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09"/>
  <workbookPr/>
  <mc:AlternateContent xmlns:mc="http://schemas.openxmlformats.org/markup-compatibility/2006">
    <mc:Choice Requires="x15">
      <x15ac:absPath xmlns:x15ac="http://schemas.microsoft.com/office/spreadsheetml/2010/11/ac" url="https://usepa-my.sharepoint.com/personal/lee_janices_epa_gov/Documents/iAs Tox Review/Step 5_Post SAB/Dose-Response/Dose Conversion Spreadsheets/DCS/"/>
    </mc:Choice>
  </mc:AlternateContent>
  <xr:revisionPtr revIDLastSave="79" documentId="8_{5DD022D8-531D-47A7-ADF6-D568D344C962}" xr6:coauthVersionLast="47" xr6:coauthVersionMax="47" xr10:uidLastSave="{6A5121FD-5833-406C-B5A3-87501C32AD46}"/>
  <bookViews>
    <workbookView xWindow="-108" yWindow="-108" windowWidth="23256" windowHeight="12456" xr2:uid="{00000000-000D-0000-FFFF-FFFF00000000}"/>
  </bookViews>
  <sheets>
    <sheet name="Main" sheetId="6" r:id="rId1"/>
    <sheet name="Doses (1)" sheetId="87" r:id="rId2"/>
    <sheet name="Doses (2)" sheetId="98" r:id="rId3"/>
    <sheet name="Doses (3)" sheetId="99" r:id="rId4"/>
    <sheet name="Doses (4)" sheetId="100" r:id="rId5"/>
    <sheet name="Doses (5)" sheetId="137" r:id="rId6"/>
    <sheet name="Exposure Means" sheetId="71" r:id="rId7"/>
    <sheet name="Simulation Output 2" sheetId="140" r:id="rId8"/>
    <sheet name="CFD Output 2" sheetId="141" r:id="rId9"/>
  </sheets>
  <externalReferences>
    <externalReference r:id="rId10"/>
  </externalReferences>
  <definedNames>
    <definedName name="solver_adj" localSheetId="6" hidden="1">'Exposure Means'!$D$64:$D$65</definedName>
    <definedName name="solver_adj" localSheetId="0" hidden="1">Main!#REF!</definedName>
    <definedName name="solver_cvg" localSheetId="6" hidden="1">0.0001</definedName>
    <definedName name="solver_cvg" localSheetId="0" hidden="1">0.0001</definedName>
    <definedName name="solver_drv" localSheetId="6" hidden="1">1</definedName>
    <definedName name="solver_drv" localSheetId="0" hidden="1">1</definedName>
    <definedName name="solver_eng" localSheetId="6" hidden="1">1</definedName>
    <definedName name="solver_eng" localSheetId="0" hidden="1">1</definedName>
    <definedName name="solver_est" localSheetId="6" hidden="1">1</definedName>
    <definedName name="solver_est" localSheetId="0" hidden="1">1</definedName>
    <definedName name="solver_itr" localSheetId="6" hidden="1">2147483647</definedName>
    <definedName name="solver_itr" localSheetId="0" hidden="1">2147483647</definedName>
    <definedName name="solver_lhs1" localSheetId="6" hidden="1">'Exposure Means'!$D$65</definedName>
    <definedName name="solver_lhs2" localSheetId="6" hidden="1">'Exposure Means'!$W$72</definedName>
    <definedName name="solver_lhs3" localSheetId="6" hidden="1">'Exposure Means'!$V$44</definedName>
    <definedName name="solver_lhs4" localSheetId="6" hidden="1">'Exposure Means'!$V$45</definedName>
    <definedName name="solver_lhs5" localSheetId="6" hidden="1">'Exposure Means'!$V$45</definedName>
    <definedName name="solver_lhs6" localSheetId="6" hidden="1">'Exposure Means'!$V$46</definedName>
    <definedName name="solver_lhs7" localSheetId="6" hidden="1">'Exposure Means'!$V$46</definedName>
    <definedName name="solver_lhs8" localSheetId="6" hidden="1">'Exposure Means'!$V$47</definedName>
    <definedName name="solver_lhs9" localSheetId="6" hidden="1">'Exposure Means'!$W$40</definedName>
    <definedName name="solver_mip" localSheetId="6" hidden="1">2147483647</definedName>
    <definedName name="solver_mip" localSheetId="0" hidden="1">2147483647</definedName>
    <definedName name="solver_mni" localSheetId="6" hidden="1">30</definedName>
    <definedName name="solver_mni" localSheetId="0" hidden="1">30</definedName>
    <definedName name="solver_mrt" localSheetId="6" hidden="1">0.075</definedName>
    <definedName name="solver_mrt" localSheetId="0" hidden="1">0.075</definedName>
    <definedName name="solver_msl" localSheetId="6" hidden="1">2</definedName>
    <definedName name="solver_msl" localSheetId="0" hidden="1">2</definedName>
    <definedName name="solver_neg" localSheetId="6" hidden="1">2</definedName>
    <definedName name="solver_neg" localSheetId="0" hidden="1">1</definedName>
    <definedName name="solver_nod" localSheetId="6" hidden="1">2147483647</definedName>
    <definedName name="solver_nod" localSheetId="0" hidden="1">2147483647</definedName>
    <definedName name="solver_num" localSheetId="6" hidden="1">2</definedName>
    <definedName name="solver_num" localSheetId="0" hidden="1">0</definedName>
    <definedName name="solver_nwt" localSheetId="6" hidden="1">1</definedName>
    <definedName name="solver_nwt" localSheetId="0" hidden="1">1</definedName>
    <definedName name="solver_opt" localSheetId="6" hidden="1">'Exposure Means'!$V$80</definedName>
    <definedName name="solver_opt" localSheetId="0" hidden="1">Main!$G$10</definedName>
    <definedName name="solver_pre" localSheetId="6" hidden="1">0.000001</definedName>
    <definedName name="solver_pre" localSheetId="0" hidden="1">0.000001</definedName>
    <definedName name="solver_rbv" localSheetId="6" hidden="1">1</definedName>
    <definedName name="solver_rbv" localSheetId="0" hidden="1">1</definedName>
    <definedName name="solver_rel1" localSheetId="6" hidden="1">3</definedName>
    <definedName name="solver_rel2" localSheetId="6" hidden="1">1</definedName>
    <definedName name="solver_rel3" localSheetId="6" hidden="1">3</definedName>
    <definedName name="solver_rel4" localSheetId="6" hidden="1">1</definedName>
    <definedName name="solver_rel5" localSheetId="6" hidden="1">3</definedName>
    <definedName name="solver_rel6" localSheetId="6" hidden="1">1</definedName>
    <definedName name="solver_rel7" localSheetId="6" hidden="1">3</definedName>
    <definedName name="solver_rel8" localSheetId="6" hidden="1">3</definedName>
    <definedName name="solver_rel9" localSheetId="6" hidden="1">1</definedName>
    <definedName name="solver_rhs1" localSheetId="6" hidden="1">0</definedName>
    <definedName name="solver_rhs2" localSheetId="6" hidden="1">'Exposure Means'!$Z$72</definedName>
    <definedName name="solver_rhs3" localSheetId="6" hidden="1">'Exposure Means'!$G$32</definedName>
    <definedName name="solver_rhs4" localSheetId="6" hidden="1">'Exposure Means'!$H$33</definedName>
    <definedName name="solver_rhs5" localSheetId="6" hidden="1">'Exposure Means'!$G$33</definedName>
    <definedName name="solver_rhs6" localSheetId="6" hidden="1">'Exposure Means'!$H$34</definedName>
    <definedName name="solver_rhs7" localSheetId="6" hidden="1">'Exposure Means'!$G$34</definedName>
    <definedName name="solver_rhs8" localSheetId="6" hidden="1">'Exposure Means'!$G$35</definedName>
    <definedName name="solver_rhs9" localSheetId="6" hidden="1">'Exposure Means'!$Z$40</definedName>
    <definedName name="solver_rlx" localSheetId="6" hidden="1">2</definedName>
    <definedName name="solver_rlx" localSheetId="0" hidden="1">2</definedName>
    <definedName name="solver_rsd" localSheetId="6" hidden="1">0</definedName>
    <definedName name="solver_rsd" localSheetId="0" hidden="1">0</definedName>
    <definedName name="solver_scl" localSheetId="6" hidden="1">1</definedName>
    <definedName name="solver_scl" localSheetId="0" hidden="1">1</definedName>
    <definedName name="solver_sho" localSheetId="6" hidden="1">2</definedName>
    <definedName name="solver_sho" localSheetId="0" hidden="1">2</definedName>
    <definedName name="solver_ssz" localSheetId="6" hidden="1">100</definedName>
    <definedName name="solver_ssz" localSheetId="0" hidden="1">100</definedName>
    <definedName name="solver_tim" localSheetId="6" hidden="1">2147483647</definedName>
    <definedName name="solver_tim" localSheetId="0" hidden="1">2147483647</definedName>
    <definedName name="solver_tol" localSheetId="6" hidden="1">0.01</definedName>
    <definedName name="solver_tol" localSheetId="0" hidden="1">0.01</definedName>
    <definedName name="solver_typ" localSheetId="6" hidden="1">1</definedName>
    <definedName name="solver_typ" localSheetId="0" hidden="1">3</definedName>
    <definedName name="solver_val" localSheetId="6" hidden="1">0</definedName>
    <definedName name="solver_val" localSheetId="0" hidden="1">0</definedName>
    <definedName name="solver_ver" localSheetId="6" hidden="1">3</definedName>
    <definedName name="solver_ver" localSheetId="0" hidde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6" l="1"/>
  <c r="E37" i="6"/>
  <c r="D37" i="6"/>
  <c r="F36" i="6"/>
  <c r="E36" i="6"/>
  <c r="D36" i="6"/>
  <c r="F35" i="6"/>
  <c r="E35" i="6"/>
  <c r="D35" i="6"/>
  <c r="F34" i="6"/>
  <c r="E34" i="6"/>
  <c r="D34" i="6"/>
  <c r="F33" i="6"/>
  <c r="E33" i="6"/>
  <c r="D33" i="6"/>
  <c r="F32" i="6"/>
  <c r="E32" i="6"/>
  <c r="D32" i="6"/>
  <c r="M3" i="137"/>
  <c r="O10" i="137"/>
  <c r="L10" i="137"/>
  <c r="I10" i="137"/>
  <c r="F10" i="137"/>
  <c r="E10" i="137"/>
  <c r="C10" i="137"/>
  <c r="O9" i="137"/>
  <c r="L9" i="137"/>
  <c r="I9" i="137"/>
  <c r="F9" i="137"/>
  <c r="E9" i="137"/>
  <c r="D9" i="137"/>
  <c r="C9" i="137"/>
  <c r="F971" i="137"/>
  <c r="E980" i="137"/>
  <c r="C906" i="137"/>
  <c r="F758" i="137"/>
  <c r="D968" i="137"/>
  <c r="C911" i="137"/>
  <c r="F857" i="137"/>
  <c r="D784" i="137"/>
  <c r="C928" i="137"/>
  <c r="F985" i="137"/>
  <c r="E850" i="137"/>
  <c r="F1008" i="137"/>
  <c r="E957" i="137"/>
  <c r="C904" i="137"/>
  <c r="E890" i="137"/>
  <c r="C935" i="137"/>
  <c r="F1009" i="137"/>
  <c r="D1002" i="137"/>
  <c r="F934" i="137"/>
  <c r="D810" i="137"/>
  <c r="D869" i="137"/>
  <c r="D965" i="137"/>
  <c r="D874" i="137"/>
  <c r="F973" i="137"/>
  <c r="C925" i="137"/>
  <c r="E811" i="137"/>
  <c r="E944" i="137"/>
  <c r="F861" i="137"/>
  <c r="E931" i="137"/>
  <c r="C888" i="137"/>
  <c r="F741" i="137"/>
  <c r="C818" i="137"/>
  <c r="D817" i="137"/>
  <c r="E719" i="137"/>
  <c r="E592" i="137"/>
  <c r="E933" i="137"/>
  <c r="E741" i="137"/>
  <c r="D955" i="137"/>
  <c r="D724" i="137"/>
  <c r="E644" i="137"/>
  <c r="E584" i="137"/>
  <c r="F931" i="137"/>
  <c r="D770" i="137"/>
  <c r="F779" i="137"/>
  <c r="F680" i="137"/>
  <c r="C675" i="137"/>
  <c r="C561" i="137"/>
  <c r="F846" i="137"/>
  <c r="F790" i="137"/>
  <c r="F750" i="137"/>
  <c r="C926" i="137"/>
  <c r="C852" i="137"/>
  <c r="C887" i="137"/>
  <c r="D866" i="137"/>
  <c r="D799" i="137"/>
  <c r="E881" i="137"/>
  <c r="D766" i="137"/>
  <c r="F815" i="137"/>
  <c r="F663" i="137"/>
  <c r="D710" i="137"/>
  <c r="F539" i="137"/>
  <c r="E914" i="137"/>
  <c r="F775" i="137"/>
  <c r="E750" i="137"/>
  <c r="D729" i="137"/>
  <c r="E570" i="137"/>
  <c r="D580" i="137"/>
  <c r="D466" i="137"/>
  <c r="F839" i="137"/>
  <c r="C893" i="137"/>
  <c r="E663" i="137"/>
  <c r="F546" i="137"/>
  <c r="F552" i="137"/>
  <c r="F781" i="137"/>
  <c r="C635" i="137"/>
  <c r="C648" i="137"/>
  <c r="C451" i="137"/>
  <c r="F385" i="137"/>
  <c r="F433" i="137"/>
  <c r="C836" i="137"/>
  <c r="E921" i="137"/>
  <c r="E930" i="137"/>
  <c r="C930" i="137"/>
  <c r="F824" i="137"/>
  <c r="C968" i="137"/>
  <c r="D966" i="137"/>
  <c r="D877" i="137"/>
  <c r="F885" i="137"/>
  <c r="D978" i="137"/>
  <c r="D1005" i="137"/>
  <c r="C788" i="137"/>
  <c r="E958" i="137"/>
  <c r="C964" i="137"/>
  <c r="F958" i="137"/>
  <c r="C981" i="137"/>
  <c r="E845" i="137"/>
  <c r="F953" i="137"/>
  <c r="C953" i="137"/>
  <c r="C870" i="137"/>
  <c r="C892" i="137"/>
  <c r="F748" i="137"/>
  <c r="D982" i="137"/>
  <c r="F938" i="137"/>
  <c r="E923" i="137"/>
  <c r="F983" i="137"/>
  <c r="E844" i="137"/>
  <c r="F887" i="137"/>
  <c r="E879" i="137"/>
  <c r="F982" i="137"/>
  <c r="E860" i="137"/>
  <c r="C811" i="137"/>
  <c r="F834" i="137"/>
  <c r="F828" i="137"/>
  <c r="E731" i="137"/>
  <c r="C672" i="137"/>
  <c r="C919" i="137"/>
  <c r="E791" i="137"/>
  <c r="C949" i="137"/>
  <c r="E781" i="137"/>
  <c r="D689" i="137"/>
  <c r="E666" i="137"/>
  <c r="D913" i="137"/>
  <c r="F784" i="137"/>
  <c r="C772" i="137"/>
  <c r="D606" i="137"/>
  <c r="E653" i="137"/>
  <c r="E562" i="137"/>
  <c r="C880" i="137"/>
  <c r="D715" i="137"/>
  <c r="E716" i="137"/>
  <c r="E996" i="137"/>
  <c r="E869" i="137"/>
  <c r="E926" i="137"/>
  <c r="C832" i="137"/>
  <c r="D711" i="137"/>
  <c r="D873" i="137"/>
  <c r="F860" i="137"/>
  <c r="F760" i="137"/>
  <c r="E745" i="137"/>
  <c r="E706" i="137"/>
  <c r="C588" i="137"/>
  <c r="D990" i="137"/>
  <c r="C827" i="137"/>
  <c r="D767" i="137"/>
  <c r="E661" i="137"/>
  <c r="F692" i="137"/>
  <c r="E522" i="137"/>
  <c r="C417" i="137"/>
  <c r="E755" i="137"/>
  <c r="F833" i="137"/>
  <c r="F679" i="137"/>
  <c r="D620" i="137"/>
  <c r="D498" i="137"/>
  <c r="C787" i="137"/>
  <c r="E640" i="137"/>
  <c r="D538" i="137"/>
  <c r="E567" i="137"/>
  <c r="E455" i="137"/>
  <c r="C397" i="137"/>
  <c r="F774" i="137"/>
  <c r="C693" i="137"/>
  <c r="D831" i="137"/>
  <c r="D688" i="137"/>
  <c r="D742" i="137"/>
  <c r="F928" i="137"/>
  <c r="D697" i="137"/>
  <c r="D664" i="137"/>
  <c r="D663" i="137"/>
  <c r="F817" i="137"/>
  <c r="C755" i="137"/>
  <c r="D518" i="137"/>
  <c r="E526" i="137"/>
  <c r="C452" i="137"/>
  <c r="C386" i="137"/>
  <c r="C763" i="137"/>
  <c r="C720" i="137"/>
  <c r="F586" i="137"/>
  <c r="E422" i="137"/>
  <c r="D753" i="137"/>
  <c r="C756" i="137"/>
  <c r="D577" i="137"/>
  <c r="D503" i="137"/>
  <c r="E414" i="137"/>
  <c r="E880" i="137"/>
  <c r="C642" i="137"/>
  <c r="F667" i="137"/>
  <c r="C576" i="137"/>
  <c r="F522" i="137"/>
  <c r="D870" i="137"/>
  <c r="D668" i="137"/>
  <c r="C637" i="137"/>
  <c r="E1000" i="137"/>
  <c r="E942" i="137"/>
  <c r="C853" i="137"/>
  <c r="D771" i="137"/>
  <c r="F909" i="137"/>
  <c r="E920" i="137"/>
  <c r="C872" i="137"/>
  <c r="E786" i="137"/>
  <c r="C924" i="137"/>
  <c r="D850" i="137"/>
  <c r="F882" i="137"/>
  <c r="D991" i="137"/>
  <c r="E894" i="137"/>
  <c r="E908" i="137"/>
  <c r="E906" i="137"/>
  <c r="E865" i="137"/>
  <c r="F914" i="137"/>
  <c r="F1007" i="137"/>
  <c r="E1007" i="137"/>
  <c r="F831" i="137"/>
  <c r="C813" i="137"/>
  <c r="E901" i="137"/>
  <c r="D882" i="137"/>
  <c r="D938" i="137"/>
  <c r="F943" i="137"/>
  <c r="E877" i="137"/>
  <c r="C963" i="137"/>
  <c r="D924" i="137"/>
  <c r="D941" i="137"/>
  <c r="E875" i="137"/>
  <c r="C769" i="137"/>
  <c r="F802" i="137"/>
  <c r="F836" i="137"/>
  <c r="E674" i="137"/>
  <c r="E609" i="137"/>
  <c r="E948" i="137"/>
  <c r="C997" i="137"/>
  <c r="D811" i="137"/>
  <c r="C724" i="137"/>
  <c r="F631" i="137"/>
  <c r="E601" i="137"/>
  <c r="C913" i="137"/>
  <c r="C866" i="137"/>
  <c r="F715" i="137"/>
  <c r="F640" i="137"/>
  <c r="D683" i="137"/>
  <c r="C510" i="137"/>
  <c r="F895" i="137"/>
  <c r="E740" i="137"/>
  <c r="F749" i="137"/>
  <c r="D899" i="137"/>
  <c r="D830" i="137"/>
  <c r="D918" i="137"/>
  <c r="F900" i="137"/>
  <c r="F751" i="137"/>
  <c r="D935" i="137"/>
  <c r="E848" i="137"/>
  <c r="C707" i="137"/>
  <c r="C745" i="137"/>
  <c r="D618" i="137"/>
  <c r="F523" i="137"/>
  <c r="C954" i="137"/>
  <c r="D832" i="137"/>
  <c r="D750" i="137"/>
  <c r="F734" i="137"/>
  <c r="C689" i="137"/>
  <c r="D596" i="137"/>
  <c r="C969" i="137"/>
  <c r="D796" i="137"/>
  <c r="D789" i="137"/>
  <c r="E635" i="137"/>
  <c r="C620" i="137"/>
  <c r="F508" i="137"/>
  <c r="D695" i="137"/>
  <c r="F610" i="137"/>
  <c r="C569" i="137"/>
  <c r="D488" i="137"/>
  <c r="E474" i="137"/>
  <c r="D423" i="137"/>
  <c r="F808" i="137"/>
  <c r="E699" i="137"/>
  <c r="E834" i="137"/>
  <c r="E684" i="137"/>
  <c r="C762" i="137"/>
  <c r="D889" i="137"/>
  <c r="D681" i="137"/>
  <c r="D919" i="137"/>
  <c r="C885" i="137"/>
  <c r="E855" i="137"/>
  <c r="D844" i="137"/>
  <c r="E972" i="137"/>
  <c r="D964" i="137"/>
  <c r="C843" i="137"/>
  <c r="C859" i="137"/>
  <c r="C941" i="137"/>
  <c r="C867" i="137"/>
  <c r="C801" i="137"/>
  <c r="C942" i="137"/>
  <c r="E946" i="137"/>
  <c r="E1008" i="137"/>
  <c r="D892" i="137"/>
  <c r="F1003" i="137"/>
  <c r="F951" i="137"/>
  <c r="E990" i="137"/>
  <c r="C959" i="137"/>
  <c r="F899" i="137"/>
  <c r="D999" i="137"/>
  <c r="E997" i="137"/>
  <c r="C861" i="137"/>
  <c r="C1002" i="137"/>
  <c r="E983" i="137"/>
  <c r="F923" i="137"/>
  <c r="D950" i="137"/>
  <c r="F843" i="137"/>
  <c r="E999" i="137"/>
  <c r="F891" i="137"/>
  <c r="C808" i="137"/>
  <c r="F916" i="137"/>
  <c r="D987" i="137"/>
  <c r="E978" i="137"/>
  <c r="F770" i="137"/>
  <c r="D997" i="137"/>
  <c r="C882" i="137"/>
  <c r="D896" i="137"/>
  <c r="E816" i="137"/>
  <c r="E994" i="137"/>
  <c r="F999" i="137"/>
  <c r="F979" i="137"/>
  <c r="C940" i="137"/>
  <c r="D951" i="137"/>
  <c r="D888" i="137"/>
  <c r="F994" i="137"/>
  <c r="D934" i="137"/>
  <c r="C884" i="137"/>
  <c r="E937" i="137"/>
  <c r="F968" i="137"/>
  <c r="E871" i="137"/>
  <c r="F976" i="137"/>
  <c r="D920" i="137"/>
  <c r="F972" i="137"/>
  <c r="C908" i="137"/>
  <c r="E793" i="137"/>
  <c r="E885" i="137"/>
  <c r="F975" i="137"/>
  <c r="F910" i="137"/>
  <c r="D781" i="137"/>
  <c r="F799" i="137"/>
  <c r="D658" i="137"/>
  <c r="E611" i="137"/>
  <c r="C875" i="137"/>
  <c r="E915" i="137"/>
  <c r="F876" i="137"/>
  <c r="C726" i="137"/>
  <c r="C684" i="137"/>
  <c r="C640" i="137"/>
  <c r="D928" i="137"/>
  <c r="F786" i="137"/>
  <c r="C747" i="137"/>
  <c r="F670" i="137"/>
  <c r="D597" i="137"/>
  <c r="F551" i="137"/>
  <c r="F906" i="137"/>
  <c r="D822" i="137"/>
  <c r="E658" i="137"/>
  <c r="E932" i="137"/>
  <c r="E851" i="137"/>
  <c r="F811" i="137"/>
  <c r="E849" i="137"/>
  <c r="D988" i="137"/>
  <c r="C987" i="137"/>
  <c r="C815" i="137"/>
  <c r="F754" i="137"/>
  <c r="E708" i="137"/>
  <c r="F638" i="137"/>
  <c r="D530" i="137"/>
  <c r="C916" i="137"/>
  <c r="E835" i="137"/>
  <c r="F744" i="137"/>
  <c r="C660" i="137"/>
  <c r="C722" i="137"/>
  <c r="D539" i="137"/>
  <c r="D979" i="137"/>
  <c r="E773" i="137"/>
  <c r="D875" i="137"/>
  <c r="C690" i="137"/>
  <c r="C982" i="137"/>
  <c r="D914" i="137"/>
  <c r="C841" i="137"/>
  <c r="C802" i="137"/>
  <c r="C971" i="137"/>
  <c r="D903" i="137"/>
  <c r="E801" i="137"/>
  <c r="D967" i="137"/>
  <c r="E936" i="137"/>
  <c r="C838" i="137"/>
  <c r="F759" i="137"/>
  <c r="C976" i="137"/>
  <c r="C932" i="137"/>
  <c r="E929" i="137"/>
  <c r="C957" i="137"/>
  <c r="D1000" i="137"/>
  <c r="C972" i="137"/>
  <c r="C974" i="137"/>
  <c r="E943" i="137"/>
  <c r="E806" i="137"/>
  <c r="E986" i="137"/>
  <c r="E902" i="137"/>
  <c r="C876" i="137"/>
  <c r="D959" i="137"/>
  <c r="C923" i="137"/>
  <c r="E971" i="137"/>
  <c r="C854" i="137"/>
  <c r="D862" i="137"/>
  <c r="F956" i="137"/>
  <c r="F856" i="137"/>
  <c r="E977" i="137"/>
  <c r="E832" i="137"/>
  <c r="F728" i="137"/>
  <c r="C609" i="137"/>
  <c r="C677" i="137"/>
  <c r="E960" i="137"/>
  <c r="C927" i="137"/>
  <c r="D790" i="137"/>
  <c r="E777" i="137"/>
  <c r="F738" i="137"/>
  <c r="E641" i="137"/>
  <c r="E954" i="137"/>
  <c r="E859" i="137"/>
  <c r="E758" i="137"/>
  <c r="D607" i="137"/>
  <c r="E650" i="137"/>
  <c r="F987" i="137"/>
  <c r="C873" i="137"/>
  <c r="C778" i="137"/>
  <c r="D642" i="137"/>
  <c r="C907" i="137"/>
  <c r="F874" i="137"/>
  <c r="E843" i="137"/>
  <c r="D804" i="137"/>
  <c r="D911" i="137"/>
  <c r="E950" i="137"/>
  <c r="D860" i="137"/>
  <c r="F699" i="137"/>
  <c r="E643" i="137"/>
  <c r="E587" i="137"/>
  <c r="E548" i="137"/>
  <c r="D898" i="137"/>
  <c r="D760" i="137"/>
  <c r="D696" i="137"/>
  <c r="E704" i="137"/>
  <c r="D637" i="137"/>
  <c r="C539" i="137"/>
  <c r="C886" i="137"/>
  <c r="F821" i="137"/>
  <c r="E898" i="137"/>
  <c r="E569" i="137"/>
  <c r="C560" i="137"/>
  <c r="D452" i="137"/>
  <c r="C918" i="137"/>
  <c r="C970" i="137"/>
  <c r="F782" i="137"/>
  <c r="E808" i="137"/>
  <c r="E993" i="137"/>
  <c r="D962" i="137"/>
  <c r="E852" i="137"/>
  <c r="E905" i="137"/>
  <c r="D936" i="137"/>
  <c r="C914" i="137"/>
  <c r="F837" i="137"/>
  <c r="F917" i="137"/>
  <c r="D932" i="137"/>
  <c r="D992" i="137"/>
  <c r="F969" i="137"/>
  <c r="C1000" i="137"/>
  <c r="F894" i="137"/>
  <c r="F915" i="137"/>
  <c r="D926" i="137"/>
  <c r="F850" i="137"/>
  <c r="D937" i="137"/>
  <c r="E928" i="137"/>
  <c r="D825" i="137"/>
  <c r="C910" i="137"/>
  <c r="D989" i="137"/>
  <c r="D986" i="137"/>
  <c r="F920" i="137"/>
  <c r="F1001" i="137"/>
  <c r="F945" i="137"/>
  <c r="D809" i="137"/>
  <c r="C960" i="137"/>
  <c r="C754" i="137"/>
  <c r="C791" i="137"/>
  <c r="F708" i="137"/>
  <c r="E620" i="137"/>
  <c r="F838" i="137"/>
  <c r="E911" i="137"/>
  <c r="F851" i="137"/>
  <c r="D969" i="137"/>
  <c r="C931" i="137"/>
  <c r="C863" i="137"/>
  <c r="E785" i="137"/>
  <c r="C1007" i="137"/>
  <c r="C989" i="137"/>
  <c r="C895" i="137"/>
  <c r="C967" i="137"/>
  <c r="E966" i="137"/>
  <c r="E973" i="137"/>
  <c r="F893" i="137"/>
  <c r="C977" i="137"/>
  <c r="C849" i="137"/>
  <c r="E963" i="137"/>
  <c r="D901" i="137"/>
  <c r="F941" i="137"/>
  <c r="C920" i="137"/>
  <c r="D974" i="137"/>
  <c r="E884" i="137"/>
  <c r="E899" i="137"/>
  <c r="D929" i="137"/>
  <c r="E938" i="137"/>
  <c r="E802" i="137"/>
  <c r="F957" i="137"/>
  <c r="E968" i="137"/>
  <c r="F845" i="137"/>
  <c r="D916" i="137"/>
  <c r="F919" i="137"/>
  <c r="C946" i="137"/>
  <c r="C1004" i="137"/>
  <c r="E836" i="137"/>
  <c r="E1004" i="137"/>
  <c r="E1001" i="137"/>
  <c r="F949" i="137"/>
  <c r="C980" i="137"/>
  <c r="C768" i="137"/>
  <c r="F942" i="137"/>
  <c r="D942" i="137"/>
  <c r="C809" i="137"/>
  <c r="C944" i="137"/>
  <c r="E918" i="137"/>
  <c r="F991" i="137"/>
  <c r="F940" i="137"/>
  <c r="E970" i="137"/>
  <c r="E917" i="137"/>
  <c r="C793" i="137"/>
  <c r="E903" i="137"/>
  <c r="D791" i="137"/>
  <c r="D814" i="137"/>
  <c r="D765" i="137"/>
  <c r="F705" i="137"/>
  <c r="C883" i="137"/>
  <c r="F1000" i="137"/>
  <c r="F868" i="137"/>
  <c r="E754" i="137"/>
  <c r="D614" i="137"/>
  <c r="F656" i="137"/>
  <c r="E825" i="137"/>
  <c r="D833" i="137"/>
  <c r="F753" i="137"/>
  <c r="D600" i="137"/>
  <c r="F582" i="137"/>
  <c r="D1010" i="137"/>
  <c r="E797" i="137"/>
  <c r="F712" i="137"/>
  <c r="C676" i="137"/>
  <c r="E872" i="137"/>
  <c r="D768" i="137"/>
  <c r="C890" i="137"/>
  <c r="D795" i="137"/>
  <c r="C939" i="137"/>
  <c r="E962" i="137"/>
  <c r="D824" i="137"/>
  <c r="C712" i="137"/>
  <c r="C704" i="137"/>
  <c r="F701" i="137"/>
  <c r="E541" i="137"/>
  <c r="D843" i="137"/>
  <c r="E800" i="137"/>
  <c r="E728" i="137"/>
  <c r="D589" i="137"/>
  <c r="E646" i="137"/>
  <c r="F526" i="137"/>
  <c r="D891" i="137"/>
  <c r="C759" i="137"/>
  <c r="F793" i="137"/>
  <c r="C655" i="137"/>
  <c r="F549" i="137"/>
  <c r="E951" i="137"/>
  <c r="F703" i="137"/>
  <c r="F643" i="137"/>
  <c r="C549" i="137"/>
  <c r="D475" i="137"/>
  <c r="F467" i="137"/>
  <c r="E332" i="137"/>
  <c r="D752" i="137"/>
  <c r="C629" i="137"/>
  <c r="C746" i="137"/>
  <c r="C829" i="137"/>
  <c r="F932" i="137"/>
  <c r="E833" i="137"/>
  <c r="C771" i="137"/>
  <c r="E605" i="137"/>
  <c r="F454" i="137"/>
  <c r="C757" i="137"/>
  <c r="E662" i="137"/>
  <c r="C619" i="137"/>
  <c r="C508" i="137"/>
  <c r="F418" i="137"/>
  <c r="D456" i="137"/>
  <c r="E692" i="137"/>
  <c r="E652" i="137"/>
  <c r="E618" i="137"/>
  <c r="C489" i="137"/>
  <c r="F974" i="137"/>
  <c r="D909" i="137"/>
  <c r="C877" i="137"/>
  <c r="F787" i="137"/>
  <c r="D944" i="137"/>
  <c r="C878" i="137"/>
  <c r="E756" i="137"/>
  <c r="E907" i="137"/>
  <c r="F903" i="137"/>
  <c r="E935" i="137"/>
  <c r="F840" i="137"/>
  <c r="F936" i="137"/>
  <c r="F827" i="137"/>
  <c r="D930" i="137"/>
  <c r="E919" i="137"/>
  <c r="D906" i="137"/>
  <c r="C950" i="137"/>
  <c r="C1009" i="137"/>
  <c r="D907" i="137"/>
  <c r="E846" i="137"/>
  <c r="E1005" i="137"/>
  <c r="D996" i="137"/>
  <c r="E887" i="137"/>
  <c r="D994" i="137"/>
  <c r="E952" i="137"/>
  <c r="E974" i="137"/>
  <c r="F978" i="137"/>
  <c r="D921" i="137"/>
  <c r="E976" i="137"/>
  <c r="F878" i="137"/>
  <c r="F880" i="137"/>
  <c r="E804" i="137"/>
  <c r="E729" i="137"/>
  <c r="E678" i="137"/>
  <c r="C681" i="137"/>
  <c r="C871" i="137"/>
  <c r="F993" i="137"/>
  <c r="C761" i="137"/>
  <c r="F763" i="137"/>
  <c r="C685" i="137"/>
  <c r="D557" i="137"/>
  <c r="F872" i="137"/>
  <c r="C798" i="137"/>
  <c r="F660" i="137"/>
  <c r="C636" i="137"/>
  <c r="E586" i="137"/>
  <c r="F890" i="137"/>
  <c r="C860" i="137"/>
  <c r="C774" i="137"/>
  <c r="E734" i="137"/>
  <c r="E895" i="137"/>
  <c r="F801" i="137"/>
  <c r="E788" i="137"/>
  <c r="F733" i="137"/>
  <c r="D923" i="137"/>
  <c r="C909" i="137"/>
  <c r="C837" i="137"/>
  <c r="E763" i="137"/>
  <c r="F625" i="137"/>
  <c r="D653" i="137"/>
  <c r="C494" i="137"/>
  <c r="F858" i="137"/>
  <c r="D786" i="137"/>
  <c r="E670" i="137"/>
  <c r="E924" i="137"/>
  <c r="F967" i="137"/>
  <c r="C828" i="137"/>
  <c r="F810" i="137"/>
  <c r="D883" i="137"/>
  <c r="D839" i="137"/>
  <c r="E820" i="137"/>
  <c r="D922" i="137"/>
  <c r="E964" i="137"/>
  <c r="E828" i="137"/>
  <c r="F1002" i="137"/>
  <c r="D933" i="137"/>
  <c r="E900" i="137"/>
  <c r="D963" i="137"/>
  <c r="E883" i="137"/>
  <c r="C1003" i="137"/>
  <c r="C999" i="137"/>
  <c r="D973" i="137"/>
  <c r="F879" i="137"/>
  <c r="E782" i="137"/>
  <c r="E992" i="137"/>
  <c r="F954" i="137"/>
  <c r="E829" i="137"/>
  <c r="F950" i="137"/>
  <c r="C899" i="137"/>
  <c r="D1007" i="137"/>
  <c r="F918" i="137"/>
  <c r="C985" i="137"/>
  <c r="C995" i="137"/>
  <c r="D829" i="137"/>
  <c r="D980" i="137"/>
  <c r="F732" i="137"/>
  <c r="D808" i="137"/>
  <c r="D685" i="137"/>
  <c r="E712" i="137"/>
  <c r="F927" i="137"/>
  <c r="E854" i="137"/>
  <c r="E838" i="137"/>
  <c r="D692" i="137"/>
  <c r="E607" i="137"/>
  <c r="D679" i="137"/>
  <c r="F881" i="137"/>
  <c r="F745" i="137"/>
  <c r="F690" i="137"/>
  <c r="E637" i="137"/>
  <c r="E669" i="137"/>
  <c r="F892" i="137"/>
  <c r="D881" i="137"/>
  <c r="E814" i="137"/>
  <c r="D662" i="137"/>
  <c r="F789" i="137"/>
  <c r="E776" i="137"/>
  <c r="F889" i="137"/>
  <c r="E761" i="137"/>
  <c r="D912" i="137"/>
  <c r="E910" i="137"/>
  <c r="F863" i="137"/>
  <c r="F672" i="137"/>
  <c r="D581" i="137"/>
  <c r="F611" i="137"/>
  <c r="F1004" i="137"/>
  <c r="F867" i="137"/>
  <c r="F720" i="137"/>
  <c r="E693" i="137"/>
  <c r="E624" i="137"/>
  <c r="C596" i="137"/>
  <c r="D570" i="137"/>
  <c r="E827" i="137"/>
  <c r="C851" i="137"/>
  <c r="C732" i="137"/>
  <c r="D611" i="137"/>
  <c r="F654" i="137"/>
  <c r="C900" i="137"/>
  <c r="F614" i="137"/>
  <c r="E638" i="137"/>
  <c r="E551" i="137"/>
  <c r="C450" i="137"/>
  <c r="D403" i="137"/>
  <c r="E956" i="137"/>
  <c r="F819" i="137"/>
  <c r="D678" i="137"/>
  <c r="C799" i="137"/>
  <c r="F792" i="137"/>
  <c r="D794" i="137"/>
  <c r="C794" i="137"/>
  <c r="C741" i="137"/>
  <c r="E580" i="137"/>
  <c r="C435" i="137"/>
  <c r="F697" i="137"/>
  <c r="C618" i="137"/>
  <c r="C555" i="137"/>
  <c r="E482" i="137"/>
  <c r="D399" i="137"/>
  <c r="C891" i="137"/>
  <c r="E671" i="137"/>
  <c r="F612" i="137"/>
  <c r="C495" i="137"/>
  <c r="D483" i="137"/>
  <c r="D743" i="137"/>
  <c r="D972" i="137"/>
  <c r="C994" i="137"/>
  <c r="D878" i="137"/>
  <c r="D897" i="137"/>
  <c r="C947" i="137"/>
  <c r="F844" i="137"/>
  <c r="C770" i="137"/>
  <c r="C986" i="137"/>
  <c r="D917" i="137"/>
  <c r="E856" i="137"/>
  <c r="C966" i="137"/>
  <c r="C933" i="137"/>
  <c r="D952" i="137"/>
  <c r="E925" i="137"/>
  <c r="C896" i="137"/>
  <c r="D1006" i="137"/>
  <c r="F989" i="137"/>
  <c r="F984" i="137"/>
  <c r="C988" i="137"/>
  <c r="D852" i="137"/>
  <c r="F963" i="137"/>
  <c r="D890" i="137"/>
  <c r="E897" i="137"/>
  <c r="C965" i="137"/>
  <c r="D867" i="137"/>
  <c r="C958" i="137"/>
  <c r="F980" i="137"/>
  <c r="F926" i="137"/>
  <c r="E912" i="137"/>
  <c r="C897" i="137"/>
  <c r="F869" i="137"/>
  <c r="C835" i="137"/>
  <c r="D728" i="137"/>
  <c r="D622" i="137"/>
  <c r="D571" i="137"/>
  <c r="C810" i="137"/>
  <c r="F865" i="137"/>
  <c r="D818" i="137"/>
  <c r="D723" i="137"/>
  <c r="F644" i="137"/>
  <c r="E656" i="137"/>
  <c r="C917" i="137"/>
  <c r="F780" i="137"/>
  <c r="D594" i="137"/>
  <c r="D660" i="137"/>
  <c r="D560" i="137"/>
  <c r="C948" i="137"/>
  <c r="F842" i="137"/>
  <c r="C767" i="137"/>
  <c r="F659" i="137"/>
  <c r="E870" i="137"/>
  <c r="D759" i="137"/>
  <c r="F862" i="137"/>
  <c r="D780" i="137"/>
  <c r="F913" i="137"/>
  <c r="C915" i="137"/>
  <c r="C865" i="137"/>
  <c r="C697" i="137"/>
  <c r="F648" i="137"/>
  <c r="D617" i="137"/>
  <c r="E988" i="137"/>
  <c r="C765" i="137"/>
  <c r="C751" i="137"/>
  <c r="E739" i="137"/>
  <c r="C580" i="137"/>
  <c r="E602" i="137"/>
  <c r="E515" i="137"/>
  <c r="C842" i="137"/>
  <c r="E927" i="137"/>
  <c r="C728" i="137"/>
  <c r="E527" i="137"/>
  <c r="E566" i="137"/>
  <c r="F783" i="137"/>
  <c r="C714" i="137"/>
  <c r="C617" i="137"/>
  <c r="C497" i="137"/>
  <c r="C392" i="137"/>
  <c r="E492" i="137"/>
  <c r="E916" i="137"/>
  <c r="C694" i="137"/>
  <c r="D590" i="137"/>
  <c r="F683" i="137"/>
  <c r="F825" i="137"/>
  <c r="F823" i="137"/>
  <c r="E736" i="137"/>
  <c r="F995" i="137"/>
  <c r="E896" i="137"/>
  <c r="D779" i="137"/>
  <c r="C744" i="137"/>
  <c r="D939" i="137"/>
  <c r="D854" i="137"/>
  <c r="F901" i="137"/>
  <c r="F960" i="137"/>
  <c r="F962" i="137"/>
  <c r="F873" i="137"/>
  <c r="F1005" i="137"/>
  <c r="C961" i="137"/>
  <c r="D998" i="137"/>
  <c r="C922" i="137"/>
  <c r="D900" i="137"/>
  <c r="D927" i="137"/>
  <c r="E939" i="137"/>
  <c r="F905" i="137"/>
  <c r="F886" i="137"/>
  <c r="C945" i="137"/>
  <c r="E913" i="137"/>
  <c r="F929" i="137"/>
  <c r="D845" i="137"/>
  <c r="C898" i="137"/>
  <c r="F930" i="137"/>
  <c r="E1010" i="137"/>
  <c r="C903" i="137"/>
  <c r="E989" i="137"/>
  <c r="C978" i="137"/>
  <c r="D787" i="137"/>
  <c r="F902" i="137"/>
  <c r="E764" i="137"/>
  <c r="C679" i="137"/>
  <c r="F725" i="137"/>
  <c r="E520" i="137"/>
  <c r="E819" i="137"/>
  <c r="C902" i="137"/>
  <c r="E717" i="137"/>
  <c r="F657" i="137"/>
  <c r="F592" i="137"/>
  <c r="C688" i="137"/>
  <c r="E904" i="137"/>
  <c r="F785" i="137"/>
  <c r="F685" i="137"/>
  <c r="D602" i="137"/>
  <c r="E604" i="137"/>
  <c r="F935" i="137"/>
  <c r="D837" i="137"/>
  <c r="E713" i="137"/>
  <c r="C605" i="137"/>
  <c r="F773" i="137"/>
  <c r="F1006" i="137"/>
  <c r="E771" i="137"/>
  <c r="F769" i="137"/>
  <c r="C938" i="137"/>
  <c r="C806" i="137"/>
  <c r="F761" i="137"/>
  <c r="F767" i="137"/>
  <c r="C687" i="137"/>
  <c r="E545" i="137"/>
  <c r="F1010" i="137"/>
  <c r="E858" i="137"/>
  <c r="F756" i="137"/>
  <c r="D749" i="137"/>
  <c r="C639" i="137"/>
  <c r="C611" i="137"/>
  <c r="C589" i="137"/>
  <c r="C856" i="137"/>
  <c r="C784" i="137"/>
  <c r="D706" i="137"/>
  <c r="D673" i="137"/>
  <c r="F579" i="137"/>
  <c r="F937" i="137"/>
  <c r="D677" i="137"/>
  <c r="E588" i="137"/>
  <c r="E503" i="137"/>
  <c r="D444" i="137"/>
  <c r="C404" i="137"/>
  <c r="D948" i="137"/>
  <c r="C695" i="137"/>
  <c r="D954" i="137"/>
  <c r="F684" i="137"/>
  <c r="D851" i="137"/>
  <c r="F820" i="137"/>
  <c r="C742" i="137"/>
  <c r="E651" i="137"/>
  <c r="E655" i="137"/>
  <c r="C1005" i="137"/>
  <c r="F673" i="137"/>
  <c r="E673" i="137"/>
  <c r="D532" i="137"/>
  <c r="E493" i="137"/>
  <c r="D447" i="137"/>
  <c r="E867" i="137"/>
  <c r="D672" i="137"/>
  <c r="D573" i="137"/>
  <c r="D593" i="137"/>
  <c r="E446" i="137"/>
  <c r="E945" i="137"/>
  <c r="E941" i="137"/>
  <c r="E823" i="137"/>
  <c r="C782" i="137"/>
  <c r="E981" i="137"/>
  <c r="D971" i="137"/>
  <c r="D797" i="137"/>
  <c r="D943" i="137"/>
  <c r="D976" i="137"/>
  <c r="D838" i="137"/>
  <c r="E955" i="137"/>
  <c r="D887" i="137"/>
  <c r="E953" i="137"/>
  <c r="D956" i="137"/>
  <c r="D841" i="137"/>
  <c r="D961" i="137"/>
  <c r="F939" i="137"/>
  <c r="D947" i="137"/>
  <c r="E809" i="137"/>
  <c r="C807" i="137"/>
  <c r="F997" i="137"/>
  <c r="D940" i="137"/>
  <c r="E985" i="137"/>
  <c r="F966" i="137"/>
  <c r="D853" i="137"/>
  <c r="C992" i="137"/>
  <c r="D915" i="137"/>
  <c r="C1006" i="137"/>
  <c r="F897" i="137"/>
  <c r="E815" i="137"/>
  <c r="C777" i="137"/>
  <c r="D861" i="137"/>
  <c r="F681" i="137"/>
  <c r="E657" i="137"/>
  <c r="C905" i="137"/>
  <c r="C795" i="137"/>
  <c r="E934" i="137"/>
  <c r="C786" i="137"/>
  <c r="C721" i="137"/>
  <c r="E672" i="137"/>
  <c r="C998" i="137"/>
  <c r="D800" i="137"/>
  <c r="D764" i="137"/>
  <c r="E629" i="137"/>
  <c r="F653" i="137"/>
  <c r="D546" i="137"/>
  <c r="D960" i="137"/>
  <c r="D857" i="137"/>
  <c r="C760" i="137"/>
  <c r="F955" i="137"/>
  <c r="F832" i="137"/>
  <c r="F992" i="137"/>
  <c r="C823" i="137"/>
  <c r="D756" i="137"/>
  <c r="D807" i="137"/>
  <c r="C840" i="137"/>
  <c r="D731" i="137"/>
  <c r="D702" i="137"/>
  <c r="E617" i="137"/>
  <c r="F490" i="137"/>
  <c r="C991" i="137"/>
  <c r="F757" i="137"/>
  <c r="E810" i="137"/>
  <c r="D698" i="137"/>
  <c r="D616" i="137"/>
  <c r="D544" i="137"/>
  <c r="C525" i="137"/>
  <c r="E866" i="137"/>
  <c r="E718" i="137"/>
  <c r="C625" i="137"/>
  <c r="C656" i="137"/>
  <c r="E514" i="137"/>
  <c r="C879" i="137"/>
  <c r="E630" i="137"/>
  <c r="E594" i="137"/>
  <c r="D478" i="137"/>
  <c r="C394" i="137"/>
  <c r="F345" i="137"/>
  <c r="E882" i="137"/>
  <c r="C764" i="137"/>
  <c r="D910" i="137"/>
  <c r="D730" i="137"/>
  <c r="C847" i="137"/>
  <c r="D846" i="137"/>
  <c r="D757" i="137"/>
  <c r="F569" i="137"/>
  <c r="E523" i="137"/>
  <c r="E922" i="137"/>
  <c r="C673" i="137"/>
  <c r="E688" i="137"/>
  <c r="D496" i="137"/>
  <c r="D442" i="137"/>
  <c r="C400" i="137"/>
  <c r="F812" i="137"/>
  <c r="F662" i="137"/>
  <c r="F671" i="137"/>
  <c r="F518" i="137"/>
  <c r="E1009" i="137"/>
  <c r="C680" i="137"/>
  <c r="C572" i="137"/>
  <c r="C653" i="137"/>
  <c r="C448" i="137"/>
  <c r="C333" i="137"/>
  <c r="D686" i="137"/>
  <c r="C601" i="137"/>
  <c r="F541" i="137"/>
  <c r="C482" i="137"/>
  <c r="D437" i="137"/>
  <c r="F730" i="137"/>
  <c r="F593" i="137"/>
  <c r="E513" i="137"/>
  <c r="E443" i="137"/>
  <c r="D385" i="137"/>
  <c r="E599" i="137"/>
  <c r="E558" i="137"/>
  <c r="F432" i="137"/>
  <c r="F338" i="137"/>
  <c r="E299" i="137"/>
  <c r="C177" i="137"/>
  <c r="E595" i="137"/>
  <c r="D523" i="137"/>
  <c r="F412" i="137"/>
  <c r="E450" i="137"/>
  <c r="E338" i="137"/>
  <c r="E967" i="137"/>
  <c r="D529" i="137"/>
  <c r="E408" i="137"/>
  <c r="C996" i="137"/>
  <c r="D977" i="137"/>
  <c r="F977" i="137"/>
  <c r="F859" i="137"/>
  <c r="D949" i="137"/>
  <c r="E831" i="137"/>
  <c r="D945" i="137"/>
  <c r="C671" i="137"/>
  <c r="F888" i="137"/>
  <c r="F615" i="137"/>
  <c r="F762" i="137"/>
  <c r="D739" i="137"/>
  <c r="D826" i="137"/>
  <c r="E676" i="137"/>
  <c r="C962" i="137"/>
  <c r="D646" i="137"/>
  <c r="C543" i="137"/>
  <c r="C711" i="137"/>
  <c r="E479" i="137"/>
  <c r="F658" i="137"/>
  <c r="C621" i="137"/>
  <c r="C283" i="137"/>
  <c r="E612" i="137"/>
  <c r="C701" i="137"/>
  <c r="E982" i="137"/>
  <c r="E596" i="137"/>
  <c r="E549" i="137"/>
  <c r="E822" i="137"/>
  <c r="E622" i="137"/>
  <c r="E452" i="137"/>
  <c r="D428" i="137"/>
  <c r="E774" i="137"/>
  <c r="E619" i="137"/>
  <c r="F629" i="137"/>
  <c r="E778" i="137"/>
  <c r="D568" i="137"/>
  <c r="D549" i="137"/>
  <c r="F414" i="137"/>
  <c r="C826" i="137"/>
  <c r="F583" i="137"/>
  <c r="C552" i="137"/>
  <c r="E535" i="137"/>
  <c r="F498" i="137"/>
  <c r="D725" i="137"/>
  <c r="E751" i="137"/>
  <c r="D513" i="137"/>
  <c r="E491" i="137"/>
  <c r="F378" i="137"/>
  <c r="D552" i="137"/>
  <c r="E518" i="137"/>
  <c r="D354" i="137"/>
  <c r="C239" i="137"/>
  <c r="E257" i="137"/>
  <c r="C665" i="137"/>
  <c r="F440" i="137"/>
  <c r="F357" i="137"/>
  <c r="C332" i="137"/>
  <c r="C256" i="137"/>
  <c r="D762" i="137"/>
  <c r="C511" i="137"/>
  <c r="F457" i="137"/>
  <c r="D392" i="137"/>
  <c r="D198" i="137"/>
  <c r="D256" i="137"/>
  <c r="E191" i="137"/>
  <c r="D610" i="137"/>
  <c r="E627" i="137"/>
  <c r="C501" i="137"/>
  <c r="C534" i="137"/>
  <c r="F707" i="137"/>
  <c r="F502" i="137"/>
  <c r="E339" i="137"/>
  <c r="C322" i="137"/>
  <c r="C624" i="137"/>
  <c r="E477" i="137"/>
  <c r="C415" i="137"/>
  <c r="E277" i="137"/>
  <c r="D237" i="137"/>
  <c r="D267" i="137"/>
  <c r="D541" i="137"/>
  <c r="C483" i="137"/>
  <c r="F319" i="137"/>
  <c r="C343" i="137"/>
  <c r="F347" i="137"/>
  <c r="C282" i="137"/>
  <c r="C812" i="137"/>
  <c r="F532" i="137"/>
  <c r="F468" i="137"/>
  <c r="E270" i="137"/>
  <c r="F626" i="137"/>
  <c r="E488" i="137"/>
  <c r="F478" i="137"/>
  <c r="D377" i="137"/>
  <c r="E274" i="137"/>
  <c r="D195" i="137"/>
  <c r="F542" i="137"/>
  <c r="E271" i="137"/>
  <c r="E205" i="137"/>
  <c r="F306" i="137"/>
  <c r="C132" i="137"/>
  <c r="F446" i="137"/>
  <c r="C287" i="137"/>
  <c r="C204" i="137"/>
  <c r="C191" i="137"/>
  <c r="C168" i="137"/>
  <c r="E163" i="137"/>
  <c r="F765" i="137"/>
  <c r="E296" i="137"/>
  <c r="D416" i="137"/>
  <c r="F102" i="137"/>
  <c r="E86" i="137"/>
  <c r="F40" i="137"/>
  <c r="E19" i="137"/>
  <c r="C272" i="137"/>
  <c r="C399" i="137"/>
  <c r="E235" i="137"/>
  <c r="C230" i="137"/>
  <c r="C76" i="137"/>
  <c r="D569" i="137"/>
  <c r="C363" i="137"/>
  <c r="C82" i="137"/>
  <c r="C12" i="137"/>
  <c r="D479" i="137"/>
  <c r="D272" i="137"/>
  <c r="F268" i="137"/>
  <c r="C150" i="137"/>
  <c r="D28" i="137"/>
  <c r="D1008" i="137"/>
  <c r="F896" i="137"/>
  <c r="C951" i="137"/>
  <c r="D876" i="137"/>
  <c r="D893" i="137"/>
  <c r="D819" i="137"/>
  <c r="C889" i="137"/>
  <c r="D694" i="137"/>
  <c r="E842" i="137"/>
  <c r="D559" i="137"/>
  <c r="D783" i="137"/>
  <c r="C975" i="137"/>
  <c r="F847" i="137"/>
  <c r="D661" i="137"/>
  <c r="F829" i="137"/>
  <c r="E639" i="137"/>
  <c r="D1009" i="137"/>
  <c r="F695" i="137"/>
  <c r="F422" i="137"/>
  <c r="D652" i="137"/>
  <c r="D482" i="137"/>
  <c r="C371" i="137"/>
  <c r="D675" i="137"/>
  <c r="C713" i="137"/>
  <c r="C839" i="137"/>
  <c r="C658" i="137"/>
  <c r="E533" i="137"/>
  <c r="D776" i="137"/>
  <c r="D574" i="137"/>
  <c r="F519" i="137"/>
  <c r="F341" i="137"/>
  <c r="E726" i="137"/>
  <c r="F642" i="137"/>
  <c r="D470" i="137"/>
  <c r="F826" i="137"/>
  <c r="C610" i="137"/>
  <c r="E979" i="137"/>
  <c r="D957" i="137"/>
  <c r="F988" i="137"/>
  <c r="D904" i="137"/>
  <c r="D983" i="137"/>
  <c r="E803" i="137"/>
  <c r="F855" i="137"/>
  <c r="D703" i="137"/>
  <c r="C821" i="137"/>
  <c r="F506" i="137"/>
  <c r="D712" i="137"/>
  <c r="F948" i="137"/>
  <c r="F990" i="137"/>
  <c r="E590" i="137"/>
  <c r="E812" i="137"/>
  <c r="C643" i="137"/>
  <c r="F946" i="137"/>
  <c r="C717" i="137"/>
  <c r="C984" i="137"/>
  <c r="E702" i="137"/>
  <c r="F520" i="137"/>
  <c r="E303" i="137"/>
  <c r="E711" i="137"/>
  <c r="E940" i="137"/>
  <c r="E840" i="137"/>
  <c r="C644" i="137"/>
  <c r="F558" i="137"/>
  <c r="D735" i="137"/>
  <c r="F599" i="137"/>
  <c r="C479" i="137"/>
  <c r="F429" i="137"/>
  <c r="C735" i="137"/>
  <c r="E683" i="137"/>
  <c r="C421" i="137"/>
  <c r="F729" i="137"/>
  <c r="D641" i="137"/>
  <c r="C587" i="137"/>
  <c r="D365" i="137"/>
  <c r="E893" i="137"/>
  <c r="D630" i="137"/>
  <c r="F565" i="137"/>
  <c r="C531" i="137"/>
  <c r="F356" i="137"/>
  <c r="D734" i="137"/>
  <c r="C563" i="137"/>
  <c r="C550" i="137"/>
  <c r="C362" i="137"/>
  <c r="D858" i="137"/>
  <c r="C545" i="137"/>
  <c r="F417" i="137"/>
  <c r="E302" i="137"/>
  <c r="F348" i="137"/>
  <c r="C295" i="137"/>
  <c r="E631" i="137"/>
  <c r="C521" i="137"/>
  <c r="E485" i="137"/>
  <c r="D293" i="137"/>
  <c r="F293" i="137"/>
  <c r="E744" i="137"/>
  <c r="D542" i="137"/>
  <c r="E463" i="137"/>
  <c r="C360" i="137"/>
  <c r="D288" i="137"/>
  <c r="D221" i="137"/>
  <c r="F74" i="137"/>
  <c r="D676" i="137"/>
  <c r="C579" i="137"/>
  <c r="C590" i="137"/>
  <c r="D393" i="137"/>
  <c r="F665" i="137"/>
  <c r="E406" i="137"/>
  <c r="F391" i="137"/>
  <c r="E278" i="137"/>
  <c r="F576" i="137"/>
  <c r="F479" i="137"/>
  <c r="D390" i="137"/>
  <c r="F169" i="137"/>
  <c r="D271" i="137"/>
  <c r="D132" i="137"/>
  <c r="C628" i="137"/>
  <c r="F466" i="137"/>
  <c r="F272" i="137"/>
  <c r="C303" i="137"/>
  <c r="D219" i="137"/>
  <c r="C143" i="137"/>
  <c r="F768" i="137"/>
  <c r="C573" i="137"/>
  <c r="E400" i="137"/>
  <c r="F289" i="137"/>
  <c r="E649" i="137"/>
  <c r="E440" i="137"/>
  <c r="C493" i="137"/>
  <c r="D382" i="137"/>
  <c r="C265" i="137"/>
  <c r="F183" i="137"/>
  <c r="E524" i="137"/>
  <c r="C405" i="137"/>
  <c r="F395" i="137"/>
  <c r="E56" i="137"/>
  <c r="F34" i="137"/>
  <c r="F439" i="137"/>
  <c r="C229" i="137"/>
  <c r="C247" i="137"/>
  <c r="F83" i="137"/>
  <c r="F14" i="137"/>
  <c r="D18" i="137"/>
  <c r="C706" i="137"/>
  <c r="C354" i="137"/>
  <c r="E261" i="137"/>
  <c r="C156" i="137"/>
  <c r="F80" i="137"/>
  <c r="F141" i="137"/>
  <c r="E38" i="137"/>
  <c r="C182" i="137"/>
  <c r="E359" i="137"/>
  <c r="F279" i="137"/>
  <c r="D859" i="137"/>
  <c r="E768" i="137"/>
  <c r="E987" i="137"/>
  <c r="D863" i="137"/>
  <c r="F947" i="137"/>
  <c r="F788" i="137"/>
  <c r="D815" i="137"/>
  <c r="E664" i="137"/>
  <c r="D931" i="137"/>
  <c r="F622" i="137"/>
  <c r="C740" i="137"/>
  <c r="E891" i="137"/>
  <c r="D925" i="137"/>
  <c r="C647" i="137"/>
  <c r="F797" i="137"/>
  <c r="C566" i="137"/>
  <c r="F952" i="137"/>
  <c r="D704" i="137"/>
  <c r="C955" i="137"/>
  <c r="F596" i="137"/>
  <c r="E445" i="137"/>
  <c r="F355" i="137"/>
  <c r="F649" i="137"/>
  <c r="E998" i="137"/>
  <c r="C845" i="137"/>
  <c r="E615" i="137"/>
  <c r="E534" i="137"/>
  <c r="E784" i="137"/>
  <c r="E568" i="137"/>
  <c r="F424" i="137"/>
  <c r="F435" i="137"/>
  <c r="C750" i="137"/>
  <c r="D621" i="137"/>
  <c r="D481" i="137"/>
  <c r="D738" i="137"/>
  <c r="F669" i="137"/>
  <c r="E516" i="137"/>
  <c r="E410" i="137"/>
  <c r="E762" i="137"/>
  <c r="E687" i="137"/>
  <c r="D521" i="137"/>
  <c r="F509" i="137"/>
  <c r="D975" i="137"/>
  <c r="E680" i="137"/>
  <c r="D502" i="137"/>
  <c r="D491" i="137"/>
  <c r="C874" i="137"/>
  <c r="C800" i="137"/>
  <c r="C1008" i="137"/>
  <c r="C934" i="137"/>
  <c r="F981" i="137"/>
  <c r="D758" i="137"/>
  <c r="E772" i="137"/>
  <c r="C663" i="137"/>
  <c r="C785" i="137"/>
  <c r="F540" i="137"/>
  <c r="F694" i="137"/>
  <c r="C855" i="137"/>
  <c r="F986" i="137"/>
  <c r="D567" i="137"/>
  <c r="C858" i="137"/>
  <c r="D631" i="137"/>
  <c r="D894" i="137"/>
  <c r="C616" i="137"/>
  <c r="D885" i="137"/>
  <c r="E579" i="137"/>
  <c r="C471" i="137"/>
  <c r="C379" i="137"/>
  <c r="F666" i="137"/>
  <c r="E892" i="137"/>
  <c r="D778" i="137"/>
  <c r="C615" i="137"/>
  <c r="F597" i="137"/>
  <c r="F682" i="137"/>
  <c r="F555" i="137"/>
  <c r="D422" i="137"/>
  <c r="F450" i="137"/>
  <c r="E775" i="137"/>
  <c r="E733" i="137"/>
  <c r="D528" i="137"/>
  <c r="C691" i="137"/>
  <c r="D671" i="137"/>
  <c r="D450" i="137"/>
  <c r="F437" i="137"/>
  <c r="D751" i="137"/>
  <c r="C700" i="137"/>
  <c r="E565" i="137"/>
  <c r="F445" i="137"/>
  <c r="E873" i="137"/>
  <c r="C773" i="137"/>
  <c r="E546" i="137"/>
  <c r="F438" i="137"/>
  <c r="F353" i="137"/>
  <c r="E760" i="137"/>
  <c r="D555" i="137"/>
  <c r="D347" i="137"/>
  <c r="F321" i="137"/>
  <c r="E200" i="137"/>
  <c r="E265" i="137"/>
  <c r="C646" i="137"/>
  <c r="D507" i="137"/>
  <c r="D370" i="137"/>
  <c r="D356" i="137"/>
  <c r="E259" i="137"/>
  <c r="E628" i="137"/>
  <c r="E438" i="137"/>
  <c r="E355" i="137"/>
  <c r="C331" i="137"/>
  <c r="D306" i="137"/>
  <c r="E161" i="137"/>
  <c r="E194" i="137"/>
  <c r="D684" i="137"/>
  <c r="D755" i="137"/>
  <c r="E585" i="137"/>
  <c r="C464" i="137"/>
  <c r="F854" i="137"/>
  <c r="D970" i="137"/>
  <c r="C979" i="137"/>
  <c r="C983" i="137"/>
  <c r="D958" i="137"/>
  <c r="E783" i="137"/>
  <c r="C952" i="137"/>
  <c r="E608" i="137"/>
  <c r="C723" i="137"/>
  <c r="F606" i="137"/>
  <c r="C593" i="137"/>
  <c r="D884" i="137"/>
  <c r="F814" i="137"/>
  <c r="F572" i="137"/>
  <c r="C820" i="137"/>
  <c r="E633" i="137"/>
  <c r="F883" i="137"/>
  <c r="C662" i="137"/>
  <c r="C738" i="137"/>
  <c r="F531" i="137"/>
  <c r="D487" i="137"/>
  <c r="D880" i="137"/>
  <c r="F674" i="137"/>
  <c r="E796" i="137"/>
  <c r="C814" i="137"/>
  <c r="F618" i="137"/>
  <c r="F527" i="137"/>
  <c r="D777" i="137"/>
  <c r="F578" i="137"/>
  <c r="D579" i="137"/>
  <c r="F377" i="137"/>
  <c r="E681" i="137"/>
  <c r="C517" i="137"/>
  <c r="D457" i="137"/>
  <c r="D669" i="137"/>
  <c r="E614" i="137"/>
  <c r="E470" i="137"/>
  <c r="E418" i="137"/>
  <c r="E752" i="137"/>
  <c r="C599" i="137"/>
  <c r="D578" i="137"/>
  <c r="E428" i="137"/>
  <c r="D946" i="137"/>
  <c r="C657" i="137"/>
  <c r="D564" i="137"/>
  <c r="E501" i="137"/>
  <c r="F402" i="137"/>
  <c r="D718" i="137"/>
  <c r="D665" i="137"/>
  <c r="F428" i="137"/>
  <c r="E366" i="137"/>
  <c r="C334" i="137"/>
  <c r="C225" i="137"/>
  <c r="C634" i="137"/>
  <c r="E458" i="137"/>
  <c r="C385" i="137"/>
  <c r="C196" i="137"/>
  <c r="C173" i="137"/>
  <c r="E690" i="137"/>
  <c r="C519" i="137"/>
  <c r="D425" i="137"/>
  <c r="D469" i="137"/>
  <c r="C242" i="137"/>
  <c r="D111" i="137"/>
  <c r="D87" i="137"/>
  <c r="C632" i="137"/>
  <c r="D763" i="137"/>
  <c r="E600" i="137"/>
  <c r="F425" i="137"/>
  <c r="F655" i="137"/>
  <c r="E502" i="137"/>
  <c r="D294" i="137"/>
  <c r="C280" i="137"/>
  <c r="E593" i="137"/>
  <c r="C396" i="137"/>
  <c r="D301" i="137"/>
  <c r="F359" i="137"/>
  <c r="C301" i="137"/>
  <c r="E995" i="137"/>
  <c r="C546" i="137"/>
  <c r="E381" i="137"/>
  <c r="C427" i="137"/>
  <c r="E167" i="137"/>
  <c r="C289" i="137"/>
  <c r="E258" i="137"/>
  <c r="D645" i="137"/>
  <c r="E597" i="137"/>
  <c r="D401" i="137"/>
  <c r="E306" i="137"/>
  <c r="D628" i="137"/>
  <c r="C473" i="137"/>
  <c r="E412" i="137"/>
  <c r="D332" i="137"/>
  <c r="F207" i="137"/>
  <c r="E166" i="137"/>
  <c r="C457" i="137"/>
  <c r="C243" i="137"/>
  <c r="F161" i="137"/>
  <c r="E105" i="137"/>
  <c r="D836" i="137"/>
  <c r="F373" i="137"/>
  <c r="E289" i="137"/>
  <c r="E252" i="137"/>
  <c r="D31" i="137"/>
  <c r="F97" i="137"/>
  <c r="D36" i="137"/>
  <c r="D562" i="137"/>
  <c r="D405" i="137"/>
  <c r="D350" i="137"/>
  <c r="F158" i="137"/>
  <c r="D121" i="137"/>
  <c r="F23" i="137"/>
  <c r="C140" i="137"/>
  <c r="F590" i="137"/>
  <c r="D253" i="137"/>
  <c r="E327" i="137"/>
  <c r="E807" i="137"/>
  <c r="C921" i="137"/>
  <c r="D908" i="137"/>
  <c r="D993" i="137"/>
  <c r="D886" i="137"/>
  <c r="E727" i="137"/>
  <c r="D995" i="137"/>
  <c r="F632" i="137"/>
  <c r="F742" i="137"/>
  <c r="F925" i="137"/>
  <c r="E695" i="137"/>
  <c r="C789" i="137"/>
  <c r="C864" i="137"/>
  <c r="E574" i="137"/>
  <c r="E861" i="137"/>
  <c r="D586" i="137"/>
  <c r="F852" i="137"/>
  <c r="F709" i="137"/>
  <c r="D788" i="137"/>
  <c r="F556" i="137"/>
  <c r="F449" i="137"/>
  <c r="D865" i="137"/>
  <c r="E909" i="137"/>
  <c r="E826" i="137"/>
  <c r="F816" i="137"/>
  <c r="D682" i="137"/>
  <c r="C516" i="137"/>
  <c r="F647" i="137"/>
  <c r="F619" i="137"/>
  <c r="E484" i="137"/>
  <c r="C429" i="137"/>
  <c r="D746" i="137"/>
  <c r="E564" i="137"/>
  <c r="C441" i="137"/>
  <c r="D741" i="137"/>
  <c r="E504" i="137"/>
  <c r="C469" i="137"/>
  <c r="C367" i="137"/>
  <c r="D805" i="137"/>
  <c r="C651" i="137"/>
  <c r="E665" i="137"/>
  <c r="C474" i="137"/>
  <c r="F922" i="137"/>
  <c r="D717" i="137"/>
  <c r="C592" i="137"/>
  <c r="D468" i="137"/>
  <c r="D431" i="137"/>
  <c r="E735" i="137"/>
  <c r="E497" i="137"/>
  <c r="C455" i="137"/>
  <c r="C302" i="137"/>
  <c r="F236" i="137"/>
  <c r="F146" i="137"/>
  <c r="C535" i="137"/>
  <c r="C406" i="137"/>
  <c r="D485" i="137"/>
  <c r="D345" i="137"/>
  <c r="C223" i="137"/>
  <c r="F651" i="137"/>
  <c r="C515" i="137"/>
  <c r="D411" i="137"/>
  <c r="E430" i="137"/>
  <c r="D314" i="137"/>
  <c r="F213" i="137"/>
  <c r="F216" i="137"/>
  <c r="F588" i="137"/>
  <c r="C710" i="137"/>
  <c r="E621" i="137"/>
  <c r="C410" i="137"/>
  <c r="C585" i="137"/>
  <c r="F530" i="137"/>
  <c r="D419" i="137"/>
  <c r="E1003" i="137"/>
  <c r="D612" i="137"/>
  <c r="E421" i="137"/>
  <c r="C454" i="137"/>
  <c r="D168" i="137"/>
  <c r="D189" i="137"/>
  <c r="F866" i="137"/>
  <c r="E598" i="137"/>
  <c r="E383" i="137"/>
  <c r="E321" i="137"/>
  <c r="F294" i="137"/>
  <c r="F226" i="137"/>
  <c r="C166" i="137"/>
  <c r="D740" i="137"/>
  <c r="F470" i="137"/>
  <c r="E969" i="137"/>
  <c r="D902" i="137"/>
  <c r="C943" i="137"/>
  <c r="E888" i="137"/>
  <c r="F898" i="137"/>
  <c r="F702" i="137"/>
  <c r="F908" i="137"/>
  <c r="C670" i="137"/>
  <c r="F688" i="137"/>
  <c r="E1006" i="137"/>
  <c r="D905" i="137"/>
  <c r="C848" i="137"/>
  <c r="D769" i="137"/>
  <c r="C540" i="137"/>
  <c r="F794" i="137"/>
  <c r="F529" i="137"/>
  <c r="C850" i="137"/>
  <c r="F581" i="137"/>
  <c r="E698" i="137"/>
  <c r="E576" i="137"/>
  <c r="F411" i="137"/>
  <c r="E886" i="137"/>
  <c r="E868" i="137"/>
  <c r="D848" i="137"/>
  <c r="E839" i="137"/>
  <c r="C626" i="137"/>
  <c r="F536" i="137"/>
  <c r="C748" i="137"/>
  <c r="C537" i="137"/>
  <c r="F553" i="137"/>
  <c r="D339" i="137"/>
  <c r="E766" i="137"/>
  <c r="E554" i="137"/>
  <c r="C509" i="137"/>
  <c r="E660" i="137"/>
  <c r="D553" i="137"/>
  <c r="E473" i="137"/>
  <c r="E387" i="137"/>
  <c r="E710" i="137"/>
  <c r="C567" i="137"/>
  <c r="F589" i="137"/>
  <c r="C502" i="137"/>
  <c r="F907" i="137"/>
  <c r="F912" i="137"/>
  <c r="F877" i="137"/>
  <c r="D855" i="137"/>
  <c r="F944" i="137"/>
  <c r="F746" i="137"/>
  <c r="C805" i="137"/>
  <c r="F675" i="137"/>
  <c r="E721" i="137"/>
  <c r="C833" i="137"/>
  <c r="D1004" i="137"/>
  <c r="F764" i="137"/>
  <c r="C781" i="137"/>
  <c r="C649" i="137"/>
  <c r="E753" i="137"/>
  <c r="C698" i="137"/>
  <c r="C816" i="137"/>
  <c r="F726" i="137"/>
  <c r="E725" i="137"/>
  <c r="E557" i="137"/>
  <c r="D451" i="137"/>
  <c r="C857" i="137"/>
  <c r="F798" i="137"/>
  <c r="C790" i="137"/>
  <c r="D820" i="137"/>
  <c r="C652" i="137"/>
  <c r="E480" i="137"/>
  <c r="C733" i="137"/>
  <c r="E578" i="137"/>
  <c r="F448" i="137"/>
  <c r="E448" i="137"/>
  <c r="E645" i="137"/>
  <c r="F613" i="137"/>
  <c r="E878" i="137"/>
  <c r="D643" i="137"/>
  <c r="E572" i="137"/>
  <c r="E511" i="137"/>
  <c r="C418" i="137"/>
  <c r="C736" i="137"/>
  <c r="F633" i="137"/>
  <c r="F515" i="137"/>
  <c r="E413" i="137"/>
  <c r="D864" i="137"/>
  <c r="C699" i="137"/>
  <c r="E561" i="137"/>
  <c r="E456" i="137"/>
  <c r="D410" i="137"/>
  <c r="D707" i="137"/>
  <c r="C557" i="137"/>
  <c r="D369" i="137"/>
  <c r="C348" i="137"/>
  <c r="D249" i="137"/>
  <c r="E113" i="137"/>
  <c r="E530" i="137"/>
  <c r="E417" i="137"/>
  <c r="F363" i="137"/>
  <c r="C294" i="137"/>
  <c r="F368" i="137"/>
  <c r="C630" i="137"/>
  <c r="D426" i="137"/>
  <c r="E375" i="137"/>
  <c r="D344" i="137"/>
  <c r="E292" i="137"/>
  <c r="C111" i="137"/>
  <c r="E185" i="137"/>
  <c r="D849" i="137"/>
  <c r="F724" i="137"/>
  <c r="C513" i="137"/>
  <c r="D402" i="137"/>
  <c r="C669" i="137"/>
  <c r="D395" i="137"/>
  <c r="F331" i="137"/>
  <c r="C846" i="137"/>
  <c r="E500" i="137"/>
  <c r="C522" i="137"/>
  <c r="C319" i="137"/>
  <c r="F221" i="137"/>
  <c r="F193" i="137"/>
  <c r="D782" i="137"/>
  <c r="D609" i="137"/>
  <c r="C431" i="137"/>
  <c r="F308" i="137"/>
  <c r="E889" i="137"/>
  <c r="E1002" i="137"/>
  <c r="E864" i="137"/>
  <c r="F904" i="137"/>
  <c r="E841" i="137"/>
  <c r="E707" i="137"/>
  <c r="F803" i="137"/>
  <c r="E603" i="137"/>
  <c r="D699" i="137"/>
  <c r="D823" i="137"/>
  <c r="F959" i="137"/>
  <c r="F871" i="137"/>
  <c r="E837" i="137"/>
  <c r="E560" i="137"/>
  <c r="F696" i="137"/>
  <c r="C559" i="137"/>
  <c r="C830" i="137"/>
  <c r="E632" i="137"/>
  <c r="F713" i="137"/>
  <c r="D495" i="137"/>
  <c r="E386" i="137"/>
  <c r="E874" i="137"/>
  <c r="E862" i="137"/>
  <c r="C739" i="137"/>
  <c r="F806" i="137"/>
  <c r="E575" i="137"/>
  <c r="E517" i="137"/>
  <c r="D639" i="137"/>
  <c r="D522" i="137"/>
  <c r="C423" i="137"/>
  <c r="F365" i="137"/>
  <c r="F740" i="137"/>
  <c r="C575" i="137"/>
  <c r="D827" i="137"/>
  <c r="E715" i="137"/>
  <c r="C529" i="137"/>
  <c r="C456" i="137"/>
  <c r="E429" i="137"/>
  <c r="F739" i="137"/>
  <c r="F604" i="137"/>
  <c r="F645" i="137"/>
  <c r="C446" i="137"/>
  <c r="E757" i="137"/>
  <c r="E720" i="137"/>
  <c r="F573" i="137"/>
  <c r="F528" i="137"/>
  <c r="E354" i="137"/>
  <c r="E648" i="137"/>
  <c r="E512" i="137"/>
  <c r="D445" i="137"/>
  <c r="E333" i="137"/>
  <c r="F318" i="137"/>
  <c r="E217" i="137"/>
  <c r="C538" i="137"/>
  <c r="E506" i="137"/>
  <c r="E394" i="137"/>
  <c r="E234" i="137"/>
  <c r="F166" i="137"/>
  <c r="F718" i="137"/>
  <c r="D443" i="137"/>
  <c r="D367" i="137"/>
  <c r="D244" i="137"/>
  <c r="D325" i="137"/>
  <c r="C201" i="137"/>
  <c r="F911" i="137"/>
  <c r="D726" i="137"/>
  <c r="D714" i="137"/>
  <c r="F488" i="137"/>
  <c r="C402" i="137"/>
  <c r="D563" i="137"/>
  <c r="C444" i="137"/>
  <c r="E347" i="137"/>
  <c r="F737" i="137"/>
  <c r="C486" i="137"/>
  <c r="F970" i="137"/>
  <c r="D953" i="137"/>
  <c r="D895" i="137"/>
  <c r="F795" i="137"/>
  <c r="D842" i="137"/>
  <c r="F691" i="137"/>
  <c r="D792" i="137"/>
  <c r="C936" i="137"/>
  <c r="F736" i="137"/>
  <c r="E795" i="137"/>
  <c r="C822" i="137"/>
  <c r="D775" i="137"/>
  <c r="F752" i="137"/>
  <c r="C568" i="137"/>
  <c r="E697" i="137"/>
  <c r="E538" i="137"/>
  <c r="D793" i="137"/>
  <c r="D537" i="137"/>
  <c r="C709" i="137"/>
  <c r="D576" i="137"/>
  <c r="E411" i="137"/>
  <c r="C730" i="137"/>
  <c r="D802" i="137"/>
  <c r="D835" i="137"/>
  <c r="C779" i="137"/>
  <c r="C686" i="137"/>
  <c r="E876" i="137"/>
  <c r="D719" i="137"/>
  <c r="D548" i="137"/>
  <c r="C420" i="137"/>
  <c r="E991" i="137"/>
  <c r="C597" i="137"/>
  <c r="F512" i="137"/>
  <c r="F841" i="137"/>
  <c r="F591" i="137"/>
  <c r="D572" i="137"/>
  <c r="F430" i="137"/>
  <c r="E373" i="137"/>
  <c r="D736" i="137"/>
  <c r="F830" i="137"/>
  <c r="F875" i="137"/>
  <c r="E824" i="137"/>
  <c r="E863" i="137"/>
  <c r="D856" i="137"/>
  <c r="C606" i="137"/>
  <c r="F778" i="137"/>
  <c r="D1003" i="137"/>
  <c r="E591" i="137"/>
  <c r="C780" i="137"/>
  <c r="E780" i="137"/>
  <c r="E959" i="137"/>
  <c r="F835" i="137"/>
  <c r="C937" i="137"/>
  <c r="D801" i="137"/>
  <c r="D644" i="137"/>
  <c r="E769" i="137"/>
  <c r="C901" i="137"/>
  <c r="D583" i="137"/>
  <c r="D754" i="137"/>
  <c r="C753" i="137"/>
  <c r="E767" i="137"/>
  <c r="D772" i="137"/>
  <c r="E626" i="137"/>
  <c r="E705" i="137"/>
  <c r="D540" i="137"/>
  <c r="D1001" i="137"/>
  <c r="E539" i="137"/>
  <c r="E703" i="137"/>
  <c r="C496" i="137"/>
  <c r="E478" i="137"/>
  <c r="C783" i="137"/>
  <c r="C868" i="137"/>
  <c r="E813" i="137"/>
  <c r="E701" i="137"/>
  <c r="E577" i="137"/>
  <c r="C834" i="137"/>
  <c r="D670" i="137"/>
  <c r="D533" i="137"/>
  <c r="D439" i="137"/>
  <c r="D816" i="137"/>
  <c r="D700" i="137"/>
  <c r="D585" i="137"/>
  <c r="D798" i="137"/>
  <c r="D635" i="137"/>
  <c r="F804" i="137"/>
  <c r="F884" i="137"/>
  <c r="C1001" i="137"/>
  <c r="F933" i="137"/>
  <c r="D985" i="137"/>
  <c r="E686" i="137"/>
  <c r="F777" i="137"/>
  <c r="E965" i="137"/>
  <c r="F664" i="137"/>
  <c r="C817" i="137"/>
  <c r="C796" i="137"/>
  <c r="F700" i="137"/>
  <c r="D747" i="137"/>
  <c r="E540" i="137"/>
  <c r="D761" i="137"/>
  <c r="F483" i="137"/>
  <c r="E792" i="137"/>
  <c r="C578" i="137"/>
  <c r="F687" i="137"/>
  <c r="E420" i="137"/>
  <c r="C353" i="137"/>
  <c r="D709" i="137"/>
  <c r="F719" i="137"/>
  <c r="E682" i="137"/>
  <c r="F689" i="137"/>
  <c r="C571" i="137"/>
  <c r="F809" i="137"/>
  <c r="C583" i="137"/>
  <c r="C595" i="137"/>
  <c r="F421" i="137"/>
  <c r="C803" i="137"/>
  <c r="F601" i="137"/>
  <c r="C500" i="137"/>
  <c r="D785" i="137"/>
  <c r="F693" i="137"/>
  <c r="C547" i="137"/>
  <c r="C490" i="137"/>
  <c r="F407" i="137"/>
  <c r="D656" i="137"/>
  <c r="D613" i="137"/>
  <c r="C449" i="137"/>
  <c r="C364" i="137"/>
  <c r="E732" i="137"/>
  <c r="D623" i="137"/>
  <c r="D603" i="137"/>
  <c r="F463" i="137"/>
  <c r="F492" i="137"/>
  <c r="D619" i="137"/>
  <c r="D534" i="137"/>
  <c r="C375" i="137"/>
  <c r="E246" i="137"/>
  <c r="E245" i="137"/>
  <c r="E765" i="137"/>
  <c r="F543" i="137"/>
  <c r="F465" i="137"/>
  <c r="E377" i="137"/>
  <c r="C344" i="137"/>
  <c r="D145" i="137"/>
  <c r="E582" i="137"/>
  <c r="C407" i="137"/>
  <c r="D834" i="137"/>
  <c r="E975" i="137"/>
  <c r="E723" i="137"/>
  <c r="D680" i="137"/>
  <c r="E367" i="137"/>
  <c r="F652" i="137"/>
  <c r="C668" i="137"/>
  <c r="F458" i="137"/>
  <c r="E581" i="137"/>
  <c r="D493" i="137"/>
  <c r="E691" i="137"/>
  <c r="E312" i="137"/>
  <c r="F192" i="137"/>
  <c r="D550" i="137"/>
  <c r="C320" i="137"/>
  <c r="F134" i="137"/>
  <c r="D484" i="137"/>
  <c r="C240" i="137"/>
  <c r="C144" i="137"/>
  <c r="F714" i="137"/>
  <c r="F564" i="137"/>
  <c r="E748" i="137"/>
  <c r="D394" i="137"/>
  <c r="D355" i="137"/>
  <c r="D454" i="137"/>
  <c r="C403" i="137"/>
  <c r="D364" i="137"/>
  <c r="E133" i="137"/>
  <c r="F480" i="137"/>
  <c r="F400" i="137"/>
  <c r="D230" i="137"/>
  <c r="C293" i="137"/>
  <c r="F849" i="137"/>
  <c r="E495" i="137"/>
  <c r="F340" i="137"/>
  <c r="E724" i="137"/>
  <c r="C526" i="137"/>
  <c r="E334" i="137"/>
  <c r="D165" i="137"/>
  <c r="C208" i="137"/>
  <c r="E610" i="137"/>
  <c r="C306" i="137"/>
  <c r="F179" i="137"/>
  <c r="D199" i="137"/>
  <c r="E487" i="137"/>
  <c r="E170" i="137"/>
  <c r="E290" i="137"/>
  <c r="E63" i="137"/>
  <c r="D164" i="137"/>
  <c r="D659" i="137"/>
  <c r="C366" i="137"/>
  <c r="C154" i="137"/>
  <c r="F303" i="137"/>
  <c r="E36" i="137"/>
  <c r="E17" i="137"/>
  <c r="D511" i="137"/>
  <c r="E215" i="137"/>
  <c r="E230" i="137"/>
  <c r="C79" i="137"/>
  <c r="F499" i="137"/>
  <c r="D412" i="137"/>
  <c r="E172" i="137"/>
  <c r="F105" i="137"/>
  <c r="D407" i="137"/>
  <c r="D359" i="137"/>
  <c r="D98" i="137"/>
  <c r="E143" i="137"/>
  <c r="C472" i="137"/>
  <c r="E315" i="137"/>
  <c r="F253" i="137"/>
  <c r="C530" i="137"/>
  <c r="E348" i="137"/>
  <c r="D283" i="137"/>
  <c r="E137" i="137"/>
  <c r="E80" i="137"/>
  <c r="D137" i="137"/>
  <c r="E439" i="137"/>
  <c r="E281" i="137"/>
  <c r="F924" i="137"/>
  <c r="E984" i="137"/>
  <c r="C603" i="137"/>
  <c r="F676" i="137"/>
  <c r="E449" i="137"/>
  <c r="D604" i="137"/>
  <c r="C737" i="137"/>
  <c r="D413" i="137"/>
  <c r="F608" i="137"/>
  <c r="C484" i="137"/>
  <c r="D588" i="137"/>
  <c r="E407" i="137"/>
  <c r="E341" i="137"/>
  <c r="D494" i="137"/>
  <c r="E441" i="137"/>
  <c r="F791" i="137"/>
  <c r="D417" i="137"/>
  <c r="F185" i="137"/>
  <c r="E132" i="137"/>
  <c r="F864" i="137"/>
  <c r="D545" i="137"/>
  <c r="D803" i="137"/>
  <c r="D397" i="137"/>
  <c r="F328" i="137"/>
  <c r="D492" i="137"/>
  <c r="C341" i="137"/>
  <c r="F275" i="137"/>
  <c r="F180" i="137"/>
  <c r="D508" i="137"/>
  <c r="D388" i="137"/>
  <c r="C181" i="137"/>
  <c r="E182" i="137"/>
  <c r="C727" i="137"/>
  <c r="D536" i="137"/>
  <c r="C395" i="137"/>
  <c r="E700" i="137"/>
  <c r="C470" i="137"/>
  <c r="E385" i="137"/>
  <c r="E288" i="137"/>
  <c r="E275" i="137"/>
  <c r="D566" i="137"/>
  <c r="D329" i="137"/>
  <c r="C170" i="137"/>
  <c r="C92" i="137"/>
  <c r="E521" i="137"/>
  <c r="C260" i="137"/>
  <c r="D118" i="137"/>
  <c r="C91" i="137"/>
  <c r="F125" i="137"/>
  <c r="C604" i="137"/>
  <c r="F349" i="137"/>
  <c r="C189" i="137"/>
  <c r="C188" i="137"/>
  <c r="D69" i="137"/>
  <c r="E21" i="137"/>
  <c r="C541" i="137"/>
  <c r="C326" i="137"/>
  <c r="E85" i="137"/>
  <c r="F17" i="137"/>
  <c r="F535" i="137"/>
  <c r="D291" i="137"/>
  <c r="D102" i="137"/>
  <c r="E227" i="137"/>
  <c r="F453" i="137"/>
  <c r="D233" i="137"/>
  <c r="E226" i="137"/>
  <c r="D207" i="137"/>
  <c r="F398" i="137"/>
  <c r="E264" i="137"/>
  <c r="E128" i="137"/>
  <c r="F574" i="137"/>
  <c r="D408" i="137"/>
  <c r="C237" i="137"/>
  <c r="C86" i="137"/>
  <c r="E225" i="137"/>
  <c r="D52" i="137"/>
  <c r="F434" i="137"/>
  <c r="F186" i="137"/>
  <c r="F150" i="137"/>
  <c r="F200" i="137"/>
  <c r="E95" i="137"/>
  <c r="E328" i="137"/>
  <c r="C562" i="137"/>
  <c r="F380" i="137"/>
  <c r="E272" i="137"/>
  <c r="F26" i="137"/>
  <c r="C58" i="137"/>
  <c r="C16" i="137"/>
  <c r="C112" i="137"/>
  <c r="F401" i="137"/>
  <c r="E202" i="137"/>
  <c r="E187" i="137"/>
  <c r="C49" i="137"/>
  <c r="F78" i="137"/>
  <c r="C430" i="137"/>
  <c r="C142" i="137"/>
  <c r="C108" i="137"/>
  <c r="C380" i="137"/>
  <c r="E140" i="137"/>
  <c r="E337" i="137"/>
  <c r="F142" i="137"/>
  <c r="C261" i="137"/>
  <c r="F853" i="137"/>
  <c r="C602" i="137"/>
  <c r="D720" i="137"/>
  <c r="C498" i="137"/>
  <c r="D674" i="137"/>
  <c r="C869" i="137"/>
  <c r="E510" i="137"/>
  <c r="C703" i="137"/>
  <c r="D363" i="137"/>
  <c r="C678" i="137"/>
  <c r="F444" i="137"/>
  <c r="C638" i="137"/>
  <c r="D371" i="137"/>
  <c r="D206" i="137"/>
  <c r="F482" i="137"/>
  <c r="E294" i="137"/>
  <c r="E805" i="137"/>
  <c r="E451" i="137"/>
  <c r="D334" i="137"/>
  <c r="E149" i="137"/>
  <c r="F598" i="137"/>
  <c r="D636" i="137"/>
  <c r="D701" i="137"/>
  <c r="C424" i="137"/>
  <c r="D349" i="137"/>
  <c r="F484" i="137"/>
  <c r="D284" i="137"/>
  <c r="F286" i="137"/>
  <c r="D252" i="137"/>
  <c r="D404" i="137"/>
  <c r="E336" i="137"/>
  <c r="D342" i="137"/>
  <c r="D126" i="137"/>
  <c r="E743" i="137"/>
  <c r="F442" i="137"/>
  <c r="F390" i="137"/>
  <c r="F584" i="137"/>
  <c r="D473" i="137"/>
  <c r="F381" i="137"/>
  <c r="F218" i="137"/>
  <c r="E174" i="137"/>
  <c r="D436" i="137"/>
  <c r="E231" i="137"/>
  <c r="E209" i="137"/>
  <c r="D30" i="137"/>
  <c r="E544" i="137"/>
  <c r="F996" i="137"/>
  <c r="C556" i="137"/>
  <c r="D626" i="137"/>
  <c r="F513" i="137"/>
  <c r="F623" i="137"/>
  <c r="F800" i="137"/>
  <c r="F603" i="137"/>
  <c r="D722" i="137"/>
  <c r="D490" i="137"/>
  <c r="D648" i="137"/>
  <c r="C408" i="137"/>
  <c r="C505" i="137"/>
  <c r="D406" i="137"/>
  <c r="E248" i="137"/>
  <c r="C528" i="137"/>
  <c r="D315" i="137"/>
  <c r="D693" i="137"/>
  <c r="F372" i="137"/>
  <c r="F243" i="137"/>
  <c r="D51" i="137"/>
  <c r="D647" i="137"/>
  <c r="C512" i="137"/>
  <c r="F711" i="137"/>
  <c r="D421" i="137"/>
  <c r="D374" i="137"/>
  <c r="C825" i="137"/>
  <c r="D879" i="137"/>
  <c r="F727" i="137"/>
  <c r="C368" i="137"/>
  <c r="E642" i="137"/>
  <c r="C792" i="137"/>
  <c r="C523" i="137"/>
  <c r="C614" i="137"/>
  <c r="D409" i="137"/>
  <c r="F717" i="137"/>
  <c r="E486" i="137"/>
  <c r="F516" i="137"/>
  <c r="D321" i="137"/>
  <c r="E96" i="137"/>
  <c r="F409" i="137"/>
  <c r="D248" i="137"/>
  <c r="E770" i="137"/>
  <c r="F471" i="137"/>
  <c r="C321" i="137"/>
  <c r="E207" i="137"/>
  <c r="C659" i="137"/>
  <c r="C558" i="137"/>
  <c r="E623" i="137"/>
  <c r="E437" i="137"/>
  <c r="F813" i="137"/>
  <c r="D509" i="137"/>
  <c r="C389" i="137"/>
  <c r="E330" i="137"/>
  <c r="E830" i="137"/>
  <c r="E489" i="137"/>
  <c r="C300" i="137"/>
  <c r="D216" i="137"/>
  <c r="D143" i="137"/>
  <c r="E636" i="137"/>
  <c r="D474" i="137"/>
  <c r="C432" i="137"/>
  <c r="C524" i="137"/>
  <c r="E476" i="137"/>
  <c r="E287" i="137"/>
  <c r="C254" i="137"/>
  <c r="F131" i="137"/>
  <c r="E552" i="137"/>
  <c r="C912" i="137"/>
  <c r="D773" i="137"/>
  <c r="D547" i="137"/>
  <c r="D310" i="137"/>
  <c r="F557" i="137"/>
  <c r="F636" i="137"/>
  <c r="F517" i="137"/>
  <c r="F634" i="137"/>
  <c r="E434" i="137"/>
  <c r="F510" i="137"/>
  <c r="C434" i="137"/>
  <c r="C433" i="137"/>
  <c r="C290" i="137"/>
  <c r="F921" i="137"/>
  <c r="D424" i="137"/>
  <c r="C312" i="137"/>
  <c r="E689" i="137"/>
  <c r="C309" i="137"/>
  <c r="D184" i="137"/>
  <c r="D148" i="137"/>
  <c r="C623" i="137"/>
  <c r="F408" i="137"/>
  <c r="F617" i="137"/>
  <c r="D352" i="137"/>
  <c r="D737" i="137"/>
  <c r="D500" i="137"/>
  <c r="F311" i="137"/>
  <c r="F290" i="137"/>
  <c r="E694" i="137"/>
  <c r="E483" i="137"/>
  <c r="E372" i="137"/>
  <c r="C167" i="137"/>
  <c r="F190" i="137"/>
  <c r="D608" i="137"/>
  <c r="F477" i="137"/>
  <c r="D330" i="137"/>
  <c r="D638" i="137"/>
  <c r="F491" i="137"/>
  <c r="F413" i="137"/>
  <c r="F204" i="137"/>
  <c r="E130" i="137"/>
  <c r="C462" i="137"/>
  <c r="E947" i="137"/>
  <c r="C862" i="137"/>
  <c r="D625" i="137"/>
  <c r="C335" i="137"/>
  <c r="F870" i="137"/>
  <c r="C607" i="137"/>
  <c r="E507" i="137"/>
  <c r="E559" i="137"/>
  <c r="C414" i="137"/>
  <c r="F641" i="137"/>
  <c r="C336" i="137"/>
  <c r="F504" i="137"/>
  <c r="D361" i="137"/>
  <c r="C819" i="137"/>
  <c r="C468" i="137"/>
  <c r="E316" i="137"/>
  <c r="C594" i="137"/>
  <c r="E378" i="137"/>
  <c r="D243" i="137"/>
  <c r="C133" i="137"/>
  <c r="E696" i="137"/>
  <c r="E472" i="137"/>
  <c r="E543" i="137"/>
  <c r="F404" i="137"/>
  <c r="C667" i="137"/>
  <c r="F383" i="137"/>
  <c r="E393" i="137"/>
  <c r="C350" i="137"/>
  <c r="D813" i="137"/>
  <c r="E475" i="137"/>
  <c r="D348" i="137"/>
  <c r="F998" i="137"/>
  <c r="C775" i="137"/>
  <c r="C514" i="137"/>
  <c r="C758" i="137"/>
  <c r="D828" i="137"/>
  <c r="E668" i="137"/>
  <c r="F544" i="137"/>
  <c r="C716" i="137"/>
  <c r="C831" i="137"/>
  <c r="F533" i="137"/>
  <c r="F419" i="137"/>
  <c r="E528" i="137"/>
  <c r="F296" i="137"/>
  <c r="D821" i="137"/>
  <c r="D453" i="137"/>
  <c r="E244" i="137"/>
  <c r="D629" i="137"/>
  <c r="C438" i="137"/>
  <c r="F238" i="137"/>
  <c r="E24" i="137"/>
  <c r="D666" i="137"/>
  <c r="C506" i="137"/>
  <c r="D650" i="137"/>
  <c r="C401" i="137"/>
  <c r="E647" i="137"/>
  <c r="C436" i="137"/>
  <c r="E326" i="137"/>
  <c r="D212" i="137"/>
  <c r="C682" i="137"/>
  <c r="C507" i="137"/>
  <c r="F382" i="137"/>
  <c r="E219" i="137"/>
  <c r="F171" i="137"/>
  <c r="D525" i="137"/>
  <c r="E464" i="137"/>
  <c r="C422" i="137"/>
  <c r="C586" i="137"/>
  <c r="E466" i="137"/>
  <c r="D366" i="137"/>
  <c r="D217" i="137"/>
  <c r="C161" i="137"/>
  <c r="E494" i="137"/>
  <c r="F172" i="137"/>
  <c r="D171" i="137"/>
  <c r="E67" i="137"/>
  <c r="F257" i="137"/>
  <c r="E198" i="137"/>
  <c r="E124" i="137"/>
  <c r="F27" i="137"/>
  <c r="F94" i="137"/>
  <c r="D501" i="137"/>
  <c r="C993" i="137"/>
  <c r="E817" i="137"/>
  <c r="D748" i="137"/>
  <c r="C705" i="137"/>
  <c r="D840" i="137"/>
  <c r="E550" i="137"/>
  <c r="C416" i="137"/>
  <c r="C574" i="137"/>
  <c r="C881" i="137"/>
  <c r="F587" i="137"/>
  <c r="D429" i="137"/>
  <c r="E444" i="137"/>
  <c r="E298" i="137"/>
  <c r="F630" i="137"/>
  <c r="C383" i="137"/>
  <c r="C244" i="137"/>
  <c r="E613" i="137"/>
  <c r="C346" i="137"/>
  <c r="F335" i="137"/>
  <c r="E276" i="137"/>
  <c r="F577" i="137"/>
  <c r="E496" i="137"/>
  <c r="D575" i="137"/>
  <c r="C443" i="137"/>
  <c r="F616" i="137"/>
  <c r="F415" i="137"/>
  <c r="D346" i="137"/>
  <c r="D225" i="137"/>
  <c r="D615" i="137"/>
  <c r="C491" i="137"/>
  <c r="F387" i="137"/>
  <c r="D278" i="137"/>
  <c r="D190" i="137"/>
  <c r="F639" i="137"/>
  <c r="F487" i="137"/>
  <c r="E369" i="137"/>
  <c r="D554" i="137"/>
  <c r="D379" i="137"/>
  <c r="D343" i="137"/>
  <c r="D336" i="137"/>
  <c r="C113" i="137"/>
  <c r="C384" i="137"/>
  <c r="D265" i="137"/>
  <c r="D202" i="137"/>
  <c r="F646" i="137"/>
  <c r="C413" i="137"/>
  <c r="C110" i="137"/>
  <c r="D981" i="137"/>
  <c r="D774" i="137"/>
  <c r="F805" i="137"/>
  <c r="D721" i="137"/>
  <c r="F609" i="137"/>
  <c r="D510" i="137"/>
  <c r="C393" i="137"/>
  <c r="F568" i="137"/>
  <c r="E746" i="137"/>
  <c r="D640" i="137"/>
  <c r="C372" i="137"/>
  <c r="F447" i="137"/>
  <c r="E317" i="137"/>
  <c r="F704" i="137"/>
  <c r="C428" i="137"/>
  <c r="E190" i="137"/>
  <c r="C565" i="137"/>
  <c r="E360" i="137"/>
  <c r="F252" i="137"/>
  <c r="E790" i="137"/>
  <c r="C894" i="137"/>
  <c r="C504" i="137"/>
  <c r="C554" i="137"/>
  <c r="C349" i="137"/>
  <c r="E616" i="137"/>
  <c r="E403" i="137"/>
  <c r="F277" i="137"/>
  <c r="C206" i="137"/>
  <c r="D651" i="137"/>
  <c r="D477" i="137"/>
  <c r="E309" i="137"/>
  <c r="D274" i="137"/>
  <c r="D83" i="137"/>
  <c r="C633" i="137"/>
  <c r="C466" i="137"/>
  <c r="F965" i="137"/>
  <c r="E531" i="137"/>
  <c r="F455" i="137"/>
  <c r="D372" i="137"/>
  <c r="E266" i="137"/>
  <c r="F848" i="137"/>
  <c r="E432" i="137"/>
  <c r="C285" i="137"/>
  <c r="C263" i="137"/>
  <c r="E583" i="137"/>
  <c r="C369" i="137"/>
  <c r="D178" i="137"/>
  <c r="C89" i="137"/>
  <c r="E41" i="137"/>
  <c r="F15" i="137"/>
  <c r="D400" i="137"/>
  <c r="E216" i="137"/>
  <c r="C236" i="137"/>
  <c r="D32" i="137"/>
  <c r="D43" i="137"/>
  <c r="F208" i="137"/>
  <c r="F394" i="137"/>
  <c r="F276" i="137"/>
  <c r="F283" i="137"/>
  <c r="E350" i="137"/>
  <c r="D516" i="137"/>
  <c r="D96" i="137"/>
  <c r="C121" i="137"/>
  <c r="E675" i="137"/>
  <c r="D308" i="137"/>
  <c r="C248" i="137"/>
  <c r="E89" i="137"/>
  <c r="E742" i="137"/>
  <c r="D316" i="137"/>
  <c r="C232" i="137"/>
  <c r="C743" i="137"/>
  <c r="C476" i="137"/>
  <c r="D328" i="137"/>
  <c r="D131" i="137"/>
  <c r="E127" i="137"/>
  <c r="C40" i="137"/>
  <c r="F524" i="137"/>
  <c r="C330" i="137"/>
  <c r="D227" i="137"/>
  <c r="C37" i="137"/>
  <c r="E160" i="137"/>
  <c r="E73" i="137"/>
  <c r="C715" i="137"/>
  <c r="F362" i="137"/>
  <c r="C308" i="137"/>
  <c r="D82" i="137"/>
  <c r="F57" i="137"/>
  <c r="C93" i="137"/>
  <c r="C33" i="137"/>
  <c r="D561" i="137"/>
  <c r="C342" i="137"/>
  <c r="F259" i="137"/>
  <c r="D191" i="137"/>
  <c r="D34" i="137"/>
  <c r="D847" i="137"/>
  <c r="E262" i="137"/>
  <c r="E72" i="137"/>
  <c r="F18" i="137"/>
  <c r="D115" i="137"/>
  <c r="C702" i="137"/>
  <c r="E344" i="137"/>
  <c r="F507" i="137"/>
  <c r="E794" i="137"/>
  <c r="F410" i="137"/>
  <c r="F223" i="137"/>
  <c r="C305" i="137"/>
  <c r="D543" i="137"/>
  <c r="E305" i="137"/>
  <c r="D250" i="137"/>
  <c r="D116" i="137"/>
  <c r="D95" i="137"/>
  <c r="E76" i="137"/>
  <c r="C54" i="137"/>
  <c r="D40" i="137"/>
  <c r="F165" i="137"/>
  <c r="E391" i="137"/>
  <c r="C32" i="137"/>
  <c r="F60" i="137"/>
  <c r="D107" i="137"/>
  <c r="F163" i="137"/>
  <c r="E28" i="137"/>
  <c r="F89" i="137"/>
  <c r="E297" i="137"/>
  <c r="F43" i="137"/>
  <c r="C190" i="137"/>
  <c r="C527" i="137"/>
  <c r="F964" i="137"/>
  <c r="C1010" i="137"/>
  <c r="E789" i="137"/>
  <c r="E853" i="137"/>
  <c r="F620" i="137"/>
  <c r="F472" i="137"/>
  <c r="F494" i="137"/>
  <c r="F547" i="137"/>
  <c r="C776" i="137"/>
  <c r="F567" i="137"/>
  <c r="C929" i="137"/>
  <c r="F460" i="137"/>
  <c r="D197" i="137"/>
  <c r="D598" i="137"/>
  <c r="D440" i="137"/>
  <c r="C205" i="137"/>
  <c r="E542" i="137"/>
  <c r="D300" i="137"/>
  <c r="F194" i="137"/>
  <c r="D868" i="137"/>
  <c r="D705" i="137"/>
  <c r="D520" i="137"/>
  <c r="C631" i="137"/>
  <c r="E392" i="137"/>
  <c r="C654" i="137"/>
  <c r="D337" i="137"/>
  <c r="C317" i="137"/>
  <c r="D144" i="137"/>
  <c r="C664" i="137"/>
  <c r="D414" i="137"/>
  <c r="D391" i="137"/>
  <c r="D282" i="137"/>
  <c r="C258" i="137"/>
  <c r="D605" i="137"/>
  <c r="E425" i="137"/>
  <c r="E847" i="137"/>
  <c r="D565" i="137"/>
  <c r="D381" i="137"/>
  <c r="D307" i="137"/>
  <c r="C274" i="137"/>
  <c r="C804" i="137"/>
  <c r="F314" i="137"/>
  <c r="C304" i="137"/>
  <c r="D163" i="137"/>
  <c r="D632" i="137"/>
  <c r="C355" i="137"/>
  <c r="F100" i="137"/>
  <c r="E90" i="137"/>
  <c r="F127" i="137"/>
  <c r="F63" i="137"/>
  <c r="E371" i="137"/>
  <c r="F244" i="137"/>
  <c r="D281" i="137"/>
  <c r="D187" i="137"/>
  <c r="D100" i="137"/>
  <c r="D275" i="137"/>
  <c r="C376" i="137"/>
  <c r="C311" i="137"/>
  <c r="E181" i="137"/>
  <c r="C797" i="137"/>
  <c r="D341" i="137"/>
  <c r="F149" i="137"/>
  <c r="F12" i="137"/>
  <c r="F605" i="137"/>
  <c r="F317" i="137"/>
  <c r="F130" i="137"/>
  <c r="D218" i="137"/>
  <c r="E722" i="137"/>
  <c r="F384" i="137"/>
  <c r="C249" i="137"/>
  <c r="C734" i="137"/>
  <c r="E467" i="137"/>
  <c r="F237" i="137"/>
  <c r="F222" i="137"/>
  <c r="D153" i="137"/>
  <c r="C77" i="137"/>
  <c r="C570" i="137"/>
  <c r="C374" i="137"/>
  <c r="C227" i="137"/>
  <c r="F197" i="137"/>
  <c r="E62" i="137"/>
  <c r="C233" i="137"/>
  <c r="D687" i="137"/>
  <c r="C373" i="137"/>
  <c r="C215" i="137"/>
  <c r="E196" i="137"/>
  <c r="D15" i="137"/>
  <c r="D39" i="137"/>
  <c r="E60" i="137"/>
  <c r="E525" i="137"/>
  <c r="E322" i="137"/>
  <c r="F206" i="137"/>
  <c r="C135" i="137"/>
  <c r="D113" i="137"/>
  <c r="F650" i="137"/>
  <c r="D340" i="137"/>
  <c r="D71" i="137"/>
  <c r="D60" i="137"/>
  <c r="D872" i="137"/>
  <c r="F961" i="137"/>
  <c r="E667" i="137"/>
  <c r="F772" i="137"/>
  <c r="D649" i="137"/>
  <c r="D812" i="137"/>
  <c r="E435" i="137"/>
  <c r="C581" i="137"/>
  <c r="D745" i="137"/>
  <c r="D514" i="137"/>
  <c r="F766" i="137"/>
  <c r="D427" i="137"/>
  <c r="E254" i="137"/>
  <c r="C718" i="137"/>
  <c r="C388" i="137"/>
  <c r="D245" i="137"/>
  <c r="D418" i="137"/>
  <c r="C268" i="137"/>
  <c r="C286" i="137"/>
  <c r="E787" i="137"/>
  <c r="E685" i="137"/>
  <c r="E396" i="137"/>
  <c r="F595" i="137"/>
  <c r="E374" i="137"/>
  <c r="C666" i="137"/>
  <c r="C518" i="137"/>
  <c r="C228" i="137"/>
  <c r="C95" i="137"/>
  <c r="D713" i="137"/>
  <c r="F493" i="137"/>
  <c r="D276" i="137"/>
  <c r="E320" i="137"/>
  <c r="D179" i="137"/>
  <c r="D592" i="137"/>
  <c r="F489" i="137"/>
  <c r="E798" i="137"/>
  <c r="C548" i="137"/>
  <c r="C409" i="137"/>
  <c r="C323" i="137"/>
  <c r="C219" i="137"/>
  <c r="F677" i="137"/>
  <c r="E388" i="137"/>
  <c r="D236" i="137"/>
  <c r="F173" i="137"/>
  <c r="D634" i="137"/>
  <c r="F295" i="137"/>
  <c r="D161" i="137"/>
  <c r="E83" i="137"/>
  <c r="F85" i="137"/>
  <c r="D21" i="137"/>
  <c r="F405" i="137"/>
  <c r="F376" i="137"/>
  <c r="E180" i="137"/>
  <c r="E131" i="137"/>
  <c r="E25" i="137"/>
  <c r="C141" i="137"/>
  <c r="D396" i="137"/>
  <c r="D142" i="137"/>
  <c r="D122" i="137"/>
  <c r="C766" i="137"/>
  <c r="D380" i="137"/>
  <c r="E179" i="137"/>
  <c r="E153" i="137"/>
  <c r="D582" i="137"/>
  <c r="D296" i="137"/>
  <c r="F271" i="137"/>
  <c r="C151" i="137"/>
  <c r="E625" i="137"/>
  <c r="E352" i="137"/>
  <c r="F262" i="137"/>
  <c r="D690" i="137"/>
  <c r="F420" i="137"/>
  <c r="D261" i="137"/>
  <c r="C147" i="137"/>
  <c r="E61" i="137"/>
  <c r="D76" i="137"/>
  <c r="D558" i="137"/>
  <c r="F325" i="137"/>
  <c r="E112" i="137"/>
  <c r="D135" i="137"/>
  <c r="C123" i="137"/>
  <c r="F184" i="137"/>
  <c r="F585" i="137"/>
  <c r="F342" i="137"/>
  <c r="E304" i="137"/>
  <c r="F119" i="137"/>
  <c r="E70" i="137"/>
  <c r="F67" i="137"/>
  <c r="E857" i="137"/>
  <c r="C487" i="137"/>
  <c r="F441" i="137"/>
  <c r="D110" i="137"/>
  <c r="F225" i="137"/>
  <c r="D85" i="137"/>
  <c r="C533" i="137"/>
  <c r="D181" i="137"/>
  <c r="E188" i="137"/>
  <c r="E821" i="137"/>
  <c r="C222" i="137"/>
  <c r="F548" i="137"/>
  <c r="C109" i="137"/>
  <c r="D268" i="137"/>
  <c r="E659" i="137"/>
  <c r="C267" i="137"/>
  <c r="D311" i="137"/>
  <c r="E295" i="137"/>
  <c r="F561" i="137"/>
  <c r="F776" i="137"/>
  <c r="E606" i="137"/>
  <c r="F706" i="137"/>
  <c r="D587" i="137"/>
  <c r="E818" i="137"/>
  <c r="C411" i="137"/>
  <c r="F559" i="137"/>
  <c r="D708" i="137"/>
  <c r="C419" i="137"/>
  <c r="C641" i="137"/>
  <c r="D384" i="137"/>
  <c r="E186" i="137"/>
  <c r="D584" i="137"/>
  <c r="E351" i="137"/>
  <c r="E144" i="137"/>
  <c r="F525" i="137"/>
  <c r="F473" i="137"/>
  <c r="E240" i="137"/>
  <c r="D727" i="137"/>
  <c r="F624" i="137"/>
  <c r="C352" i="137"/>
  <c r="F501" i="137"/>
  <c r="C252" i="137"/>
  <c r="C536" i="137"/>
  <c r="E389" i="137"/>
  <c r="C296" i="137"/>
  <c r="C174" i="137"/>
  <c r="C551" i="137"/>
  <c r="C520" i="137"/>
  <c r="F343" i="137"/>
  <c r="D327" i="137"/>
  <c r="C131" i="137"/>
  <c r="E555" i="137"/>
  <c r="F503" i="137"/>
  <c r="D716" i="137"/>
  <c r="D595" i="137"/>
  <c r="E402" i="137"/>
  <c r="F264" i="137"/>
  <c r="D302" i="137"/>
  <c r="F600" i="137"/>
  <c r="F374" i="137"/>
  <c r="E238" i="137"/>
  <c r="F254" i="137"/>
  <c r="E537" i="137"/>
  <c r="D324" i="137"/>
  <c r="D114" i="137"/>
  <c r="F129" i="137"/>
  <c r="F45" i="137"/>
  <c r="D75" i="137"/>
  <c r="F361" i="137"/>
  <c r="F224" i="137"/>
  <c r="E104" i="137"/>
  <c r="D58" i="137"/>
  <c r="E169" i="137"/>
  <c r="D806" i="137"/>
  <c r="E358" i="137"/>
  <c r="E97" i="137"/>
  <c r="D78" i="137"/>
  <c r="F668" i="137"/>
  <c r="E318" i="137"/>
  <c r="E228" i="137"/>
  <c r="F227" i="137"/>
  <c r="E436" i="137"/>
  <c r="E961" i="137"/>
  <c r="D732" i="137"/>
  <c r="D497" i="137"/>
  <c r="E779" i="137"/>
  <c r="D505" i="137"/>
  <c r="F755" i="137"/>
  <c r="C990" i="137"/>
  <c r="F495" i="137"/>
  <c r="E738" i="137"/>
  <c r="D471" i="137"/>
  <c r="D654" i="137"/>
  <c r="D415" i="137"/>
  <c r="F245" i="137"/>
  <c r="E573" i="137"/>
  <c r="E319" i="137"/>
  <c r="F215" i="137"/>
  <c r="F505" i="137"/>
  <c r="F327" i="137"/>
  <c r="C169" i="137"/>
  <c r="F818" i="137"/>
  <c r="F627" i="137"/>
  <c r="D984" i="137"/>
  <c r="E536" i="137"/>
  <c r="D331" i="137"/>
  <c r="C613" i="137"/>
  <c r="D432" i="137"/>
  <c r="D182" i="137"/>
  <c r="E171" i="137"/>
  <c r="F637" i="137"/>
  <c r="F497" i="137"/>
  <c r="C276" i="137"/>
  <c r="E267" i="137"/>
  <c r="E249" i="137"/>
  <c r="F566" i="137"/>
  <c r="D387" i="137"/>
  <c r="E799" i="137"/>
  <c r="E634" i="137"/>
  <c r="F389" i="137"/>
  <c r="E268" i="137"/>
  <c r="D279" i="137"/>
  <c r="C645" i="137"/>
  <c r="F427" i="137"/>
  <c r="E300" i="137"/>
  <c r="F126" i="137"/>
  <c r="F607" i="137"/>
  <c r="E368" i="137"/>
  <c r="E157" i="137"/>
  <c r="D93" i="137"/>
  <c r="F73" i="137"/>
  <c r="F25" i="137"/>
  <c r="E423" i="137"/>
  <c r="D222" i="137"/>
  <c r="D54" i="137"/>
  <c r="D194" i="137"/>
  <c r="C52" i="137"/>
  <c r="F771" i="137"/>
  <c r="E416" i="137"/>
  <c r="D174" i="137"/>
  <c r="D19" i="137"/>
  <c r="E679" i="137"/>
  <c r="E342" i="137"/>
  <c r="D147" i="137"/>
  <c r="D73" i="137"/>
  <c r="D499" i="137"/>
  <c r="E301" i="137"/>
  <c r="C271" i="137"/>
  <c r="E173" i="137"/>
  <c r="C478" i="137"/>
  <c r="E382" i="137"/>
  <c r="D295" i="137"/>
  <c r="F628" i="137"/>
  <c r="C315" i="137"/>
  <c r="D204" i="137"/>
  <c r="E88" i="137"/>
  <c r="C176" i="137"/>
  <c r="E11" i="137"/>
  <c r="E459" i="137"/>
  <c r="C291" i="137"/>
  <c r="C250" i="137"/>
  <c r="D205" i="137"/>
  <c r="E125" i="137"/>
  <c r="C64" i="137"/>
  <c r="F554" i="137"/>
  <c r="D317" i="137"/>
  <c r="C255" i="137"/>
  <c r="D209" i="137"/>
  <c r="C175" i="137"/>
  <c r="E14" i="137"/>
  <c r="F406" i="137"/>
  <c r="D441" i="137"/>
  <c r="C377" i="137"/>
  <c r="F132" i="137"/>
  <c r="C158" i="137"/>
  <c r="C88" i="137"/>
  <c r="E424" i="137"/>
  <c r="D235" i="137"/>
  <c r="E154" i="137"/>
  <c r="D633" i="137"/>
  <c r="E949" i="137"/>
  <c r="D269" i="137"/>
  <c r="F496" i="137"/>
  <c r="C564" i="137"/>
  <c r="C674" i="137"/>
  <c r="E490" i="137"/>
  <c r="E457" i="137"/>
  <c r="E102" i="137"/>
  <c r="C185" i="137"/>
  <c r="E12" i="137"/>
  <c r="E442" i="137"/>
  <c r="F187" i="137"/>
  <c r="C78" i="137"/>
  <c r="D519" i="137"/>
  <c r="D183" i="137"/>
  <c r="D29" i="137"/>
  <c r="D255" i="137"/>
  <c r="E269" i="137"/>
  <c r="C213" i="137"/>
  <c r="C157" i="137"/>
  <c r="F451" i="137"/>
  <c r="C339" i="137"/>
  <c r="F461" i="137"/>
  <c r="D286" i="137"/>
  <c r="C251" i="137"/>
  <c r="F38" i="137"/>
  <c r="F304" i="137"/>
  <c r="F199" i="137"/>
  <c r="C73" i="137"/>
  <c r="D333" i="137"/>
  <c r="D463" i="137"/>
  <c r="D375" i="137"/>
  <c r="E50" i="137"/>
  <c r="D109" i="137"/>
  <c r="C661" i="137"/>
  <c r="C275" i="137"/>
  <c r="C226" i="137"/>
  <c r="C18" i="137"/>
  <c r="D449" i="137"/>
  <c r="E136" i="137"/>
  <c r="C318" i="137"/>
  <c r="F46" i="137"/>
  <c r="F211" i="137"/>
  <c r="C281" i="137"/>
  <c r="D517" i="137"/>
  <c r="D166" i="137"/>
  <c r="E220" i="137"/>
  <c r="D556" i="137"/>
  <c r="C426" i="137"/>
  <c r="C245" i="137"/>
  <c r="C69" i="137"/>
  <c r="E307" i="137"/>
  <c r="D208" i="137"/>
  <c r="E55" i="137"/>
  <c r="D17" i="137"/>
  <c r="F109" i="137"/>
  <c r="D186" i="137"/>
  <c r="F174" i="137"/>
  <c r="F58" i="137"/>
  <c r="E49" i="137"/>
  <c r="E79" i="137"/>
  <c r="D185" i="137"/>
  <c r="F273" i="137"/>
  <c r="C200" i="137"/>
  <c r="D309" i="137"/>
  <c r="E280" i="137"/>
  <c r="F214" i="137"/>
  <c r="C115" i="137"/>
  <c r="D66" i="137"/>
  <c r="F233" i="137"/>
  <c r="C17" i="137"/>
  <c r="F90" i="137"/>
  <c r="F11" i="137"/>
  <c r="C137" i="137"/>
  <c r="F81" i="137"/>
  <c r="D80" i="137"/>
  <c r="C214" i="137"/>
  <c r="C129" i="137"/>
  <c r="F44" i="137"/>
  <c r="C162" i="137"/>
  <c r="E126" i="137"/>
  <c r="D22" i="137"/>
  <c r="E313" i="137"/>
  <c r="D515" i="137"/>
  <c r="F168" i="137"/>
  <c r="C683" i="137"/>
  <c r="E31" i="137"/>
  <c r="C171" i="137"/>
  <c r="F229" i="137"/>
  <c r="C184" i="137"/>
  <c r="E286" i="137"/>
  <c r="E121" i="137"/>
  <c r="E195" i="137"/>
  <c r="F369" i="137"/>
  <c r="C39" i="137"/>
  <c r="D461" i="137"/>
  <c r="F205" i="137"/>
  <c r="C440" i="137"/>
  <c r="D63" i="137"/>
  <c r="F334" i="137"/>
  <c r="C63" i="137"/>
  <c r="C74" i="137"/>
  <c r="C729" i="137"/>
  <c r="F148" i="137"/>
  <c r="D591" i="137"/>
  <c r="F136" i="137"/>
  <c r="F324" i="137"/>
  <c r="F247" i="137"/>
  <c r="D234" i="137"/>
  <c r="F41" i="137"/>
  <c r="C104" i="137"/>
  <c r="E159" i="137"/>
  <c r="E23" i="137"/>
  <c r="F101" i="137"/>
  <c r="F19" i="137"/>
  <c r="F160" i="137"/>
  <c r="D188" i="137"/>
  <c r="F456" i="137"/>
  <c r="F248" i="137"/>
  <c r="C752" i="137"/>
  <c r="F291" i="137"/>
  <c r="D489" i="137"/>
  <c r="F570" i="137"/>
  <c r="D655" i="137"/>
  <c r="D462" i="137"/>
  <c r="F351" i="137"/>
  <c r="E32" i="137"/>
  <c r="C98" i="137"/>
  <c r="C14" i="137"/>
  <c r="F379" i="137"/>
  <c r="D239" i="137"/>
  <c r="D33" i="137"/>
  <c r="D535" i="137"/>
  <c r="E100" i="137"/>
  <c r="D214" i="137"/>
  <c r="F313" i="137"/>
  <c r="E77" i="137"/>
  <c r="D232" i="137"/>
  <c r="C101" i="137"/>
  <c r="D472" i="137"/>
  <c r="D297" i="137"/>
  <c r="D459" i="137"/>
  <c r="E192" i="137"/>
  <c r="D59" i="137"/>
  <c r="E730" i="137"/>
  <c r="C358" i="137"/>
  <c r="C130" i="137"/>
  <c r="F36" i="137"/>
  <c r="D262" i="137"/>
  <c r="E469" i="137"/>
  <c r="C210" i="137"/>
  <c r="C124" i="137"/>
  <c r="F79" i="137"/>
  <c r="C582" i="137"/>
  <c r="C391" i="137"/>
  <c r="F138" i="137"/>
  <c r="C20" i="137"/>
  <c r="F350" i="137"/>
  <c r="F124" i="137"/>
  <c r="F416" i="137"/>
  <c r="E57" i="137"/>
  <c r="F209" i="137"/>
  <c r="C328" i="137"/>
  <c r="F462" i="137"/>
  <c r="C273" i="137"/>
  <c r="D134" i="137"/>
  <c r="E454" i="137"/>
  <c r="F364" i="137"/>
  <c r="D70" i="137"/>
  <c r="D323" i="137"/>
  <c r="E223" i="137"/>
  <c r="D177" i="137"/>
  <c r="D176" i="137"/>
  <c r="D160" i="137"/>
  <c r="F164" i="137"/>
  <c r="D117" i="137"/>
  <c r="C220" i="137"/>
  <c r="C103" i="137"/>
  <c r="E110" i="137"/>
  <c r="E532" i="137"/>
  <c r="D44" i="137"/>
  <c r="E214" i="137"/>
  <c r="D180" i="137"/>
  <c r="C259" i="137"/>
  <c r="D127" i="137"/>
  <c r="C257" i="137"/>
  <c r="C148" i="137"/>
  <c r="C503" i="137"/>
  <c r="D112" i="137"/>
  <c r="E384" i="137"/>
  <c r="C453" i="137"/>
  <c r="C600" i="137"/>
  <c r="C463" i="137"/>
  <c r="D303" i="137"/>
  <c r="F96" i="137"/>
  <c r="D162" i="137"/>
  <c r="D24" i="137"/>
  <c r="E255" i="137"/>
  <c r="F87" i="137"/>
  <c r="F111" i="137"/>
  <c r="E563" i="137"/>
  <c r="E176" i="137"/>
  <c r="E589" i="137"/>
  <c r="F210" i="137"/>
  <c r="F113" i="137"/>
  <c r="E250" i="137"/>
  <c r="E40" i="137"/>
  <c r="E370" i="137"/>
  <c r="C313" i="137"/>
  <c r="D464" i="137"/>
  <c r="C125" i="137"/>
  <c r="C209" i="137"/>
  <c r="C692" i="137"/>
  <c r="D305" i="137"/>
  <c r="D67" i="137"/>
  <c r="E59" i="137"/>
  <c r="F98" i="137"/>
  <c r="C299" i="137"/>
  <c r="F219" i="137"/>
  <c r="C139" i="137"/>
  <c r="D12" i="137"/>
  <c r="E709" i="137"/>
  <c r="D264" i="137"/>
  <c r="C85" i="137"/>
  <c r="C30" i="137"/>
  <c r="D335" i="137"/>
  <c r="E340" i="137"/>
  <c r="E397" i="137"/>
  <c r="C199" i="137"/>
  <c r="C696" i="137"/>
  <c r="C72" i="137"/>
  <c r="D175" i="137"/>
  <c r="C351" i="137"/>
  <c r="D119" i="137"/>
  <c r="C338" i="137"/>
  <c r="C118" i="137"/>
  <c r="C45" i="137"/>
  <c r="E135" i="137"/>
  <c r="C218" i="137"/>
  <c r="C83" i="137"/>
  <c r="C138" i="137"/>
  <c r="F110" i="137"/>
  <c r="D312" i="137"/>
  <c r="E22" i="137"/>
  <c r="F426" i="137"/>
  <c r="F123" i="137"/>
  <c r="F292" i="137"/>
  <c r="D524" i="137"/>
  <c r="C192" i="137"/>
  <c r="C398" i="137"/>
  <c r="F330" i="137"/>
  <c r="D460" i="137"/>
  <c r="D289" i="137"/>
  <c r="E71" i="137"/>
  <c r="F301" i="137"/>
  <c r="F153" i="137"/>
  <c r="C262" i="137"/>
  <c r="E111" i="137"/>
  <c r="D104" i="137"/>
  <c r="E401" i="137"/>
  <c r="F747" i="137"/>
  <c r="F537" i="137"/>
  <c r="D420" i="137"/>
  <c r="E204" i="137"/>
  <c r="D320" i="137"/>
  <c r="E426" i="137"/>
  <c r="F661" i="137"/>
  <c r="F375" i="137"/>
  <c r="D358" i="137"/>
  <c r="F203" i="137"/>
  <c r="E260" i="137"/>
  <c r="F48" i="137"/>
  <c r="E293" i="137"/>
  <c r="D103" i="137"/>
  <c r="D41" i="137"/>
  <c r="D430" i="137"/>
  <c r="C53" i="137"/>
  <c r="C584" i="137"/>
  <c r="D170" i="137"/>
  <c r="E747" i="137"/>
  <c r="D270" i="137"/>
  <c r="D254" i="137"/>
  <c r="F469" i="137"/>
  <c r="D240" i="137"/>
  <c r="C439" i="137"/>
  <c r="C160" i="137"/>
  <c r="C153" i="137"/>
  <c r="F686" i="137"/>
  <c r="E253" i="137"/>
  <c r="D211" i="137"/>
  <c r="D133" i="137"/>
  <c r="D201" i="137"/>
  <c r="F358" i="137"/>
  <c r="F147" i="137"/>
  <c r="D152" i="137"/>
  <c r="F84" i="137"/>
  <c r="E553" i="137"/>
  <c r="D259" i="137"/>
  <c r="D304" i="137"/>
  <c r="E460" i="137"/>
  <c r="E189" i="137"/>
  <c r="E714" i="137"/>
  <c r="D627" i="137"/>
  <c r="C475" i="137"/>
  <c r="E499" i="137"/>
  <c r="C356" i="137"/>
  <c r="C488" i="137"/>
  <c r="F320" i="137"/>
  <c r="E151" i="137"/>
  <c r="F534" i="137"/>
  <c r="F159" i="137"/>
  <c r="E78" i="137"/>
  <c r="F312" i="137"/>
  <c r="D257" i="137"/>
  <c r="D16" i="137"/>
  <c r="C477" i="137"/>
  <c r="D246" i="137"/>
  <c r="C465" i="137"/>
  <c r="F151" i="137"/>
  <c r="D318" i="137"/>
  <c r="F329" i="137"/>
  <c r="F258" i="137"/>
  <c r="D368" i="137"/>
  <c r="F62" i="137"/>
  <c r="D128" i="137"/>
  <c r="E233" i="137"/>
  <c r="C57" i="137"/>
  <c r="F50" i="137"/>
  <c r="F305" i="137"/>
  <c r="D42" i="137"/>
  <c r="E229" i="137"/>
  <c r="F474" i="137"/>
  <c r="E16" i="137"/>
  <c r="E431" i="137"/>
  <c r="E749" i="137"/>
  <c r="E376" i="137"/>
  <c r="E759" i="137"/>
  <c r="F678" i="137"/>
  <c r="F397" i="137"/>
  <c r="D526" i="137"/>
  <c r="C357" i="137"/>
  <c r="E505" i="137"/>
  <c r="D319" i="137"/>
  <c r="E232" i="137"/>
  <c r="F563" i="137"/>
  <c r="D266" i="137"/>
  <c r="E30" i="137"/>
  <c r="D362" i="137"/>
  <c r="F82" i="137"/>
  <c r="E34" i="137"/>
  <c r="D398" i="137"/>
  <c r="E152" i="137"/>
  <c r="F511" i="137"/>
  <c r="F246" i="137"/>
  <c r="D657" i="137"/>
  <c r="E206" i="137"/>
  <c r="F72" i="137"/>
  <c r="C370" i="137"/>
  <c r="C155" i="137"/>
  <c r="F360" i="137"/>
  <c r="F232" i="137"/>
  <c r="C23" i="137"/>
  <c r="C627" i="137"/>
  <c r="E218" i="137"/>
  <c r="D150" i="137"/>
  <c r="C28" i="137"/>
  <c r="D322" i="137"/>
  <c r="E323" i="137"/>
  <c r="F228" i="137"/>
  <c r="E35" i="137"/>
  <c r="F68" i="137"/>
  <c r="F431" i="137"/>
  <c r="F251" i="137"/>
  <c r="C152" i="137"/>
  <c r="D77" i="137"/>
  <c r="D338" i="137"/>
  <c r="D50" i="137"/>
  <c r="C234" i="137"/>
  <c r="E399" i="137"/>
  <c r="E43" i="137"/>
  <c r="F196" i="137"/>
  <c r="C445" i="137"/>
  <c r="F309" i="137"/>
  <c r="D280" i="137"/>
  <c r="E395" i="137"/>
  <c r="E356" i="137"/>
  <c r="C195" i="137"/>
  <c r="F177" i="137"/>
  <c r="C34" i="137"/>
  <c r="E42" i="137"/>
  <c r="E165" i="137"/>
  <c r="E65" i="137"/>
  <c r="F242" i="137"/>
  <c r="D141" i="137"/>
  <c r="F22" i="137"/>
  <c r="F51" i="137"/>
  <c r="D53" i="137"/>
  <c r="F266" i="137"/>
  <c r="C75" i="137"/>
  <c r="D45" i="137"/>
  <c r="C459" i="137"/>
  <c r="F16" i="137"/>
  <c r="E461" i="137"/>
  <c r="E239" i="137"/>
  <c r="F133" i="137"/>
  <c r="E66" i="137"/>
  <c r="F560" i="137"/>
  <c r="C216" i="137"/>
  <c r="C122" i="137"/>
  <c r="C749" i="137"/>
  <c r="D504" i="137"/>
  <c r="F352" i="137"/>
  <c r="C499" i="137"/>
  <c r="E273" i="137"/>
  <c r="E419" i="137"/>
  <c r="C298" i="137"/>
  <c r="C345" i="137"/>
  <c r="E349" i="137"/>
  <c r="D172" i="137"/>
  <c r="D123" i="137"/>
  <c r="D298" i="137"/>
  <c r="E20" i="137"/>
  <c r="E404" i="137"/>
  <c r="C102" i="137"/>
  <c r="F485" i="137"/>
  <c r="F42" i="137"/>
  <c r="E311" i="137"/>
  <c r="D226" i="137"/>
  <c r="C365" i="137"/>
  <c r="E331" i="137"/>
  <c r="F75" i="137"/>
  <c r="E118" i="137"/>
  <c r="F280" i="137"/>
  <c r="E308" i="137"/>
  <c r="D120" i="137"/>
  <c r="D48" i="137"/>
  <c r="D446" i="137"/>
  <c r="C270" i="137"/>
  <c r="D167" i="137"/>
  <c r="D27" i="137"/>
  <c r="F170" i="137"/>
  <c r="E197" i="137"/>
  <c r="E129" i="137"/>
  <c r="F452" i="137"/>
  <c r="E737" i="137"/>
  <c r="C145" i="137"/>
  <c r="E405" i="137"/>
  <c r="D192" i="137"/>
  <c r="E210" i="137"/>
  <c r="C378" i="137"/>
  <c r="F249" i="137"/>
  <c r="F116" i="137"/>
  <c r="D273" i="137"/>
  <c r="D74" i="137"/>
  <c r="F64" i="137"/>
  <c r="D290" i="137"/>
  <c r="F35" i="137"/>
  <c r="F152" i="137"/>
  <c r="C60" i="137"/>
  <c r="D11" i="137"/>
  <c r="E15" i="137"/>
  <c r="C107" i="137"/>
  <c r="E211" i="137"/>
  <c r="C238" i="137"/>
  <c r="C159" i="137"/>
  <c r="C297" i="137"/>
  <c r="C21" i="137"/>
  <c r="C492" i="137"/>
  <c r="E547" i="137"/>
  <c r="C390" i="137"/>
  <c r="E178" i="137"/>
  <c r="E122" i="137"/>
  <c r="C164" i="137"/>
  <c r="C186" i="137"/>
  <c r="E44" i="137"/>
  <c r="C67" i="137"/>
  <c r="C80" i="137"/>
  <c r="D251" i="137"/>
  <c r="F284" i="137"/>
  <c r="E47" i="137"/>
  <c r="C128" i="137"/>
  <c r="C425" i="137"/>
  <c r="C231" i="137"/>
  <c r="E37" i="137"/>
  <c r="E68" i="137"/>
  <c r="C224" i="137"/>
  <c r="E13" i="137"/>
  <c r="D601" i="137"/>
  <c r="F476" i="137"/>
  <c r="F310" i="137"/>
  <c r="D357" i="137"/>
  <c r="F217" i="137"/>
  <c r="E343" i="137"/>
  <c r="F265" i="137"/>
  <c r="F250" i="137"/>
  <c r="E453" i="137"/>
  <c r="C194" i="137"/>
  <c r="C62" i="137"/>
  <c r="E284" i="137"/>
  <c r="D79" i="137"/>
  <c r="D68" i="137"/>
  <c r="E310" i="137"/>
  <c r="C246" i="137"/>
  <c r="C485" i="137"/>
  <c r="C241" i="137"/>
  <c r="F475" i="137"/>
  <c r="E208" i="137"/>
  <c r="D90" i="137"/>
  <c r="F333" i="137"/>
  <c r="E162" i="137"/>
  <c r="E379" i="137"/>
  <c r="D156" i="137"/>
  <c r="E141" i="137"/>
  <c r="D438" i="137"/>
  <c r="E236" i="137"/>
  <c r="F235" i="137"/>
  <c r="D97" i="137"/>
  <c r="F621" i="137"/>
  <c r="F287" i="137"/>
  <c r="E148" i="137"/>
  <c r="F88" i="137"/>
  <c r="D25" i="137"/>
  <c r="D433" i="137"/>
  <c r="C187" i="137"/>
  <c r="F112" i="137"/>
  <c r="E75" i="137"/>
  <c r="F263" i="137"/>
  <c r="C61" i="137"/>
  <c r="E39" i="137"/>
  <c r="C481" i="137"/>
  <c r="E203" i="137"/>
  <c r="F140" i="137"/>
  <c r="D64" i="137"/>
  <c r="C29" i="137"/>
  <c r="C277" i="137"/>
  <c r="E346" i="137"/>
  <c r="F241" i="137"/>
  <c r="D91" i="137"/>
  <c r="E94" i="137"/>
  <c r="C178" i="137"/>
  <c r="F731" i="137"/>
  <c r="F571" i="137"/>
  <c r="C327" i="137"/>
  <c r="F346" i="137"/>
  <c r="F261" i="137"/>
  <c r="D383" i="137"/>
  <c r="E168" i="137"/>
  <c r="F156" i="137"/>
  <c r="D373" i="137"/>
  <c r="F21" i="137"/>
  <c r="D94" i="137"/>
  <c r="D229" i="137"/>
  <c r="F77" i="137"/>
  <c r="C11" i="137"/>
  <c r="D287" i="137"/>
  <c r="C163" i="137"/>
  <c r="E427" i="137"/>
  <c r="D151" i="137"/>
  <c r="F486" i="137"/>
  <c r="E263" i="137"/>
  <c r="D224" i="137"/>
  <c r="C412" i="137"/>
  <c r="C97" i="137"/>
  <c r="D292" i="137"/>
  <c r="F86" i="137"/>
  <c r="C41" i="137"/>
  <c r="C458" i="137"/>
  <c r="E256" i="137"/>
  <c r="D231" i="137"/>
  <c r="D72" i="137"/>
  <c r="C708" i="137"/>
  <c r="D247" i="137"/>
  <c r="C66" i="137"/>
  <c r="D20" i="137"/>
  <c r="C68" i="137"/>
  <c r="F403" i="137"/>
  <c r="C266" i="137"/>
  <c r="C119" i="137"/>
  <c r="D37" i="137"/>
  <c r="F322" i="137"/>
  <c r="D129" i="137"/>
  <c r="C70" i="137"/>
  <c r="D435" i="137"/>
  <c r="D531" i="137"/>
  <c r="F189" i="137"/>
  <c r="D285" i="137"/>
  <c r="C310" i="137"/>
  <c r="E106" i="137"/>
  <c r="E415" i="137"/>
  <c r="D241" i="137"/>
  <c r="E213" i="137"/>
  <c r="D138" i="137"/>
  <c r="C44" i="137"/>
  <c r="F24" i="137"/>
  <c r="F93" i="137"/>
  <c r="C38" i="137"/>
  <c r="F234" i="137"/>
  <c r="D46" i="137"/>
  <c r="D65" i="137"/>
  <c r="D108" i="137"/>
  <c r="E58" i="137"/>
  <c r="E99" i="137"/>
  <c r="F459" i="137"/>
  <c r="C87" i="137"/>
  <c r="C136" i="137"/>
  <c r="C71" i="137"/>
  <c r="E199" i="137"/>
  <c r="C24" i="137"/>
  <c r="F481" i="137"/>
  <c r="F188" i="137"/>
  <c r="F95" i="137"/>
  <c r="C84" i="137"/>
  <c r="C598" i="137"/>
  <c r="E677" i="137"/>
  <c r="E156" i="137"/>
  <c r="F323" i="137"/>
  <c r="E285" i="137"/>
  <c r="D351" i="137"/>
  <c r="F371" i="137"/>
  <c r="F115" i="137"/>
  <c r="F298" i="137"/>
  <c r="E33" i="137"/>
  <c r="E251" i="137"/>
  <c r="F366" i="137"/>
  <c r="D23" i="137"/>
  <c r="C211" i="137"/>
  <c r="D386" i="137"/>
  <c r="D157" i="137"/>
  <c r="D527" i="137"/>
  <c r="F91" i="137"/>
  <c r="D353" i="137"/>
  <c r="F162" i="137"/>
  <c r="D159" i="137"/>
  <c r="C307" i="137"/>
  <c r="F135" i="137"/>
  <c r="D313" i="137"/>
  <c r="D263" i="137"/>
  <c r="F137" i="137"/>
  <c r="C460" i="137"/>
  <c r="C203" i="137"/>
  <c r="E54" i="137"/>
  <c r="F178" i="137"/>
  <c r="F562" i="137"/>
  <c r="F269" i="137"/>
  <c r="E241" i="137"/>
  <c r="E91" i="137"/>
  <c r="F521" i="137"/>
  <c r="C461" i="137"/>
  <c r="E353" i="137"/>
  <c r="F121" i="137"/>
  <c r="F92" i="137"/>
  <c r="F198" i="137"/>
  <c r="F28" i="137"/>
  <c r="F181" i="137"/>
  <c r="C381" i="137"/>
  <c r="F500" i="137"/>
  <c r="F722" i="137"/>
  <c r="F307" i="137"/>
  <c r="C198" i="137"/>
  <c r="C956" i="137"/>
  <c r="F443" i="137"/>
  <c r="C165" i="137"/>
  <c r="D130" i="137"/>
  <c r="D101" i="137"/>
  <c r="D81" i="137"/>
  <c r="C46" i="137"/>
  <c r="F33" i="137"/>
  <c r="E123" i="137"/>
  <c r="C126" i="137"/>
  <c r="F54" i="137"/>
  <c r="E109" i="137"/>
  <c r="D105" i="137"/>
  <c r="E115" i="137"/>
  <c r="D106" i="137"/>
  <c r="F139" i="137"/>
  <c r="D458" i="137"/>
  <c r="E93" i="137"/>
  <c r="F56" i="137"/>
  <c r="C19" i="137"/>
  <c r="E27" i="137"/>
  <c r="E120" i="137"/>
  <c r="C43" i="137"/>
  <c r="D154" i="137"/>
  <c r="C116" i="137"/>
  <c r="D476" i="137"/>
  <c r="D86" i="137"/>
  <c r="C15" i="137"/>
  <c r="F721" i="137"/>
  <c r="C719" i="137"/>
  <c r="D326" i="137"/>
  <c r="F103" i="137"/>
  <c r="E92" i="137"/>
  <c r="F65" i="137"/>
  <c r="C48" i="137"/>
  <c r="D169" i="137"/>
  <c r="E237" i="137"/>
  <c r="D125" i="137"/>
  <c r="F423" i="137"/>
  <c r="C361" i="137"/>
  <c r="F392" i="137"/>
  <c r="D89" i="137"/>
  <c r="F29" i="137"/>
  <c r="E18" i="137"/>
  <c r="E103" i="137"/>
  <c r="F239" i="137"/>
  <c r="F120" i="137"/>
  <c r="F336" i="137"/>
  <c r="C253" i="137"/>
  <c r="F698" i="137"/>
  <c r="C117" i="137"/>
  <c r="F538" i="137"/>
  <c r="E283" i="137"/>
  <c r="F157" i="137"/>
  <c r="E64" i="137"/>
  <c r="F66" i="137"/>
  <c r="C292" i="137"/>
  <c r="E357" i="137"/>
  <c r="F399" i="137"/>
  <c r="C284" i="137"/>
  <c r="C105" i="137"/>
  <c r="E155" i="137"/>
  <c r="C725" i="137"/>
  <c r="F514" i="137"/>
  <c r="D733" i="137"/>
  <c r="C288" i="137"/>
  <c r="D210" i="137"/>
  <c r="F716" i="137"/>
  <c r="F315" i="137"/>
  <c r="F118" i="137"/>
  <c r="C324" i="137"/>
  <c r="F195" i="137"/>
  <c r="F807" i="137"/>
  <c r="C279" i="137"/>
  <c r="C31" i="137"/>
  <c r="F117" i="137"/>
  <c r="E243" i="137"/>
  <c r="D13" i="137"/>
  <c r="F388" i="137"/>
  <c r="D238" i="137"/>
  <c r="C340" i="137"/>
  <c r="E147" i="137"/>
  <c r="F144" i="137"/>
  <c r="E291" i="137"/>
  <c r="E69" i="137"/>
  <c r="D258" i="137"/>
  <c r="D38" i="137"/>
  <c r="F154" i="137"/>
  <c r="E447" i="137"/>
  <c r="C382" i="137"/>
  <c r="E139" i="137"/>
  <c r="E26" i="137"/>
  <c r="C532" i="137"/>
  <c r="E183" i="137"/>
  <c r="C149" i="137"/>
  <c r="C22" i="137"/>
  <c r="F370" i="137"/>
  <c r="C447" i="137"/>
  <c r="E145" i="137"/>
  <c r="D56" i="137"/>
  <c r="D871" i="137"/>
  <c r="D146" i="137"/>
  <c r="D47" i="137"/>
  <c r="E335" i="137"/>
  <c r="F260" i="137"/>
  <c r="D551" i="137"/>
  <c r="F723" i="137"/>
  <c r="E364" i="137"/>
  <c r="C127" i="137"/>
  <c r="F796" i="137"/>
  <c r="F393" i="137"/>
  <c r="C269" i="137"/>
  <c r="F167" i="137"/>
  <c r="C35" i="137"/>
  <c r="F69" i="137"/>
  <c r="E107" i="137"/>
  <c r="F13" i="137"/>
  <c r="E51" i="137"/>
  <c r="E361" i="137"/>
  <c r="E81" i="137"/>
  <c r="D158" i="137"/>
  <c r="F201" i="137"/>
  <c r="D624" i="137"/>
  <c r="C202" i="137"/>
  <c r="D155" i="137"/>
  <c r="E134" i="137"/>
  <c r="D277" i="137"/>
  <c r="C329" i="137"/>
  <c r="C217" i="137"/>
  <c r="F70" i="137"/>
  <c r="E82" i="137"/>
  <c r="C264" i="137"/>
  <c r="E193" i="137"/>
  <c r="D57" i="137"/>
  <c r="E390" i="137"/>
  <c r="F47" i="137"/>
  <c r="D512" i="137"/>
  <c r="C27" i="137"/>
  <c r="D667" i="137"/>
  <c r="D213" i="137"/>
  <c r="C212" i="137"/>
  <c r="E84" i="137"/>
  <c r="F55" i="137"/>
  <c r="C180" i="137"/>
  <c r="C577" i="137"/>
  <c r="F53" i="137"/>
  <c r="E114" i="137"/>
  <c r="C973" i="137"/>
  <c r="D389" i="137"/>
  <c r="C650" i="137"/>
  <c r="E282" i="137"/>
  <c r="D223" i="137"/>
  <c r="F735" i="137"/>
  <c r="D203" i="137"/>
  <c r="F255" i="137"/>
  <c r="C387" i="137"/>
  <c r="C26" i="137"/>
  <c r="F580" i="137"/>
  <c r="F182" i="137"/>
  <c r="C90" i="137"/>
  <c r="E345" i="137"/>
  <c r="D378" i="137"/>
  <c r="E87" i="137"/>
  <c r="E409" i="137"/>
  <c r="F337" i="137"/>
  <c r="E175" i="137"/>
  <c r="C55" i="137"/>
  <c r="C542" i="137"/>
  <c r="C36" i="137"/>
  <c r="D467" i="137"/>
  <c r="E212" i="137"/>
  <c r="C467" i="137"/>
  <c r="D260" i="137"/>
  <c r="D228" i="137"/>
  <c r="D173" i="137"/>
  <c r="C51" i="137"/>
  <c r="F32" i="137"/>
  <c r="F59" i="137"/>
  <c r="D92" i="137"/>
  <c r="F282" i="137"/>
  <c r="F594" i="137"/>
  <c r="D215" i="137"/>
  <c r="E654" i="137"/>
  <c r="F155" i="137"/>
  <c r="F550" i="137"/>
  <c r="C480" i="137"/>
  <c r="E119" i="137"/>
  <c r="C106" i="137"/>
  <c r="E242" i="137"/>
  <c r="F122" i="137"/>
  <c r="F37" i="137"/>
  <c r="C56" i="137"/>
  <c r="E529" i="137"/>
  <c r="F302" i="137"/>
  <c r="F545" i="137"/>
  <c r="E222" i="137"/>
  <c r="E201" i="137"/>
  <c r="F602" i="137"/>
  <c r="F114" i="137"/>
  <c r="D99" i="137"/>
  <c r="C235" i="137"/>
  <c r="C172" i="137"/>
  <c r="D486" i="137"/>
  <c r="F99" i="137"/>
  <c r="D88" i="137"/>
  <c r="D242" i="137"/>
  <c r="F256" i="137"/>
  <c r="F128" i="137"/>
  <c r="F344" i="137"/>
  <c r="E177" i="137"/>
  <c r="F396" i="137"/>
  <c r="C146" i="137"/>
  <c r="D744" i="137"/>
  <c r="F299" i="137"/>
  <c r="C608" i="137"/>
  <c r="C197" i="137"/>
  <c r="F212" i="137"/>
  <c r="C99" i="137"/>
  <c r="E465" i="137"/>
  <c r="E146" i="137"/>
  <c r="D139" i="137"/>
  <c r="D124" i="137"/>
  <c r="C437" i="137"/>
  <c r="E184" i="137"/>
  <c r="C134" i="137"/>
  <c r="F108" i="137"/>
  <c r="D200" i="137"/>
  <c r="E362" i="137"/>
  <c r="F267" i="137"/>
  <c r="C65" i="137"/>
  <c r="E509" i="137"/>
  <c r="E53" i="137"/>
  <c r="C591" i="137"/>
  <c r="F270" i="137"/>
  <c r="F39" i="137"/>
  <c r="F104" i="137"/>
  <c r="E48" i="137"/>
  <c r="D62" i="137"/>
  <c r="E142" i="137"/>
  <c r="E29" i="137"/>
  <c r="E101" i="137"/>
  <c r="E433" i="137"/>
  <c r="E325" i="137"/>
  <c r="D480" i="137"/>
  <c r="E221" i="137"/>
  <c r="E365" i="137"/>
  <c r="D26" i="137"/>
  <c r="E164" i="137"/>
  <c r="D55" i="137"/>
  <c r="C731" i="137"/>
  <c r="D360" i="137"/>
  <c r="F367" i="137"/>
  <c r="C347" i="137"/>
  <c r="D691" i="137"/>
  <c r="E116" i="137"/>
  <c r="F278" i="137"/>
  <c r="D599" i="137"/>
  <c r="E247" i="137"/>
  <c r="F285" i="137"/>
  <c r="E363" i="137"/>
  <c r="D49" i="137"/>
  <c r="E519" i="137"/>
  <c r="F175" i="137"/>
  <c r="F20" i="137"/>
  <c r="C278" i="137"/>
  <c r="F354" i="137"/>
  <c r="C179" i="137"/>
  <c r="E329" i="137"/>
  <c r="C47" i="137"/>
  <c r="C337" i="137"/>
  <c r="F71" i="137"/>
  <c r="E556" i="137"/>
  <c r="F202" i="137"/>
  <c r="C553" i="137"/>
  <c r="E314" i="137"/>
  <c r="E138" i="137"/>
  <c r="D140" i="137"/>
  <c r="D465" i="137"/>
  <c r="F230" i="137"/>
  <c r="D149" i="137"/>
  <c r="D84" i="137"/>
  <c r="C442" i="137"/>
  <c r="C359" i="137"/>
  <c r="D136" i="137"/>
  <c r="C13" i="137"/>
  <c r="E46" i="137"/>
  <c r="F288" i="137"/>
  <c r="C81" i="137"/>
  <c r="F52" i="137"/>
  <c r="F464" i="137"/>
  <c r="C193" i="137"/>
  <c r="E462" i="137"/>
  <c r="C42" i="137"/>
  <c r="F297" i="137"/>
  <c r="E471" i="137"/>
  <c r="E508" i="137"/>
  <c r="F326" i="137"/>
  <c r="F274" i="137"/>
  <c r="F710" i="137"/>
  <c r="F386" i="137"/>
  <c r="D299" i="137"/>
  <c r="F176" i="137"/>
  <c r="C844" i="137"/>
  <c r="E74" i="137"/>
  <c r="D196" i="137"/>
  <c r="F231" i="137"/>
  <c r="F61" i="137"/>
  <c r="C544" i="137"/>
  <c r="E52" i="137"/>
  <c r="D506" i="137"/>
  <c r="F30" i="137"/>
  <c r="D376" i="137"/>
  <c r="D14" i="137"/>
  <c r="C59" i="137"/>
  <c r="F107" i="137"/>
  <c r="C622" i="137"/>
  <c r="E481" i="137"/>
  <c r="C824" i="137"/>
  <c r="D193" i="137"/>
  <c r="E158" i="137"/>
  <c r="E571" i="137"/>
  <c r="F635" i="137"/>
  <c r="C94" i="137"/>
  <c r="E224" i="137"/>
  <c r="F76" i="137"/>
  <c r="D455" i="137"/>
  <c r="E98" i="137"/>
  <c r="F191" i="137"/>
  <c r="F575" i="137"/>
  <c r="D220" i="137"/>
  <c r="F143" i="137"/>
  <c r="F281" i="137"/>
  <c r="C120" i="137"/>
  <c r="E398" i="137"/>
  <c r="E150" i="137"/>
  <c r="C612" i="137"/>
  <c r="F316" i="137"/>
  <c r="D434" i="137"/>
  <c r="F220" i="137"/>
  <c r="F240" i="137"/>
  <c r="D35" i="137"/>
  <c r="E380" i="137"/>
  <c r="E324" i="137"/>
  <c r="D61" i="137"/>
  <c r="D4" i="137" s="1"/>
  <c r="C25" i="137"/>
  <c r="D448" i="137"/>
  <c r="E279" i="137"/>
  <c r="F49" i="137"/>
  <c r="C96" i="137"/>
  <c r="F822" i="137"/>
  <c r="C316" i="137"/>
  <c r="E117" i="137"/>
  <c r="F145" i="137"/>
  <c r="F436" i="137"/>
  <c r="E108" i="137"/>
  <c r="E498" i="137"/>
  <c r="C114" i="137"/>
  <c r="C207" i="137"/>
  <c r="E45" i="137"/>
  <c r="F31" i="137"/>
  <c r="E2" i="137" s="1"/>
  <c r="C325" i="137"/>
  <c r="F332" i="137"/>
  <c r="C314" i="137"/>
  <c r="C183" i="137"/>
  <c r="C100" i="137"/>
  <c r="F743" i="137"/>
  <c r="F106" i="137"/>
  <c r="E468" i="137"/>
  <c r="C221" i="137"/>
  <c r="F339" i="137"/>
  <c r="C50" i="137"/>
  <c r="C5" i="137" s="1"/>
  <c r="F300" i="137"/>
  <c r="D2" i="137"/>
  <c r="D5" i="137"/>
  <c r="D3" i="137"/>
  <c r="C4" i="137"/>
  <c r="C3" i="137"/>
  <c r="C2" i="137"/>
  <c r="E3" i="137"/>
  <c r="E5" i="137"/>
  <c r="E4" i="137" l="1"/>
  <c r="F11" i="6"/>
  <c r="E11" i="6"/>
  <c r="F10" i="6"/>
  <c r="E10" i="6"/>
  <c r="F9" i="6"/>
  <c r="E9" i="6"/>
  <c r="E10" i="100"/>
  <c r="E9" i="100"/>
  <c r="E10" i="99"/>
  <c r="E9" i="99"/>
  <c r="E10" i="98"/>
  <c r="E9" i="98"/>
  <c r="E10" i="87"/>
  <c r="E9" i="87"/>
  <c r="O10" i="100" l="1"/>
  <c r="L10" i="100"/>
  <c r="I10" i="100"/>
  <c r="F10" i="100"/>
  <c r="C10" i="100"/>
  <c r="O9" i="100"/>
  <c r="L9" i="100"/>
  <c r="I9" i="100"/>
  <c r="F9" i="100"/>
  <c r="D9" i="100"/>
  <c r="C9" i="100"/>
  <c r="M3" i="100"/>
  <c r="O10" i="99"/>
  <c r="L10" i="99"/>
  <c r="I10" i="99"/>
  <c r="F10" i="99"/>
  <c r="C10" i="99"/>
  <c r="O9" i="99"/>
  <c r="L9" i="99"/>
  <c r="I9" i="99"/>
  <c r="F9" i="99"/>
  <c r="D9" i="99"/>
  <c r="C9" i="99"/>
  <c r="M3" i="99"/>
  <c r="O10" i="98"/>
  <c r="L10" i="98"/>
  <c r="I10" i="98"/>
  <c r="F10" i="98"/>
  <c r="C10" i="98"/>
  <c r="O9" i="98"/>
  <c r="L9" i="98"/>
  <c r="I9" i="98"/>
  <c r="F9" i="98"/>
  <c r="D9" i="98"/>
  <c r="C9" i="98"/>
  <c r="M3" i="98"/>
  <c r="O10" i="87"/>
  <c r="L10" i="87"/>
  <c r="I10" i="87"/>
  <c r="F10" i="87"/>
  <c r="C10" i="87"/>
  <c r="O9" i="87"/>
  <c r="L9" i="87"/>
  <c r="I9" i="87"/>
  <c r="F9" i="87"/>
  <c r="D9" i="87"/>
  <c r="C9" i="87"/>
  <c r="M3" i="87"/>
  <c r="E985" i="98"/>
  <c r="E729" i="98"/>
  <c r="E473" i="98"/>
  <c r="E217" i="98"/>
  <c r="E961" i="87"/>
  <c r="E705" i="87"/>
  <c r="E952" i="98"/>
  <c r="E696" i="98"/>
  <c r="E440" i="98"/>
  <c r="E184" i="98"/>
  <c r="E928" i="87"/>
  <c r="E672" i="87"/>
  <c r="E416" i="87"/>
  <c r="E855" i="98"/>
  <c r="E599" i="98"/>
  <c r="E343" i="98"/>
  <c r="E87" i="98"/>
  <c r="E831" i="87"/>
  <c r="E575" i="87"/>
  <c r="E319" i="87"/>
  <c r="E63" i="87"/>
  <c r="E934" i="98"/>
  <c r="E678" i="98"/>
  <c r="E422" i="98"/>
  <c r="E166" i="98"/>
  <c r="E949" i="98"/>
  <c r="E693" i="98"/>
  <c r="E437" i="98"/>
  <c r="E916" i="98"/>
  <c r="E883" i="98"/>
  <c r="E627" i="98"/>
  <c r="E371" i="98"/>
  <c r="E115" i="98"/>
  <c r="E859" i="87"/>
  <c r="E603" i="87"/>
  <c r="E347" i="87"/>
  <c r="E91" i="87"/>
  <c r="E882" i="98"/>
  <c r="E969" i="98"/>
  <c r="E713" i="98"/>
  <c r="E457" i="98"/>
  <c r="E201" i="98"/>
  <c r="E945" i="87"/>
  <c r="E689" i="87"/>
  <c r="E936" i="98"/>
  <c r="E680" i="98"/>
  <c r="E424" i="98"/>
  <c r="E168" i="98"/>
  <c r="E912" i="87"/>
  <c r="E656" i="87"/>
  <c r="E400" i="87"/>
  <c r="E839" i="98"/>
  <c r="E583" i="98"/>
  <c r="E327" i="98"/>
  <c r="E71" i="98"/>
  <c r="E815" i="87"/>
  <c r="E559" i="87"/>
  <c r="E303" i="87"/>
  <c r="E47" i="87"/>
  <c r="E918" i="98"/>
  <c r="E662" i="98"/>
  <c r="E406" i="98"/>
  <c r="E150" i="98"/>
  <c r="E933" i="98"/>
  <c r="E677" i="98"/>
  <c r="E421" i="98"/>
  <c r="E900" i="98"/>
  <c r="E867" i="98"/>
  <c r="E611" i="98"/>
  <c r="E355" i="98"/>
  <c r="E99" i="98"/>
  <c r="E843" i="87"/>
  <c r="E587" i="87"/>
  <c r="E331" i="87"/>
  <c r="E75" i="87"/>
  <c r="E866" i="98"/>
  <c r="E610" i="98"/>
  <c r="E354" i="98"/>
  <c r="E98" i="98"/>
  <c r="E842" i="87"/>
  <c r="E586" i="87"/>
  <c r="E865" i="98"/>
  <c r="E609" i="98"/>
  <c r="E353" i="98"/>
  <c r="E97" i="98"/>
  <c r="E841" i="87"/>
  <c r="E585" i="87"/>
  <c r="E329" i="87"/>
  <c r="E73" i="87"/>
  <c r="E992" i="98"/>
  <c r="E736" i="98"/>
  <c r="E480" i="98"/>
  <c r="E224" i="98"/>
  <c r="E968" i="87"/>
  <c r="E712" i="87"/>
  <c r="E456" i="87"/>
  <c r="E200" i="87"/>
  <c r="E927" i="98"/>
  <c r="E671" i="98"/>
  <c r="E415" i="98"/>
  <c r="E159" i="98"/>
  <c r="E814" i="98"/>
  <c r="E558" i="98"/>
  <c r="E302" i="98"/>
  <c r="E845" i="98"/>
  <c r="E589" i="98"/>
  <c r="E333" i="98"/>
  <c r="E77" i="98"/>
  <c r="E860" i="98"/>
  <c r="E604" i="98"/>
  <c r="E763" i="98"/>
  <c r="E507" i="98"/>
  <c r="E251" i="98"/>
  <c r="E995" i="87"/>
  <c r="E739" i="87"/>
  <c r="E492" i="98"/>
  <c r="E695" i="87"/>
  <c r="E272" i="87"/>
  <c r="E572" i="98"/>
  <c r="E726" i="87"/>
  <c r="E291" i="87"/>
  <c r="E78" i="98"/>
  <c r="E503" i="87"/>
  <c r="E141" i="87"/>
  <c r="E333" i="87"/>
  <c r="E52" i="87"/>
  <c r="E293" i="87"/>
  <c r="E340" i="87"/>
  <c r="E76" i="98"/>
  <c r="E604" i="87"/>
  <c r="E972" i="87"/>
  <c r="E451" i="87"/>
  <c r="E514" i="87"/>
  <c r="E28" i="87"/>
  <c r="E476" i="87"/>
  <c r="E378" i="98"/>
  <c r="E653" i="87"/>
  <c r="E242" i="87"/>
  <c r="E302" i="87"/>
  <c r="E458" i="98"/>
  <c r="E684" i="87"/>
  <c r="E261" i="87"/>
  <c r="E807" i="87"/>
  <c r="E112" i="87"/>
  <c r="E839" i="87"/>
  <c r="E38" i="87"/>
  <c r="E469" i="87"/>
  <c r="E87" i="87"/>
  <c r="E268" i="98"/>
  <c r="E613" i="87"/>
  <c r="E214" i="87"/>
  <c r="E708" i="87"/>
  <c r="E277" i="87"/>
  <c r="E142" i="98"/>
  <c r="E101" i="98"/>
  <c r="E602" i="98"/>
  <c r="E738" i="87"/>
  <c r="E298" i="87"/>
  <c r="E734" i="87"/>
  <c r="E948" i="87"/>
  <c r="E341" i="87"/>
  <c r="E196" i="98"/>
  <c r="E953" i="98"/>
  <c r="E697" i="98"/>
  <c r="E441" i="98"/>
  <c r="E185" i="98"/>
  <c r="E929" i="87"/>
  <c r="E673" i="87"/>
  <c r="E920" i="98"/>
  <c r="E664" i="98"/>
  <c r="E408" i="98"/>
  <c r="E152" i="98"/>
  <c r="E896" i="87"/>
  <c r="E640" i="87"/>
  <c r="E384" i="87"/>
  <c r="E823" i="98"/>
  <c r="E567" i="98"/>
  <c r="E311" i="98"/>
  <c r="E55" i="98"/>
  <c r="E799" i="87"/>
  <c r="E543" i="87"/>
  <c r="E287" i="87"/>
  <c r="E31" i="87"/>
  <c r="E902" i="98"/>
  <c r="E646" i="98"/>
  <c r="E390" i="98"/>
  <c r="E134" i="98"/>
  <c r="E917" i="98"/>
  <c r="E661" i="98"/>
  <c r="E405" i="98"/>
  <c r="E884" i="98"/>
  <c r="E851" i="98"/>
  <c r="E595" i="98"/>
  <c r="E339" i="98"/>
  <c r="E83" i="98"/>
  <c r="E827" i="87"/>
  <c r="E571" i="87"/>
  <c r="E315" i="87"/>
  <c r="E59" i="87"/>
  <c r="E850" i="98"/>
  <c r="E594" i="98"/>
  <c r="E338" i="98"/>
  <c r="E82" i="98"/>
  <c r="E826" i="87"/>
  <c r="E570" i="87"/>
  <c r="E849" i="98"/>
  <c r="E593" i="98"/>
  <c r="E337" i="98"/>
  <c r="E81" i="98"/>
  <c r="E825" i="87"/>
  <c r="E569" i="87"/>
  <c r="E313" i="87"/>
  <c r="E57" i="87"/>
  <c r="E976" i="98"/>
  <c r="E720" i="98"/>
  <c r="E464" i="98"/>
  <c r="E208" i="98"/>
  <c r="E952" i="87"/>
  <c r="E696" i="87"/>
  <c r="E440" i="87"/>
  <c r="E184" i="87"/>
  <c r="E911" i="98"/>
  <c r="E655" i="98"/>
  <c r="E399" i="98"/>
  <c r="E143" i="98"/>
  <c r="E798" i="98"/>
  <c r="E542" i="98"/>
  <c r="E286" i="98"/>
  <c r="E829" i="98"/>
  <c r="E573" i="98"/>
  <c r="E317" i="98"/>
  <c r="E61" i="98"/>
  <c r="E844" i="98"/>
  <c r="E1003" i="98"/>
  <c r="E747" i="98"/>
  <c r="E491" i="98"/>
  <c r="E235" i="98"/>
  <c r="E979" i="87"/>
  <c r="E723" i="87"/>
  <c r="E410" i="98"/>
  <c r="E663" i="87"/>
  <c r="E250" i="87"/>
  <c r="E490" i="98"/>
  <c r="E694" i="87"/>
  <c r="E270" i="87"/>
  <c r="E28" i="98"/>
  <c r="E481" i="87"/>
  <c r="E118" i="87"/>
  <c r="E309" i="87"/>
  <c r="E32" i="87"/>
  <c r="E252" i="87"/>
  <c r="E253" i="87"/>
  <c r="E26" i="98"/>
  <c r="E434" i="87"/>
  <c r="E930" i="87"/>
  <c r="E937" i="98"/>
  <c r="E681" i="98"/>
  <c r="E425" i="98"/>
  <c r="E169" i="98"/>
  <c r="E913" i="87"/>
  <c r="E657" i="87"/>
  <c r="E904" i="98"/>
  <c r="E648" i="98"/>
  <c r="E392" i="98"/>
  <c r="E136" i="98"/>
  <c r="E880" i="87"/>
  <c r="E624" i="87"/>
  <c r="E368" i="87"/>
  <c r="E807" i="98"/>
  <c r="E551" i="98"/>
  <c r="E295" i="98"/>
  <c r="E39" i="98"/>
  <c r="E783" i="87"/>
  <c r="E527" i="87"/>
  <c r="E271" i="87"/>
  <c r="E958" i="87"/>
  <c r="E886" i="98"/>
  <c r="E630" i="98"/>
  <c r="E374" i="98"/>
  <c r="E118" i="98"/>
  <c r="E901" i="98"/>
  <c r="E645" i="98"/>
  <c r="E389" i="98"/>
  <c r="E868" i="98"/>
  <c r="E835" i="98"/>
  <c r="E579" i="98"/>
  <c r="E323" i="98"/>
  <c r="E67" i="98"/>
  <c r="E811" i="87"/>
  <c r="E555" i="87"/>
  <c r="E299" i="87"/>
  <c r="E43" i="87"/>
  <c r="E834" i="98"/>
  <c r="E578" i="98"/>
  <c r="E322" i="98"/>
  <c r="E66" i="98"/>
  <c r="E810" i="87"/>
  <c r="E554" i="87"/>
  <c r="E833" i="98"/>
  <c r="E577" i="98"/>
  <c r="E321" i="98"/>
  <c r="E65" i="98"/>
  <c r="E809" i="87"/>
  <c r="E553" i="87"/>
  <c r="E297" i="87"/>
  <c r="E41" i="87"/>
  <c r="E960" i="98"/>
  <c r="E704" i="98"/>
  <c r="E448" i="98"/>
  <c r="E192" i="98"/>
  <c r="E936" i="87"/>
  <c r="E680" i="87"/>
  <c r="E424" i="87"/>
  <c r="E120" i="87"/>
  <c r="E895" i="98"/>
  <c r="E639" i="98"/>
  <c r="E383" i="98"/>
  <c r="E127" i="98"/>
  <c r="E782" i="98"/>
  <c r="E526" i="98"/>
  <c r="E270" i="98"/>
  <c r="E813" i="98"/>
  <c r="E557" i="98"/>
  <c r="E301" i="98"/>
  <c r="E45" i="98"/>
  <c r="E828" i="98"/>
  <c r="E987" i="98"/>
  <c r="E731" i="98"/>
  <c r="E475" i="98"/>
  <c r="E219" i="98"/>
  <c r="E963" i="87"/>
  <c r="E707" i="87"/>
  <c r="E324" i="98"/>
  <c r="E631" i="87"/>
  <c r="E228" i="87"/>
  <c r="E404" i="98"/>
  <c r="E662" i="87"/>
  <c r="E247" i="87"/>
  <c r="E978" i="87"/>
  <c r="E453" i="87"/>
  <c r="E98" i="87"/>
  <c r="E289" i="87"/>
  <c r="E263" i="87"/>
  <c r="E145" i="87"/>
  <c r="E210" i="87"/>
  <c r="E973" i="87"/>
  <c r="E316" i="87"/>
  <c r="E887" i="87"/>
  <c r="E402" i="87"/>
  <c r="E102" i="87"/>
  <c r="E925" i="87"/>
  <c r="E422" i="87"/>
  <c r="E220" i="98"/>
  <c r="E589" i="87"/>
  <c r="E198" i="87"/>
  <c r="E151" i="87"/>
  <c r="E284" i="98"/>
  <c r="E620" i="87"/>
  <c r="E220" i="87"/>
  <c r="E743" i="87"/>
  <c r="E68" i="87"/>
  <c r="E646" i="87"/>
  <c r="E1002" i="98"/>
  <c r="E419" i="87"/>
  <c r="E461" i="87"/>
  <c r="E156" i="98"/>
  <c r="E549" i="87"/>
  <c r="E173" i="87"/>
  <c r="E644" i="87"/>
  <c r="E236" i="87"/>
  <c r="E946" i="87"/>
  <c r="E998" i="87"/>
  <c r="E428" i="98"/>
  <c r="E674" i="87"/>
  <c r="E921" i="98"/>
  <c r="E665" i="98"/>
  <c r="E409" i="98"/>
  <c r="E153" i="98"/>
  <c r="E897" i="87"/>
  <c r="E641" i="87"/>
  <c r="E888" i="98"/>
  <c r="E632" i="98"/>
  <c r="E376" i="98"/>
  <c r="E120" i="98"/>
  <c r="E864" i="87"/>
  <c r="E608" i="87"/>
  <c r="E352" i="87"/>
  <c r="E791" i="98"/>
  <c r="E535" i="98"/>
  <c r="E279" i="98"/>
  <c r="E23" i="98"/>
  <c r="E767" i="87"/>
  <c r="E511" i="87"/>
  <c r="E255" i="87"/>
  <c r="E942" i="87"/>
  <c r="E870" i="98"/>
  <c r="E614" i="98"/>
  <c r="E358" i="98"/>
  <c r="E102" i="98"/>
  <c r="E885" i="98"/>
  <c r="E629" i="98"/>
  <c r="E373" i="98"/>
  <c r="E852" i="98"/>
  <c r="E819" i="98"/>
  <c r="E563" i="98"/>
  <c r="E905" i="98"/>
  <c r="E649" i="98"/>
  <c r="E393" i="98"/>
  <c r="E137" i="98"/>
  <c r="E881" i="87"/>
  <c r="E625" i="87"/>
  <c r="E872" i="98"/>
  <c r="E616" i="98"/>
  <c r="E360" i="98"/>
  <c r="E104" i="98"/>
  <c r="E848" i="87"/>
  <c r="E592" i="87"/>
  <c r="E336" i="87"/>
  <c r="E775" i="98"/>
  <c r="E519" i="98"/>
  <c r="E263" i="98"/>
  <c r="E1007" i="87"/>
  <c r="E751" i="87"/>
  <c r="E495" i="87"/>
  <c r="E239" i="87"/>
  <c r="E926" i="87"/>
  <c r="E854" i="98"/>
  <c r="E598" i="98"/>
  <c r="E342" i="98"/>
  <c r="E86" i="98"/>
  <c r="E869" i="98"/>
  <c r="E613" i="98"/>
  <c r="E357" i="98"/>
  <c r="E836" i="98"/>
  <c r="E803" i="98"/>
  <c r="E547" i="98"/>
  <c r="E291" i="98"/>
  <c r="E35" i="98"/>
  <c r="E779" i="87"/>
  <c r="E523" i="87"/>
  <c r="E267" i="87"/>
  <c r="E458" i="87"/>
  <c r="E802" i="98"/>
  <c r="E546" i="98"/>
  <c r="E290" i="98"/>
  <c r="E34" i="98"/>
  <c r="E778" i="87"/>
  <c r="E506" i="87"/>
  <c r="E801" i="98"/>
  <c r="E545" i="98"/>
  <c r="E289" i="98"/>
  <c r="E33" i="98"/>
  <c r="E777" i="87"/>
  <c r="E521" i="87"/>
  <c r="E265" i="87"/>
  <c r="E152" i="87"/>
  <c r="E928" i="98"/>
  <c r="E889" i="98"/>
  <c r="E633" i="98"/>
  <c r="E377" i="98"/>
  <c r="E121" i="98"/>
  <c r="E865" i="87"/>
  <c r="E609" i="87"/>
  <c r="E856" i="98"/>
  <c r="E600" i="98"/>
  <c r="E344" i="98"/>
  <c r="E88" i="98"/>
  <c r="E832" i="87"/>
  <c r="E576" i="87"/>
  <c r="E320" i="87"/>
  <c r="E759" i="98"/>
  <c r="E503" i="98"/>
  <c r="E247" i="98"/>
  <c r="E991" i="87"/>
  <c r="E735" i="87"/>
  <c r="E479" i="87"/>
  <c r="E223" i="87"/>
  <c r="E910" i="87"/>
  <c r="E838" i="98"/>
  <c r="E582" i="98"/>
  <c r="E326" i="98"/>
  <c r="E70" i="98"/>
  <c r="E853" i="98"/>
  <c r="E597" i="98"/>
  <c r="E341" i="98"/>
  <c r="E820" i="98"/>
  <c r="E787" i="98"/>
  <c r="E531" i="98"/>
  <c r="E275" i="98"/>
  <c r="E27" i="87"/>
  <c r="E763" i="87"/>
  <c r="E507" i="87"/>
  <c r="E251" i="87"/>
  <c r="E442" i="87"/>
  <c r="E786" i="98"/>
  <c r="E530" i="98"/>
  <c r="E274" i="98"/>
  <c r="E26" i="87"/>
  <c r="E762" i="87"/>
  <c r="E490" i="87"/>
  <c r="E785" i="98"/>
  <c r="E529" i="98"/>
  <c r="E273" i="98"/>
  <c r="E25" i="87"/>
  <c r="E761" i="87"/>
  <c r="E505" i="87"/>
  <c r="E249" i="87"/>
  <c r="E136" i="87"/>
  <c r="E912" i="98"/>
  <c r="E656" i="98"/>
  <c r="E400" i="98"/>
  <c r="E144" i="98"/>
  <c r="E888" i="87"/>
  <c r="E632" i="87"/>
  <c r="E376" i="87"/>
  <c r="E95" i="98"/>
  <c r="E847" i="98"/>
  <c r="E591" i="98"/>
  <c r="E335" i="98"/>
  <c r="E990" i="98"/>
  <c r="E734" i="98"/>
  <c r="E478" i="98"/>
  <c r="E222" i="98"/>
  <c r="E765" i="98"/>
  <c r="E509" i="98"/>
  <c r="E253" i="98"/>
  <c r="E997" i="87"/>
  <c r="E780" i="98"/>
  <c r="E939" i="98"/>
  <c r="E683" i="98"/>
  <c r="E427" i="98"/>
  <c r="E171" i="98"/>
  <c r="E915" i="87"/>
  <c r="E659" i="87"/>
  <c r="E138" i="98"/>
  <c r="E535" i="87"/>
  <c r="E164" i="87"/>
  <c r="E186" i="98"/>
  <c r="E566" i="87"/>
  <c r="E183" i="87"/>
  <c r="E855" i="87"/>
  <c r="E381" i="87"/>
  <c r="E34" i="87"/>
  <c r="E225" i="87"/>
  <c r="E179" i="87"/>
  <c r="E570" i="98"/>
  <c r="E190" i="98"/>
  <c r="E854" i="87"/>
  <c r="E810" i="98"/>
  <c r="E786" i="87"/>
  <c r="E332" i="87"/>
  <c r="E484" i="87"/>
  <c r="E873" i="98"/>
  <c r="E617" i="98"/>
  <c r="E361" i="98"/>
  <c r="E105" i="98"/>
  <c r="E849" i="87"/>
  <c r="E593" i="87"/>
  <c r="E840" i="98"/>
  <c r="E584" i="98"/>
  <c r="E328" i="98"/>
  <c r="E72" i="98"/>
  <c r="E816" i="87"/>
  <c r="E560" i="87"/>
  <c r="E999" i="98"/>
  <c r="E743" i="98"/>
  <c r="E487" i="98"/>
  <c r="E231" i="98"/>
  <c r="E975" i="87"/>
  <c r="E719" i="87"/>
  <c r="E463" i="87"/>
  <c r="E207" i="87"/>
  <c r="E894" i="87"/>
  <c r="E822" i="98"/>
  <c r="E566" i="98"/>
  <c r="E310" i="98"/>
  <c r="E54" i="98"/>
  <c r="E837" i="98"/>
  <c r="E581" i="98"/>
  <c r="E325" i="98"/>
  <c r="E804" i="98"/>
  <c r="E771" i="98"/>
  <c r="E515" i="98"/>
  <c r="E259" i="98"/>
  <c r="E1003" i="87"/>
  <c r="E747" i="87"/>
  <c r="E491" i="87"/>
  <c r="E235" i="87"/>
  <c r="E426" i="87"/>
  <c r="E770" i="98"/>
  <c r="E514" i="98"/>
  <c r="E258" i="98"/>
  <c r="E1002" i="87"/>
  <c r="E746" i="87"/>
  <c r="E474" i="87"/>
  <c r="E769" i="98"/>
  <c r="E513" i="98"/>
  <c r="E257" i="98"/>
  <c r="E1001" i="87"/>
  <c r="E745" i="87"/>
  <c r="E489" i="87"/>
  <c r="E233" i="87"/>
  <c r="E104" i="87"/>
  <c r="E896" i="98"/>
  <c r="E640" i="98"/>
  <c r="E384" i="98"/>
  <c r="E128" i="98"/>
  <c r="E857" i="98"/>
  <c r="E601" i="98"/>
  <c r="E345" i="98"/>
  <c r="E89" i="98"/>
  <c r="E833" i="87"/>
  <c r="E577" i="87"/>
  <c r="E824" i="98"/>
  <c r="E568" i="98"/>
  <c r="E312" i="98"/>
  <c r="E56" i="98"/>
  <c r="E800" i="87"/>
  <c r="E544" i="87"/>
  <c r="E983" i="98"/>
  <c r="E727" i="98"/>
  <c r="E471" i="98"/>
  <c r="E215" i="98"/>
  <c r="E959" i="87"/>
  <c r="E703" i="87"/>
  <c r="E447" i="87"/>
  <c r="E191" i="87"/>
  <c r="E878" i="87"/>
  <c r="E806" i="98"/>
  <c r="E550" i="98"/>
  <c r="E294" i="98"/>
  <c r="E38" i="98"/>
  <c r="E821" i="98"/>
  <c r="E565" i="98"/>
  <c r="E309" i="98"/>
  <c r="E788" i="98"/>
  <c r="E755" i="98"/>
  <c r="E499" i="98"/>
  <c r="E243" i="98"/>
  <c r="E987" i="87"/>
  <c r="E731" i="87"/>
  <c r="E475" i="87"/>
  <c r="E219" i="87"/>
  <c r="E1010" i="98"/>
  <c r="E754" i="98"/>
  <c r="E498" i="98"/>
  <c r="E242" i="98"/>
  <c r="E986" i="87"/>
  <c r="E730" i="87"/>
  <c r="E1009" i="98"/>
  <c r="E753" i="98"/>
  <c r="E497" i="98"/>
  <c r="E241" i="98"/>
  <c r="E985" i="87"/>
  <c r="E729" i="87"/>
  <c r="E473" i="87"/>
  <c r="E217" i="87"/>
  <c r="E88" i="87"/>
  <c r="E880" i="98"/>
  <c r="E624" i="98"/>
  <c r="E368" i="98"/>
  <c r="E112" i="98"/>
  <c r="E856" i="87"/>
  <c r="E600" i="87"/>
  <c r="E344" i="87"/>
  <c r="E47" i="98"/>
  <c r="E815" i="98"/>
  <c r="E559" i="98"/>
  <c r="E303" i="98"/>
  <c r="E958" i="98"/>
  <c r="E702" i="98"/>
  <c r="E446" i="98"/>
  <c r="E989" i="98"/>
  <c r="E733" i="98"/>
  <c r="E477" i="98"/>
  <c r="E221" i="98"/>
  <c r="E1004" i="98"/>
  <c r="E748" i="98"/>
  <c r="E907" i="98"/>
  <c r="E651" i="98"/>
  <c r="E395" i="98"/>
  <c r="E139" i="98"/>
  <c r="E883" i="87"/>
  <c r="E627" i="87"/>
  <c r="E36" i="98"/>
  <c r="E483" i="87"/>
  <c r="E122" i="87"/>
  <c r="E84" i="98"/>
  <c r="E508" i="87"/>
  <c r="E142" i="87"/>
  <c r="E789" i="87"/>
  <c r="E334" i="87"/>
  <c r="E564" i="87"/>
  <c r="E181" i="87"/>
  <c r="E115" i="87"/>
  <c r="E396" i="98"/>
  <c r="E826" i="98"/>
  <c r="E788" i="87"/>
  <c r="E556" i="98"/>
  <c r="E722" i="87"/>
  <c r="E288" i="87"/>
  <c r="E660" i="98"/>
  <c r="E750" i="87"/>
  <c r="E307" i="87"/>
  <c r="E965" i="87"/>
  <c r="E449" i="87"/>
  <c r="E93" i="87"/>
  <c r="E636" i="87"/>
  <c r="E20" i="87"/>
  <c r="E470" i="87"/>
  <c r="E113" i="87"/>
  <c r="E497" i="87"/>
  <c r="E362" i="98"/>
  <c r="E394" i="87"/>
  <c r="E282" i="98"/>
  <c r="E218" i="87"/>
  <c r="E188" i="87"/>
  <c r="E914" i="87"/>
  <c r="E417" i="87"/>
  <c r="E66" i="87"/>
  <c r="E492" i="87"/>
  <c r="E129" i="87"/>
  <c r="E954" i="98"/>
  <c r="E37" i="98"/>
  <c r="E100" i="98"/>
  <c r="E516" i="87"/>
  <c r="E148" i="87"/>
  <c r="E508" i="98"/>
  <c r="E574" i="87"/>
  <c r="E190" i="87"/>
  <c r="E637" i="87"/>
  <c r="E986" i="98"/>
  <c r="E876" i="87"/>
  <c r="E391" i="87"/>
  <c r="E841" i="98"/>
  <c r="E585" i="98"/>
  <c r="E329" i="98"/>
  <c r="E73" i="98"/>
  <c r="E817" i="87"/>
  <c r="E561" i="87"/>
  <c r="E808" i="98"/>
  <c r="E552" i="98"/>
  <c r="E296" i="98"/>
  <c r="E40" i="98"/>
  <c r="E784" i="87"/>
  <c r="E528" i="87"/>
  <c r="E967" i="98"/>
  <c r="E711" i="98"/>
  <c r="E455" i="98"/>
  <c r="E199" i="98"/>
  <c r="E943" i="87"/>
  <c r="E687" i="87"/>
  <c r="E431" i="87"/>
  <c r="E175" i="87"/>
  <c r="E862" i="87"/>
  <c r="E790" i="98"/>
  <c r="E534" i="98"/>
  <c r="E278" i="98"/>
  <c r="E22" i="98"/>
  <c r="E805" i="98"/>
  <c r="E549" i="98"/>
  <c r="E293" i="98"/>
  <c r="E995" i="98"/>
  <c r="E739" i="98"/>
  <c r="E483" i="98"/>
  <c r="E227" i="98"/>
  <c r="E971" i="87"/>
  <c r="E715" i="87"/>
  <c r="E459" i="87"/>
  <c r="E203" i="87"/>
  <c r="E994" i="98"/>
  <c r="E738" i="98"/>
  <c r="E482" i="98"/>
  <c r="E226" i="98"/>
  <c r="E970" i="87"/>
  <c r="E714" i="87"/>
  <c r="E993" i="98"/>
  <c r="E737" i="98"/>
  <c r="E481" i="98"/>
  <c r="E225" i="98"/>
  <c r="E969" i="87"/>
  <c r="E713" i="87"/>
  <c r="E457" i="87"/>
  <c r="E201" i="87"/>
  <c r="E72" i="87"/>
  <c r="E864" i="98"/>
  <c r="E608" i="98"/>
  <c r="E352" i="98"/>
  <c r="E96" i="98"/>
  <c r="E840" i="87"/>
  <c r="E584" i="87"/>
  <c r="E328" i="87"/>
  <c r="E31" i="98"/>
  <c r="E799" i="98"/>
  <c r="E543" i="98"/>
  <c r="E287" i="98"/>
  <c r="E942" i="98"/>
  <c r="E686" i="98"/>
  <c r="E430" i="98"/>
  <c r="E973" i="98"/>
  <c r="E717" i="98"/>
  <c r="E461" i="98"/>
  <c r="E205" i="98"/>
  <c r="E988" i="98"/>
  <c r="E732" i="98"/>
  <c r="E891" i="98"/>
  <c r="E635" i="98"/>
  <c r="E379" i="98"/>
  <c r="E123" i="98"/>
  <c r="E867" i="87"/>
  <c r="E611" i="87"/>
  <c r="E982" i="87"/>
  <c r="E455" i="87"/>
  <c r="E100" i="87"/>
  <c r="E30" i="98"/>
  <c r="E482" i="87"/>
  <c r="E119" i="87"/>
  <c r="E757" i="87"/>
  <c r="E310" i="87"/>
  <c r="E532" i="87"/>
  <c r="E161" i="87"/>
  <c r="E71" i="87"/>
  <c r="E314" i="98"/>
  <c r="E676" i="98"/>
  <c r="E756" i="87"/>
  <c r="E474" i="98"/>
  <c r="E690" i="87"/>
  <c r="E266" i="87"/>
  <c r="E554" i="98"/>
  <c r="E718" i="87"/>
  <c r="E286" i="87"/>
  <c r="E924" i="87"/>
  <c r="E421" i="87"/>
  <c r="E70" i="87"/>
  <c r="E407" i="87"/>
  <c r="E964" i="87"/>
  <c r="E446" i="87"/>
  <c r="E92" i="87"/>
  <c r="E396" i="87"/>
  <c r="E276" i="98"/>
  <c r="E348" i="87"/>
  <c r="E213" i="98"/>
  <c r="E877" i="87"/>
  <c r="E45" i="87"/>
  <c r="E466" i="87"/>
  <c r="E108" i="87"/>
  <c r="E740" i="98"/>
  <c r="E825" i="98"/>
  <c r="E569" i="98"/>
  <c r="E313" i="98"/>
  <c r="E57" i="98"/>
  <c r="E801" i="87"/>
  <c r="E545" i="87"/>
  <c r="E792" i="98"/>
  <c r="E536" i="98"/>
  <c r="E280" i="98"/>
  <c r="E24" i="98"/>
  <c r="E768" i="87"/>
  <c r="E512" i="87"/>
  <c r="E951" i="98"/>
  <c r="E695" i="98"/>
  <c r="E439" i="98"/>
  <c r="E183" i="98"/>
  <c r="E927" i="87"/>
  <c r="E671" i="87"/>
  <c r="E415" i="87"/>
  <c r="E159" i="87"/>
  <c r="E846" i="87"/>
  <c r="E774" i="98"/>
  <c r="E518" i="98"/>
  <c r="E262" i="98"/>
  <c r="E1006" i="87"/>
  <c r="E789" i="98"/>
  <c r="E533" i="98"/>
  <c r="E277" i="98"/>
  <c r="E979" i="98"/>
  <c r="E723" i="98"/>
  <c r="E467" i="98"/>
  <c r="E211" i="98"/>
  <c r="E955" i="87"/>
  <c r="E699" i="87"/>
  <c r="E443" i="87"/>
  <c r="E187" i="87"/>
  <c r="E978" i="98"/>
  <c r="E722" i="98"/>
  <c r="E466" i="98"/>
  <c r="E210" i="98"/>
  <c r="E954" i="87"/>
  <c r="E698" i="87"/>
  <c r="E977" i="98"/>
  <c r="E721" i="98"/>
  <c r="E465" i="98"/>
  <c r="E809" i="98"/>
  <c r="E553" i="98"/>
  <c r="E297" i="98"/>
  <c r="E41" i="98"/>
  <c r="E785" i="87"/>
  <c r="E529" i="87"/>
  <c r="E776" i="98"/>
  <c r="E520" i="98"/>
  <c r="E264" i="98"/>
  <c r="E1008" i="87"/>
  <c r="E752" i="87"/>
  <c r="E496" i="87"/>
  <c r="E935" i="98"/>
  <c r="E679" i="98"/>
  <c r="E423" i="98"/>
  <c r="E167" i="98"/>
  <c r="E911" i="87"/>
  <c r="E655" i="87"/>
  <c r="E399" i="87"/>
  <c r="E143" i="87"/>
  <c r="E830" i="87"/>
  <c r="E758" i="98"/>
  <c r="E502" i="98"/>
  <c r="E246" i="98"/>
  <c r="E990" i="87"/>
  <c r="E773" i="98"/>
  <c r="E517" i="98"/>
  <c r="E996" i="98"/>
  <c r="E963" i="98"/>
  <c r="E707" i="98"/>
  <c r="E451" i="98"/>
  <c r="E195" i="98"/>
  <c r="E939" i="87"/>
  <c r="E683" i="87"/>
  <c r="E427" i="87"/>
  <c r="E171" i="87"/>
  <c r="E962" i="98"/>
  <c r="E706" i="98"/>
  <c r="E450" i="98"/>
  <c r="E194" i="98"/>
  <c r="E938" i="87"/>
  <c r="E682" i="87"/>
  <c r="E961" i="98"/>
  <c r="E705" i="98"/>
  <c r="E449" i="98"/>
  <c r="E193" i="98"/>
  <c r="E937" i="87"/>
  <c r="E681" i="87"/>
  <c r="E425" i="87"/>
  <c r="E169" i="87"/>
  <c r="E23" i="87"/>
  <c r="E832" i="98"/>
  <c r="E576" i="98"/>
  <c r="E320" i="98"/>
  <c r="E64" i="98"/>
  <c r="E808" i="87"/>
  <c r="E552" i="87"/>
  <c r="E296" i="87"/>
  <c r="E919" i="87"/>
  <c r="E767" i="98"/>
  <c r="E511" i="98"/>
  <c r="E255" i="98"/>
  <c r="E910" i="98"/>
  <c r="E654" i="98"/>
  <c r="E398" i="98"/>
  <c r="E941" i="98"/>
  <c r="E685" i="98"/>
  <c r="E429" i="98"/>
  <c r="E173" i="98"/>
  <c r="E956" i="98"/>
  <c r="E700" i="98"/>
  <c r="E859" i="98"/>
  <c r="E603" i="98"/>
  <c r="E347" i="98"/>
  <c r="E91" i="98"/>
  <c r="E835" i="87"/>
  <c r="E793" i="98"/>
  <c r="E537" i="98"/>
  <c r="E281" i="98"/>
  <c r="E25" i="98"/>
  <c r="E769" i="87"/>
  <c r="E513" i="87"/>
  <c r="E760" i="98"/>
  <c r="E504" i="98"/>
  <c r="E248" i="98"/>
  <c r="E992" i="87"/>
  <c r="E736" i="87"/>
  <c r="E480" i="87"/>
  <c r="E919" i="98"/>
  <c r="E663" i="98"/>
  <c r="E407" i="98"/>
  <c r="E151" i="98"/>
  <c r="E895" i="87"/>
  <c r="E639" i="87"/>
  <c r="E383" i="87"/>
  <c r="E127" i="87"/>
  <c r="E998" i="98"/>
  <c r="E742" i="98"/>
  <c r="E486" i="98"/>
  <c r="E230" i="98"/>
  <c r="E974" i="87"/>
  <c r="E757" i="98"/>
  <c r="E501" i="98"/>
  <c r="E980" i="98"/>
  <c r="E947" i="98"/>
  <c r="E691" i="98"/>
  <c r="E435" i="98"/>
  <c r="E179" i="98"/>
  <c r="E923" i="87"/>
  <c r="E667" i="87"/>
  <c r="E411" i="87"/>
  <c r="E155" i="87"/>
  <c r="E946" i="98"/>
  <c r="E690" i="98"/>
  <c r="E434" i="98"/>
  <c r="E178" i="98"/>
  <c r="E922" i="87"/>
  <c r="E666" i="87"/>
  <c r="E945" i="98"/>
  <c r="E689" i="98"/>
  <c r="E433" i="98"/>
  <c r="E177" i="98"/>
  <c r="E921" i="87"/>
  <c r="E665" i="87"/>
  <c r="E409" i="87"/>
  <c r="E777" i="98"/>
  <c r="E521" i="98"/>
  <c r="E265" i="98"/>
  <c r="E1009" i="87"/>
  <c r="E753" i="87"/>
  <c r="E1000" i="98"/>
  <c r="E744" i="98"/>
  <c r="E488" i="98"/>
  <c r="E232" i="98"/>
  <c r="E976" i="87"/>
  <c r="E720" i="87"/>
  <c r="E464" i="87"/>
  <c r="E903" i="98"/>
  <c r="E647" i="98"/>
  <c r="E391" i="98"/>
  <c r="E135" i="98"/>
  <c r="E879" i="87"/>
  <c r="E623" i="87"/>
  <c r="E367" i="87"/>
  <c r="E111" i="87"/>
  <c r="E982" i="98"/>
  <c r="E726" i="98"/>
  <c r="E470" i="98"/>
  <c r="E214" i="98"/>
  <c r="E997" i="98"/>
  <c r="E741" i="98"/>
  <c r="E485" i="98"/>
  <c r="E964" i="98"/>
  <c r="E931" i="98"/>
  <c r="E675" i="98"/>
  <c r="E419" i="98"/>
  <c r="E163" i="98"/>
  <c r="E907" i="87"/>
  <c r="E651" i="87"/>
  <c r="E395" i="87"/>
  <c r="E139" i="87"/>
  <c r="E930" i="98"/>
  <c r="E674" i="98"/>
  <c r="E418" i="98"/>
  <c r="E162" i="98"/>
  <c r="E906" i="87"/>
  <c r="E650" i="87"/>
  <c r="E929" i="98"/>
  <c r="E673" i="98"/>
  <c r="E417" i="98"/>
  <c r="E161" i="98"/>
  <c r="E905" i="87"/>
  <c r="E649" i="87"/>
  <c r="E393" i="87"/>
  <c r="E137" i="87"/>
  <c r="E967" i="87"/>
  <c r="E800" i="98"/>
  <c r="E544" i="98"/>
  <c r="E288" i="98"/>
  <c r="E32" i="98"/>
  <c r="E776" i="87"/>
  <c r="E520" i="87"/>
  <c r="E264" i="87"/>
  <c r="E991" i="98"/>
  <c r="E735" i="98"/>
  <c r="E479" i="98"/>
  <c r="E223" i="98"/>
  <c r="E878" i="98"/>
  <c r="E622" i="98"/>
  <c r="E366" i="98"/>
  <c r="E909" i="98"/>
  <c r="E653" i="98"/>
  <c r="E397" i="98"/>
  <c r="E141" i="98"/>
  <c r="E924" i="98"/>
  <c r="E668" i="98"/>
  <c r="E827" i="98"/>
  <c r="E571" i="98"/>
  <c r="E315" i="98"/>
  <c r="E59" i="98"/>
  <c r="E803" i="87"/>
  <c r="E547" i="87"/>
  <c r="E823" i="87"/>
  <c r="E359" i="87"/>
  <c r="E364" i="87"/>
  <c r="E860" i="87"/>
  <c r="E382" i="87"/>
  <c r="E35" i="87"/>
  <c r="E629" i="87"/>
  <c r="E226" i="87"/>
  <c r="E428" i="87"/>
  <c r="E76" i="87"/>
  <c r="E796" i="87"/>
  <c r="E94" i="87"/>
  <c r="E308" i="98"/>
  <c r="E628" i="87"/>
  <c r="E174" i="98"/>
  <c r="E562" i="87"/>
  <c r="E180" i="87"/>
  <c r="E228" i="98"/>
  <c r="E761" i="98"/>
  <c r="E505" i="98"/>
  <c r="E249" i="98"/>
  <c r="E993" i="87"/>
  <c r="E737" i="87"/>
  <c r="E984" i="98"/>
  <c r="E728" i="98"/>
  <c r="E472" i="98"/>
  <c r="E216" i="98"/>
  <c r="E960" i="87"/>
  <c r="E704" i="87"/>
  <c r="E448" i="87"/>
  <c r="E887" i="98"/>
  <c r="E631" i="98"/>
  <c r="E375" i="98"/>
  <c r="E119" i="98"/>
  <c r="E863" i="87"/>
  <c r="E607" i="87"/>
  <c r="E351" i="87"/>
  <c r="E95" i="87"/>
  <c r="E966" i="98"/>
  <c r="E710" i="98"/>
  <c r="E454" i="98"/>
  <c r="E198" i="98"/>
  <c r="E981" i="98"/>
  <c r="E725" i="98"/>
  <c r="E469" i="98"/>
  <c r="E948" i="98"/>
  <c r="E915" i="98"/>
  <c r="E659" i="98"/>
  <c r="E403" i="98"/>
  <c r="E147" i="98"/>
  <c r="E891" i="87"/>
  <c r="E635" i="87"/>
  <c r="E379" i="87"/>
  <c r="E123" i="87"/>
  <c r="E914" i="98"/>
  <c r="E658" i="98"/>
  <c r="E402" i="98"/>
  <c r="E146" i="98"/>
  <c r="E890" i="87"/>
  <c r="E634" i="87"/>
  <c r="E913" i="98"/>
  <c r="E657" i="98"/>
  <c r="E401" i="98"/>
  <c r="E145" i="98"/>
  <c r="E889" i="87"/>
  <c r="E633" i="87"/>
  <c r="E377" i="87"/>
  <c r="E121" i="87"/>
  <c r="E951" i="87"/>
  <c r="E784" i="98"/>
  <c r="E528" i="98"/>
  <c r="E272" i="98"/>
  <c r="E24" i="87"/>
  <c r="E760" i="87"/>
  <c r="E504" i="87"/>
  <c r="E248" i="87"/>
  <c r="E975" i="98"/>
  <c r="E719" i="98"/>
  <c r="E463" i="98"/>
  <c r="E207" i="98"/>
  <c r="E862" i="98"/>
  <c r="E606" i="98"/>
  <c r="E350" i="98"/>
  <c r="E893" i="98"/>
  <c r="E637" i="98"/>
  <c r="E381" i="98"/>
  <c r="E125" i="98"/>
  <c r="E908" i="98"/>
  <c r="E652" i="98"/>
  <c r="E811" i="98"/>
  <c r="E555" i="98"/>
  <c r="E1001" i="98"/>
  <c r="E745" i="98"/>
  <c r="E489" i="98"/>
  <c r="E233" i="98"/>
  <c r="E977" i="87"/>
  <c r="E721" i="87"/>
  <c r="E968" i="98"/>
  <c r="E712" i="98"/>
  <c r="E456" i="98"/>
  <c r="E200" i="98"/>
  <c r="E944" i="87"/>
  <c r="E688" i="87"/>
  <c r="E432" i="87"/>
  <c r="E871" i="98"/>
  <c r="E615" i="98"/>
  <c r="E359" i="98"/>
  <c r="E103" i="98"/>
  <c r="E847" i="87"/>
  <c r="E591" i="87"/>
  <c r="E335" i="87"/>
  <c r="E79" i="87"/>
  <c r="E950" i="98"/>
  <c r="E694" i="98"/>
  <c r="E438" i="98"/>
  <c r="E182" i="98"/>
  <c r="E965" i="98"/>
  <c r="E709" i="98"/>
  <c r="E453" i="98"/>
  <c r="E932" i="98"/>
  <c r="E899" i="98"/>
  <c r="E643" i="98"/>
  <c r="E387" i="98"/>
  <c r="E131" i="98"/>
  <c r="E875" i="87"/>
  <c r="E619" i="87"/>
  <c r="E363" i="87"/>
  <c r="E107" i="87"/>
  <c r="E898" i="98"/>
  <c r="E642" i="98"/>
  <c r="E386" i="98"/>
  <c r="E130" i="98"/>
  <c r="E874" i="87"/>
  <c r="E618" i="87"/>
  <c r="E897" i="98"/>
  <c r="E641" i="98"/>
  <c r="E385" i="98"/>
  <c r="E129" i="98"/>
  <c r="E873" i="87"/>
  <c r="E617" i="87"/>
  <c r="E361" i="87"/>
  <c r="E105" i="87"/>
  <c r="E935" i="87"/>
  <c r="E768" i="98"/>
  <c r="E512" i="98"/>
  <c r="E256" i="98"/>
  <c r="E1000" i="87"/>
  <c r="E744" i="87"/>
  <c r="E488" i="87"/>
  <c r="E232" i="87"/>
  <c r="E959" i="98"/>
  <c r="E703" i="98"/>
  <c r="E447" i="98"/>
  <c r="E191" i="98"/>
  <c r="E846" i="98"/>
  <c r="E590" i="98"/>
  <c r="E334" i="98"/>
  <c r="E877" i="98"/>
  <c r="E621" i="98"/>
  <c r="E365" i="98"/>
  <c r="E109" i="98"/>
  <c r="E892" i="98"/>
  <c r="E636" i="98"/>
  <c r="E795" i="98"/>
  <c r="E539" i="98"/>
  <c r="E283" i="98"/>
  <c r="E27" i="98"/>
  <c r="E771" i="87"/>
  <c r="E698" i="98"/>
  <c r="E759" i="87"/>
  <c r="E314" i="87"/>
  <c r="E858" i="98"/>
  <c r="E790" i="87"/>
  <c r="E337" i="87"/>
  <c r="E181" i="98"/>
  <c r="E565" i="87"/>
  <c r="E182" i="87"/>
  <c r="E380" i="87"/>
  <c r="E33" i="87"/>
  <c r="E460" i="87"/>
  <c r="E30" i="87"/>
  <c r="E180" i="98"/>
  <c r="E764" i="87"/>
  <c r="E74" i="98"/>
  <c r="E501" i="87"/>
  <c r="E138" i="87"/>
  <c r="E122" i="98"/>
  <c r="E530" i="87"/>
  <c r="E548" i="98"/>
  <c r="E717" i="87"/>
  <c r="E285" i="87"/>
  <c r="E371" i="87"/>
  <c r="E644" i="98"/>
  <c r="E307" i="98"/>
  <c r="E522" i="87"/>
  <c r="E441" i="87"/>
  <c r="E592" i="98"/>
  <c r="E824" i="87"/>
  <c r="E40" i="87"/>
  <c r="E431" i="98"/>
  <c r="E670" i="98"/>
  <c r="E781" i="98"/>
  <c r="E93" i="98"/>
  <c r="E875" i="98"/>
  <c r="E203" i="98"/>
  <c r="E643" i="87"/>
  <c r="E509" i="87"/>
  <c r="E133" i="98"/>
  <c r="E163" i="87"/>
  <c r="E357" i="87"/>
  <c r="E204" i="87"/>
  <c r="E484" i="98"/>
  <c r="E820" i="87"/>
  <c r="E754" i="87"/>
  <c r="E140" i="98"/>
  <c r="E590" i="87"/>
  <c r="E117" i="98"/>
  <c r="E51" i="98"/>
  <c r="E881" i="98"/>
  <c r="E345" i="87"/>
  <c r="E560" i="98"/>
  <c r="E792" i="87"/>
  <c r="E63" i="98"/>
  <c r="E367" i="98"/>
  <c r="E638" i="98"/>
  <c r="E749" i="98"/>
  <c r="E29" i="98"/>
  <c r="E843" i="98"/>
  <c r="E187" i="98"/>
  <c r="E595" i="87"/>
  <c r="E433" i="87"/>
  <c r="E980" i="87"/>
  <c r="E99" i="87"/>
  <c r="E290" i="87"/>
  <c r="E140" i="87"/>
  <c r="E74" i="87"/>
  <c r="E724" i="87"/>
  <c r="E658" i="87"/>
  <c r="E668" i="87"/>
  <c r="E558" i="87"/>
  <c r="E68" i="98"/>
  <c r="E327" i="87"/>
  <c r="E485" i="87"/>
  <c r="E845" i="87"/>
  <c r="E284" i="87"/>
  <c r="E583" i="87"/>
  <c r="E108" i="98"/>
  <c r="E189" i="87"/>
  <c r="E304" i="87"/>
  <c r="E746" i="98"/>
  <c r="E645" i="87"/>
  <c r="E109" i="87"/>
  <c r="E390" i="87"/>
  <c r="E332" i="98"/>
  <c r="E125" i="87"/>
  <c r="E996" i="87"/>
  <c r="E389" i="87"/>
  <c r="E798" i="87"/>
  <c r="E903" i="87"/>
  <c r="E275" i="87"/>
  <c r="E701" i="87"/>
  <c r="E779" i="98"/>
  <c r="E155" i="98"/>
  <c r="E579" i="87"/>
  <c r="E406" i="87"/>
  <c r="E934" i="87"/>
  <c r="E78" i="87"/>
  <c r="E269" i="87"/>
  <c r="E117" i="87"/>
  <c r="E199" i="87"/>
  <c r="E692" i="87"/>
  <c r="E626" i="87"/>
  <c r="E794" i="98"/>
  <c r="E500" i="87"/>
  <c r="E22" i="87"/>
  <c r="E306" i="87"/>
  <c r="E387" i="87"/>
  <c r="E812" i="87"/>
  <c r="E241" i="87"/>
  <c r="E524" i="87"/>
  <c r="E58" i="98"/>
  <c r="E330" i="98"/>
  <c r="E260" i="87"/>
  <c r="E618" i="98"/>
  <c r="E581" i="87"/>
  <c r="E86" i="87"/>
  <c r="E369" i="87"/>
  <c r="E42" i="98"/>
  <c r="E770" i="87"/>
  <c r="E795" i="87"/>
  <c r="E817" i="98"/>
  <c r="E281" i="87"/>
  <c r="E496" i="98"/>
  <c r="E728" i="87"/>
  <c r="E999" i="87"/>
  <c r="E351" i="98"/>
  <c r="E574" i="98"/>
  <c r="E701" i="98"/>
  <c r="E21" i="87"/>
  <c r="E539" i="87"/>
  <c r="E625" i="98"/>
  <c r="E185" i="87"/>
  <c r="E432" i="98"/>
  <c r="E664" i="87"/>
  <c r="E1007" i="98"/>
  <c r="E319" i="98"/>
  <c r="E510" i="98"/>
  <c r="E669" i="98"/>
  <c r="E981" i="87"/>
  <c r="E715" i="98"/>
  <c r="E107" i="98"/>
  <c r="E563" i="87"/>
  <c r="E385" i="87"/>
  <c r="E898" i="87"/>
  <c r="E55" i="87"/>
  <c r="E246" i="87"/>
  <c r="E97" i="87"/>
  <c r="E158" i="87"/>
  <c r="E660" i="87"/>
  <c r="E594" i="87"/>
  <c r="E468" i="98"/>
  <c r="E450" i="87"/>
  <c r="E885" i="87"/>
  <c r="E262" i="87"/>
  <c r="E586" i="98"/>
  <c r="E780" i="87"/>
  <c r="E197" i="87"/>
  <c r="E372" i="87"/>
  <c r="E1005" i="87"/>
  <c r="E762" i="98"/>
  <c r="E806" i="87"/>
  <c r="E524" i="98"/>
  <c r="E518" i="87"/>
  <c r="E950" i="87"/>
  <c r="E343" i="87"/>
  <c r="E902" i="87"/>
  <c r="E866" i="87"/>
  <c r="E908" i="87"/>
  <c r="E342" i="87"/>
  <c r="E147" i="87"/>
  <c r="E702" i="87"/>
  <c r="E231" i="87"/>
  <c r="E605" i="87"/>
  <c r="E271" i="98"/>
  <c r="E494" i="98"/>
  <c r="E605" i="98"/>
  <c r="E972" i="98"/>
  <c r="E699" i="98"/>
  <c r="E75" i="98"/>
  <c r="E874" i="98"/>
  <c r="E338" i="87"/>
  <c r="E236" i="98"/>
  <c r="E205" i="87"/>
  <c r="E531" i="87"/>
  <c r="E380" i="98"/>
  <c r="E401" i="87"/>
  <c r="E957" i="87"/>
  <c r="E330" i="87"/>
  <c r="E582" i="87"/>
  <c r="E804" i="87"/>
  <c r="E213" i="87"/>
  <c r="E542" i="87"/>
  <c r="E283" i="87"/>
  <c r="E561" i="98"/>
  <c r="E153" i="87"/>
  <c r="E416" i="98"/>
  <c r="E648" i="87"/>
  <c r="E943" i="98"/>
  <c r="E822" i="87"/>
  <c r="E53" i="87"/>
  <c r="E51" i="87"/>
  <c r="E941" i="87"/>
  <c r="E339" i="87"/>
  <c r="E493" i="87"/>
  <c r="E322" i="87"/>
  <c r="E870" i="87"/>
  <c r="E714" i="98"/>
  <c r="E467" i="87"/>
  <c r="E256" i="87"/>
  <c r="E37" i="87"/>
  <c r="E60" i="87"/>
  <c r="E614" i="87"/>
  <c r="F4" i="137"/>
  <c r="E538" i="87"/>
  <c r="E369" i="98"/>
  <c r="E89" i="87"/>
  <c r="E336" i="98"/>
  <c r="E616" i="87"/>
  <c r="E879" i="98"/>
  <c r="E239" i="98"/>
  <c r="E462" i="98"/>
  <c r="E541" i="98"/>
  <c r="E940" i="98"/>
  <c r="E667" i="98"/>
  <c r="E43" i="98"/>
  <c r="E580" i="98"/>
  <c r="E292" i="87"/>
  <c r="E758" i="87"/>
  <c r="E132" i="98"/>
  <c r="E162" i="87"/>
  <c r="E96" i="87"/>
  <c r="E541" i="87"/>
  <c r="E700" i="87"/>
  <c r="E477" i="87"/>
  <c r="E298" i="98"/>
  <c r="E375" i="87"/>
  <c r="E813" i="87"/>
  <c r="E178" i="87"/>
  <c r="E209" i="87"/>
  <c r="E716" i="87"/>
  <c r="E156" i="87"/>
  <c r="E240" i="87"/>
  <c r="E916" i="87"/>
  <c r="E538" i="98"/>
  <c r="E818" i="98"/>
  <c r="E305" i="98"/>
  <c r="E168" i="87"/>
  <c r="E304" i="98"/>
  <c r="E568" i="87"/>
  <c r="E863" i="98"/>
  <c r="E175" i="98"/>
  <c r="E414" i="98"/>
  <c r="E525" i="98"/>
  <c r="E876" i="98"/>
  <c r="E619" i="98"/>
  <c r="E19" i="87"/>
  <c r="E245" i="98"/>
  <c r="E208" i="87"/>
  <c r="E630" i="87"/>
  <c r="E933" i="87"/>
  <c r="E77" i="87"/>
  <c r="E243" i="87"/>
  <c r="E166" i="87"/>
  <c r="E101" i="87"/>
  <c r="E423" i="87"/>
  <c r="E172" i="98"/>
  <c r="E354" i="87"/>
  <c r="E781" i="87"/>
  <c r="E157" i="87"/>
  <c r="E124" i="87"/>
  <c r="E652" i="87"/>
  <c r="E133" i="87"/>
  <c r="E196" i="87"/>
  <c r="E710" i="87"/>
  <c r="E452" i="98"/>
  <c r="E678" i="87"/>
  <c r="E206" i="98"/>
  <c r="E439" i="87"/>
  <c r="E837" i="87"/>
  <c r="E922" i="98"/>
  <c r="E378" i="87"/>
  <c r="E164" i="98"/>
  <c r="E626" i="98"/>
  <c r="E209" i="98"/>
  <c r="E79" i="98"/>
  <c r="E240" i="98"/>
  <c r="E536" i="87"/>
  <c r="E831" i="98"/>
  <c r="E111" i="98"/>
  <c r="E382" i="98"/>
  <c r="E493" i="98"/>
  <c r="E812" i="98"/>
  <c r="E587" i="98"/>
  <c r="E947" i="87"/>
  <c r="E188" i="98"/>
  <c r="E186" i="87"/>
  <c r="E598" i="87"/>
  <c r="E893" i="87"/>
  <c r="E69" i="87"/>
  <c r="E106" i="98"/>
  <c r="E103" i="87"/>
  <c r="E562" i="98"/>
  <c r="E113" i="98"/>
  <c r="E983" i="87"/>
  <c r="E176" i="98"/>
  <c r="E472" i="87"/>
  <c r="E783" i="98"/>
  <c r="E1006" i="98"/>
  <c r="E318" i="98"/>
  <c r="E445" i="98"/>
  <c r="E796" i="98"/>
  <c r="E523" i="98"/>
  <c r="E931" i="87"/>
  <c r="E85" i="98"/>
  <c r="E144" i="87"/>
  <c r="E534" i="87"/>
  <c r="E821" i="87"/>
  <c r="E596" i="87"/>
  <c r="E135" i="87"/>
  <c r="E828" i="87"/>
  <c r="E666" i="98"/>
  <c r="E355" i="87"/>
  <c r="E966" i="87"/>
  <c r="E500" i="98"/>
  <c r="E685" i="87"/>
  <c r="E114" i="87"/>
  <c r="E772" i="98"/>
  <c r="E556" i="87"/>
  <c r="E49" i="87"/>
  <c r="E154" i="87"/>
  <c r="E494" i="87"/>
  <c r="E110" i="98"/>
  <c r="E195" i="87"/>
  <c r="E53" i="98"/>
  <c r="E346" i="87"/>
  <c r="E772" i="87"/>
  <c r="E193" i="87"/>
  <c r="E522" i="98"/>
  <c r="E81" i="87"/>
  <c r="E706" i="87"/>
  <c r="E212" i="87"/>
  <c r="E596" i="98"/>
  <c r="E515" i="87"/>
  <c r="E83" i="87"/>
  <c r="F2" i="137"/>
  <c r="E708" i="98"/>
  <c r="E370" i="98"/>
  <c r="E49" i="98"/>
  <c r="E1008" i="98"/>
  <c r="E160" i="98"/>
  <c r="E408" i="87"/>
  <c r="E751" i="98"/>
  <c r="E974" i="98"/>
  <c r="E254" i="98"/>
  <c r="E413" i="98"/>
  <c r="E764" i="98"/>
  <c r="E459" i="98"/>
  <c r="E899" i="87"/>
  <c r="E940" i="87"/>
  <c r="E80" i="87"/>
  <c r="E454" i="87"/>
  <c r="E725" i="87"/>
  <c r="E502" i="87"/>
  <c r="E146" i="87"/>
  <c r="E564" i="98"/>
  <c r="E388" i="98"/>
  <c r="E308" i="87"/>
  <c r="E886" i="87"/>
  <c r="E901" i="87"/>
  <c r="E621" i="87"/>
  <c r="E50" i="87"/>
  <c r="E540" i="98"/>
  <c r="E525" i="87"/>
  <c r="E364" i="98"/>
  <c r="E132" i="87"/>
  <c r="E444" i="87"/>
  <c r="E1010" i="87"/>
  <c r="E131" i="87"/>
  <c r="E1004" i="87"/>
  <c r="E323" i="87"/>
  <c r="E740" i="87"/>
  <c r="E172" i="87"/>
  <c r="E436" i="98"/>
  <c r="E938" i="98"/>
  <c r="E642" i="87"/>
  <c r="E192" i="87"/>
  <c r="E426" i="98"/>
  <c r="E486" i="87"/>
  <c r="E62" i="87"/>
  <c r="F3" i="137"/>
  <c r="E526" i="87"/>
  <c r="E48" i="87"/>
  <c r="E279" i="87"/>
  <c r="E711" i="87"/>
  <c r="E317" i="87"/>
  <c r="E838" i="87"/>
  <c r="E278" i="87"/>
  <c r="E612" i="87"/>
  <c r="E85" i="87"/>
  <c r="E266" i="98"/>
  <c r="E578" i="87"/>
  <c r="E128" i="87"/>
  <c r="E260" i="98"/>
  <c r="E773" i="87"/>
  <c r="E548" i="87"/>
  <c r="E261" i="98"/>
  <c r="E487" i="87"/>
  <c r="E84" i="87"/>
  <c r="E148" i="98"/>
  <c r="E110" i="87"/>
  <c r="E305" i="87"/>
  <c r="E612" i="98"/>
  <c r="E306" i="98"/>
  <c r="E953" i="87"/>
  <c r="E944" i="98"/>
  <c r="E80" i="98"/>
  <c r="E392" i="87"/>
  <c r="E687" i="98"/>
  <c r="E926" i="98"/>
  <c r="E238" i="98"/>
  <c r="E349" i="98"/>
  <c r="E716" i="98"/>
  <c r="E443" i="98"/>
  <c r="E851" i="87"/>
  <c r="E900" i="87"/>
  <c r="E58" i="87"/>
  <c r="E430" i="87"/>
  <c r="E693" i="87"/>
  <c r="E478" i="87"/>
  <c r="E61" i="87"/>
  <c r="E476" i="98"/>
  <c r="E300" i="98"/>
  <c r="E244" i="87"/>
  <c r="E852" i="87"/>
  <c r="E229" i="87"/>
  <c r="E557" i="87"/>
  <c r="E29" i="87"/>
  <c r="E372" i="98"/>
  <c r="E498" i="87"/>
  <c r="E60" i="98"/>
  <c r="E90" i="87"/>
  <c r="E418" i="87"/>
  <c r="E882" i="87"/>
  <c r="E46" i="87"/>
  <c r="E956" i="87"/>
  <c r="E301" i="87"/>
  <c r="E676" i="87"/>
  <c r="E149" i="87"/>
  <c r="E348" i="98"/>
  <c r="E730" i="98"/>
  <c r="E610" i="87"/>
  <c r="E170" i="87"/>
  <c r="E340" i="98"/>
  <c r="E462" i="87"/>
  <c r="E39" i="87"/>
  <c r="F5" i="137"/>
  <c r="E224" i="87"/>
  <c r="E814" i="87"/>
  <c r="E778" i="98"/>
  <c r="E550" i="87"/>
  <c r="E218" i="98"/>
  <c r="E420" i="87"/>
  <c r="E962" i="87"/>
  <c r="E516" i="98"/>
  <c r="E436" i="87"/>
  <c r="E906" i="98"/>
  <c r="E237" i="87"/>
  <c r="E44" i="87"/>
  <c r="E154" i="98"/>
  <c r="E92" i="98"/>
  <c r="E437" i="87"/>
  <c r="E318" i="87"/>
  <c r="E884" i="87"/>
  <c r="E158" i="98"/>
  <c r="E294" i="87"/>
  <c r="E834" i="87"/>
  <c r="E295" i="87"/>
  <c r="E733" i="87"/>
  <c r="E949" i="87"/>
  <c r="E366" i="87"/>
  <c r="E850" i="87"/>
  <c r="E282" i="87"/>
  <c r="E774" i="87"/>
  <c r="E868" i="87"/>
  <c r="E321" i="87"/>
  <c r="E356" i="98"/>
  <c r="E829" i="87"/>
  <c r="E732" i="87"/>
  <c r="E765" i="87"/>
  <c r="E606" i="87"/>
  <c r="E988" i="87"/>
  <c r="E222" i="87"/>
  <c r="E749" i="87"/>
  <c r="E165" i="87"/>
  <c r="E114" i="98"/>
  <c r="E857" i="87"/>
  <c r="E848" i="98"/>
  <c r="E48" i="98"/>
  <c r="E360" i="87"/>
  <c r="E623" i="98"/>
  <c r="E894" i="98"/>
  <c r="E1005" i="98"/>
  <c r="E285" i="98"/>
  <c r="E684" i="98"/>
  <c r="E411" i="98"/>
  <c r="E819" i="87"/>
  <c r="E861" i="87"/>
  <c r="E36" i="87"/>
  <c r="E405" i="87"/>
  <c r="E661" i="87"/>
  <c r="E452" i="87"/>
  <c r="E890" i="98"/>
  <c r="E394" i="98"/>
  <c r="E229" i="98"/>
  <c r="E50" i="98"/>
  <c r="E793" i="87"/>
  <c r="E816" i="98"/>
  <c r="E984" i="87"/>
  <c r="E312" i="87"/>
  <c r="E607" i="98"/>
  <c r="E830" i="98"/>
  <c r="E957" i="98"/>
  <c r="E269" i="98"/>
  <c r="E620" i="98"/>
  <c r="E363" i="98"/>
  <c r="E787" i="87"/>
  <c r="E791" i="87"/>
  <c r="E90" i="98"/>
  <c r="E358" i="87"/>
  <c r="E597" i="87"/>
  <c r="E403" i="87"/>
  <c r="E572" i="87"/>
  <c r="E234" i="98"/>
  <c r="E124" i="98"/>
  <c r="E202" i="87"/>
  <c r="E782" i="87"/>
  <c r="E650" i="98"/>
  <c r="E499" i="87"/>
  <c r="E519" i="87"/>
  <c r="E165" i="98"/>
  <c r="E397" i="87"/>
  <c r="E917" i="87"/>
  <c r="E628" i="98"/>
  <c r="E259" i="87"/>
  <c r="E615" i="87"/>
  <c r="E230" i="87"/>
  <c r="E805" i="87"/>
  <c r="E258" i="87"/>
  <c r="E580" i="87"/>
  <c r="E65" i="87"/>
  <c r="E204" i="98"/>
  <c r="E346" i="98"/>
  <c r="E546" i="87"/>
  <c r="E106" i="87"/>
  <c r="E197" i="98"/>
  <c r="E412" i="87"/>
  <c r="E252" i="98"/>
  <c r="E575" i="98"/>
  <c r="E766" i="98"/>
  <c r="E237" i="98"/>
  <c r="E331" i="98"/>
  <c r="E727" i="87"/>
  <c r="E692" i="98"/>
  <c r="E388" i="87"/>
  <c r="E211" i="87"/>
  <c r="E871" i="87"/>
  <c r="E836" i="87"/>
  <c r="E276" i="87"/>
  <c r="E412" i="98"/>
  <c r="E273" i="87"/>
  <c r="E54" i="87"/>
  <c r="E69" i="98"/>
  <c r="E176" i="87"/>
  <c r="E724" i="98"/>
  <c r="E858" i="87"/>
  <c r="E697" i="87"/>
  <c r="E752" i="98"/>
  <c r="E920" i="87"/>
  <c r="E280" i="87"/>
  <c r="E925" i="98"/>
  <c r="E971" i="98"/>
  <c r="E755" i="87"/>
  <c r="E311" i="87"/>
  <c r="E533" i="87"/>
  <c r="E356" i="87"/>
  <c r="E386" i="87"/>
  <c r="E126" i="98"/>
  <c r="E21" i="98"/>
  <c r="E160" i="87"/>
  <c r="E686" i="87"/>
  <c r="E460" i="98"/>
  <c r="E471" i="87"/>
  <c r="E468" i="87"/>
  <c r="E116" i="98"/>
  <c r="E373" i="87"/>
  <c r="E844" i="87"/>
  <c r="E532" i="98"/>
  <c r="E238" i="87"/>
  <c r="E551" i="87"/>
  <c r="E250" i="98"/>
  <c r="E325" i="87"/>
  <c r="E677" i="87"/>
  <c r="E130" i="87"/>
  <c r="E414" i="87"/>
  <c r="E46" i="98"/>
  <c r="E669" i="87"/>
  <c r="E177" i="87"/>
  <c r="E634" i="98"/>
  <c r="E909" i="87"/>
  <c r="E794" i="87"/>
  <c r="E601" i="87"/>
  <c r="E688" i="98"/>
  <c r="E904" i="87"/>
  <c r="E216" i="87"/>
  <c r="E527" i="98"/>
  <c r="E750" i="98"/>
  <c r="E861" i="98"/>
  <c r="E189" i="98"/>
  <c r="E955" i="98"/>
  <c r="E299" i="98"/>
  <c r="E691" i="87"/>
  <c r="E599" i="87"/>
  <c r="E316" i="98"/>
  <c r="E227" i="87"/>
  <c r="E429" i="87"/>
  <c r="E268" i="87"/>
  <c r="E842" i="98"/>
  <c r="E932" i="87"/>
  <c r="E853" i="87"/>
  <c r="E116" i="87"/>
  <c r="E654" i="87"/>
  <c r="E292" i="98"/>
  <c r="E398" i="87"/>
  <c r="E324" i="87"/>
  <c r="E62" i="98"/>
  <c r="E350" i="87"/>
  <c r="E775" i="87"/>
  <c r="E444" i="98"/>
  <c r="E174" i="87"/>
  <c r="E445" i="87"/>
  <c r="E540" i="87"/>
  <c r="E741" i="87"/>
  <c r="E194" i="87"/>
  <c r="E517" i="87"/>
  <c r="E588" i="98"/>
  <c r="E52" i="98"/>
  <c r="E202" i="98"/>
  <c r="E465" i="87"/>
  <c r="E64" i="87"/>
  <c r="E94" i="98"/>
  <c r="E365" i="87"/>
  <c r="E989" i="87"/>
  <c r="E349" i="87"/>
  <c r="E709" i="87"/>
  <c r="E150" i="87"/>
  <c r="E438" i="87"/>
  <c r="E506" i="98"/>
  <c r="E410" i="87"/>
  <c r="E42" i="87"/>
  <c r="E573" i="87"/>
  <c r="E420" i="98"/>
  <c r="E994" i="87"/>
  <c r="E221" i="87"/>
  <c r="E510" i="87"/>
  <c r="E670" i="87"/>
  <c r="E435" i="87"/>
  <c r="E742" i="87"/>
  <c r="E300" i="87"/>
  <c r="E362" i="87"/>
  <c r="E638" i="87"/>
  <c r="E167" i="87"/>
  <c r="E257" i="87"/>
  <c r="E802" i="87"/>
  <c r="E126" i="87"/>
  <c r="E82" i="87"/>
  <c r="E134" i="87"/>
  <c r="E588" i="87"/>
  <c r="E370" i="87"/>
  <c r="E234" i="87"/>
  <c r="E602" i="87"/>
  <c r="E537" i="87"/>
  <c r="E672" i="98"/>
  <c r="E872" i="87"/>
  <c r="E56" i="87"/>
  <c r="E495" i="98"/>
  <c r="E718" i="98"/>
  <c r="E797" i="98"/>
  <c r="E157" i="98"/>
  <c r="E923" i="98"/>
  <c r="E267" i="98"/>
  <c r="E675" i="87"/>
  <c r="E567" i="87"/>
  <c r="E244" i="98"/>
  <c r="E206" i="87"/>
  <c r="E404" i="87"/>
  <c r="E245" i="87"/>
  <c r="E682" i="98"/>
  <c r="E892" i="87"/>
  <c r="E818" i="87"/>
  <c r="E274" i="87"/>
  <c r="E622" i="87"/>
  <c r="E170" i="98"/>
  <c r="E374" i="87"/>
  <c r="E215" i="87"/>
  <c r="E918" i="87"/>
  <c r="E326" i="87"/>
  <c r="E679" i="87"/>
  <c r="E212" i="98"/>
  <c r="E67" i="87"/>
  <c r="E756" i="98"/>
  <c r="E149" i="98"/>
  <c r="E44" i="98"/>
  <c r="E797" i="87"/>
  <c r="E353" i="87"/>
  <c r="E647" i="87"/>
  <c r="E970" i="98"/>
  <c r="E413" i="87"/>
  <c r="E766" i="87"/>
  <c r="E869" i="87"/>
  <c r="E254" i="87"/>
  <c r="E748" i="87"/>
  <c r="E442" i="98"/>
  <c r="H4" i="71" l="1"/>
  <c r="H5" i="71"/>
  <c r="H6" i="71"/>
  <c r="H7" i="71"/>
  <c r="H8" i="71"/>
  <c r="H3" i="71"/>
  <c r="G4" i="71" l="1"/>
  <c r="J4" i="71"/>
  <c r="G5" i="71"/>
  <c r="J5" i="71"/>
  <c r="G6" i="71"/>
  <c r="J6" i="71"/>
  <c r="G7" i="71"/>
  <c r="J7" i="71"/>
  <c r="G8" i="71"/>
  <c r="J8" i="71"/>
  <c r="J3" i="71"/>
  <c r="G3" i="71"/>
  <c r="F859" i="87"/>
  <c r="F603" i="87"/>
  <c r="F347" i="87"/>
  <c r="F91" i="87"/>
  <c r="F874" i="87"/>
  <c r="F618" i="87"/>
  <c r="F362" i="87"/>
  <c r="F106" i="87"/>
  <c r="F832" i="98"/>
  <c r="F576" i="98"/>
  <c r="F320" i="98"/>
  <c r="F905" i="87"/>
  <c r="F649" i="87"/>
  <c r="F393" i="87"/>
  <c r="F808" i="87"/>
  <c r="F552" i="87"/>
  <c r="F296" i="87"/>
  <c r="F40" i="87"/>
  <c r="F766" i="98"/>
  <c r="F918" i="87"/>
  <c r="F662" i="87"/>
  <c r="F406" i="87"/>
  <c r="F773" i="87"/>
  <c r="F517" i="87"/>
  <c r="F261" i="87"/>
  <c r="F987" i="98"/>
  <c r="F731" i="98"/>
  <c r="F948" i="87"/>
  <c r="F692" i="87"/>
  <c r="F436" i="87"/>
  <c r="F180" i="87"/>
  <c r="F906" i="98"/>
  <c r="F650" i="98"/>
  <c r="F394" i="98"/>
  <c r="F138" i="98"/>
  <c r="F995" i="87"/>
  <c r="F739" i="87"/>
  <c r="F483" i="87"/>
  <c r="F227" i="87"/>
  <c r="F953" i="98"/>
  <c r="F697" i="98"/>
  <c r="F441" i="98"/>
  <c r="F786" i="87"/>
  <c r="F530" i="87"/>
  <c r="F274" i="87"/>
  <c r="F1000" i="98"/>
  <c r="F744" i="98"/>
  <c r="F488" i="98"/>
  <c r="F833" i="87"/>
  <c r="F577" i="87"/>
  <c r="F321" i="87"/>
  <c r="F65" i="87"/>
  <c r="F791" i="98"/>
  <c r="F535" i="98"/>
  <c r="F279" i="98"/>
  <c r="F23" i="98"/>
  <c r="F848" i="87"/>
  <c r="F592" i="87"/>
  <c r="F336" i="87"/>
  <c r="F80" i="87"/>
  <c r="F806" i="98"/>
  <c r="F895" i="87"/>
  <c r="F639" i="87"/>
  <c r="F383" i="87"/>
  <c r="F942" i="87"/>
  <c r="F686" i="87"/>
  <c r="F430" i="87"/>
  <c r="F174" i="87"/>
  <c r="F900" i="98"/>
  <c r="F644" i="98"/>
  <c r="F388" i="98"/>
  <c r="F973" i="87"/>
  <c r="F717" i="87"/>
  <c r="F461" i="87"/>
  <c r="F205" i="87"/>
  <c r="F931" i="98"/>
  <c r="F675" i="98"/>
  <c r="F419" i="98"/>
  <c r="F163" i="98"/>
  <c r="F588" i="87"/>
  <c r="F661" i="98"/>
  <c r="F843" i="87"/>
  <c r="F587" i="87"/>
  <c r="F331" i="87"/>
  <c r="F75" i="87"/>
  <c r="F858" i="87"/>
  <c r="F602" i="87"/>
  <c r="F346" i="87"/>
  <c r="F90" i="87"/>
  <c r="F816" i="98"/>
  <c r="F560" i="98"/>
  <c r="F304" i="98"/>
  <c r="F889" i="87"/>
  <c r="F633" i="87"/>
  <c r="F377" i="87"/>
  <c r="F792" i="87"/>
  <c r="F536" i="87"/>
  <c r="F280" i="87"/>
  <c r="F1006" i="98"/>
  <c r="F750" i="98"/>
  <c r="F902" i="87"/>
  <c r="F646" i="87"/>
  <c r="F21" i="87"/>
  <c r="F757" i="87"/>
  <c r="F501" i="87"/>
  <c r="F245" i="87"/>
  <c r="F971" i="98"/>
  <c r="F715" i="98"/>
  <c r="F932" i="87"/>
  <c r="F676" i="87"/>
  <c r="F420" i="87"/>
  <c r="F164" i="87"/>
  <c r="F890" i="98"/>
  <c r="F634" i="98"/>
  <c r="F378" i="98"/>
  <c r="F122" i="98"/>
  <c r="F979" i="87"/>
  <c r="F723" i="87"/>
  <c r="F467" i="87"/>
  <c r="F211" i="87"/>
  <c r="F937" i="98"/>
  <c r="F681" i="98"/>
  <c r="F425" i="98"/>
  <c r="F770" i="87"/>
  <c r="F514" i="87"/>
  <c r="F258" i="87"/>
  <c r="F984" i="98"/>
  <c r="F728" i="98"/>
  <c r="F472" i="98"/>
  <c r="F817" i="87"/>
  <c r="F561" i="87"/>
  <c r="F305" i="87"/>
  <c r="F49" i="87"/>
  <c r="F775" i="98"/>
  <c r="F519" i="98"/>
  <c r="F263" i="98"/>
  <c r="C1007" i="87"/>
  <c r="F832" i="87"/>
  <c r="F576" i="87"/>
  <c r="F320" i="87"/>
  <c r="F64" i="87"/>
  <c r="F790" i="98"/>
  <c r="F879" i="87"/>
  <c r="F623" i="87"/>
  <c r="F367" i="87"/>
  <c r="F926" i="87"/>
  <c r="F670" i="87"/>
  <c r="F414" i="87"/>
  <c r="F158" i="87"/>
  <c r="F884" i="98"/>
  <c r="F628" i="98"/>
  <c r="F372" i="98"/>
  <c r="F957" i="87"/>
  <c r="F701" i="87"/>
  <c r="F445" i="87"/>
  <c r="F189" i="87"/>
  <c r="F915" i="98"/>
  <c r="F659" i="98"/>
  <c r="F403" i="98"/>
  <c r="F147" i="98"/>
  <c r="F460" i="87"/>
  <c r="F629" i="98"/>
  <c r="F210" i="98"/>
  <c r="C899" i="87"/>
  <c r="C643" i="87"/>
  <c r="C387" i="87"/>
  <c r="C131" i="87"/>
  <c r="F118" i="87"/>
  <c r="F477" i="98"/>
  <c r="F107" i="98"/>
  <c r="C818" i="87"/>
  <c r="C562" i="87"/>
  <c r="C306" i="87"/>
  <c r="C50" i="87"/>
  <c r="C776" i="98"/>
  <c r="F217" i="87"/>
  <c r="F530" i="98"/>
  <c r="F144" i="98"/>
  <c r="C849" i="87"/>
  <c r="C593" i="87"/>
  <c r="F860" i="98"/>
  <c r="F347" i="98"/>
  <c r="C1005" i="87"/>
  <c r="C736" i="87"/>
  <c r="C480" i="87"/>
  <c r="C224" i="87"/>
  <c r="C950" i="98"/>
  <c r="C694" i="98"/>
  <c r="F813" i="98"/>
  <c r="F204" i="87"/>
  <c r="F978" i="98"/>
  <c r="F412" i="98"/>
  <c r="F61" i="98"/>
  <c r="C781" i="87"/>
  <c r="C525" i="87"/>
  <c r="F919" i="87"/>
  <c r="F764" i="98"/>
  <c r="F294" i="98"/>
  <c r="C961" i="87"/>
  <c r="C700" i="87"/>
  <c r="C444" i="87"/>
  <c r="C188" i="87"/>
  <c r="C914" i="98"/>
  <c r="F885" i="98"/>
  <c r="F363" i="98"/>
  <c r="C26" i="87"/>
  <c r="C747" i="87"/>
  <c r="C491" i="87"/>
  <c r="F827" i="87"/>
  <c r="F571" i="87"/>
  <c r="F315" i="87"/>
  <c r="F59" i="87"/>
  <c r="F842" i="87"/>
  <c r="F586" i="87"/>
  <c r="F330" i="87"/>
  <c r="F74" i="87"/>
  <c r="F800" i="98"/>
  <c r="F544" i="98"/>
  <c r="F288" i="98"/>
  <c r="F873" i="87"/>
  <c r="F617" i="87"/>
  <c r="F361" i="87"/>
  <c r="F776" i="87"/>
  <c r="F520" i="87"/>
  <c r="F264" i="87"/>
  <c r="F990" i="98"/>
  <c r="F734" i="98"/>
  <c r="F886" i="87"/>
  <c r="F630" i="87"/>
  <c r="F997" i="87"/>
  <c r="F741" i="87"/>
  <c r="F485" i="87"/>
  <c r="F229" i="87"/>
  <c r="F955" i="98"/>
  <c r="F699" i="98"/>
  <c r="F916" i="87"/>
  <c r="F660" i="87"/>
  <c r="F404" i="87"/>
  <c r="F148" i="87"/>
  <c r="F874" i="98"/>
  <c r="F618" i="98"/>
  <c r="F362" i="98"/>
  <c r="F106" i="98"/>
  <c r="F963" i="87"/>
  <c r="F811" i="87"/>
  <c r="F555" i="87"/>
  <c r="F299" i="87"/>
  <c r="F43" i="87"/>
  <c r="F826" i="87"/>
  <c r="F570" i="87"/>
  <c r="F314" i="87"/>
  <c r="F58" i="87"/>
  <c r="F784" i="98"/>
  <c r="F528" i="98"/>
  <c r="F272" i="98"/>
  <c r="F857" i="87"/>
  <c r="F601" i="87"/>
  <c r="F24" i="87"/>
  <c r="F760" i="87"/>
  <c r="F504" i="87"/>
  <c r="F248" i="87"/>
  <c r="F974" i="98"/>
  <c r="F718" i="98"/>
  <c r="F870" i="87"/>
  <c r="F614" i="87"/>
  <c r="F981" i="87"/>
  <c r="F725" i="87"/>
  <c r="F469" i="87"/>
  <c r="F213" i="87"/>
  <c r="F939" i="98"/>
  <c r="F683" i="98"/>
  <c r="F900" i="87"/>
  <c r="F644" i="87"/>
  <c r="F388" i="87"/>
  <c r="F132" i="87"/>
  <c r="F858" i="98"/>
  <c r="F602" i="98"/>
  <c r="F346" i="98"/>
  <c r="F90" i="98"/>
  <c r="F947" i="87"/>
  <c r="F691" i="87"/>
  <c r="F435" i="87"/>
  <c r="F179" i="87"/>
  <c r="F905" i="98"/>
  <c r="F649" i="98"/>
  <c r="F994" i="87"/>
  <c r="F738" i="87"/>
  <c r="F482" i="87"/>
  <c r="F226" i="87"/>
  <c r="F952" i="98"/>
  <c r="F696" i="98"/>
  <c r="F440" i="98"/>
  <c r="F785" i="87"/>
  <c r="F529" i="87"/>
  <c r="F273" i="87"/>
  <c r="F999" i="98"/>
  <c r="F743" i="98"/>
  <c r="F487" i="98"/>
  <c r="F231" i="98"/>
  <c r="C975" i="87"/>
  <c r="F800" i="87"/>
  <c r="F544" i="87"/>
  <c r="F288" i="87"/>
  <c r="F32" i="87"/>
  <c r="F758" i="98"/>
  <c r="F847" i="87"/>
  <c r="F591" i="87"/>
  <c r="F335" i="87"/>
  <c r="F894" i="87"/>
  <c r="F638" i="87"/>
  <c r="F382" i="87"/>
  <c r="F126" i="87"/>
  <c r="F852" i="98"/>
  <c r="F795" i="87"/>
  <c r="F539" i="87"/>
  <c r="F283" i="87"/>
  <c r="F1009" i="98"/>
  <c r="F810" i="87"/>
  <c r="F554" i="87"/>
  <c r="F298" i="87"/>
  <c r="F42" i="87"/>
  <c r="F768" i="98"/>
  <c r="F512" i="98"/>
  <c r="F256" i="98"/>
  <c r="F841" i="87"/>
  <c r="F585" i="87"/>
  <c r="F1000" i="87"/>
  <c r="F744" i="87"/>
  <c r="F488" i="87"/>
  <c r="F232" i="87"/>
  <c r="F958" i="98"/>
  <c r="F23" i="87"/>
  <c r="F854" i="87"/>
  <c r="F598" i="87"/>
  <c r="F965" i="87"/>
  <c r="F709" i="87"/>
  <c r="F453" i="87"/>
  <c r="F197" i="87"/>
  <c r="F923" i="98"/>
  <c r="F667" i="98"/>
  <c r="F884" i="87"/>
  <c r="F628" i="87"/>
  <c r="F372" i="87"/>
  <c r="F116" i="87"/>
  <c r="F842" i="98"/>
  <c r="F586" i="98"/>
  <c r="F330" i="98"/>
  <c r="F74" i="98"/>
  <c r="F931" i="87"/>
  <c r="F675" i="87"/>
  <c r="F419" i="87"/>
  <c r="F163" i="87"/>
  <c r="F889" i="98"/>
  <c r="F633" i="98"/>
  <c r="F978" i="87"/>
  <c r="F722" i="87"/>
  <c r="F466" i="87"/>
  <c r="F210" i="87"/>
  <c r="F936" i="98"/>
  <c r="F680" i="98"/>
  <c r="F424" i="98"/>
  <c r="F769" i="87"/>
  <c r="F513" i="87"/>
  <c r="F257" i="87"/>
  <c r="F983" i="98"/>
  <c r="F727" i="98"/>
  <c r="F471" i="98"/>
  <c r="F215" i="98"/>
  <c r="C959" i="87"/>
  <c r="F784" i="87"/>
  <c r="F528" i="87"/>
  <c r="F272" i="87"/>
  <c r="F998" i="98"/>
  <c r="F742" i="98"/>
  <c r="F831" i="87"/>
  <c r="F575" i="87"/>
  <c r="F319" i="87"/>
  <c r="F878" i="87"/>
  <c r="F622" i="87"/>
  <c r="F366" i="87"/>
  <c r="F110" i="87"/>
  <c r="F836" i="98"/>
  <c r="F580" i="98"/>
  <c r="F324" i="98"/>
  <c r="F909" i="87"/>
  <c r="F653" i="87"/>
  <c r="F397" i="87"/>
  <c r="F141" i="87"/>
  <c r="F867" i="98"/>
  <c r="F611" i="98"/>
  <c r="F779" i="87"/>
  <c r="F523" i="87"/>
  <c r="F267" i="87"/>
  <c r="F993" i="98"/>
  <c r="F794" i="87"/>
  <c r="F538" i="87"/>
  <c r="F282" i="87"/>
  <c r="F1008" i="98"/>
  <c r="F752" i="98"/>
  <c r="F496" i="98"/>
  <c r="F240" i="98"/>
  <c r="F825" i="87"/>
  <c r="F569" i="87"/>
  <c r="F984" i="87"/>
  <c r="F728" i="87"/>
  <c r="F472" i="87"/>
  <c r="F216" i="87"/>
  <c r="F942" i="98"/>
  <c r="F999" i="87"/>
  <c r="F838" i="87"/>
  <c r="F582" i="87"/>
  <c r="F949" i="87"/>
  <c r="F693" i="87"/>
  <c r="F437" i="87"/>
  <c r="F181" i="87"/>
  <c r="F907" i="98"/>
  <c r="F651" i="98"/>
  <c r="F868" i="87"/>
  <c r="F612" i="87"/>
  <c r="F356" i="87"/>
  <c r="F100" i="87"/>
  <c r="F826" i="98"/>
  <c r="F570" i="98"/>
  <c r="F314" i="98"/>
  <c r="F58" i="98"/>
  <c r="F915" i="87"/>
  <c r="F659" i="87"/>
  <c r="F403" i="87"/>
  <c r="F147" i="87"/>
  <c r="F873" i="98"/>
  <c r="F617" i="98"/>
  <c r="F962" i="87"/>
  <c r="F27" i="87"/>
  <c r="F763" i="87"/>
  <c r="F507" i="87"/>
  <c r="F251" i="87"/>
  <c r="F977" i="98"/>
  <c r="F778" i="87"/>
  <c r="F522" i="87"/>
  <c r="F266" i="87"/>
  <c r="F992" i="98"/>
  <c r="F736" i="98"/>
  <c r="F480" i="98"/>
  <c r="F224" i="98"/>
  <c r="F809" i="87"/>
  <c r="F553" i="87"/>
  <c r="F968" i="87"/>
  <c r="F712" i="87"/>
  <c r="F456" i="87"/>
  <c r="F200" i="87"/>
  <c r="F926" i="98"/>
  <c r="F983" i="87"/>
  <c r="F822" i="87"/>
  <c r="F566" i="87"/>
  <c r="F933" i="87"/>
  <c r="F677" i="87"/>
  <c r="F421" i="87"/>
  <c r="F165" i="87"/>
  <c r="F891" i="98"/>
  <c r="F635" i="98"/>
  <c r="F852" i="87"/>
  <c r="F596" i="87"/>
  <c r="F340" i="87"/>
  <c r="F84" i="87"/>
  <c r="F810" i="98"/>
  <c r="F554" i="98"/>
  <c r="F298" i="98"/>
  <c r="F42" i="98"/>
  <c r="F899" i="87"/>
  <c r="F643" i="87"/>
  <c r="F387" i="87"/>
  <c r="F131" i="87"/>
  <c r="F857" i="98"/>
  <c r="F601" i="98"/>
  <c r="F946" i="87"/>
  <c r="F690" i="87"/>
  <c r="F434" i="87"/>
  <c r="F178" i="87"/>
  <c r="F904" i="98"/>
  <c r="F648" i="98"/>
  <c r="F993" i="87"/>
  <c r="F737" i="87"/>
  <c r="F481" i="87"/>
  <c r="F225" i="87"/>
  <c r="F951" i="98"/>
  <c r="F695" i="98"/>
  <c r="F439" i="98"/>
  <c r="F183" i="98"/>
  <c r="F1008" i="87"/>
  <c r="F752" i="87"/>
  <c r="F496" i="87"/>
  <c r="F1003" i="87"/>
  <c r="F747" i="87"/>
  <c r="F491" i="87"/>
  <c r="F235" i="87"/>
  <c r="F26" i="87"/>
  <c r="F762" i="87"/>
  <c r="F506" i="87"/>
  <c r="F250" i="87"/>
  <c r="F976" i="98"/>
  <c r="F720" i="98"/>
  <c r="F464" i="98"/>
  <c r="F208" i="98"/>
  <c r="F793" i="87"/>
  <c r="F537" i="87"/>
  <c r="F952" i="87"/>
  <c r="F696" i="87"/>
  <c r="F440" i="87"/>
  <c r="F184" i="87"/>
  <c r="F910" i="98"/>
  <c r="F967" i="87"/>
  <c r="F806" i="87"/>
  <c r="F550" i="87"/>
  <c r="F917" i="87"/>
  <c r="F661" i="87"/>
  <c r="F405" i="87"/>
  <c r="F149" i="87"/>
  <c r="F875" i="98"/>
  <c r="F619" i="98"/>
  <c r="F836" i="87"/>
  <c r="F580" i="87"/>
  <c r="F324" i="87"/>
  <c r="F68" i="87"/>
  <c r="F794" i="98"/>
  <c r="F538" i="98"/>
  <c r="F282" i="98"/>
  <c r="F26" i="98"/>
  <c r="F883" i="87"/>
  <c r="F627" i="87"/>
  <c r="F371" i="87"/>
  <c r="F115" i="87"/>
  <c r="F841" i="98"/>
  <c r="F585" i="98"/>
  <c r="F930" i="87"/>
  <c r="F674" i="87"/>
  <c r="F418" i="87"/>
  <c r="F162" i="87"/>
  <c r="F888" i="98"/>
  <c r="F632" i="98"/>
  <c r="F977" i="87"/>
  <c r="F721" i="87"/>
  <c r="F465" i="87"/>
  <c r="F209" i="87"/>
  <c r="F935" i="98"/>
  <c r="F679" i="98"/>
  <c r="F423" i="98"/>
  <c r="F167" i="98"/>
  <c r="F992" i="87"/>
  <c r="F736" i="87"/>
  <c r="F480" i="87"/>
  <c r="F224" i="87"/>
  <c r="F950" i="98"/>
  <c r="F694" i="98"/>
  <c r="F783" i="87"/>
  <c r="F527" i="87"/>
  <c r="F271" i="87"/>
  <c r="F830" i="87"/>
  <c r="F574" i="87"/>
  <c r="F318" i="87"/>
  <c r="F62" i="87"/>
  <c r="F788" i="98"/>
  <c r="F532" i="98"/>
  <c r="F276" i="98"/>
  <c r="F861" i="87"/>
  <c r="F605" i="87"/>
  <c r="F349" i="87"/>
  <c r="F93" i="87"/>
  <c r="F819" i="98"/>
  <c r="F563" i="98"/>
  <c r="F307" i="98"/>
  <c r="F51" i="98"/>
  <c r="F70" i="87"/>
  <c r="F449" i="98"/>
  <c r="F88" i="98"/>
  <c r="C803" i="87"/>
  <c r="C547" i="87"/>
  <c r="C291" i="87"/>
  <c r="C35" i="87"/>
  <c r="F818" i="98"/>
  <c r="F326" i="98"/>
  <c r="C988" i="87"/>
  <c r="C722" i="87"/>
  <c r="C466" i="87"/>
  <c r="C210" i="87"/>
  <c r="C936" i="98"/>
  <c r="C680" i="98"/>
  <c r="F901" i="98"/>
  <c r="F370" i="98"/>
  <c r="F27" i="98"/>
  <c r="C753" i="87"/>
  <c r="F987" i="87"/>
  <c r="F731" i="87"/>
  <c r="F475" i="87"/>
  <c r="F219" i="87"/>
  <c r="F1002" i="87"/>
  <c r="F746" i="87"/>
  <c r="F490" i="87"/>
  <c r="F234" i="87"/>
  <c r="F960" i="98"/>
  <c r="F704" i="98"/>
  <c r="F448" i="98"/>
  <c r="F192" i="98"/>
  <c r="F777" i="87"/>
  <c r="F521" i="87"/>
  <c r="F936" i="87"/>
  <c r="F680" i="87"/>
  <c r="F424" i="87"/>
  <c r="F168" i="87"/>
  <c r="F894" i="98"/>
  <c r="F951" i="87"/>
  <c r="F790" i="87"/>
  <c r="F534" i="87"/>
  <c r="F901" i="87"/>
  <c r="F645" i="87"/>
  <c r="F389" i="87"/>
  <c r="F133" i="87"/>
  <c r="F859" i="98"/>
  <c r="F603" i="98"/>
  <c r="F820" i="87"/>
  <c r="F564" i="87"/>
  <c r="F308" i="87"/>
  <c r="F52" i="87"/>
  <c r="F778" i="98"/>
  <c r="F522" i="98"/>
  <c r="F266" i="98"/>
  <c r="C1010" i="87"/>
  <c r="F867" i="87"/>
  <c r="F611" i="87"/>
  <c r="F355" i="87"/>
  <c r="F99" i="87"/>
  <c r="F825" i="98"/>
  <c r="F569" i="98"/>
  <c r="F914" i="87"/>
  <c r="F658" i="87"/>
  <c r="F402" i="87"/>
  <c r="F146" i="87"/>
  <c r="F872" i="98"/>
  <c r="F616" i="98"/>
  <c r="F961" i="87"/>
  <c r="F705" i="87"/>
  <c r="F449" i="87"/>
  <c r="F193" i="87"/>
  <c r="F919" i="98"/>
  <c r="F663" i="98"/>
  <c r="F407" i="98"/>
  <c r="F151" i="98"/>
  <c r="F976" i="87"/>
  <c r="F720" i="87"/>
  <c r="F464" i="87"/>
  <c r="F208" i="87"/>
  <c r="F934" i="98"/>
  <c r="F678" i="98"/>
  <c r="F767" i="87"/>
  <c r="F511" i="87"/>
  <c r="F255" i="87"/>
  <c r="F814" i="87"/>
  <c r="F558" i="87"/>
  <c r="F302" i="87"/>
  <c r="F46" i="87"/>
  <c r="F772" i="98"/>
  <c r="F516" i="98"/>
  <c r="F260" i="98"/>
  <c r="F845" i="87"/>
  <c r="F589" i="87"/>
  <c r="F333" i="87"/>
  <c r="F77" i="87"/>
  <c r="F803" i="98"/>
  <c r="F547" i="98"/>
  <c r="F291" i="98"/>
  <c r="F35" i="98"/>
  <c r="F997" i="98"/>
  <c r="F421" i="98"/>
  <c r="F68" i="98"/>
  <c r="C787" i="87"/>
  <c r="C531" i="87"/>
  <c r="C275" i="87"/>
  <c r="F1004" i="87"/>
  <c r="F780" i="98"/>
  <c r="F302" i="98"/>
  <c r="C968" i="87"/>
  <c r="C706" i="87"/>
  <c r="C450" i="87"/>
  <c r="C194" i="87"/>
  <c r="C920" i="98"/>
  <c r="C664" i="98"/>
  <c r="F861" i="98"/>
  <c r="F348" i="98"/>
  <c r="C1006" i="87"/>
  <c r="C737" i="87"/>
  <c r="F343" i="87"/>
  <c r="F591" i="98"/>
  <c r="F184" i="98"/>
  <c r="C880" i="87"/>
  <c r="C624" i="87"/>
  <c r="C368" i="87"/>
  <c r="C112" i="87"/>
  <c r="C838" i="98"/>
  <c r="F278" i="87"/>
  <c r="F558" i="98"/>
  <c r="F971" i="87"/>
  <c r="F715" i="87"/>
  <c r="F459" i="87"/>
  <c r="F203" i="87"/>
  <c r="F986" i="87"/>
  <c r="F730" i="87"/>
  <c r="F474" i="87"/>
  <c r="F218" i="87"/>
  <c r="F944" i="98"/>
  <c r="F688" i="98"/>
  <c r="F432" i="98"/>
  <c r="F25" i="87"/>
  <c r="F761" i="87"/>
  <c r="F505" i="87"/>
  <c r="F920" i="87"/>
  <c r="F664" i="87"/>
  <c r="F408" i="87"/>
  <c r="F152" i="87"/>
  <c r="F878" i="98"/>
  <c r="F935" i="87"/>
  <c r="F774" i="87"/>
  <c r="F518" i="87"/>
  <c r="F885" i="87"/>
  <c r="F629" i="87"/>
  <c r="F373" i="87"/>
  <c r="F117" i="87"/>
  <c r="F843" i="98"/>
  <c r="F587" i="98"/>
  <c r="F804" i="87"/>
  <c r="F548" i="87"/>
  <c r="F292" i="87"/>
  <c r="F36" i="87"/>
  <c r="F762" i="98"/>
  <c r="F506" i="98"/>
  <c r="F250" i="98"/>
  <c r="C994" i="87"/>
  <c r="F851" i="87"/>
  <c r="F595" i="87"/>
  <c r="F339" i="87"/>
  <c r="F83" i="87"/>
  <c r="F809" i="98"/>
  <c r="F553" i="98"/>
  <c r="F898" i="87"/>
  <c r="F642" i="87"/>
  <c r="F386" i="87"/>
  <c r="F130" i="87"/>
  <c r="F856" i="98"/>
  <c r="F600" i="98"/>
  <c r="F945" i="87"/>
  <c r="F689" i="87"/>
  <c r="F433" i="87"/>
  <c r="F177" i="87"/>
  <c r="F903" i="98"/>
  <c r="F647" i="98"/>
  <c r="F391" i="98"/>
  <c r="F135" i="98"/>
  <c r="F960" i="87"/>
  <c r="F704" i="87"/>
  <c r="F448" i="87"/>
  <c r="F192" i="87"/>
  <c r="F918" i="98"/>
  <c r="F1007" i="87"/>
  <c r="F751" i="87"/>
  <c r="F495" i="87"/>
  <c r="F239" i="87"/>
  <c r="F798" i="87"/>
  <c r="F542" i="87"/>
  <c r="F286" i="87"/>
  <c r="F30" i="87"/>
  <c r="F756" i="98"/>
  <c r="F500" i="98"/>
  <c r="F244" i="98"/>
  <c r="F829" i="87"/>
  <c r="F573" i="87"/>
  <c r="F317" i="87"/>
  <c r="F61" i="87"/>
  <c r="F787" i="98"/>
  <c r="F531" i="98"/>
  <c r="F275" i="98"/>
  <c r="C27" i="87"/>
  <c r="F949" i="98"/>
  <c r="F397" i="98"/>
  <c r="F48" i="98"/>
  <c r="C771" i="87"/>
  <c r="C515" i="87"/>
  <c r="C259" i="87"/>
  <c r="F839" i="87"/>
  <c r="F735" i="98"/>
  <c r="F280" i="98"/>
  <c r="C950" i="87"/>
  <c r="C690" i="87"/>
  <c r="C434" i="87"/>
  <c r="C178" i="87"/>
  <c r="C904" i="98"/>
  <c r="C648" i="98"/>
  <c r="F817" i="98"/>
  <c r="F325" i="98"/>
  <c r="C986" i="87"/>
  <c r="C721" i="87"/>
  <c r="F279" i="87"/>
  <c r="F559" i="98"/>
  <c r="F162" i="98"/>
  <c r="C864" i="87"/>
  <c r="C608" i="87"/>
  <c r="C352" i="87"/>
  <c r="C96" i="87"/>
  <c r="C822" i="98"/>
  <c r="F214" i="87"/>
  <c r="F527" i="98"/>
  <c r="F540" i="87"/>
  <c r="F652" i="98"/>
  <c r="F225" i="98"/>
  <c r="C909" i="87"/>
  <c r="C653" i="87"/>
  <c r="C397" i="87"/>
  <c r="F150" i="87"/>
  <c r="F494" i="98"/>
  <c r="F118" i="98"/>
  <c r="C828" i="87"/>
  <c r="F955" i="87"/>
  <c r="F699" i="87"/>
  <c r="F443" i="87"/>
  <c r="F187" i="87"/>
  <c r="F970" i="87"/>
  <c r="F714" i="87"/>
  <c r="F458" i="87"/>
  <c r="F202" i="87"/>
  <c r="F928" i="98"/>
  <c r="F672" i="98"/>
  <c r="F416" i="98"/>
  <c r="F1001" i="87"/>
  <c r="F745" i="87"/>
  <c r="F489" i="87"/>
  <c r="F904" i="87"/>
  <c r="F648" i="87"/>
  <c r="F392" i="87"/>
  <c r="F136" i="87"/>
  <c r="F862" i="98"/>
  <c r="F22" i="87"/>
  <c r="F758" i="87"/>
  <c r="F502" i="87"/>
  <c r="F869" i="87"/>
  <c r="F613" i="87"/>
  <c r="F357" i="87"/>
  <c r="F101" i="87"/>
  <c r="F827" i="98"/>
  <c r="F571" i="98"/>
  <c r="F788" i="87"/>
  <c r="F532" i="87"/>
  <c r="F276" i="87"/>
  <c r="F1002" i="98"/>
  <c r="F746" i="98"/>
  <c r="F490" i="98"/>
  <c r="F234" i="98"/>
  <c r="C978" i="87"/>
  <c r="F835" i="87"/>
  <c r="F579" i="87"/>
  <c r="F323" i="87"/>
  <c r="F67" i="87"/>
  <c r="F793" i="98"/>
  <c r="F537" i="98"/>
  <c r="F882" i="87"/>
  <c r="F626" i="87"/>
  <c r="F370" i="87"/>
  <c r="F114" i="87"/>
  <c r="F840" i="98"/>
  <c r="F584" i="98"/>
  <c r="F929" i="87"/>
  <c r="F673" i="87"/>
  <c r="F417" i="87"/>
  <c r="F161" i="87"/>
  <c r="F887" i="98"/>
  <c r="F631" i="98"/>
  <c r="F939" i="87"/>
  <c r="F683" i="87"/>
  <c r="F427" i="87"/>
  <c r="F171" i="87"/>
  <c r="F954" i="87"/>
  <c r="F698" i="87"/>
  <c r="F442" i="87"/>
  <c r="F186" i="87"/>
  <c r="F912" i="98"/>
  <c r="F656" i="98"/>
  <c r="F400" i="98"/>
  <c r="F985" i="87"/>
  <c r="F729" i="87"/>
  <c r="F473" i="87"/>
  <c r="F888" i="87"/>
  <c r="F632" i="87"/>
  <c r="F376" i="87"/>
  <c r="F120" i="87"/>
  <c r="F846" i="98"/>
  <c r="F923" i="87"/>
  <c r="F667" i="87"/>
  <c r="F411" i="87"/>
  <c r="F155" i="87"/>
  <c r="F938" i="87"/>
  <c r="F682" i="87"/>
  <c r="F426" i="87"/>
  <c r="F170" i="87"/>
  <c r="F896" i="98"/>
  <c r="F640" i="98"/>
  <c r="F384" i="98"/>
  <c r="F969" i="87"/>
  <c r="F713" i="87"/>
  <c r="F457" i="87"/>
  <c r="F872" i="87"/>
  <c r="F616" i="87"/>
  <c r="F360" i="87"/>
  <c r="F104" i="87"/>
  <c r="F830" i="98"/>
  <c r="F982" i="87"/>
  <c r="F726" i="87"/>
  <c r="F470" i="87"/>
  <c r="F837" i="87"/>
  <c r="F581" i="87"/>
  <c r="F325" i="87"/>
  <c r="F69" i="87"/>
  <c r="F795" i="98"/>
  <c r="F20" i="87"/>
  <c r="F756" i="87"/>
  <c r="F500" i="87"/>
  <c r="F244" i="87"/>
  <c r="F970" i="98"/>
  <c r="F714" i="98"/>
  <c r="F458" i="98"/>
  <c r="F202" i="98"/>
  <c r="C946" i="87"/>
  <c r="F803" i="87"/>
  <c r="F547" i="87"/>
  <c r="F291" i="87"/>
  <c r="F35" i="87"/>
  <c r="F761" i="98"/>
  <c r="F505" i="98"/>
  <c r="F850" i="87"/>
  <c r="F594" i="87"/>
  <c r="F338" i="87"/>
  <c r="F82" i="87"/>
  <c r="F808" i="98"/>
  <c r="F552" i="98"/>
  <c r="F897" i="87"/>
  <c r="F641" i="87"/>
  <c r="F385" i="87"/>
  <c r="F129" i="87"/>
  <c r="F855" i="98"/>
  <c r="F599" i="98"/>
  <c r="F343" i="98"/>
  <c r="F87" i="98"/>
  <c r="F912" i="87"/>
  <c r="F656" i="87"/>
  <c r="F400" i="87"/>
  <c r="F144" i="87"/>
  <c r="F870" i="98"/>
  <c r="F959" i="87"/>
  <c r="F703" i="87"/>
  <c r="F447" i="87"/>
  <c r="F1006" i="87"/>
  <c r="F750" i="87"/>
  <c r="F494" i="87"/>
  <c r="F238" i="87"/>
  <c r="F964" i="98"/>
  <c r="F708" i="98"/>
  <c r="F452" i="98"/>
  <c r="F196" i="98"/>
  <c r="F781" i="87"/>
  <c r="F525" i="87"/>
  <c r="F269" i="87"/>
  <c r="F995" i="98"/>
  <c r="F739" i="98"/>
  <c r="F483" i="98"/>
  <c r="F227" i="98"/>
  <c r="C971" i="87"/>
  <c r="F821" i="98"/>
  <c r="F328" i="98"/>
  <c r="C989" i="87"/>
  <c r="C723" i="87"/>
  <c r="F907" i="87"/>
  <c r="F651" i="87"/>
  <c r="F395" i="87"/>
  <c r="F139" i="87"/>
  <c r="F922" i="87"/>
  <c r="F666" i="87"/>
  <c r="F410" i="87"/>
  <c r="F154" i="87"/>
  <c r="F880" i="98"/>
  <c r="F624" i="98"/>
  <c r="F368" i="98"/>
  <c r="F953" i="87"/>
  <c r="F697" i="87"/>
  <c r="F441" i="87"/>
  <c r="F856" i="87"/>
  <c r="F600" i="87"/>
  <c r="F344" i="87"/>
  <c r="F88" i="87"/>
  <c r="F814" i="98"/>
  <c r="F966" i="87"/>
  <c r="F710" i="87"/>
  <c r="F454" i="87"/>
  <c r="F821" i="87"/>
  <c r="F565" i="87"/>
  <c r="F309" i="87"/>
  <c r="F53" i="87"/>
  <c r="F779" i="98"/>
  <c r="F996" i="87"/>
  <c r="F740" i="87"/>
  <c r="F484" i="87"/>
  <c r="F228" i="87"/>
  <c r="F954" i="98"/>
  <c r="F698" i="98"/>
  <c r="F442" i="98"/>
  <c r="F186" i="98"/>
  <c r="C930" i="87"/>
  <c r="F787" i="87"/>
  <c r="F531" i="87"/>
  <c r="F275" i="87"/>
  <c r="F1001" i="98"/>
  <c r="F745" i="98"/>
  <c r="F489" i="98"/>
  <c r="F834" i="87"/>
  <c r="F578" i="87"/>
  <c r="F322" i="87"/>
  <c r="F66" i="87"/>
  <c r="F792" i="98"/>
  <c r="F536" i="98"/>
  <c r="F881" i="87"/>
  <c r="F625" i="87"/>
  <c r="F369" i="87"/>
  <c r="F113" i="87"/>
  <c r="F839" i="98"/>
  <c r="F583" i="98"/>
  <c r="F327" i="98"/>
  <c r="F71" i="98"/>
  <c r="F896" i="87"/>
  <c r="F640" i="87"/>
  <c r="F384" i="87"/>
  <c r="F128" i="87"/>
  <c r="F854" i="98"/>
  <c r="F943" i="87"/>
  <c r="F687" i="87"/>
  <c r="F431" i="87"/>
  <c r="F990" i="87"/>
  <c r="F734" i="87"/>
  <c r="F478" i="87"/>
  <c r="F222" i="87"/>
  <c r="F948" i="98"/>
  <c r="F692" i="98"/>
  <c r="F436" i="98"/>
  <c r="F180" i="98"/>
  <c r="F765" i="87"/>
  <c r="F509" i="87"/>
  <c r="F253" i="87"/>
  <c r="F891" i="87"/>
  <c r="F635" i="87"/>
  <c r="F379" i="87"/>
  <c r="F123" i="87"/>
  <c r="F906" i="87"/>
  <c r="F650" i="87"/>
  <c r="F394" i="87"/>
  <c r="F138" i="87"/>
  <c r="F864" i="98"/>
  <c r="F608" i="98"/>
  <c r="F352" i="98"/>
  <c r="F937" i="87"/>
  <c r="F681" i="87"/>
  <c r="F425" i="87"/>
  <c r="F840" i="87"/>
  <c r="F584" i="87"/>
  <c r="F328" i="87"/>
  <c r="F72" i="87"/>
  <c r="F798" i="98"/>
  <c r="F950" i="87"/>
  <c r="F694" i="87"/>
  <c r="F438" i="87"/>
  <c r="F805" i="87"/>
  <c r="F549" i="87"/>
  <c r="F293" i="87"/>
  <c r="F37" i="87"/>
  <c r="F763" i="98"/>
  <c r="F980" i="87"/>
  <c r="F724" i="87"/>
  <c r="F468" i="87"/>
  <c r="F212" i="87"/>
  <c r="F938" i="98"/>
  <c r="F682" i="98"/>
  <c r="F426" i="98"/>
  <c r="F170" i="98"/>
  <c r="C914" i="87"/>
  <c r="F771" i="87"/>
  <c r="F515" i="87"/>
  <c r="F259" i="87"/>
  <c r="F985" i="98"/>
  <c r="F729" i="98"/>
  <c r="F473" i="98"/>
  <c r="F818" i="87"/>
  <c r="F562" i="87"/>
  <c r="F306" i="87"/>
  <c r="F50" i="87"/>
  <c r="F776" i="98"/>
  <c r="F875" i="87"/>
  <c r="F619" i="87"/>
  <c r="F363" i="87"/>
  <c r="F107" i="87"/>
  <c r="F890" i="87"/>
  <c r="F634" i="87"/>
  <c r="F378" i="87"/>
  <c r="F122" i="87"/>
  <c r="F848" i="98"/>
  <c r="F592" i="98"/>
  <c r="F336" i="98"/>
  <c r="F921" i="87"/>
  <c r="F665" i="87"/>
  <c r="F409" i="87"/>
  <c r="F824" i="87"/>
  <c r="F568" i="87"/>
  <c r="F312" i="87"/>
  <c r="F56" i="87"/>
  <c r="F782" i="98"/>
  <c r="F934" i="87"/>
  <c r="F678" i="87"/>
  <c r="F422" i="87"/>
  <c r="F789" i="87"/>
  <c r="F533" i="87"/>
  <c r="F277" i="87"/>
  <c r="F1003" i="98"/>
  <c r="F747" i="98"/>
  <c r="F964" i="87"/>
  <c r="F708" i="87"/>
  <c r="F452" i="87"/>
  <c r="F196" i="87"/>
  <c r="F922" i="98"/>
  <c r="F666" i="98"/>
  <c r="F410" i="98"/>
  <c r="F154" i="98"/>
  <c r="F19" i="87"/>
  <c r="F755" i="87"/>
  <c r="F499" i="87"/>
  <c r="F243" i="87"/>
  <c r="F969" i="98"/>
  <c r="F713" i="98"/>
  <c r="F457" i="98"/>
  <c r="F802" i="87"/>
  <c r="F998" i="87"/>
  <c r="C962" i="87"/>
  <c r="F610" i="87"/>
  <c r="F568" i="98"/>
  <c r="F353" i="87"/>
  <c r="F551" i="98"/>
  <c r="F928" i="87"/>
  <c r="F256" i="87"/>
  <c r="F991" i="87"/>
  <c r="F415" i="87"/>
  <c r="F654" i="87"/>
  <c r="F78" i="87"/>
  <c r="F484" i="98"/>
  <c r="F813" i="87"/>
  <c r="F301" i="87"/>
  <c r="F835" i="98"/>
  <c r="F371" i="98"/>
  <c r="F28" i="87"/>
  <c r="F508" i="98"/>
  <c r="C951" i="87"/>
  <c r="C595" i="87"/>
  <c r="C227" i="87"/>
  <c r="F220" i="87"/>
  <c r="F396" i="98"/>
  <c r="C915" i="87"/>
  <c r="C594" i="87"/>
  <c r="C258" i="87"/>
  <c r="C872" i="98"/>
  <c r="F345" i="87"/>
  <c r="F446" i="98"/>
  <c r="C949" i="87"/>
  <c r="C625" i="87"/>
  <c r="F770" i="98"/>
  <c r="F230" i="98"/>
  <c r="C832" i="87"/>
  <c r="C528" i="87"/>
  <c r="C208" i="87"/>
  <c r="C886" i="98"/>
  <c r="F156" i="87"/>
  <c r="F551" i="87"/>
  <c r="F102" i="87"/>
  <c r="F389" i="98"/>
  <c r="C1001" i="87"/>
  <c r="C701" i="87"/>
  <c r="C413" i="87"/>
  <c r="F44" i="87"/>
  <c r="F386" i="98"/>
  <c r="C1000" i="87"/>
  <c r="C684" i="87"/>
  <c r="C412" i="87"/>
  <c r="C140" i="87"/>
  <c r="F780" i="87"/>
  <c r="F677" i="98"/>
  <c r="F222" i="98"/>
  <c r="C891" i="87"/>
  <c r="C619" i="87"/>
  <c r="C347" i="87"/>
  <c r="F972" i="98"/>
  <c r="F408" i="98"/>
  <c r="F57" i="98"/>
  <c r="F759" i="87"/>
  <c r="F748" i="87"/>
  <c r="F705" i="98"/>
  <c r="F264" i="98"/>
  <c r="C937" i="87"/>
  <c r="C679" i="87"/>
  <c r="C423" i="87"/>
  <c r="C167" i="87"/>
  <c r="F871" i="87"/>
  <c r="F748" i="98"/>
  <c r="F285" i="98"/>
  <c r="C954" i="87"/>
  <c r="F742" i="87"/>
  <c r="F819" i="87"/>
  <c r="F546" i="87"/>
  <c r="F520" i="98"/>
  <c r="F337" i="87"/>
  <c r="F503" i="98"/>
  <c r="F880" i="87"/>
  <c r="F240" i="87"/>
  <c r="F975" i="87"/>
  <c r="F399" i="87"/>
  <c r="F606" i="87"/>
  <c r="F996" i="98"/>
  <c r="F468" i="98"/>
  <c r="F797" i="87"/>
  <c r="F285" i="87"/>
  <c r="F771" i="98"/>
  <c r="F355" i="98"/>
  <c r="F844" i="87"/>
  <c r="F478" i="98"/>
  <c r="C933" i="87"/>
  <c r="C579" i="87"/>
  <c r="C211" i="87"/>
  <c r="F167" i="87"/>
  <c r="F373" i="98"/>
  <c r="C898" i="87"/>
  <c r="C578" i="87"/>
  <c r="C242" i="87"/>
  <c r="C856" i="98"/>
  <c r="F281" i="87"/>
  <c r="F417" i="98"/>
  <c r="C931" i="87"/>
  <c r="C609" i="87"/>
  <c r="F732" i="98"/>
  <c r="F206" i="98"/>
  <c r="C816" i="87"/>
  <c r="C512" i="87"/>
  <c r="C192" i="87"/>
  <c r="C870" i="98"/>
  <c r="F105" i="87"/>
  <c r="F423" i="87"/>
  <c r="F47" i="87"/>
  <c r="F365" i="98"/>
  <c r="C982" i="87"/>
  <c r="C685" i="87"/>
  <c r="C381" i="87"/>
  <c r="F975" i="98"/>
  <c r="F364" i="98"/>
  <c r="C981" i="87"/>
  <c r="C668" i="87"/>
  <c r="C396" i="87"/>
  <c r="C124" i="87"/>
  <c r="F652" i="87"/>
  <c r="F645" i="98"/>
  <c r="F200" i="98"/>
  <c r="C875" i="87"/>
  <c r="C603" i="87"/>
  <c r="C331" i="87"/>
  <c r="F927" i="98"/>
  <c r="F383" i="98"/>
  <c r="F37" i="98"/>
  <c r="F631" i="87"/>
  <c r="F620" i="87"/>
  <c r="F670" i="98"/>
  <c r="F239" i="98"/>
  <c r="C920" i="87"/>
  <c r="C663" i="87"/>
  <c r="C407" i="87"/>
  <c r="C151" i="87"/>
  <c r="F743" i="87"/>
  <c r="F703" i="98"/>
  <c r="F262" i="98"/>
  <c r="C936" i="87"/>
  <c r="C678" i="87"/>
  <c r="F73" i="87"/>
  <c r="F453" i="98"/>
  <c r="F91" i="98"/>
  <c r="C805" i="87"/>
  <c r="C549" i="87"/>
  <c r="C293" i="87"/>
  <c r="C37" i="87"/>
  <c r="F172" i="87"/>
  <c r="F509" i="98"/>
  <c r="F128" i="98"/>
  <c r="C836" i="87"/>
  <c r="C580" i="87"/>
  <c r="C324" i="87"/>
  <c r="F609" i="98"/>
  <c r="C489" i="87"/>
  <c r="C983" i="98"/>
  <c r="C671" i="98"/>
  <c r="F486" i="87"/>
  <c r="F707" i="87"/>
  <c r="F498" i="87"/>
  <c r="F504" i="98"/>
  <c r="F289" i="87"/>
  <c r="F455" i="98"/>
  <c r="F864" i="87"/>
  <c r="F176" i="87"/>
  <c r="F927" i="87"/>
  <c r="F351" i="87"/>
  <c r="F590" i="87"/>
  <c r="F980" i="98"/>
  <c r="F420" i="98"/>
  <c r="F749" i="87"/>
  <c r="F237" i="87"/>
  <c r="F755" i="98"/>
  <c r="F339" i="98"/>
  <c r="F716" i="87"/>
  <c r="F374" i="98"/>
  <c r="C916" i="87"/>
  <c r="C563" i="87"/>
  <c r="C195" i="87"/>
  <c r="F63" i="87"/>
  <c r="F349" i="98"/>
  <c r="C882" i="87"/>
  <c r="C546" i="87"/>
  <c r="C226" i="87"/>
  <c r="C840" i="98"/>
  <c r="F166" i="87"/>
  <c r="F395" i="98"/>
  <c r="C913" i="87"/>
  <c r="C577" i="87"/>
  <c r="F689" i="98"/>
  <c r="F143" i="98"/>
  <c r="C800" i="87"/>
  <c r="C496" i="87"/>
  <c r="C176" i="87"/>
  <c r="C854" i="98"/>
  <c r="F55" i="87"/>
  <c r="F332" i="87"/>
  <c r="F933" i="98"/>
  <c r="F342" i="98"/>
  <c r="C963" i="87"/>
  <c r="C669" i="87"/>
  <c r="C365" i="87"/>
  <c r="F930" i="98"/>
  <c r="F341" i="98"/>
  <c r="C942" i="87"/>
  <c r="C652" i="87"/>
  <c r="C380" i="87"/>
  <c r="C108" i="87"/>
  <c r="F524" i="87"/>
  <c r="F613" i="98"/>
  <c r="F176" i="98"/>
  <c r="C859" i="87"/>
  <c r="C587" i="87"/>
  <c r="C315" i="87"/>
  <c r="F882" i="98"/>
  <c r="F361" i="98"/>
  <c r="C25" i="87"/>
  <c r="F503" i="87"/>
  <c r="F492" i="87"/>
  <c r="F638" i="98"/>
  <c r="F217" i="98"/>
  <c r="C903" i="87"/>
  <c r="C647" i="87"/>
  <c r="C391" i="87"/>
  <c r="C135" i="87"/>
  <c r="F615" i="87"/>
  <c r="F669" i="98"/>
  <c r="F238" i="98"/>
  <c r="C919" i="87"/>
  <c r="C662" i="87"/>
  <c r="F1005" i="98"/>
  <c r="F427" i="98"/>
  <c r="F70" i="98"/>
  <c r="C789" i="87"/>
  <c r="C533" i="87"/>
  <c r="C277" i="87"/>
  <c r="C1003" i="98"/>
  <c r="F121" i="87"/>
  <c r="F479" i="98"/>
  <c r="F109" i="98"/>
  <c r="C820" i="87"/>
  <c r="C564" i="87"/>
  <c r="C308" i="87"/>
  <c r="F469" i="98"/>
  <c r="C454" i="87"/>
  <c r="C960" i="98"/>
  <c r="C654" i="98"/>
  <c r="C397" i="98"/>
  <c r="C141" i="98"/>
  <c r="D885" i="87"/>
  <c r="D629" i="87"/>
  <c r="D373" i="87"/>
  <c r="D117" i="87"/>
  <c r="F360" i="98"/>
  <c r="C414" i="87"/>
  <c r="C935" i="98"/>
  <c r="C636" i="98"/>
  <c r="C380" i="98"/>
  <c r="C760" i="87"/>
  <c r="C154" i="87"/>
  <c r="C778" i="98"/>
  <c r="C507" i="98"/>
  <c r="C251" i="98"/>
  <c r="D995" i="87"/>
  <c r="D739" i="87"/>
  <c r="C1004" i="87"/>
  <c r="C266" i="87"/>
  <c r="C849" i="98"/>
  <c r="C570" i="98"/>
  <c r="C314" i="98"/>
  <c r="F853" i="87"/>
  <c r="F563" i="87"/>
  <c r="F450" i="87"/>
  <c r="F456" i="98"/>
  <c r="F241" i="87"/>
  <c r="F375" i="98"/>
  <c r="F816" i="87"/>
  <c r="F160" i="87"/>
  <c r="F911" i="87"/>
  <c r="F303" i="87"/>
  <c r="F526" i="87"/>
  <c r="F932" i="98"/>
  <c r="F404" i="98"/>
  <c r="F733" i="87"/>
  <c r="F221" i="87"/>
  <c r="F723" i="98"/>
  <c r="F323" i="98"/>
  <c r="F358" i="87"/>
  <c r="F350" i="98"/>
  <c r="C883" i="87"/>
  <c r="C499" i="87"/>
  <c r="C179" i="87"/>
  <c r="F994" i="98"/>
  <c r="F255" i="98"/>
  <c r="C866" i="87"/>
  <c r="C530" i="87"/>
  <c r="C162" i="87"/>
  <c r="C824" i="98"/>
  <c r="F111" i="87"/>
  <c r="F301" i="98"/>
  <c r="C897" i="87"/>
  <c r="F972" i="87"/>
  <c r="F655" i="98"/>
  <c r="F124" i="98"/>
  <c r="C784" i="87"/>
  <c r="C464" i="87"/>
  <c r="C160" i="87"/>
  <c r="C806" i="98"/>
  <c r="F988" i="98"/>
  <c r="F268" i="87"/>
  <c r="F893" i="98"/>
  <c r="F318" i="98"/>
  <c r="C944" i="87"/>
  <c r="C637" i="87"/>
  <c r="C349" i="87"/>
  <c r="F892" i="98"/>
  <c r="F317" i="98"/>
  <c r="C925" i="87"/>
  <c r="C636" i="87"/>
  <c r="C364" i="87"/>
  <c r="C92" i="87"/>
  <c r="F396" i="87"/>
  <c r="F581" i="98"/>
  <c r="F157" i="98"/>
  <c r="C843" i="87"/>
  <c r="C571" i="87"/>
  <c r="C299" i="87"/>
  <c r="F844" i="98"/>
  <c r="F337" i="98"/>
  <c r="C998" i="87"/>
  <c r="F380" i="87"/>
  <c r="F375" i="87"/>
  <c r="F606" i="98"/>
  <c r="F193" i="98"/>
  <c r="C887" i="87"/>
  <c r="C631" i="87"/>
  <c r="C375" i="87"/>
  <c r="C119" i="87"/>
  <c r="F487" i="87"/>
  <c r="F637" i="98"/>
  <c r="F216" i="98"/>
  <c r="C902" i="87"/>
  <c r="C646" i="87"/>
  <c r="F957" i="98"/>
  <c r="F399" i="98"/>
  <c r="F50" i="98"/>
  <c r="C773" i="87"/>
  <c r="C517" i="87"/>
  <c r="C261" i="87"/>
  <c r="C987" i="98"/>
  <c r="F71" i="87"/>
  <c r="F450" i="98"/>
  <c r="F89" i="98"/>
  <c r="C804" i="87"/>
  <c r="C548" i="87"/>
  <c r="C292" i="87"/>
  <c r="F366" i="98"/>
  <c r="C415" i="87"/>
  <c r="F597" i="87"/>
  <c r="F451" i="87"/>
  <c r="F354" i="87"/>
  <c r="F1009" i="87"/>
  <c r="F145" i="87"/>
  <c r="F359" i="98"/>
  <c r="F768" i="87"/>
  <c r="F112" i="87"/>
  <c r="F863" i="87"/>
  <c r="F287" i="87"/>
  <c r="F510" i="87"/>
  <c r="F916" i="98"/>
  <c r="F356" i="98"/>
  <c r="F685" i="87"/>
  <c r="F173" i="87"/>
  <c r="F707" i="98"/>
  <c r="F259" i="98"/>
  <c r="F294" i="87"/>
  <c r="F303" i="98"/>
  <c r="C867" i="87"/>
  <c r="C483" i="87"/>
  <c r="C163" i="87"/>
  <c r="F946" i="98"/>
  <c r="F233" i="98"/>
  <c r="C850" i="87"/>
  <c r="C514" i="87"/>
  <c r="C146" i="87"/>
  <c r="C808" i="98"/>
  <c r="F60" i="87"/>
  <c r="F278" i="98"/>
  <c r="C881" i="87"/>
  <c r="F823" i="87"/>
  <c r="F623" i="98"/>
  <c r="F104" i="98"/>
  <c r="C768" i="87"/>
  <c r="C448" i="87"/>
  <c r="C144" i="87"/>
  <c r="C790" i="98"/>
  <c r="F941" i="98"/>
  <c r="F153" i="87"/>
  <c r="F849" i="98"/>
  <c r="F296" i="98"/>
  <c r="C926" i="87"/>
  <c r="C621" i="87"/>
  <c r="C333" i="87"/>
  <c r="F847" i="98"/>
  <c r="F270" i="98"/>
  <c r="C908" i="87"/>
  <c r="C620" i="87"/>
  <c r="C348" i="87"/>
  <c r="C76" i="87"/>
  <c r="F326" i="87"/>
  <c r="F549" i="98"/>
  <c r="F137" i="98"/>
  <c r="C827" i="87"/>
  <c r="C555" i="87"/>
  <c r="C283" i="87"/>
  <c r="F799" i="98"/>
  <c r="F341" i="87"/>
  <c r="F307" i="87"/>
  <c r="F290" i="87"/>
  <c r="F913" i="87"/>
  <c r="F97" i="87"/>
  <c r="F311" i="98"/>
  <c r="F688" i="87"/>
  <c r="F96" i="87"/>
  <c r="F815" i="87"/>
  <c r="F223" i="87"/>
  <c r="F462" i="87"/>
  <c r="F868" i="98"/>
  <c r="F340" i="98"/>
  <c r="F669" i="87"/>
  <c r="F157" i="87"/>
  <c r="F691" i="98"/>
  <c r="F243" i="98"/>
  <c r="F230" i="87"/>
  <c r="F281" i="98"/>
  <c r="C851" i="87"/>
  <c r="C467" i="87"/>
  <c r="C147" i="87"/>
  <c r="F908" i="98"/>
  <c r="F209" i="98"/>
  <c r="C834" i="87"/>
  <c r="C498" i="87"/>
  <c r="C130" i="87"/>
  <c r="C792" i="98"/>
  <c r="F991" i="98"/>
  <c r="F254" i="98"/>
  <c r="C865" i="87"/>
  <c r="F695" i="87"/>
  <c r="F529" i="98"/>
  <c r="F84" i="98"/>
  <c r="C752" i="87"/>
  <c r="C432" i="87"/>
  <c r="C128" i="87"/>
  <c r="C774" i="98"/>
  <c r="F897" i="98"/>
  <c r="F103" i="87"/>
  <c r="F805" i="98"/>
  <c r="F271" i="98"/>
  <c r="C893" i="87"/>
  <c r="C605" i="87"/>
  <c r="C317" i="87"/>
  <c r="F802" i="98"/>
  <c r="F248" i="98"/>
  <c r="C892" i="87"/>
  <c r="C604" i="87"/>
  <c r="C332" i="87"/>
  <c r="C60" i="87"/>
  <c r="F262" i="87"/>
  <c r="F523" i="98"/>
  <c r="F117" i="98"/>
  <c r="C811" i="87"/>
  <c r="C539" i="87"/>
  <c r="F903" i="87"/>
  <c r="F754" i="98"/>
  <c r="F290" i="98"/>
  <c r="C958" i="87"/>
  <c r="F247" i="87"/>
  <c r="F246" i="87"/>
  <c r="F542" i="98"/>
  <c r="F152" i="98"/>
  <c r="C855" i="87"/>
  <c r="C599" i="87"/>
  <c r="C343" i="87"/>
  <c r="C87" i="87"/>
  <c r="F300" i="87"/>
  <c r="F573" i="98"/>
  <c r="F171" i="98"/>
  <c r="C870" i="87"/>
  <c r="C614" i="87"/>
  <c r="F85" i="87"/>
  <c r="F195" i="87"/>
  <c r="F242" i="87"/>
  <c r="F865" i="87"/>
  <c r="F81" i="87"/>
  <c r="F295" i="98"/>
  <c r="F672" i="87"/>
  <c r="F48" i="87"/>
  <c r="F799" i="87"/>
  <c r="F207" i="87"/>
  <c r="F446" i="87"/>
  <c r="F820" i="98"/>
  <c r="F308" i="98"/>
  <c r="F637" i="87"/>
  <c r="F125" i="87"/>
  <c r="F643" i="98"/>
  <c r="F211" i="98"/>
  <c r="F169" i="87"/>
  <c r="F257" i="98"/>
  <c r="C835" i="87"/>
  <c r="C451" i="87"/>
  <c r="C115" i="87"/>
  <c r="F863" i="98"/>
  <c r="F187" i="98"/>
  <c r="C802" i="87"/>
  <c r="C482" i="87"/>
  <c r="C114" i="87"/>
  <c r="C760" i="98"/>
  <c r="F945" i="98"/>
  <c r="F232" i="98"/>
  <c r="C833" i="87"/>
  <c r="F567" i="87"/>
  <c r="F501" i="98"/>
  <c r="F64" i="98"/>
  <c r="C720" i="87"/>
  <c r="C416" i="87"/>
  <c r="C80" i="87"/>
  <c r="C758" i="98"/>
  <c r="F853" i="98"/>
  <c r="F54" i="87"/>
  <c r="F765" i="98"/>
  <c r="F249" i="98"/>
  <c r="C877" i="87"/>
  <c r="C589" i="87"/>
  <c r="C301" i="87"/>
  <c r="F719" i="98"/>
  <c r="F223" i="98"/>
  <c r="C876" i="87"/>
  <c r="C588" i="87"/>
  <c r="C316" i="87"/>
  <c r="C44" i="87"/>
  <c r="F198" i="87"/>
  <c r="F493" i="98"/>
  <c r="F97" i="98"/>
  <c r="C795" i="87"/>
  <c r="C523" i="87"/>
  <c r="F775" i="87"/>
  <c r="F716" i="98"/>
  <c r="F268" i="98"/>
  <c r="C940" i="87"/>
  <c r="F185" i="87"/>
  <c r="F183" i="87"/>
  <c r="F513" i="98"/>
  <c r="F132" i="98"/>
  <c r="C839" i="87"/>
  <c r="C583" i="87"/>
  <c r="C327" i="87"/>
  <c r="C71" i="87"/>
  <c r="F236" i="87"/>
  <c r="F541" i="98"/>
  <c r="F150" i="98"/>
  <c r="C854" i="87"/>
  <c r="C598" i="87"/>
  <c r="F829" i="98"/>
  <c r="F331" i="98"/>
  <c r="C992" i="87"/>
  <c r="C725" i="87"/>
  <c r="C469" i="87"/>
  <c r="C213" i="87"/>
  <c r="C939" i="98"/>
  <c r="F811" i="98"/>
  <c r="F51" i="87"/>
  <c r="F194" i="87"/>
  <c r="F849" i="87"/>
  <c r="F33" i="87"/>
  <c r="F247" i="98"/>
  <c r="F624" i="87"/>
  <c r="F982" i="98"/>
  <c r="F735" i="87"/>
  <c r="F974" i="87"/>
  <c r="F398" i="87"/>
  <c r="F804" i="98"/>
  <c r="F292" i="98"/>
  <c r="F621" i="87"/>
  <c r="F109" i="87"/>
  <c r="F627" i="98"/>
  <c r="F195" i="98"/>
  <c r="F119" i="87"/>
  <c r="F235" i="98"/>
  <c r="C819" i="87"/>
  <c r="C435" i="87"/>
  <c r="C99" i="87"/>
  <c r="F693" i="98"/>
  <c r="F165" i="98"/>
  <c r="C786" i="87"/>
  <c r="C418" i="87"/>
  <c r="C98" i="87"/>
  <c r="C744" i="98"/>
  <c r="F773" i="98"/>
  <c r="F207" i="98"/>
  <c r="C817" i="87"/>
  <c r="F439" i="87"/>
  <c r="F475" i="98"/>
  <c r="F45" i="98"/>
  <c r="C704" i="87"/>
  <c r="C400" i="87"/>
  <c r="C64" i="87"/>
  <c r="C742" i="98"/>
  <c r="F769" i="98"/>
  <c r="F981" i="98"/>
  <c r="F721" i="98"/>
  <c r="F203" i="98"/>
  <c r="C861" i="87"/>
  <c r="C573" i="87"/>
  <c r="C285" i="87"/>
  <c r="F684" i="98"/>
  <c r="F201" i="98"/>
  <c r="C860" i="87"/>
  <c r="C572" i="87"/>
  <c r="C300" i="87"/>
  <c r="C1010" i="98"/>
  <c r="F143" i="87"/>
  <c r="F463" i="98"/>
  <c r="F78" i="98"/>
  <c r="C779" i="87"/>
  <c r="C507" i="87"/>
  <c r="F647" i="87"/>
  <c r="F674" i="98"/>
  <c r="F245" i="98"/>
  <c r="C923" i="87"/>
  <c r="F135" i="87"/>
  <c r="F134" i="87"/>
  <c r="F485" i="98"/>
  <c r="F112" i="98"/>
  <c r="C823" i="87"/>
  <c r="C567" i="87"/>
  <c r="C311" i="87"/>
  <c r="C55" i="87"/>
  <c r="F182" i="87"/>
  <c r="F511" i="98"/>
  <c r="F130" i="98"/>
  <c r="C838" i="87"/>
  <c r="C582" i="87"/>
  <c r="F785" i="98"/>
  <c r="F306" i="98"/>
  <c r="C972" i="87"/>
  <c r="C709" i="87"/>
  <c r="C453" i="87"/>
  <c r="C197" i="87"/>
  <c r="C923" i="98"/>
  <c r="F866" i="98"/>
  <c r="F351" i="98"/>
  <c r="C19" i="87"/>
  <c r="C740" i="87"/>
  <c r="C484" i="87"/>
  <c r="C228" i="87"/>
  <c r="F22" i="98"/>
  <c r="C270" i="87"/>
  <c r="C852" i="98"/>
  <c r="C573" i="98"/>
  <c r="C317" i="98"/>
  <c r="C61" i="98"/>
  <c r="D805" i="87"/>
  <c r="D549" i="87"/>
  <c r="D293" i="87"/>
  <c r="D37" i="87"/>
  <c r="C939" i="87"/>
  <c r="C239" i="87"/>
  <c r="C833" i="98"/>
  <c r="C556" i="98"/>
  <c r="F797" i="98"/>
  <c r="C521" i="87"/>
  <c r="C1004" i="98"/>
  <c r="C686" i="98"/>
  <c r="C427" i="98"/>
  <c r="C171" i="98"/>
  <c r="D915" i="87"/>
  <c r="D659" i="87"/>
  <c r="C702" i="87"/>
  <c r="C123" i="87"/>
  <c r="C757" i="98"/>
  <c r="C490" i="98"/>
  <c r="C234" i="98"/>
  <c r="C862" i="87"/>
  <c r="C206" i="87"/>
  <c r="C812" i="98"/>
  <c r="C537" i="98"/>
  <c r="F155" i="98"/>
  <c r="C330" i="87"/>
  <c r="C884" i="98"/>
  <c r="C600" i="98"/>
  <c r="C344" i="98"/>
  <c r="C88" i="98"/>
  <c r="F722" i="98"/>
  <c r="C511" i="87"/>
  <c r="C997" i="98"/>
  <c r="C682" i="98"/>
  <c r="F555" i="98"/>
  <c r="F921" i="98"/>
  <c r="F98" i="87"/>
  <c r="F801" i="87"/>
  <c r="F967" i="98"/>
  <c r="F199" i="98"/>
  <c r="F608" i="87"/>
  <c r="F966" i="98"/>
  <c r="F719" i="87"/>
  <c r="F958" i="87"/>
  <c r="F350" i="87"/>
  <c r="F740" i="98"/>
  <c r="F228" i="98"/>
  <c r="F557" i="87"/>
  <c r="F45" i="87"/>
  <c r="F595" i="98"/>
  <c r="F179" i="98"/>
  <c r="F909" i="98"/>
  <c r="F188" i="98"/>
  <c r="C755" i="87"/>
  <c r="C419" i="87"/>
  <c r="C83" i="87"/>
  <c r="F658" i="98"/>
  <c r="F145" i="98"/>
  <c r="C770" i="87"/>
  <c r="C402" i="87"/>
  <c r="C82" i="87"/>
  <c r="C728" i="98"/>
  <c r="F733" i="98"/>
  <c r="F185" i="98"/>
  <c r="C801" i="87"/>
  <c r="F215" i="87"/>
  <c r="F445" i="98"/>
  <c r="F25" i="98"/>
  <c r="C688" i="87"/>
  <c r="C384" i="87"/>
  <c r="C48" i="87"/>
  <c r="F772" i="87"/>
  <c r="F777" i="98"/>
  <c r="F34" i="87"/>
  <c r="F753" i="87"/>
  <c r="F871" i="98"/>
  <c r="F119" i="98"/>
  <c r="F560" i="87"/>
  <c r="F902" i="98"/>
  <c r="F671" i="87"/>
  <c r="F910" i="87"/>
  <c r="F334" i="87"/>
  <c r="F724" i="98"/>
  <c r="F212" i="98"/>
  <c r="F541" i="87"/>
  <c r="F29" i="87"/>
  <c r="F579" i="98"/>
  <c r="F131" i="98"/>
  <c r="F865" i="98"/>
  <c r="F166" i="98"/>
  <c r="C739" i="87"/>
  <c r="C403" i="87"/>
  <c r="C67" i="87"/>
  <c r="F626" i="98"/>
  <c r="F126" i="98"/>
  <c r="C754" i="87"/>
  <c r="C386" i="87"/>
  <c r="C66" i="87"/>
  <c r="C712" i="98"/>
  <c r="F690" i="98"/>
  <c r="F164" i="98"/>
  <c r="C785" i="87"/>
  <c r="F159" i="87"/>
  <c r="F415" i="98"/>
  <c r="C985" i="87"/>
  <c r="C672" i="87"/>
  <c r="C336" i="87"/>
  <c r="C32" i="87"/>
  <c r="C710" i="98"/>
  <c r="F687" i="98"/>
  <c r="F796" i="87"/>
  <c r="F620" i="98"/>
  <c r="F159" i="98"/>
  <c r="C829" i="87"/>
  <c r="C541" i="87"/>
  <c r="F663" i="87"/>
  <c r="F614" i="98"/>
  <c r="F158" i="98"/>
  <c r="C812" i="87"/>
  <c r="C540" i="87"/>
  <c r="C268" i="87"/>
  <c r="C978" i="98"/>
  <c r="F41" i="87"/>
  <c r="F409" i="98"/>
  <c r="F38" i="98"/>
  <c r="C731" i="87"/>
  <c r="C459" i="87"/>
  <c r="F391" i="87"/>
  <c r="F610" i="98"/>
  <c r="F198" i="98"/>
  <c r="C890" i="87"/>
  <c r="F31" i="87"/>
  <c r="F1010" i="98"/>
  <c r="F429" i="98"/>
  <c r="F73" i="98"/>
  <c r="C791" i="87"/>
  <c r="C535" i="87"/>
  <c r="C279" i="87"/>
  <c r="C1005" i="98"/>
  <c r="F76" i="87"/>
  <c r="F454" i="98"/>
  <c r="F92" i="98"/>
  <c r="C806" i="87"/>
  <c r="F732" i="87"/>
  <c r="F702" i="98"/>
  <c r="F261" i="98"/>
  <c r="C935" i="87"/>
  <c r="C677" i="87"/>
  <c r="C421" i="87"/>
  <c r="C165" i="87"/>
  <c r="C891" i="98"/>
  <c r="F783" i="98"/>
  <c r="F305" i="98"/>
  <c r="C970" i="87"/>
  <c r="C708" i="87"/>
  <c r="C452" i="87"/>
  <c r="C196" i="87"/>
  <c r="C878" i="87"/>
  <c r="C216" i="87"/>
  <c r="C816" i="98"/>
  <c r="C541" i="98"/>
  <c r="C285" i="98"/>
  <c r="C29" i="98"/>
  <c r="D773" i="87"/>
  <c r="D517" i="87"/>
  <c r="D261" i="87"/>
  <c r="D987" i="98"/>
  <c r="C810" i="87"/>
  <c r="C185" i="87"/>
  <c r="C797" i="98"/>
  <c r="C524" i="98"/>
  <c r="F460" i="98"/>
  <c r="C447" i="87"/>
  <c r="C958" i="98"/>
  <c r="C652" i="98"/>
  <c r="C395" i="98"/>
  <c r="C139" i="98"/>
  <c r="D883" i="87"/>
  <c r="D627" i="87"/>
  <c r="C601" i="87"/>
  <c r="C72" i="87"/>
  <c r="C721" i="98"/>
  <c r="C458" i="98"/>
  <c r="C202" i="98"/>
  <c r="C750" i="87"/>
  <c r="C152" i="87"/>
  <c r="C775" i="98"/>
  <c r="C505" i="98"/>
  <c r="C997" i="87"/>
  <c r="C264" i="87"/>
  <c r="C847" i="98"/>
  <c r="C568" i="98"/>
  <c r="C312" i="98"/>
  <c r="C56" i="98"/>
  <c r="F430" i="98"/>
  <c r="C440" i="87"/>
  <c r="C951" i="98"/>
  <c r="C647" i="98"/>
  <c r="C391" i="98"/>
  <c r="C135" i="98"/>
  <c r="D879" i="87"/>
  <c r="F142" i="98"/>
  <c r="C328" i="87"/>
  <c r="C881" i="98"/>
  <c r="C598" i="98"/>
  <c r="F62" i="98"/>
  <c r="C287" i="87"/>
  <c r="C905" i="87"/>
  <c r="F516" i="87"/>
  <c r="F665" i="98"/>
  <c r="F968" i="98"/>
  <c r="F657" i="87"/>
  <c r="F823" i="98"/>
  <c r="F103" i="98"/>
  <c r="F512" i="87"/>
  <c r="F886" i="98"/>
  <c r="F655" i="87"/>
  <c r="F862" i="87"/>
  <c r="F270" i="87"/>
  <c r="F676" i="98"/>
  <c r="F1005" i="87"/>
  <c r="F493" i="87"/>
  <c r="F979" i="98"/>
  <c r="F515" i="98"/>
  <c r="F115" i="98"/>
  <c r="F781" i="98"/>
  <c r="F146" i="98"/>
  <c r="C707" i="87"/>
  <c r="C371" i="87"/>
  <c r="C51" i="87"/>
  <c r="F594" i="98"/>
  <c r="F86" i="98"/>
  <c r="C738" i="87"/>
  <c r="C370" i="87"/>
  <c r="C34" i="87"/>
  <c r="C696" i="98"/>
  <c r="F657" i="98"/>
  <c r="F125" i="98"/>
  <c r="C769" i="87"/>
  <c r="F108" i="87"/>
  <c r="F393" i="98"/>
  <c r="C966" i="87"/>
  <c r="C656" i="87"/>
  <c r="C320" i="87"/>
  <c r="C998" i="98"/>
  <c r="F956" i="87"/>
  <c r="F654" i="98"/>
  <c r="F668" i="87"/>
  <c r="F588" i="98"/>
  <c r="F140" i="98"/>
  <c r="C813" i="87"/>
  <c r="F260" i="87"/>
  <c r="F521" i="98"/>
  <c r="F920" i="98"/>
  <c r="F609" i="87"/>
  <c r="F807" i="98"/>
  <c r="F55" i="98"/>
  <c r="F432" i="87"/>
  <c r="F838" i="98"/>
  <c r="F607" i="87"/>
  <c r="F846" i="87"/>
  <c r="F254" i="87"/>
  <c r="F660" i="98"/>
  <c r="F989" i="87"/>
  <c r="F477" i="87"/>
  <c r="F963" i="98"/>
  <c r="F499" i="98"/>
  <c r="F99" i="98"/>
  <c r="F737" i="98"/>
  <c r="F127" i="98"/>
  <c r="C691" i="87"/>
  <c r="C355" i="87"/>
  <c r="F711" i="87"/>
  <c r="F562" i="98"/>
  <c r="F66" i="98"/>
  <c r="C674" i="87"/>
  <c r="C354" i="87"/>
  <c r="C1000" i="98"/>
  <c r="F988" i="87"/>
  <c r="F625" i="98"/>
  <c r="F105" i="98"/>
  <c r="C705" i="87"/>
  <c r="F57" i="87"/>
  <c r="F369" i="98"/>
  <c r="C948" i="87"/>
  <c r="F986" i="98"/>
  <c r="F1010" i="87"/>
  <c r="F824" i="98"/>
  <c r="F593" i="87"/>
  <c r="F759" i="98"/>
  <c r="F39" i="98"/>
  <c r="F416" i="87"/>
  <c r="F822" i="98"/>
  <c r="F559" i="87"/>
  <c r="F782" i="87"/>
  <c r="F206" i="87"/>
  <c r="F612" i="98"/>
  <c r="F941" i="87"/>
  <c r="F429" i="87"/>
  <c r="F947" i="98"/>
  <c r="F467" i="98"/>
  <c r="F83" i="98"/>
  <c r="F700" i="98"/>
  <c r="F108" i="98"/>
  <c r="C675" i="87"/>
  <c r="C339" i="87"/>
  <c r="F583" i="87"/>
  <c r="F533" i="98"/>
  <c r="F47" i="98"/>
  <c r="C658" i="87"/>
  <c r="C338" i="87"/>
  <c r="C984" i="98"/>
  <c r="F828" i="87"/>
  <c r="F593" i="98"/>
  <c r="F85" i="98"/>
  <c r="C689" i="87"/>
  <c r="F989" i="98"/>
  <c r="F322" i="98"/>
  <c r="C929" i="87"/>
  <c r="C592" i="87"/>
  <c r="C288" i="87"/>
  <c r="C966" i="98"/>
  <c r="F684" i="87"/>
  <c r="F590" i="98"/>
  <c r="F329" i="87"/>
  <c r="F525" i="98"/>
  <c r="F100" i="98"/>
  <c r="C765" i="87"/>
  <c r="C477" i="87"/>
  <c r="F327" i="87"/>
  <c r="F524" i="98"/>
  <c r="F79" i="98"/>
  <c r="C764" i="87"/>
  <c r="C492" i="87"/>
  <c r="C220" i="87"/>
  <c r="C930" i="98"/>
  <c r="F845" i="98"/>
  <c r="F316" i="98"/>
  <c r="C960" i="87"/>
  <c r="C683" i="87"/>
  <c r="C411" i="87"/>
  <c r="F191" i="87"/>
  <c r="F518" i="98"/>
  <c r="F730" i="98"/>
  <c r="F866" i="87"/>
  <c r="F760" i="98"/>
  <c r="F545" i="87"/>
  <c r="F711" i="98"/>
  <c r="C991" i="87"/>
  <c r="F368" i="87"/>
  <c r="F774" i="98"/>
  <c r="F543" i="87"/>
  <c r="F766" i="87"/>
  <c r="F190" i="87"/>
  <c r="F596" i="98"/>
  <c r="F925" i="87"/>
  <c r="F413" i="87"/>
  <c r="F899" i="98"/>
  <c r="F451" i="98"/>
  <c r="F67" i="98"/>
  <c r="F597" i="98"/>
  <c r="F29" i="98"/>
  <c r="C659" i="87"/>
  <c r="C323" i="87"/>
  <c r="F455" i="87"/>
  <c r="F507" i="98"/>
  <c r="F28" i="98"/>
  <c r="C642" i="87"/>
  <c r="C322" i="87"/>
  <c r="C968" i="98"/>
  <c r="F700" i="87"/>
  <c r="F561" i="98"/>
  <c r="F65" i="98"/>
  <c r="C673" i="87"/>
  <c r="F943" i="98"/>
  <c r="F300" i="98"/>
  <c r="C912" i="87"/>
  <c r="C576" i="87"/>
  <c r="C272" i="87"/>
  <c r="C934" i="98"/>
  <c r="F556" i="87"/>
  <c r="F940" i="87"/>
  <c r="F265" i="87"/>
  <c r="F495" i="98"/>
  <c r="F80" i="98"/>
  <c r="C749" i="87"/>
  <c r="C461" i="87"/>
  <c r="F263" i="87"/>
  <c r="F465" i="98"/>
  <c r="F60" i="98"/>
  <c r="C748" i="87"/>
  <c r="C476" i="87"/>
  <c r="C204" i="87"/>
  <c r="C898" i="98"/>
  <c r="F801" i="98"/>
  <c r="F293" i="98"/>
  <c r="C941" i="87"/>
  <c r="C667" i="87"/>
  <c r="C395" i="87"/>
  <c r="F140" i="87"/>
  <c r="F492" i="98"/>
  <c r="F116" i="98"/>
  <c r="C826" i="87"/>
  <c r="F834" i="98"/>
  <c r="F833" i="98"/>
  <c r="F333" i="98"/>
  <c r="C995" i="87"/>
  <c r="C727" i="87"/>
  <c r="C471" i="87"/>
  <c r="C215" i="87"/>
  <c r="C941" i="98"/>
  <c r="F876" i="98"/>
  <c r="F354" i="98"/>
  <c r="C21" i="87"/>
  <c r="C742" i="87"/>
  <c r="F297" i="87"/>
  <c r="F572" i="98"/>
  <c r="F169" i="98"/>
  <c r="C869" i="87"/>
  <c r="C613" i="87"/>
  <c r="F474" i="98"/>
  <c r="F754" i="87"/>
  <c r="F712" i="98"/>
  <c r="F497" i="87"/>
  <c r="F615" i="98"/>
  <c r="C943" i="87"/>
  <c r="F352" i="87"/>
  <c r="F726" i="98"/>
  <c r="F479" i="87"/>
  <c r="F718" i="87"/>
  <c r="F142" i="87"/>
  <c r="F564" i="98"/>
  <c r="F893" i="87"/>
  <c r="F381" i="87"/>
  <c r="F883" i="98"/>
  <c r="F435" i="98"/>
  <c r="C1003" i="87"/>
  <c r="F565" i="98"/>
  <c r="C1009" i="87"/>
  <c r="C627" i="87"/>
  <c r="C307" i="87"/>
  <c r="F348" i="87"/>
  <c r="F447" i="98"/>
  <c r="C1008" i="87"/>
  <c r="C626" i="87"/>
  <c r="C290" i="87"/>
  <c r="C952" i="98"/>
  <c r="F572" i="87"/>
  <c r="F502" i="98"/>
  <c r="F46" i="98"/>
  <c r="C657" i="87"/>
  <c r="F898" i="98"/>
  <c r="F277" i="98"/>
  <c r="C896" i="87"/>
  <c r="C560" i="87"/>
  <c r="C256" i="87"/>
  <c r="C918" i="98"/>
  <c r="F428" i="87"/>
  <c r="F807" i="87"/>
  <c r="F201" i="87"/>
  <c r="F466" i="98"/>
  <c r="F41" i="98"/>
  <c r="C733" i="87"/>
  <c r="C445" i="87"/>
  <c r="F199" i="87"/>
  <c r="F437" i="98"/>
  <c r="F40" i="98"/>
  <c r="C732" i="87"/>
  <c r="C460" i="87"/>
  <c r="C172" i="87"/>
  <c r="C882" i="98"/>
  <c r="F757" i="98"/>
  <c r="F269" i="98"/>
  <c r="C924" i="87"/>
  <c r="C651" i="87"/>
  <c r="C379" i="87"/>
  <c r="F89" i="87"/>
  <c r="F462" i="98"/>
  <c r="F96" i="98"/>
  <c r="F892" i="87"/>
  <c r="F796" i="98"/>
  <c r="F789" i="98"/>
  <c r="F310" i="98"/>
  <c r="C974" i="87"/>
  <c r="C711" i="87"/>
  <c r="C455" i="87"/>
  <c r="C199" i="87"/>
  <c r="C925" i="98"/>
  <c r="F831" i="98"/>
  <c r="F332" i="98"/>
  <c r="C993" i="87"/>
  <c r="C726" i="87"/>
  <c r="F233" i="87"/>
  <c r="F540" i="98"/>
  <c r="F149" i="98"/>
  <c r="C853" i="87"/>
  <c r="C597" i="87"/>
  <c r="C341" i="87"/>
  <c r="C85" i="87"/>
  <c r="F359" i="87"/>
  <c r="F598" i="98"/>
  <c r="F189" i="98"/>
  <c r="C884" i="87"/>
  <c r="C628" i="87"/>
  <c r="C372" i="87"/>
  <c r="C116" i="87"/>
  <c r="C607" i="87"/>
  <c r="C75" i="87"/>
  <c r="C724" i="98"/>
  <c r="C461" i="98"/>
  <c r="C205" i="98"/>
  <c r="D949" i="87"/>
  <c r="D693" i="87"/>
  <c r="D437" i="87"/>
  <c r="D181" i="87"/>
  <c r="F636" i="87"/>
  <c r="C559" i="87"/>
  <c r="C47" i="87"/>
  <c r="C705" i="98"/>
  <c r="C444" i="98"/>
  <c r="C23" i="87"/>
  <c r="C267" i="87"/>
  <c r="C850" i="98"/>
  <c r="C571" i="98"/>
  <c r="C315" i="98"/>
  <c r="C59" i="98"/>
  <c r="D803" i="87"/>
  <c r="F345" i="98"/>
  <c r="C409" i="87"/>
  <c r="C932" i="98"/>
  <c r="C634" i="98"/>
  <c r="C378" i="98"/>
  <c r="F218" i="98"/>
  <c r="F706" i="87"/>
  <c r="F664" i="98"/>
  <c r="F401" i="87"/>
  <c r="F567" i="98"/>
  <c r="F944" i="87"/>
  <c r="F304" i="87"/>
  <c r="F710" i="98"/>
  <c r="F463" i="87"/>
  <c r="F702" i="87"/>
  <c r="F94" i="87"/>
  <c r="F548" i="98"/>
  <c r="F877" i="87"/>
  <c r="F365" i="87"/>
  <c r="F851" i="98"/>
  <c r="F387" i="98"/>
  <c r="C987" i="87"/>
  <c r="F534" i="98"/>
  <c r="C969" i="87"/>
  <c r="C611" i="87"/>
  <c r="C243" i="87"/>
  <c r="F284" i="87"/>
  <c r="F418" i="98"/>
  <c r="C932" i="87"/>
  <c r="C610" i="87"/>
  <c r="C274" i="87"/>
  <c r="C888" i="98"/>
  <c r="F444" i="87"/>
  <c r="F476" i="98"/>
  <c r="C967" i="87"/>
  <c r="C641" i="87"/>
  <c r="F815" i="98"/>
  <c r="F253" i="98"/>
  <c r="C848" i="87"/>
  <c r="C544" i="87"/>
  <c r="C240" i="87"/>
  <c r="C902" i="98"/>
  <c r="F342" i="87"/>
  <c r="F679" i="87"/>
  <c r="F151" i="87"/>
  <c r="F438" i="98"/>
  <c r="F21" i="98"/>
  <c r="C717" i="87"/>
  <c r="C429" i="87"/>
  <c r="F95" i="87"/>
  <c r="F411" i="98"/>
  <c r="C28" i="87"/>
  <c r="C716" i="87"/>
  <c r="C428" i="87"/>
  <c r="C156" i="87"/>
  <c r="F908" i="87"/>
  <c r="F717" i="98"/>
  <c r="F246" i="98"/>
  <c r="C907" i="87"/>
  <c r="C635" i="87"/>
  <c r="C363" i="87"/>
  <c r="F39" i="87"/>
  <c r="F433" i="98"/>
  <c r="F77" i="98"/>
  <c r="F887" i="87"/>
  <c r="F876" i="87"/>
  <c r="F749" i="98"/>
  <c r="F286" i="98"/>
  <c r="C955" i="87"/>
  <c r="C695" i="87"/>
  <c r="C439" i="87"/>
  <c r="C183" i="87"/>
  <c r="C909" i="98"/>
  <c r="F786" i="98"/>
  <c r="F309" i="98"/>
  <c r="C973" i="87"/>
  <c r="C710" i="87"/>
  <c r="F175" i="87"/>
  <c r="F510" i="98"/>
  <c r="F129" i="98"/>
  <c r="C837" i="87"/>
  <c r="C581" i="87"/>
  <c r="C325" i="87"/>
  <c r="C69" i="87"/>
  <c r="F295" i="87"/>
  <c r="F566" i="98"/>
  <c r="F168" i="98"/>
  <c r="C868" i="87"/>
  <c r="C612" i="87"/>
  <c r="C356" i="87"/>
  <c r="F764" i="87"/>
  <c r="C561" i="87"/>
  <c r="C49" i="87"/>
  <c r="C706" i="98"/>
  <c r="C445" i="98"/>
  <c r="C189" i="98"/>
  <c r="C640" i="87"/>
  <c r="C509" i="87"/>
  <c r="C508" i="87"/>
  <c r="C763" i="87"/>
  <c r="F136" i="98"/>
  <c r="F574" i="98"/>
  <c r="C551" i="87"/>
  <c r="F1007" i="98"/>
  <c r="C774" i="87"/>
  <c r="F377" i="98"/>
  <c r="C693" i="87"/>
  <c r="C149" i="87"/>
  <c r="F828" i="98"/>
  <c r="F49" i="98"/>
  <c r="C596" i="87"/>
  <c r="C148" i="87"/>
  <c r="C186" i="87"/>
  <c r="C621" i="98"/>
  <c r="C253" i="98"/>
  <c r="D901" i="87"/>
  <c r="D565" i="87"/>
  <c r="D213" i="87"/>
  <c r="F461" i="98"/>
  <c r="C269" i="87"/>
  <c r="C741" i="98"/>
  <c r="C396" i="98"/>
  <c r="C558" i="87"/>
  <c r="C889" i="98"/>
  <c r="C523" i="98"/>
  <c r="C187" i="98"/>
  <c r="D835" i="87"/>
  <c r="F82" i="98"/>
  <c r="C153" i="87"/>
  <c r="C668" i="98"/>
  <c r="C330" i="98"/>
  <c r="F81" i="98"/>
  <c r="C235" i="87"/>
  <c r="C756" i="98"/>
  <c r="C457" i="98"/>
  <c r="C697" i="87"/>
  <c r="C68" i="87"/>
  <c r="C683" i="98"/>
  <c r="C392" i="98"/>
  <c r="C104" i="98"/>
  <c r="F334" i="98"/>
  <c r="C329" i="87"/>
  <c r="C846" i="98"/>
  <c r="C535" i="98"/>
  <c r="C263" i="98"/>
  <c r="D991" i="87"/>
  <c r="F137" i="87"/>
  <c r="C510" i="87"/>
  <c r="C974" i="98"/>
  <c r="C646" i="98"/>
  <c r="F226" i="98"/>
  <c r="C326" i="87"/>
  <c r="C841" i="87"/>
  <c r="C200" i="87"/>
  <c r="C805" i="98"/>
  <c r="C532" i="98"/>
  <c r="C276" i="98"/>
  <c r="D28" i="87"/>
  <c r="F405" i="98"/>
  <c r="C430" i="87"/>
  <c r="C945" i="98"/>
  <c r="C643" i="98"/>
  <c r="C387" i="98"/>
  <c r="C680" i="87"/>
  <c r="C109" i="87"/>
  <c r="C749" i="98"/>
  <c r="C482" i="98"/>
  <c r="C671" i="87"/>
  <c r="C107" i="87"/>
  <c r="C748" i="98"/>
  <c r="C481" i="98"/>
  <c r="C225" i="98"/>
  <c r="D969" i="87"/>
  <c r="C719" i="87"/>
  <c r="C136" i="87"/>
  <c r="C765" i="98"/>
  <c r="C496" i="98"/>
  <c r="C240" i="98"/>
  <c r="D984" i="87"/>
  <c r="D728" i="87"/>
  <c r="D472" i="87"/>
  <c r="C665" i="87"/>
  <c r="C104" i="87"/>
  <c r="C745" i="98"/>
  <c r="C304" i="87"/>
  <c r="C493" i="87"/>
  <c r="C284" i="87"/>
  <c r="C715" i="87"/>
  <c r="C979" i="87"/>
  <c r="F459" i="98"/>
  <c r="C519" i="87"/>
  <c r="F959" i="98"/>
  <c r="C758" i="87"/>
  <c r="F353" i="98"/>
  <c r="C661" i="87"/>
  <c r="C133" i="87"/>
  <c r="F738" i="98"/>
  <c r="F30" i="98"/>
  <c r="C532" i="87"/>
  <c r="C132" i="87"/>
  <c r="C157" i="87"/>
  <c r="C605" i="98"/>
  <c r="C237" i="98"/>
  <c r="D869" i="87"/>
  <c r="D533" i="87"/>
  <c r="D197" i="87"/>
  <c r="F267" i="98"/>
  <c r="C214" i="87"/>
  <c r="C723" i="98"/>
  <c r="C364" i="98"/>
  <c r="C486" i="87"/>
  <c r="C868" i="98"/>
  <c r="C491" i="98"/>
  <c r="C155" i="98"/>
  <c r="D819" i="87"/>
  <c r="C928" i="87"/>
  <c r="C95" i="87"/>
  <c r="C651" i="98"/>
  <c r="C298" i="98"/>
  <c r="C1002" i="87"/>
  <c r="C177" i="87"/>
  <c r="C738" i="98"/>
  <c r="C441" i="98"/>
  <c r="C648" i="87"/>
  <c r="C42" i="87"/>
  <c r="C666" i="98"/>
  <c r="C376" i="98"/>
  <c r="C72" i="98"/>
  <c r="F241" i="98"/>
  <c r="C294" i="87"/>
  <c r="C828" i="98"/>
  <c r="C519" i="98"/>
  <c r="C247" i="98"/>
  <c r="D975" i="87"/>
  <c r="F709" i="98"/>
  <c r="C473" i="87"/>
  <c r="C949" i="98"/>
  <c r="C630" i="98"/>
  <c r="F141" i="98"/>
  <c r="C255" i="87"/>
  <c r="C783" i="87"/>
  <c r="C170" i="87"/>
  <c r="C787" i="98"/>
  <c r="C516" i="98"/>
  <c r="C260" i="98"/>
  <c r="D1004" i="87"/>
  <c r="F312" i="98"/>
  <c r="C393" i="87"/>
  <c r="C922" i="98"/>
  <c r="C627" i="98"/>
  <c r="C371" i="98"/>
  <c r="C623" i="87"/>
  <c r="C84" i="87"/>
  <c r="C731" i="98"/>
  <c r="C466" i="98"/>
  <c r="C622" i="87"/>
  <c r="C81" i="87"/>
  <c r="C730" i="98"/>
  <c r="C465" i="98"/>
  <c r="C209" i="98"/>
  <c r="D953" i="87"/>
  <c r="C670" i="87"/>
  <c r="C106" i="87"/>
  <c r="C747" i="98"/>
  <c r="C480" i="98"/>
  <c r="C224" i="98"/>
  <c r="D968" i="87"/>
  <c r="D712" i="87"/>
  <c r="D456" i="87"/>
  <c r="C616" i="87"/>
  <c r="C77" i="87"/>
  <c r="C725" i="98"/>
  <c r="C462" i="98"/>
  <c r="C206" i="98"/>
  <c r="D950" i="87"/>
  <c r="D694" i="87"/>
  <c r="C300" i="98"/>
  <c r="D795" i="87"/>
  <c r="D470" i="87"/>
  <c r="D194" i="87"/>
  <c r="D904" i="98"/>
  <c r="D648" i="98"/>
  <c r="D392" i="98"/>
  <c r="D136" i="98"/>
  <c r="D57" i="87"/>
  <c r="D695" i="98"/>
  <c r="D439" i="98"/>
  <c r="D39" i="98"/>
  <c r="D913" i="98"/>
  <c r="D225" i="98"/>
  <c r="D993" i="98"/>
  <c r="C597" i="98"/>
  <c r="C261" i="98"/>
  <c r="D769" i="87"/>
  <c r="D450" i="87"/>
  <c r="D953" i="98"/>
  <c r="D291" i="98"/>
  <c r="D177" i="98"/>
  <c r="D396" i="98"/>
  <c r="D641" i="87"/>
  <c r="C185" i="98"/>
  <c r="D721" i="87"/>
  <c r="D414" i="87"/>
  <c r="D141" i="87"/>
  <c r="D854" i="98"/>
  <c r="D598" i="98"/>
  <c r="D342" i="98"/>
  <c r="D419" i="98"/>
  <c r="D33" i="87"/>
  <c r="C559" i="98"/>
  <c r="D893" i="87"/>
  <c r="D540" i="87"/>
  <c r="D259" i="87"/>
  <c r="D968" i="98"/>
  <c r="D709" i="98"/>
  <c r="D453" i="98"/>
  <c r="D197" i="98"/>
  <c r="D483" i="98"/>
  <c r="D769" i="98"/>
  <c r="D332" i="98"/>
  <c r="C549" i="98"/>
  <c r="D891" i="87"/>
  <c r="D539" i="87"/>
  <c r="D258" i="87"/>
  <c r="D967" i="98"/>
  <c r="D708" i="98"/>
  <c r="D452" i="98"/>
  <c r="D196" i="98"/>
  <c r="D899" i="98"/>
  <c r="D643" i="98"/>
  <c r="D689" i="98"/>
  <c r="D81" i="98"/>
  <c r="D412" i="98"/>
  <c r="C673" i="98"/>
  <c r="D919" i="87"/>
  <c r="D556" i="87"/>
  <c r="D274" i="87"/>
  <c r="D1010" i="98"/>
  <c r="D509" i="87"/>
  <c r="C431" i="98"/>
  <c r="D859" i="87"/>
  <c r="D518" i="87"/>
  <c r="D239" i="87"/>
  <c r="D948" i="98"/>
  <c r="D690" i="98"/>
  <c r="F34" i="98"/>
  <c r="C42" i="98"/>
  <c r="D631" i="87"/>
  <c r="D340" i="87"/>
  <c r="D256" i="98"/>
  <c r="C319" i="98"/>
  <c r="D807" i="87"/>
  <c r="D479" i="87"/>
  <c r="D203" i="87"/>
  <c r="D912" i="98"/>
  <c r="D656" i="98"/>
  <c r="D237" i="98"/>
  <c r="D179" i="87"/>
  <c r="C134" i="98"/>
  <c r="D690" i="87"/>
  <c r="D390" i="87"/>
  <c r="D116" i="87"/>
  <c r="D831" i="98"/>
  <c r="C982" i="98"/>
  <c r="F791" i="87"/>
  <c r="C252" i="87"/>
  <c r="C699" i="87"/>
  <c r="C906" i="87"/>
  <c r="F402" i="98"/>
  <c r="C503" i="87"/>
  <c r="F914" i="98"/>
  <c r="C694" i="87"/>
  <c r="F284" i="98"/>
  <c r="C645" i="87"/>
  <c r="C117" i="87"/>
  <c r="F701" i="98"/>
  <c r="C990" i="87"/>
  <c r="C516" i="87"/>
  <c r="F837" i="98"/>
  <c r="C127" i="87"/>
  <c r="C589" i="98"/>
  <c r="C221" i="98"/>
  <c r="D853" i="87"/>
  <c r="D501" i="87"/>
  <c r="D165" i="87"/>
  <c r="F174" i="98"/>
  <c r="C155" i="87"/>
  <c r="C687" i="98"/>
  <c r="C348" i="98"/>
  <c r="C410" i="87"/>
  <c r="C832" i="98"/>
  <c r="C475" i="98"/>
  <c r="C123" i="98"/>
  <c r="D787" i="87"/>
  <c r="C863" i="87"/>
  <c r="C45" i="87"/>
  <c r="C618" i="98"/>
  <c r="C282" i="98"/>
  <c r="C927" i="87"/>
  <c r="C122" i="87"/>
  <c r="C720" i="98"/>
  <c r="C425" i="98"/>
  <c r="C591" i="87"/>
  <c r="C999" i="98"/>
  <c r="C649" i="98"/>
  <c r="C360" i="98"/>
  <c r="C40" i="98"/>
  <c r="F153" i="98"/>
  <c r="C262" i="87"/>
  <c r="C810" i="98"/>
  <c r="C503" i="98"/>
  <c r="C231" i="98"/>
  <c r="D959" i="87"/>
  <c r="F543" i="98"/>
  <c r="C726" i="98"/>
  <c r="F535" i="87"/>
  <c r="C236" i="87"/>
  <c r="C475" i="87"/>
  <c r="C874" i="87"/>
  <c r="F380" i="98"/>
  <c r="C487" i="87"/>
  <c r="F605" i="98"/>
  <c r="C630" i="87"/>
  <c r="F237" i="98"/>
  <c r="C629" i="87"/>
  <c r="C101" i="87"/>
  <c r="F662" i="98"/>
  <c r="C952" i="87"/>
  <c r="C500" i="87"/>
  <c r="F273" i="98"/>
  <c r="C102" i="87"/>
  <c r="C557" i="98"/>
  <c r="C173" i="98"/>
  <c r="D837" i="87"/>
  <c r="D485" i="87"/>
  <c r="D149" i="87"/>
  <c r="F95" i="98"/>
  <c r="C126" i="87"/>
  <c r="C670" i="98"/>
  <c r="C332" i="98"/>
  <c r="C376" i="87"/>
  <c r="C814" i="98"/>
  <c r="C459" i="98"/>
  <c r="C107" i="98"/>
  <c r="D771" i="87"/>
  <c r="C808" i="87"/>
  <c r="C1002" i="98"/>
  <c r="C602" i="98"/>
  <c r="C266" i="98"/>
  <c r="C799" i="87"/>
  <c r="C94" i="87"/>
  <c r="C702" i="98"/>
  <c r="C409" i="98"/>
  <c r="C552" i="87"/>
  <c r="C976" i="98"/>
  <c r="C632" i="98"/>
  <c r="C328" i="98"/>
  <c r="C24" i="98"/>
  <c r="F75" i="98"/>
  <c r="C233" i="87"/>
  <c r="C791" i="98"/>
  <c r="C487" i="98"/>
  <c r="C215" i="98"/>
  <c r="D943" i="87"/>
  <c r="F414" i="98"/>
  <c r="C399" i="87"/>
  <c r="C903" i="98"/>
  <c r="C582" i="98"/>
  <c r="C910" i="87"/>
  <c r="C201" i="87"/>
  <c r="C682" i="87"/>
  <c r="C111" i="87"/>
  <c r="C751" i="98"/>
  <c r="C484" i="98"/>
  <c r="C228" i="98"/>
  <c r="D972" i="87"/>
  <c r="F133" i="98"/>
  <c r="C319" i="87"/>
  <c r="C878" i="98"/>
  <c r="C595" i="98"/>
  <c r="F940" i="98"/>
  <c r="C537" i="87"/>
  <c r="C31" i="87"/>
  <c r="C693" i="98"/>
  <c r="F925" i="98"/>
  <c r="C536" i="87"/>
  <c r="C30" i="87"/>
  <c r="C692" i="98"/>
  <c r="C433" i="98"/>
  <c r="F812" i="87"/>
  <c r="F407" i="87"/>
  <c r="C994" i="98"/>
  <c r="C443" i="87"/>
  <c r="C858" i="87"/>
  <c r="F357" i="98"/>
  <c r="C359" i="87"/>
  <c r="F482" i="98"/>
  <c r="F860" i="87"/>
  <c r="F214" i="98"/>
  <c r="C565" i="87"/>
  <c r="C53" i="87"/>
  <c r="F630" i="98"/>
  <c r="C934" i="87"/>
  <c r="C468" i="87"/>
  <c r="F181" i="98"/>
  <c r="C1007" i="98"/>
  <c r="C525" i="98"/>
  <c r="C157" i="98"/>
  <c r="D821" i="87"/>
  <c r="D469" i="87"/>
  <c r="D133" i="87"/>
  <c r="C24" i="87"/>
  <c r="C100" i="87"/>
  <c r="C653" i="98"/>
  <c r="F508" i="87"/>
  <c r="C337" i="87"/>
  <c r="C796" i="98"/>
  <c r="C443" i="98"/>
  <c r="C91" i="98"/>
  <c r="D755" i="87"/>
  <c r="C751" i="87"/>
  <c r="C979" i="98"/>
  <c r="C586" i="98"/>
  <c r="C250" i="98"/>
  <c r="C698" i="87"/>
  <c r="C70" i="87"/>
  <c r="C684" i="98"/>
  <c r="C393" i="98"/>
  <c r="C513" i="87"/>
  <c r="C953" i="98"/>
  <c r="C616" i="98"/>
  <c r="C296" i="98"/>
  <c r="D1008" i="87"/>
  <c r="C996" i="87"/>
  <c r="C203" i="87"/>
  <c r="C772" i="98"/>
  <c r="C471" i="98"/>
  <c r="C199" i="98"/>
  <c r="D927" i="87"/>
  <c r="F321" i="98"/>
  <c r="C362" i="87"/>
  <c r="C863" i="98"/>
  <c r="C566" i="98"/>
  <c r="C846" i="87"/>
  <c r="C171" i="87"/>
  <c r="C633" i="87"/>
  <c r="C88" i="87"/>
  <c r="C733" i="98"/>
  <c r="C468" i="98"/>
  <c r="C212" i="98"/>
  <c r="D956" i="87"/>
  <c r="F54" i="98"/>
  <c r="C282" i="87"/>
  <c r="C860" i="98"/>
  <c r="C579" i="98"/>
  <c r="F671" i="98"/>
  <c r="C502" i="87"/>
  <c r="C991" i="98"/>
  <c r="C676" i="98"/>
  <c r="F653" i="98"/>
  <c r="C497" i="87"/>
  <c r="C990" i="98"/>
  <c r="C675" i="98"/>
  <c r="C417" i="98"/>
  <c r="C161" i="98"/>
  <c r="F895" i="98"/>
  <c r="C534" i="87"/>
  <c r="F725" i="98"/>
  <c r="F646" i="98"/>
  <c r="C962" i="98"/>
  <c r="C427" i="87"/>
  <c r="C842" i="87"/>
  <c r="F172" i="98"/>
  <c r="C295" i="87"/>
  <c r="F428" i="98"/>
  <c r="F604" i="87"/>
  <c r="F190" i="98"/>
  <c r="C501" i="87"/>
  <c r="C971" i="98"/>
  <c r="F539" i="98"/>
  <c r="C917" i="87"/>
  <c r="C436" i="87"/>
  <c r="F101" i="98"/>
  <c r="C937" i="98"/>
  <c r="C509" i="98"/>
  <c r="C125" i="98"/>
  <c r="D789" i="87"/>
  <c r="D453" i="87"/>
  <c r="D101" i="87"/>
  <c r="C873" i="87"/>
  <c r="C74" i="87"/>
  <c r="C620" i="98"/>
  <c r="F589" i="98"/>
  <c r="C302" i="87"/>
  <c r="C759" i="98"/>
  <c r="C411" i="98"/>
  <c r="C75" i="98"/>
  <c r="D723" i="87"/>
  <c r="C650" i="87"/>
  <c r="C956" i="98"/>
  <c r="C554" i="98"/>
  <c r="C218" i="98"/>
  <c r="C649" i="87"/>
  <c r="C43" i="87"/>
  <c r="C667" i="98"/>
  <c r="F249" i="87"/>
  <c r="C478" i="87"/>
  <c r="C929" i="98"/>
  <c r="C584" i="98"/>
  <c r="C280" i="98"/>
  <c r="D992" i="87"/>
  <c r="C921" i="87"/>
  <c r="C174" i="87"/>
  <c r="C754" i="98"/>
  <c r="C455" i="98"/>
  <c r="C183" i="98"/>
  <c r="D911" i="87"/>
  <c r="F622" i="98"/>
  <c r="F582" i="98"/>
  <c r="C946" i="98"/>
  <c r="F519" i="87"/>
  <c r="F311" i="87"/>
  <c r="F93" i="98"/>
  <c r="C263" i="87"/>
  <c r="F401" i="98"/>
  <c r="F476" i="87"/>
  <c r="F110" i="98"/>
  <c r="C485" i="87"/>
  <c r="C955" i="98"/>
  <c r="F422" i="98"/>
  <c r="C900" i="87"/>
  <c r="C420" i="87"/>
  <c r="C945" i="87"/>
  <c r="C913" i="98"/>
  <c r="C493" i="98"/>
  <c r="C109" i="98"/>
  <c r="D757" i="87"/>
  <c r="D421" i="87"/>
  <c r="D85" i="87"/>
  <c r="C761" i="87"/>
  <c r="C1006" i="98"/>
  <c r="C604" i="98"/>
  <c r="F358" i="98"/>
  <c r="C238" i="87"/>
  <c r="C740" i="98"/>
  <c r="C379" i="98"/>
  <c r="C43" i="98"/>
  <c r="D707" i="87"/>
  <c r="C554" i="87"/>
  <c r="C910" i="98"/>
  <c r="C538" i="98"/>
  <c r="C186" i="98"/>
  <c r="C600" i="87"/>
  <c r="C1001" i="98"/>
  <c r="C650" i="98"/>
  <c r="F751" i="98"/>
  <c r="C441" i="87"/>
  <c r="C906" i="98"/>
  <c r="C552" i="98"/>
  <c r="C264" i="98"/>
  <c r="D976" i="87"/>
  <c r="C856" i="87"/>
  <c r="C145" i="87"/>
  <c r="C736" i="98"/>
  <c r="C439" i="98"/>
  <c r="C167" i="98"/>
  <c r="D895" i="87"/>
  <c r="F63" i="98"/>
  <c r="C257" i="87"/>
  <c r="C827" i="98"/>
  <c r="C534" i="98"/>
  <c r="C735" i="87"/>
  <c r="C113" i="87"/>
  <c r="C542" i="87"/>
  <c r="C36" i="87"/>
  <c r="C697" i="98"/>
  <c r="C436" i="98"/>
  <c r="C180" i="98"/>
  <c r="D924" i="87"/>
  <c r="C904" i="87"/>
  <c r="C223" i="87"/>
  <c r="C823" i="98"/>
  <c r="C547" i="98"/>
  <c r="F392" i="98"/>
  <c r="C426" i="87"/>
  <c r="C944" i="98"/>
  <c r="C642" i="98"/>
  <c r="F390" i="98"/>
  <c r="C425" i="87"/>
  <c r="C943" i="98"/>
  <c r="C641" i="98"/>
  <c r="C385" i="98"/>
  <c r="C129" i="98"/>
  <c r="F491" i="98"/>
  <c r="C458" i="87"/>
  <c r="C964" i="98"/>
  <c r="C657" i="98"/>
  <c r="C400" i="98"/>
  <c r="C144" i="98"/>
  <c r="D888" i="87"/>
  <c r="D632" i="87"/>
  <c r="F367" i="98"/>
  <c r="C417" i="87"/>
  <c r="C938" i="98"/>
  <c r="C638" i="98"/>
  <c r="C382" i="98"/>
  <c r="C126" i="98"/>
  <c r="D870" i="87"/>
  <c r="D614" i="87"/>
  <c r="C121" i="98"/>
  <c r="D683" i="87"/>
  <c r="D382" i="87"/>
  <c r="D109" i="87"/>
  <c r="D824" i="98"/>
  <c r="D568" i="98"/>
  <c r="D312" i="98"/>
  <c r="D56" i="98"/>
  <c r="D903" i="98"/>
  <c r="D615" i="98"/>
  <c r="D359" i="98"/>
  <c r="D387" i="98"/>
  <c r="D657" i="98"/>
  <c r="D416" i="98"/>
  <c r="D668" i="98"/>
  <c r="F924" i="87"/>
  <c r="F550" i="98"/>
  <c r="F92" i="87"/>
  <c r="F316" i="87"/>
  <c r="F86" i="87"/>
  <c r="F53" i="98"/>
  <c r="C247" i="87"/>
  <c r="F379" i="98"/>
  <c r="F364" i="87"/>
  <c r="F31" i="98"/>
  <c r="C437" i="87"/>
  <c r="C907" i="98"/>
  <c r="F398" i="98"/>
  <c r="C852" i="87"/>
  <c r="C404" i="87"/>
  <c r="C814" i="87"/>
  <c r="C892" i="98"/>
  <c r="C477" i="98"/>
  <c r="C93" i="98"/>
  <c r="D741" i="87"/>
  <c r="D405" i="87"/>
  <c r="D69" i="87"/>
  <c r="C712" i="87"/>
  <c r="C981" i="98"/>
  <c r="C588" i="98"/>
  <c r="F265" i="98"/>
  <c r="C209" i="87"/>
  <c r="C722" i="98"/>
  <c r="C363" i="98"/>
  <c r="C27" i="98"/>
  <c r="D691" i="87"/>
  <c r="C520" i="87"/>
  <c r="C887" i="98"/>
  <c r="C522" i="98"/>
  <c r="C170" i="98"/>
  <c r="C553" i="87"/>
  <c r="C977" i="98"/>
  <c r="C633" i="98"/>
  <c r="F557" i="98"/>
  <c r="C406" i="87"/>
  <c r="C865" i="98"/>
  <c r="C536" i="98"/>
  <c r="C248" i="98"/>
  <c r="D960" i="87"/>
  <c r="C794" i="87"/>
  <c r="C120" i="87"/>
  <c r="C718" i="98"/>
  <c r="C423" i="98"/>
  <c r="C151" i="98"/>
  <c r="D863" i="87"/>
  <c r="C984" i="87"/>
  <c r="C232" i="87"/>
  <c r="C809" i="98"/>
  <c r="C518" i="98"/>
  <c r="C686" i="87"/>
  <c r="F38" i="87"/>
  <c r="C505" i="87"/>
  <c r="C993" i="98"/>
  <c r="C678" i="98"/>
  <c r="C420" i="98"/>
  <c r="C164" i="98"/>
  <c r="D908" i="87"/>
  <c r="C840" i="87"/>
  <c r="C198" i="87"/>
  <c r="C804" i="98"/>
  <c r="C531" i="98"/>
  <c r="F299" i="98"/>
  <c r="C392" i="87"/>
  <c r="C921" i="98"/>
  <c r="C626" i="98"/>
  <c r="F297" i="98"/>
  <c r="C390" i="87"/>
  <c r="C919" i="98"/>
  <c r="C625" i="98"/>
  <c r="C369" i="98"/>
  <c r="C113" i="98"/>
  <c r="F382" i="98"/>
  <c r="C424" i="87"/>
  <c r="C942" i="98"/>
  <c r="C640" i="98"/>
  <c r="C384" i="98"/>
  <c r="C128" i="98"/>
  <c r="D872" i="87"/>
  <c r="D616" i="87"/>
  <c r="F412" i="87"/>
  <c r="F177" i="98"/>
  <c r="F973" i="98"/>
  <c r="F252" i="87"/>
  <c r="F962" i="98"/>
  <c r="F33" i="98"/>
  <c r="C231" i="87"/>
  <c r="F191" i="98"/>
  <c r="F124" i="87"/>
  <c r="C20" i="87"/>
  <c r="C405" i="87"/>
  <c r="F855" i="87"/>
  <c r="F376" i="98"/>
  <c r="C788" i="87"/>
  <c r="C388" i="87"/>
  <c r="C762" i="87"/>
  <c r="C871" i="98"/>
  <c r="C429" i="98"/>
  <c r="C77" i="98"/>
  <c r="D725" i="87"/>
  <c r="D389" i="87"/>
  <c r="D53" i="87"/>
  <c r="C655" i="87"/>
  <c r="C959" i="98"/>
  <c r="C572" i="98"/>
  <c r="F173" i="98"/>
  <c r="C184" i="87"/>
  <c r="C704" i="98"/>
  <c r="C347" i="98"/>
  <c r="D19" i="87"/>
  <c r="D675" i="87"/>
  <c r="C481" i="87"/>
  <c r="C867" i="98"/>
  <c r="C506" i="98"/>
  <c r="C154" i="98"/>
  <c r="C518" i="87"/>
  <c r="C954" i="98"/>
  <c r="C617" i="98"/>
  <c r="F431" i="98"/>
  <c r="C367" i="87"/>
  <c r="C829" i="98"/>
  <c r="C520" i="98"/>
  <c r="C232" i="98"/>
  <c r="D944" i="87"/>
  <c r="C745" i="87"/>
  <c r="C91" i="87"/>
  <c r="C700" i="98"/>
  <c r="C407" i="98"/>
  <c r="C119" i="98"/>
  <c r="D847" i="87"/>
  <c r="C911" i="87"/>
  <c r="F685" i="98"/>
  <c r="F139" i="98"/>
  <c r="F929" i="98"/>
  <c r="F642" i="98"/>
  <c r="F924" i="98"/>
  <c r="C22" i="87"/>
  <c r="C103" i="87"/>
  <c r="F111" i="98"/>
  <c r="F913" i="98"/>
  <c r="C953" i="87"/>
  <c r="C389" i="87"/>
  <c r="F727" i="87"/>
  <c r="F329" i="98"/>
  <c r="C772" i="87"/>
  <c r="C340" i="87"/>
  <c r="C713" i="87"/>
  <c r="C834" i="98"/>
  <c r="C413" i="98"/>
  <c r="C45" i="98"/>
  <c r="D709" i="87"/>
  <c r="D357" i="87"/>
  <c r="D1003" i="98"/>
  <c r="C606" i="87"/>
  <c r="C912" i="98"/>
  <c r="C540" i="98"/>
  <c r="F94" i="98"/>
  <c r="C125" i="87"/>
  <c r="C669" i="98"/>
  <c r="C331" i="98"/>
  <c r="D979" i="87"/>
  <c r="D643" i="87"/>
  <c r="C446" i="87"/>
  <c r="C831" i="98"/>
  <c r="C474" i="98"/>
  <c r="F313" i="87"/>
  <c r="C479" i="87"/>
  <c r="C931" i="98"/>
  <c r="C601" i="98"/>
  <c r="F335" i="98"/>
  <c r="C296" i="87"/>
  <c r="C811" i="98"/>
  <c r="C504" i="98"/>
  <c r="C216" i="98"/>
  <c r="D928" i="87"/>
  <c r="C696" i="87"/>
  <c r="C65" i="87"/>
  <c r="C665" i="98"/>
  <c r="C375" i="98"/>
  <c r="C103" i="98"/>
  <c r="D831" i="87"/>
  <c r="C847" i="87"/>
  <c r="C173" i="87"/>
  <c r="C771" i="98"/>
  <c r="C486" i="98"/>
  <c r="C585" i="87"/>
  <c r="F517" i="98"/>
  <c r="C431" i="87"/>
  <c r="C947" i="98"/>
  <c r="C644" i="98"/>
  <c r="C388" i="98"/>
  <c r="C132" i="98"/>
  <c r="D876" i="87"/>
  <c r="C730" i="87"/>
  <c r="C139" i="87"/>
  <c r="C768" i="98"/>
  <c r="C499" i="98"/>
  <c r="F123" i="98"/>
  <c r="C318" i="87"/>
  <c r="C877" i="98"/>
  <c r="C594" i="98"/>
  <c r="F121" i="98"/>
  <c r="C314" i="87"/>
  <c r="C876" i="98"/>
  <c r="C593" i="98"/>
  <c r="C337" i="98"/>
  <c r="C81" i="98"/>
  <c r="F197" i="98"/>
  <c r="C350" i="87"/>
  <c r="C895" i="98"/>
  <c r="C608" i="98"/>
  <c r="C352" i="98"/>
  <c r="C96" i="98"/>
  <c r="D840" i="87"/>
  <c r="D584" i="87"/>
  <c r="F102" i="98"/>
  <c r="C310" i="87"/>
  <c r="C873" i="98"/>
  <c r="C590" i="98"/>
  <c r="C334" i="98"/>
  <c r="C78" i="98"/>
  <c r="D822" i="87"/>
  <c r="C529" i="87"/>
  <c r="C25" i="98"/>
  <c r="D619" i="87"/>
  <c r="D331" i="87"/>
  <c r="D58" i="87"/>
  <c r="D776" i="98"/>
  <c r="D520" i="98"/>
  <c r="D264" i="98"/>
  <c r="D193" i="87"/>
  <c r="D839" i="98"/>
  <c r="D567" i="98"/>
  <c r="D295" i="98"/>
  <c r="D131" i="98"/>
  <c r="D513" i="98"/>
  <c r="D320" i="98"/>
  <c r="D444" i="98"/>
  <c r="C54" i="87"/>
  <c r="D990" i="87"/>
  <c r="D596" i="87"/>
  <c r="D313" i="87"/>
  <c r="D215" i="98"/>
  <c r="D162" i="98"/>
  <c r="D93" i="98"/>
  <c r="D283" i="98"/>
  <c r="C698" i="98"/>
  <c r="D925" i="87"/>
  <c r="D559" i="87"/>
  <c r="D278" i="87"/>
  <c r="D986" i="98"/>
  <c r="D726" i="98"/>
  <c r="D470" i="98"/>
  <c r="D214" i="98"/>
  <c r="D67" i="98"/>
  <c r="D435" i="87"/>
  <c r="C147" i="98"/>
  <c r="D700" i="87"/>
  <c r="D396" i="87"/>
  <c r="D123" i="87"/>
  <c r="D837" i="98"/>
  <c r="D581" i="98"/>
  <c r="D325" i="98"/>
  <c r="D69" i="98"/>
  <c r="D306" i="98"/>
  <c r="D144" i="98"/>
  <c r="D563" i="87"/>
  <c r="C146" i="98"/>
  <c r="D699" i="87"/>
  <c r="D395" i="87"/>
  <c r="D122" i="87"/>
  <c r="D836" i="98"/>
  <c r="D580" i="98"/>
  <c r="D324" i="98"/>
  <c r="D68" i="98"/>
  <c r="D771" i="98"/>
  <c r="D403" i="98"/>
  <c r="D385" i="98"/>
  <c r="D112" i="98"/>
  <c r="D316" i="87"/>
  <c r="C179" i="98"/>
  <c r="D718" i="87"/>
  <c r="D411" i="87"/>
  <c r="D138" i="87"/>
  <c r="D348" i="98"/>
  <c r="D794" i="98"/>
  <c r="C108" i="98"/>
  <c r="D673" i="87"/>
  <c r="D376" i="87"/>
  <c r="D103" i="87"/>
  <c r="D818" i="98"/>
  <c r="D562" i="98"/>
  <c r="C322" i="98"/>
  <c r="D809" i="87"/>
  <c r="D480" i="87"/>
  <c r="D204" i="87"/>
  <c r="C956" i="87"/>
  <c r="C41" i="98"/>
  <c r="D628" i="87"/>
  <c r="D339" i="87"/>
  <c r="D66" i="87"/>
  <c r="D784" i="98"/>
  <c r="D528" i="98"/>
  <c r="D684" i="98"/>
  <c r="C511" i="98"/>
  <c r="D882" i="87"/>
  <c r="D532" i="87"/>
  <c r="D253" i="87"/>
  <c r="D962" i="98"/>
  <c r="D703" i="98"/>
  <c r="D447" i="98"/>
  <c r="D191" i="98"/>
  <c r="D718" i="98"/>
  <c r="D462" i="98"/>
  <c r="D206" i="98"/>
  <c r="D797" i="98"/>
  <c r="D541" i="98"/>
  <c r="D139" i="98"/>
  <c r="C277" i="98"/>
  <c r="D780" i="87"/>
  <c r="D459" i="87"/>
  <c r="D184" i="87"/>
  <c r="D894" i="98"/>
  <c r="F556" i="98"/>
  <c r="F98" i="98"/>
  <c r="F434" i="98"/>
  <c r="F578" i="98"/>
  <c r="F879" i="98"/>
  <c r="C871" i="87"/>
  <c r="C39" i="87"/>
  <c r="F72" i="98"/>
  <c r="F869" i="98"/>
  <c r="C918" i="87"/>
  <c r="C373" i="87"/>
  <c r="F599" i="87"/>
  <c r="F283" i="98"/>
  <c r="C756" i="87"/>
  <c r="C276" i="87"/>
  <c r="C664" i="87"/>
  <c r="C798" i="98"/>
  <c r="C381" i="98"/>
  <c r="D21" i="87"/>
  <c r="D677" i="87"/>
  <c r="D341" i="87"/>
  <c r="D971" i="98"/>
  <c r="C522" i="87"/>
  <c r="C890" i="98"/>
  <c r="C508" i="98"/>
  <c r="C938" i="87"/>
  <c r="C97" i="87"/>
  <c r="C635" i="98"/>
  <c r="C299" i="98"/>
  <c r="D963" i="87"/>
  <c r="F390" i="87"/>
  <c r="C374" i="87"/>
  <c r="C813" i="98"/>
  <c r="C442" i="98"/>
  <c r="F753" i="98"/>
  <c r="C442" i="87"/>
  <c r="C908" i="98"/>
  <c r="C585" i="98"/>
  <c r="F242" i="98"/>
  <c r="C234" i="87"/>
  <c r="C793" i="98"/>
  <c r="C488" i="98"/>
  <c r="C200" i="98"/>
  <c r="D912" i="87"/>
  <c r="C639" i="87"/>
  <c r="C41" i="87"/>
  <c r="C631" i="98"/>
  <c r="C359" i="98"/>
  <c r="C87" i="98"/>
  <c r="D815" i="87"/>
  <c r="C793" i="87"/>
  <c r="C143" i="87"/>
  <c r="C753" i="98"/>
  <c r="C470" i="98"/>
  <c r="C543" i="87"/>
  <c r="F406" i="98"/>
  <c r="C394" i="87"/>
  <c r="C924" i="98"/>
  <c r="C628" i="98"/>
  <c r="C372" i="98"/>
  <c r="C116" i="98"/>
  <c r="D860" i="87"/>
  <c r="C681" i="87"/>
  <c r="C110" i="87"/>
  <c r="C750" i="98"/>
  <c r="C483" i="98"/>
  <c r="F44" i="98"/>
  <c r="C281" i="87"/>
  <c r="C859" i="98"/>
  <c r="C578" i="98"/>
  <c r="F43" i="98"/>
  <c r="C280" i="87"/>
  <c r="C858" i="98"/>
  <c r="C577" i="98"/>
  <c r="C321" i="98"/>
  <c r="C65" i="98"/>
  <c r="F114" i="98"/>
  <c r="C313" i="87"/>
  <c r="C875" i="98"/>
  <c r="C592" i="98"/>
  <c r="C336" i="98"/>
  <c r="C80" i="98"/>
  <c r="D824" i="87"/>
  <c r="D568" i="87"/>
  <c r="F24" i="98"/>
  <c r="C271" i="87"/>
  <c r="C853" i="98"/>
  <c r="C574" i="98"/>
  <c r="C318" i="98"/>
  <c r="C62" i="98"/>
  <c r="D806" i="87"/>
  <c r="C62" i="87"/>
  <c r="D993" i="87"/>
  <c r="D599" i="87"/>
  <c r="D314" i="87"/>
  <c r="D41" i="87"/>
  <c r="D760" i="98"/>
  <c r="D504" i="98"/>
  <c r="D248" i="98"/>
  <c r="D176" i="87"/>
  <c r="D807" i="98"/>
  <c r="D551" i="98"/>
  <c r="D231" i="98"/>
  <c r="D83" i="98"/>
  <c r="D481" i="98"/>
  <c r="D288" i="98"/>
  <c r="F178" i="98"/>
  <c r="C844" i="87"/>
  <c r="F385" i="98"/>
  <c r="F546" i="98"/>
  <c r="F310" i="87"/>
  <c r="C807" i="87"/>
  <c r="C989" i="98"/>
  <c r="F52" i="98"/>
  <c r="F741" i="98"/>
  <c r="C901" i="87"/>
  <c r="C357" i="87"/>
  <c r="F471" i="87"/>
  <c r="F258" i="98"/>
  <c r="C724" i="87"/>
  <c r="C260" i="87"/>
  <c r="C526" i="87"/>
  <c r="C780" i="98"/>
  <c r="C365" i="98"/>
  <c r="D997" i="87"/>
  <c r="D661" i="87"/>
  <c r="D325" i="87"/>
  <c r="D955" i="98"/>
  <c r="C488" i="87"/>
  <c r="C869" i="98"/>
  <c r="C492" i="98"/>
  <c r="C872" i="87"/>
  <c r="C73" i="87"/>
  <c r="C619" i="98"/>
  <c r="C283" i="98"/>
  <c r="D947" i="87"/>
  <c r="F767" i="98"/>
  <c r="C335" i="87"/>
  <c r="C795" i="98"/>
  <c r="C426" i="98"/>
  <c r="F575" i="98"/>
  <c r="C408" i="87"/>
  <c r="C885" i="98"/>
  <c r="C569" i="98"/>
  <c r="F76" i="98"/>
  <c r="C205" i="87"/>
  <c r="C773" i="98"/>
  <c r="C472" i="98"/>
  <c r="C184" i="98"/>
  <c r="D896" i="87"/>
  <c r="C590" i="87"/>
  <c r="C975" i="98"/>
  <c r="C615" i="98"/>
  <c r="C343" i="98"/>
  <c r="C71" i="98"/>
  <c r="D799" i="87"/>
  <c r="C744" i="87"/>
  <c r="C118" i="87"/>
  <c r="C735" i="98"/>
  <c r="F87" i="87"/>
  <c r="C506" i="87"/>
  <c r="F313" i="98"/>
  <c r="C360" i="87"/>
  <c r="C900" i="98"/>
  <c r="C612" i="98"/>
  <c r="C356" i="98"/>
  <c r="C100" i="98"/>
  <c r="D844" i="87"/>
  <c r="C632" i="87"/>
  <c r="C86" i="87"/>
  <c r="C732" i="98"/>
  <c r="C467" i="98"/>
  <c r="C965" i="87"/>
  <c r="C251" i="87"/>
  <c r="C841" i="98"/>
  <c r="C562" i="98"/>
  <c r="C964" i="87"/>
  <c r="C250" i="87"/>
  <c r="C839" i="98"/>
  <c r="C561" i="98"/>
  <c r="C305" i="98"/>
  <c r="C49" i="98"/>
  <c r="F36" i="98"/>
  <c r="C278" i="87"/>
  <c r="C857" i="98"/>
  <c r="C576" i="98"/>
  <c r="C320" i="98"/>
  <c r="C64" i="98"/>
  <c r="D808" i="87"/>
  <c r="D552" i="87"/>
  <c r="C947" i="87"/>
  <c r="C246" i="87"/>
  <c r="C835" i="98"/>
  <c r="F120" i="98"/>
  <c r="C796" i="87"/>
  <c r="F338" i="98"/>
  <c r="F315" i="98"/>
  <c r="F79" i="87"/>
  <c r="C775" i="87"/>
  <c r="C973" i="98"/>
  <c r="F32" i="98"/>
  <c r="F668" i="98"/>
  <c r="C885" i="87"/>
  <c r="C309" i="87"/>
  <c r="F231" i="87"/>
  <c r="F236" i="98"/>
  <c r="C692" i="87"/>
  <c r="C244" i="87"/>
  <c r="C378" i="87"/>
  <c r="C762" i="98"/>
  <c r="C349" i="98"/>
  <c r="D981" i="87"/>
  <c r="D645" i="87"/>
  <c r="D309" i="87"/>
  <c r="D939" i="98"/>
  <c r="C449" i="87"/>
  <c r="C851" i="98"/>
  <c r="C476" i="98"/>
  <c r="C809" i="87"/>
  <c r="C845" i="87"/>
  <c r="C780" i="87"/>
  <c r="F59" i="98"/>
  <c r="F221" i="98"/>
  <c r="F961" i="98"/>
  <c r="C759" i="87"/>
  <c r="C957" i="98"/>
  <c r="C886" i="87"/>
  <c r="F636" i="98"/>
  <c r="C821" i="87"/>
  <c r="C245" i="87"/>
  <c r="F1004" i="98"/>
  <c r="F213" i="98"/>
  <c r="C676" i="87"/>
  <c r="C212" i="87"/>
  <c r="C344" i="87"/>
  <c r="C743" i="98"/>
  <c r="C333" i="98"/>
  <c r="D965" i="87"/>
  <c r="D613" i="87"/>
  <c r="D277" i="87"/>
  <c r="D923" i="98"/>
  <c r="C377" i="87"/>
  <c r="C815" i="98"/>
  <c r="C460" i="98"/>
  <c r="C703" i="87"/>
  <c r="C980" i="98"/>
  <c r="C587" i="98"/>
  <c r="C235" i="98"/>
  <c r="D899" i="87"/>
  <c r="F444" i="98"/>
  <c r="C237" i="87"/>
  <c r="C739" i="98"/>
  <c r="C394" i="98"/>
  <c r="F344" i="98"/>
  <c r="C334" i="87"/>
  <c r="C848" i="98"/>
  <c r="C521" i="98"/>
  <c r="C857" i="87"/>
  <c r="C150" i="87"/>
  <c r="C737" i="98"/>
  <c r="C440" i="98"/>
  <c r="C152" i="98"/>
  <c r="D864" i="87"/>
  <c r="C474" i="87"/>
  <c r="C905" i="98"/>
  <c r="C583" i="98"/>
  <c r="C311" i="98"/>
  <c r="C39" i="98"/>
  <c r="D767" i="87"/>
  <c r="C638" i="87"/>
  <c r="C63" i="87"/>
  <c r="C699" i="98"/>
  <c r="F526" i="98"/>
  <c r="C433" i="87"/>
  <c r="F134" i="98"/>
  <c r="C286" i="87"/>
  <c r="C861" i="98"/>
  <c r="C580" i="98"/>
  <c r="C324" i="98"/>
  <c r="C68" i="98"/>
  <c r="F965" i="98"/>
  <c r="C538" i="87"/>
  <c r="C33" i="87"/>
  <c r="C695" i="98"/>
  <c r="C435" i="98"/>
  <c r="C831" i="87"/>
  <c r="C193" i="87"/>
  <c r="C803" i="98"/>
  <c r="C530" i="98"/>
  <c r="C830" i="87"/>
  <c r="C191" i="87"/>
  <c r="C802" i="98"/>
  <c r="C529" i="98"/>
  <c r="C273" i="98"/>
  <c r="D25" i="87"/>
  <c r="C889" i="87"/>
  <c r="C219" i="87"/>
  <c r="C819" i="98"/>
  <c r="C544" i="98"/>
  <c r="C288" i="98"/>
  <c r="C32" i="98"/>
  <c r="D776" i="87"/>
  <c r="D520" i="87"/>
  <c r="C815" i="87"/>
  <c r="C187" i="87"/>
  <c r="C799" i="98"/>
  <c r="C526" i="98"/>
  <c r="C270" i="98"/>
  <c r="D22" i="87"/>
  <c r="D758" i="87"/>
  <c r="C581" i="98"/>
  <c r="C797" i="87"/>
  <c r="C556" i="87"/>
  <c r="C999" i="87"/>
  <c r="F175" i="98"/>
  <c r="F917" i="98"/>
  <c r="C743" i="87"/>
  <c r="F374" i="87"/>
  <c r="C822" i="87"/>
  <c r="F604" i="98"/>
  <c r="C757" i="87"/>
  <c r="C229" i="87"/>
  <c r="F956" i="98"/>
  <c r="F148" i="98"/>
  <c r="C660" i="87"/>
  <c r="C180" i="87"/>
  <c r="C305" i="87"/>
  <c r="C688" i="98"/>
  <c r="C301" i="98"/>
  <c r="D933" i="87"/>
  <c r="D597" i="87"/>
  <c r="D245" i="87"/>
  <c r="F812" i="98"/>
  <c r="C342" i="87"/>
  <c r="C779" i="98"/>
  <c r="C428" i="98"/>
  <c r="C654" i="87"/>
  <c r="C933" i="98"/>
  <c r="C555" i="98"/>
  <c r="C219" i="98"/>
  <c r="D867" i="87"/>
  <c r="F252" i="98"/>
  <c r="C207" i="87"/>
  <c r="C703" i="98"/>
  <c r="C362" i="98"/>
  <c r="F251" i="98"/>
  <c r="C297" i="87"/>
  <c r="C830" i="98"/>
  <c r="C489" i="98"/>
  <c r="C798" i="87"/>
  <c r="C121" i="87"/>
  <c r="C719" i="98"/>
  <c r="C424" i="98"/>
  <c r="C136" i="98"/>
  <c r="F188" i="87"/>
  <c r="C401" i="87"/>
  <c r="C883" i="98"/>
  <c r="C567" i="98"/>
  <c r="C295" i="98"/>
  <c r="C23" i="98"/>
  <c r="D751" i="87"/>
  <c r="C586" i="87"/>
  <c r="C40" i="87"/>
  <c r="C681" i="98"/>
  <c r="F413" i="98"/>
  <c r="C398" i="87"/>
  <c r="F56" i="98"/>
  <c r="C254" i="87"/>
  <c r="C843" i="98"/>
  <c r="C564" i="98"/>
  <c r="C308" i="98"/>
  <c r="C52" i="98"/>
  <c r="F673" i="98"/>
  <c r="C504" i="87"/>
  <c r="C992" i="98"/>
  <c r="C677" i="98"/>
  <c r="C419" i="98"/>
  <c r="C778" i="87"/>
  <c r="C168" i="87"/>
  <c r="C785" i="98"/>
  <c r="C514" i="98"/>
  <c r="C777" i="87"/>
  <c r="C166" i="87"/>
  <c r="C784" i="98"/>
  <c r="C513" i="98"/>
  <c r="C257" i="98"/>
  <c r="D1001" i="87"/>
  <c r="C825" i="87"/>
  <c r="C190" i="87"/>
  <c r="C801" i="98"/>
  <c r="C528" i="98"/>
  <c r="C272" i="98"/>
  <c r="D24" i="87"/>
  <c r="D760" i="87"/>
  <c r="D504" i="87"/>
  <c r="C766" i="87"/>
  <c r="C158" i="87"/>
  <c r="C781" i="98"/>
  <c r="C510" i="98"/>
  <c r="C254" i="98"/>
  <c r="D998" i="87"/>
  <c r="D742" i="87"/>
  <c r="C454" i="98"/>
  <c r="D871" i="87"/>
  <c r="D525" i="87"/>
  <c r="D246" i="87"/>
  <c r="D954" i="98"/>
  <c r="D696" i="98"/>
  <c r="D440" i="98"/>
  <c r="D184" i="98"/>
  <c r="D108" i="87"/>
  <c r="D743" i="98"/>
  <c r="D487" i="98"/>
  <c r="D103" i="98"/>
  <c r="D338" i="98"/>
  <c r="D321" i="98"/>
  <c r="D141" i="98"/>
  <c r="D219" i="98"/>
  <c r="C386" i="98"/>
  <c r="D842" i="87"/>
  <c r="D506" i="87"/>
  <c r="D227" i="87"/>
  <c r="D23" i="98"/>
  <c r="D289" i="98"/>
  <c r="D556" i="98"/>
  <c r="C195" i="98"/>
  <c r="C294" i="98"/>
  <c r="D793" i="87"/>
  <c r="D467" i="87"/>
  <c r="D192" i="87"/>
  <c r="D902" i="98"/>
  <c r="D646" i="98"/>
  <c r="D390" i="98"/>
  <c r="D134" i="98"/>
  <c r="D178" i="98"/>
  <c r="C1009" i="98"/>
  <c r="D987" i="87"/>
  <c r="D594" i="87"/>
  <c r="D311" i="87"/>
  <c r="D38" i="87"/>
  <c r="D757" i="98"/>
  <c r="D501" i="98"/>
  <c r="D245" i="98"/>
  <c r="D531" i="98"/>
  <c r="D50" i="98"/>
  <c r="D652" i="98"/>
  <c r="C995" i="98"/>
  <c r="C557" i="87"/>
  <c r="C524" i="87"/>
  <c r="C980" i="87"/>
  <c r="F156" i="98"/>
  <c r="F877" i="98"/>
  <c r="C615" i="87"/>
  <c r="F127" i="87"/>
  <c r="C790" i="87"/>
  <c r="F481" i="98"/>
  <c r="C741" i="87"/>
  <c r="C181" i="87"/>
  <c r="F911" i="98"/>
  <c r="F69" i="98"/>
  <c r="C644" i="87"/>
  <c r="C164" i="87"/>
  <c r="C241" i="87"/>
  <c r="C637" i="98"/>
  <c r="C269" i="98"/>
  <c r="D917" i="87"/>
  <c r="D581" i="87"/>
  <c r="D229" i="87"/>
  <c r="F607" i="98"/>
  <c r="C303" i="87"/>
  <c r="C761" i="98"/>
  <c r="C412" i="98"/>
  <c r="C602" i="87"/>
  <c r="C911" i="98"/>
  <c r="C539" i="98"/>
  <c r="C203" i="98"/>
  <c r="D851" i="87"/>
  <c r="F161" i="98"/>
  <c r="C182" i="87"/>
  <c r="C685" i="98"/>
  <c r="C346" i="98"/>
  <c r="F160" i="98"/>
  <c r="C265" i="87"/>
  <c r="C794" i="98"/>
  <c r="C473" i="98"/>
  <c r="C746" i="87"/>
  <c r="C93" i="87"/>
  <c r="C701" i="98"/>
  <c r="C408" i="98"/>
  <c r="C120" i="98"/>
  <c r="F545" i="98"/>
  <c r="C366" i="87"/>
  <c r="C864" i="98"/>
  <c r="C551" i="98"/>
  <c r="C279" i="98"/>
  <c r="D1007" i="87"/>
  <c r="D735" i="87"/>
  <c r="C545" i="87"/>
  <c r="C996" i="98"/>
  <c r="C663" i="98"/>
  <c r="F319" i="98"/>
  <c r="C361" i="87"/>
  <c r="C977" i="87"/>
  <c r="C225" i="87"/>
  <c r="C825" i="98"/>
  <c r="C548" i="98"/>
  <c r="C292" i="98"/>
  <c r="C36" i="98"/>
  <c r="F514" i="98"/>
  <c r="C465" i="87"/>
  <c r="C969" i="98"/>
  <c r="C660" i="98"/>
  <c r="C403" i="98"/>
  <c r="C729" i="87"/>
  <c r="C138" i="87"/>
  <c r="C767" i="98"/>
  <c r="C498" i="98"/>
  <c r="C728" i="87"/>
  <c r="C137" i="87"/>
  <c r="C766" i="98"/>
  <c r="C497" i="98"/>
  <c r="C241" i="98"/>
  <c r="D985" i="87"/>
  <c r="C776" i="87"/>
  <c r="C161" i="87"/>
  <c r="C783" i="98"/>
  <c r="C512" i="98"/>
  <c r="C256" i="98"/>
  <c r="D1000" i="87"/>
  <c r="D744" i="87"/>
  <c r="D488" i="87"/>
  <c r="C714" i="87"/>
  <c r="C129" i="87"/>
  <c r="C763" i="98"/>
  <c r="C494" i="98"/>
  <c r="C238" i="98"/>
  <c r="D982" i="87"/>
  <c r="D726" i="87"/>
  <c r="C389" i="98"/>
  <c r="D843" i="87"/>
  <c r="D507" i="87"/>
  <c r="D228" i="87"/>
  <c r="D937" i="98"/>
  <c r="D680" i="98"/>
  <c r="D424" i="98"/>
  <c r="D168" i="98"/>
  <c r="D91" i="87"/>
  <c r="D727" i="98"/>
  <c r="D471" i="98"/>
  <c r="D87" i="98"/>
  <c r="D50" i="87"/>
  <c r="D273" i="98"/>
  <c r="D182" i="87"/>
  <c r="D171" i="98"/>
  <c r="C338" i="98"/>
  <c r="D816" i="87"/>
  <c r="D487" i="87"/>
  <c r="D210" i="87"/>
  <c r="D118" i="98"/>
  <c r="D209" i="98"/>
  <c r="D492" i="98"/>
  <c r="D874" i="87"/>
  <c r="C259" i="98"/>
  <c r="D768" i="87"/>
  <c r="D449" i="87"/>
  <c r="D175" i="87"/>
  <c r="D886" i="98"/>
  <c r="D630" i="98"/>
  <c r="D374" i="98"/>
  <c r="D102" i="98"/>
  <c r="D146" i="98"/>
  <c r="C836" i="98"/>
  <c r="D955" i="87"/>
  <c r="D576" i="87"/>
  <c r="C46" i="87"/>
  <c r="C168" i="98"/>
  <c r="C789" i="98"/>
  <c r="C470" i="87"/>
  <c r="C148" i="98"/>
  <c r="C786" i="98"/>
  <c r="C897" i="98"/>
  <c r="C896" i="98"/>
  <c r="D921" i="87"/>
  <c r="C709" i="98"/>
  <c r="C48" i="98"/>
  <c r="F470" i="98"/>
  <c r="C893" i="98"/>
  <c r="C350" i="98"/>
  <c r="D886" i="87"/>
  <c r="C227" i="98"/>
  <c r="D561" i="87"/>
  <c r="D126" i="87"/>
  <c r="D664" i="98"/>
  <c r="D280" i="98"/>
  <c r="D1005" i="98"/>
  <c r="D519" i="98"/>
  <c r="D451" i="98"/>
  <c r="D257" i="98"/>
  <c r="D524" i="98"/>
  <c r="C453" i="98"/>
  <c r="D702" i="87"/>
  <c r="D330" i="87"/>
  <c r="D272" i="98"/>
  <c r="C603" i="98"/>
  <c r="D880" i="87"/>
  <c r="C717" i="98"/>
  <c r="C321" i="87"/>
  <c r="C84" i="98"/>
  <c r="C714" i="98"/>
  <c r="C821" i="98"/>
  <c r="C820" i="98"/>
  <c r="F641" i="98"/>
  <c r="C691" i="98"/>
  <c r="D952" i="87"/>
  <c r="F274" i="98"/>
  <c r="C817" i="98"/>
  <c r="C302" i="98"/>
  <c r="D854" i="87"/>
  <c r="C191" i="98"/>
  <c r="D543" i="87"/>
  <c r="D92" i="87"/>
  <c r="D632" i="98"/>
  <c r="D232" i="98"/>
  <c r="D970" i="98"/>
  <c r="D503" i="98"/>
  <c r="D371" i="98"/>
  <c r="D65" i="98"/>
  <c r="D300" i="98"/>
  <c r="C297" i="98"/>
  <c r="D682" i="87"/>
  <c r="D296" i="87"/>
  <c r="D22" i="98"/>
  <c r="D224" i="98"/>
  <c r="D251" i="98"/>
  <c r="C223" i="98"/>
  <c r="D637" i="87"/>
  <c r="D260" i="87"/>
  <c r="D870" i="98"/>
  <c r="D534" i="98"/>
  <c r="D198" i="98"/>
  <c r="D130" i="98"/>
  <c r="C293" i="98"/>
  <c r="D679" i="87"/>
  <c r="D294" i="87"/>
  <c r="D934" i="98"/>
  <c r="D629" i="98"/>
  <c r="D309" i="98"/>
  <c r="D547" i="98"/>
  <c r="D705" i="98"/>
  <c r="C469" i="98"/>
  <c r="C181" i="98"/>
  <c r="D655" i="87"/>
  <c r="D327" i="87"/>
  <c r="D1001" i="98"/>
  <c r="D692" i="98"/>
  <c r="D404" i="98"/>
  <c r="D116" i="98"/>
  <c r="D787" i="98"/>
  <c r="D964" i="98"/>
  <c r="D161" i="98"/>
  <c r="D976" i="98"/>
  <c r="C543" i="98"/>
  <c r="D834" i="87"/>
  <c r="D464" i="87"/>
  <c r="D155" i="87"/>
  <c r="D331" i="98"/>
  <c r="C972" i="98"/>
  <c r="D916" i="87"/>
  <c r="D499" i="87"/>
  <c r="D188" i="87"/>
  <c r="D866" i="98"/>
  <c r="D578" i="98"/>
  <c r="C246" i="98"/>
  <c r="D716" i="87"/>
  <c r="D375" i="87"/>
  <c r="D176" i="98"/>
  <c r="C210" i="98"/>
  <c r="D692" i="87"/>
  <c r="D356" i="87"/>
  <c r="D32" i="87"/>
  <c r="D720" i="98"/>
  <c r="D317" i="98"/>
  <c r="D94" i="87"/>
  <c r="C38" i="98"/>
  <c r="D588" i="87"/>
  <c r="D270" i="87"/>
  <c r="D928" i="98"/>
  <c r="D639" i="98"/>
  <c r="D367" i="98"/>
  <c r="D95" i="98"/>
  <c r="D606" i="98"/>
  <c r="D334" i="98"/>
  <c r="D114" i="87"/>
  <c r="D637" i="98"/>
  <c r="D812" i="98"/>
  <c r="C501" i="98"/>
  <c r="D852" i="87"/>
  <c r="D495" i="87"/>
  <c r="D201" i="87"/>
  <c r="D878" i="98"/>
  <c r="D162" i="87"/>
  <c r="C275" i="98"/>
  <c r="D779" i="87"/>
  <c r="D458" i="87"/>
  <c r="D46" i="87"/>
  <c r="C405" i="98"/>
  <c r="D849" i="87"/>
  <c r="D511" i="87"/>
  <c r="D233" i="87"/>
  <c r="D454" i="87"/>
  <c r="C233" i="98"/>
  <c r="D752" i="87"/>
  <c r="D436" i="87"/>
  <c r="D163" i="87"/>
  <c r="D875" i="98"/>
  <c r="D619" i="98"/>
  <c r="C28" i="98"/>
  <c r="C390" i="98"/>
  <c r="D845" i="87"/>
  <c r="D508" i="87"/>
  <c r="D230" i="87"/>
  <c r="D938" i="98"/>
  <c r="D681" i="98"/>
  <c r="D58" i="98"/>
  <c r="D570" i="98"/>
  <c r="D250" i="98"/>
  <c r="D457" i="98"/>
  <c r="D202" i="98"/>
  <c r="D208" i="98"/>
  <c r="D107" i="98"/>
  <c r="C149" i="98"/>
  <c r="D617" i="87"/>
  <c r="D243" i="87"/>
  <c r="D838" i="98"/>
  <c r="D518" i="98"/>
  <c r="D182" i="98"/>
  <c r="D930" i="98"/>
  <c r="C258" i="98"/>
  <c r="D656" i="87"/>
  <c r="D276" i="87"/>
  <c r="D917" i="98"/>
  <c r="D613" i="98"/>
  <c r="D293" i="98"/>
  <c r="D515" i="98"/>
  <c r="D673" i="98"/>
  <c r="C124" i="98"/>
  <c r="C114" i="98"/>
  <c r="D635" i="87"/>
  <c r="D310" i="87"/>
  <c r="D984" i="98"/>
  <c r="D676" i="98"/>
  <c r="D388" i="98"/>
  <c r="D100" i="98"/>
  <c r="D755" i="98"/>
  <c r="D849" i="98"/>
  <c r="D129" i="98"/>
  <c r="D572" i="98"/>
  <c r="C434" i="98"/>
  <c r="D811" i="87"/>
  <c r="D446" i="87"/>
  <c r="D121" i="87"/>
  <c r="D235" i="98"/>
  <c r="C807" i="98"/>
  <c r="D889" i="87"/>
  <c r="D481" i="87"/>
  <c r="D171" i="87"/>
  <c r="D850" i="98"/>
  <c r="D546" i="98"/>
  <c r="C211" i="98"/>
  <c r="D695" i="87"/>
  <c r="D358" i="87"/>
  <c r="D125" i="98"/>
  <c r="C172" i="98"/>
  <c r="D671" i="87"/>
  <c r="D322" i="87"/>
  <c r="D997" i="98"/>
  <c r="D704" i="98"/>
  <c r="D285" i="98"/>
  <c r="D778" i="98"/>
  <c r="D1006" i="87"/>
  <c r="D570" i="87"/>
  <c r="D236" i="87"/>
  <c r="D911" i="98"/>
  <c r="D623" i="98"/>
  <c r="D351" i="98"/>
  <c r="D79" i="98"/>
  <c r="D590" i="98"/>
  <c r="D318" i="98"/>
  <c r="D80" i="87"/>
  <c r="D621" i="98"/>
  <c r="D476" i="98"/>
  <c r="C415" i="98"/>
  <c r="D827" i="87"/>
  <c r="D477" i="87"/>
  <c r="D167" i="87"/>
  <c r="D862" i="98"/>
  <c r="D60" i="87"/>
  <c r="C239" i="98"/>
  <c r="D754" i="87"/>
  <c r="D439" i="87"/>
  <c r="D29" i="87"/>
  <c r="C351" i="98"/>
  <c r="D825" i="87"/>
  <c r="D493" i="87"/>
  <c r="D216" i="87"/>
  <c r="D111" i="87"/>
  <c r="C197" i="98"/>
  <c r="D730" i="87"/>
  <c r="D419" i="87"/>
  <c r="D146" i="87"/>
  <c r="D859" i="98"/>
  <c r="D603" i="98"/>
  <c r="D903" i="87"/>
  <c r="C341" i="98"/>
  <c r="D818" i="87"/>
  <c r="D490" i="87"/>
  <c r="D212" i="87"/>
  <c r="D921" i="98"/>
  <c r="D665" i="98"/>
  <c r="D618" i="98"/>
  <c r="D410" i="98"/>
  <c r="D122" i="98"/>
  <c r="D266" i="98"/>
  <c r="D393" i="98"/>
  <c r="C267" i="98"/>
  <c r="C550" i="87"/>
  <c r="C614" i="98"/>
  <c r="C141" i="87"/>
  <c r="D988" i="87"/>
  <c r="C611" i="98"/>
  <c r="C713" i="98"/>
  <c r="C711" i="98"/>
  <c r="F289" i="98"/>
  <c r="C674" i="98"/>
  <c r="D936" i="87"/>
  <c r="F182" i="98"/>
  <c r="C707" i="98"/>
  <c r="C286" i="98"/>
  <c r="D838" i="87"/>
  <c r="C153" i="98"/>
  <c r="D489" i="87"/>
  <c r="D75" i="87"/>
  <c r="D616" i="98"/>
  <c r="D216" i="98"/>
  <c r="D936" i="98"/>
  <c r="D455" i="98"/>
  <c r="D227" i="98"/>
  <c r="D33" i="98"/>
  <c r="D204" i="98"/>
  <c r="C226" i="98"/>
  <c r="D658" i="87"/>
  <c r="D279" i="87"/>
  <c r="D211" i="98"/>
  <c r="D931" i="87"/>
  <c r="C928" i="98"/>
  <c r="C550" i="98"/>
  <c r="C61" i="87"/>
  <c r="D940" i="87"/>
  <c r="C563" i="98"/>
  <c r="C659" i="98"/>
  <c r="C658" i="98"/>
  <c r="C957" i="87"/>
  <c r="C624" i="98"/>
  <c r="D920" i="87"/>
  <c r="C879" i="87"/>
  <c r="C689" i="98"/>
  <c r="C222" i="98"/>
  <c r="D790" i="87"/>
  <c r="C89" i="98"/>
  <c r="D451" i="87"/>
  <c r="D1006" i="98"/>
  <c r="D600" i="98"/>
  <c r="D200" i="98"/>
  <c r="D887" i="98"/>
  <c r="D423" i="98"/>
  <c r="D35" i="98"/>
  <c r="D496" i="98"/>
  <c r="D172" i="98"/>
  <c r="C188" i="98"/>
  <c r="D638" i="87"/>
  <c r="D262" i="87"/>
  <c r="D195" i="98"/>
  <c r="D128" i="98"/>
  <c r="D27" i="98"/>
  <c r="C117" i="98"/>
  <c r="D595" i="87"/>
  <c r="D226" i="87"/>
  <c r="D822" i="98"/>
  <c r="D502" i="98"/>
  <c r="D166" i="98"/>
  <c r="D881" i="98"/>
  <c r="C220" i="98"/>
  <c r="D636" i="87"/>
  <c r="D242" i="87"/>
  <c r="D901" i="98"/>
  <c r="D597" i="98"/>
  <c r="D277" i="98"/>
  <c r="D499" i="98"/>
  <c r="D625" i="98"/>
  <c r="D932" i="87"/>
  <c r="C82" i="98"/>
  <c r="D612" i="87"/>
  <c r="D292" i="87"/>
  <c r="D950" i="98"/>
  <c r="D660" i="98"/>
  <c r="D372" i="98"/>
  <c r="D84" i="98"/>
  <c r="D739" i="98"/>
  <c r="D801" i="98"/>
  <c r="F577" i="98"/>
  <c r="C599" i="98"/>
  <c r="C502" i="98"/>
  <c r="C970" i="98"/>
  <c r="D892" i="87"/>
  <c r="C515" i="98"/>
  <c r="C610" i="98"/>
  <c r="C609" i="98"/>
  <c r="C618" i="87"/>
  <c r="C560" i="98"/>
  <c r="D904" i="87"/>
  <c r="C566" i="87"/>
  <c r="C672" i="98"/>
  <c r="C190" i="98"/>
  <c r="D774" i="87"/>
  <c r="C57" i="98"/>
  <c r="D433" i="87"/>
  <c r="D989" i="98"/>
  <c r="D584" i="98"/>
  <c r="D152" i="98"/>
  <c r="D855" i="98"/>
  <c r="D407" i="98"/>
  <c r="D402" i="98"/>
  <c r="D432" i="98"/>
  <c r="D267" i="98"/>
  <c r="C150" i="98"/>
  <c r="D618" i="87"/>
  <c r="D244" i="87"/>
  <c r="D147" i="98"/>
  <c r="D397" i="98"/>
  <c r="C734" i="98"/>
  <c r="C85" i="98"/>
  <c r="D577" i="87"/>
  <c r="D209" i="87"/>
  <c r="D806" i="98"/>
  <c r="D486" i="98"/>
  <c r="D150" i="98"/>
  <c r="D381" i="98"/>
  <c r="C182" i="98"/>
  <c r="D615" i="87"/>
  <c r="D225" i="87"/>
  <c r="D885" i="98"/>
  <c r="D565" i="98"/>
  <c r="D261" i="98"/>
  <c r="D339" i="98"/>
  <c r="D577" i="98"/>
  <c r="D621" i="87"/>
  <c r="C50" i="98"/>
  <c r="D593" i="87"/>
  <c r="D275" i="87"/>
  <c r="D933" i="98"/>
  <c r="D644" i="98"/>
  <c r="D356" i="98"/>
  <c r="D52" i="98"/>
  <c r="D723" i="98"/>
  <c r="D785" i="98"/>
  <c r="D97" i="98"/>
  <c r="D236" i="98"/>
  <c r="C325" i="98"/>
  <c r="D764" i="87"/>
  <c r="D394" i="87"/>
  <c r="D87" i="87"/>
  <c r="D123" i="98"/>
  <c r="C533" i="98"/>
  <c r="D810" i="87"/>
  <c r="D445" i="87"/>
  <c r="D137" i="87"/>
  <c r="D802" i="98"/>
  <c r="D514" i="98"/>
  <c r="C138" i="98"/>
  <c r="D652" i="87"/>
  <c r="D306" i="87"/>
  <c r="D164" i="87"/>
  <c r="C105" i="98"/>
  <c r="D608" i="87"/>
  <c r="D288" i="87"/>
  <c r="D963" i="98"/>
  <c r="D672" i="98"/>
  <c r="D157" i="98"/>
  <c r="C218" i="87"/>
  <c r="D942" i="87"/>
  <c r="D514" i="87"/>
  <c r="D202" i="87"/>
  <c r="D879" i="98"/>
  <c r="D591" i="98"/>
  <c r="D319" i="98"/>
  <c r="D47" i="98"/>
  <c r="D558" i="98"/>
  <c r="D286" i="98"/>
  <c r="D926" i="98"/>
  <c r="D589" i="98"/>
  <c r="D299" i="98"/>
  <c r="C313" i="98"/>
  <c r="D756" i="87"/>
  <c r="D423" i="87"/>
  <c r="D132" i="87"/>
  <c r="D830" i="98"/>
  <c r="D890" i="98"/>
  <c r="C165" i="98"/>
  <c r="D711" i="87"/>
  <c r="D404" i="87"/>
  <c r="D960" i="98"/>
  <c r="C274" i="98"/>
  <c r="D778" i="87"/>
  <c r="D457" i="87"/>
  <c r="D844" i="98"/>
  <c r="D858" i="98"/>
  <c r="C127" i="98"/>
  <c r="D686" i="87"/>
  <c r="D385" i="87"/>
  <c r="D112" i="87"/>
  <c r="D827" i="98"/>
  <c r="D571" i="98"/>
  <c r="D750" i="87"/>
  <c r="C265" i="98"/>
  <c r="D772" i="87"/>
  <c r="D452" i="87"/>
  <c r="D178" i="87"/>
  <c r="D889" i="98"/>
  <c r="D633" i="98"/>
  <c r="D313" i="98"/>
  <c r="D154" i="98"/>
  <c r="D505" i="98"/>
  <c r="D361" i="98"/>
  <c r="D367" i="87"/>
  <c r="D26" i="87"/>
  <c r="D575" i="87"/>
  <c r="C298" i="87"/>
  <c r="C327" i="98"/>
  <c r="F706" i="98"/>
  <c r="C879" i="98"/>
  <c r="D828" i="87"/>
  <c r="C451" i="98"/>
  <c r="C546" i="98"/>
  <c r="C545" i="98"/>
  <c r="C569" i="87"/>
  <c r="C464" i="98"/>
  <c r="D856" i="87"/>
  <c r="C527" i="87"/>
  <c r="C655" i="98"/>
  <c r="C174" i="98"/>
  <c r="D710" i="87"/>
  <c r="D961" i="87"/>
  <c r="D416" i="87"/>
  <c r="D972" i="98"/>
  <c r="D552" i="98"/>
  <c r="D120" i="98"/>
  <c r="D791" i="98"/>
  <c r="D391" i="98"/>
  <c r="D354" i="98"/>
  <c r="D400" i="98"/>
  <c r="D43" i="98"/>
  <c r="C118" i="98"/>
  <c r="D578" i="87"/>
  <c r="D988" i="98"/>
  <c r="D434" i="98"/>
  <c r="D29" i="98"/>
  <c r="D705" i="87"/>
  <c r="C53" i="98"/>
  <c r="D541" i="87"/>
  <c r="D158" i="87"/>
  <c r="D790" i="98"/>
  <c r="D454" i="98"/>
  <c r="D70" i="98"/>
  <c r="D269" i="98"/>
  <c r="C115" i="98"/>
  <c r="D558" i="87"/>
  <c r="D208" i="87"/>
  <c r="D869" i="98"/>
  <c r="D549" i="98"/>
  <c r="D229" i="98"/>
  <c r="D259" i="98"/>
  <c r="D545" i="98"/>
  <c r="C777" i="98"/>
  <c r="C55" i="98"/>
  <c r="C983" i="87"/>
  <c r="C769" i="98"/>
  <c r="F219" i="98"/>
  <c r="C355" i="98"/>
  <c r="C450" i="98"/>
  <c r="C449" i="98"/>
  <c r="C495" i="87"/>
  <c r="C448" i="98"/>
  <c r="D792" i="87"/>
  <c r="C490" i="87"/>
  <c r="C622" i="98"/>
  <c r="C158" i="98"/>
  <c r="D678" i="87"/>
  <c r="D929" i="87"/>
  <c r="D399" i="87"/>
  <c r="D920" i="98"/>
  <c r="D536" i="98"/>
  <c r="D104" i="98"/>
  <c r="D775" i="98"/>
  <c r="D375" i="98"/>
  <c r="D947" i="98"/>
  <c r="D368" i="98"/>
  <c r="C159" i="98"/>
  <c r="C86" i="98"/>
  <c r="D560" i="87"/>
  <c r="D919" i="98"/>
  <c r="D274" i="98"/>
  <c r="D147" i="87"/>
  <c r="D491" i="87"/>
  <c r="C21" i="98"/>
  <c r="D523" i="87"/>
  <c r="D124" i="87"/>
  <c r="D774" i="98"/>
  <c r="D438" i="98"/>
  <c r="D355" i="98"/>
  <c r="D173" i="98"/>
  <c r="C83" i="98"/>
  <c r="D522" i="87"/>
  <c r="D191" i="87"/>
  <c r="D853" i="98"/>
  <c r="D533" i="98"/>
  <c r="D213" i="98"/>
  <c r="D179" i="98"/>
  <c r="D401" i="98"/>
  <c r="D974" i="98"/>
  <c r="D986" i="87"/>
  <c r="D557" i="87"/>
  <c r="D224" i="87"/>
  <c r="D900" i="98"/>
  <c r="D612" i="98"/>
  <c r="D308" i="98"/>
  <c r="D983" i="98"/>
  <c r="D691" i="98"/>
  <c r="D721" i="98"/>
  <c r="D464" i="98"/>
  <c r="C880" i="98"/>
  <c r="C252" i="98"/>
  <c r="D698" i="87"/>
  <c r="D360" i="87"/>
  <c r="D52" i="87"/>
  <c r="D665" i="87"/>
  <c r="C323" i="98"/>
  <c r="D763" i="87"/>
  <c r="D410" i="87"/>
  <c r="D86" i="87"/>
  <c r="D770" i="98"/>
  <c r="D482" i="98"/>
  <c r="C74" i="98"/>
  <c r="D590" i="87"/>
  <c r="D272" i="87"/>
  <c r="D908" i="98"/>
  <c r="D1009" i="87"/>
  <c r="D571" i="87"/>
  <c r="D254" i="87"/>
  <c r="D929" i="98"/>
  <c r="D624" i="98"/>
  <c r="D61" i="98"/>
  <c r="C782" i="98"/>
  <c r="D855" i="87"/>
  <c r="D478" i="87"/>
  <c r="D168" i="87"/>
  <c r="D847" i="98"/>
  <c r="D559" i="98"/>
  <c r="D287" i="98"/>
  <c r="D798" i="98"/>
  <c r="D526" i="98"/>
  <c r="D254" i="98"/>
  <c r="D829" i="98"/>
  <c r="D557" i="98"/>
  <c r="D59" i="98"/>
  <c r="C204" i="98"/>
  <c r="D713" i="87"/>
  <c r="D388" i="87"/>
  <c r="D98" i="87"/>
  <c r="D174" i="98"/>
  <c r="D698" i="98"/>
  <c r="C99" i="98"/>
  <c r="D668" i="87"/>
  <c r="D370" i="87"/>
  <c r="D893" i="98"/>
  <c r="C198" i="98"/>
  <c r="D731" i="87"/>
  <c r="D420" i="87"/>
  <c r="D540" i="98"/>
  <c r="D714" i="98"/>
  <c r="C63" i="98"/>
  <c r="D642" i="87"/>
  <c r="D351" i="87"/>
  <c r="D78" i="87"/>
  <c r="D795" i="98"/>
  <c r="D539" i="98"/>
  <c r="D473" i="87"/>
  <c r="C194" i="98"/>
  <c r="D727" i="87"/>
  <c r="D417" i="87"/>
  <c r="D144" i="87"/>
  <c r="D857" i="98"/>
  <c r="C410" i="98"/>
  <c r="D783" i="87"/>
  <c r="C792" i="87"/>
  <c r="C715" i="98"/>
  <c r="C976" i="87"/>
  <c r="F498" i="98"/>
  <c r="F497" i="98"/>
  <c r="C401" i="98"/>
  <c r="C385" i="87"/>
  <c r="C432" i="98"/>
  <c r="D696" i="87"/>
  <c r="C456" i="87"/>
  <c r="C606" i="98"/>
  <c r="C142" i="98"/>
  <c r="D662" i="87"/>
  <c r="D898" i="87"/>
  <c r="D365" i="87"/>
  <c r="D888" i="98"/>
  <c r="D488" i="98"/>
  <c r="D88" i="98"/>
  <c r="D759" i="98"/>
  <c r="D327" i="98"/>
  <c r="D897" i="98"/>
  <c r="D192" i="98"/>
  <c r="C60" i="98"/>
  <c r="C54" i="98"/>
  <c r="D542" i="87"/>
  <c r="D871" i="98"/>
  <c r="D226" i="98"/>
  <c r="D716" i="98"/>
  <c r="D350" i="87"/>
  <c r="D989" i="87"/>
  <c r="D505" i="87"/>
  <c r="D107" i="87"/>
  <c r="D758" i="98"/>
  <c r="D422" i="98"/>
  <c r="D323" i="98"/>
  <c r="D79" i="87"/>
  <c r="C51" i="98"/>
  <c r="D503" i="87"/>
  <c r="D174" i="87"/>
  <c r="D821" i="98"/>
  <c r="D517" i="98"/>
  <c r="D181" i="98"/>
  <c r="D99" i="98"/>
  <c r="D304" i="98"/>
  <c r="F287" i="98"/>
  <c r="D954" i="87"/>
  <c r="D521" i="87"/>
  <c r="D207" i="87"/>
  <c r="D884" i="98"/>
  <c r="D596" i="98"/>
  <c r="D292" i="98"/>
  <c r="D966" i="98"/>
  <c r="D675" i="98"/>
  <c r="D641" i="98"/>
  <c r="D384" i="98"/>
  <c r="C230" i="98"/>
  <c r="C214" i="98"/>
  <c r="D674" i="87"/>
  <c r="D343" i="87"/>
  <c r="D35" i="87"/>
  <c r="D418" i="87"/>
  <c r="C287" i="98"/>
  <c r="D738" i="87"/>
  <c r="D393" i="87"/>
  <c r="D68" i="87"/>
  <c r="D754" i="98"/>
  <c r="D466" i="98"/>
  <c r="D1010" i="87"/>
  <c r="D572" i="87"/>
  <c r="D255" i="87"/>
  <c r="D860" i="98"/>
  <c r="D977" i="87"/>
  <c r="D553" i="87"/>
  <c r="D237" i="87"/>
  <c r="D896" i="98"/>
  <c r="D608" i="98"/>
  <c r="D113" i="87"/>
  <c r="C639" i="98"/>
  <c r="D829" i="87"/>
  <c r="D460" i="87"/>
  <c r="D151" i="87"/>
  <c r="D815" i="98"/>
  <c r="D543" i="98"/>
  <c r="D271" i="98"/>
  <c r="D782" i="98"/>
  <c r="D510" i="98"/>
  <c r="D238" i="98"/>
  <c r="D813" i="98"/>
  <c r="D525" i="98"/>
  <c r="C306" i="98"/>
  <c r="C166" i="98"/>
  <c r="D689" i="87"/>
  <c r="D371" i="87"/>
  <c r="D81" i="87"/>
  <c r="D126" i="98"/>
  <c r="D666" i="98"/>
  <c r="C67" i="98"/>
  <c r="D647" i="87"/>
  <c r="D353" i="87"/>
  <c r="D877" i="98"/>
  <c r="C163" i="98"/>
  <c r="D708" i="87"/>
  <c r="D403" i="87"/>
  <c r="D364" i="98"/>
  <c r="C666" i="87"/>
  <c r="C31" i="98"/>
  <c r="D622" i="87"/>
  <c r="D334" i="87"/>
  <c r="D61" i="87"/>
  <c r="D779" i="98"/>
  <c r="D523" i="98"/>
  <c r="F443" i="98"/>
  <c r="F229" i="98"/>
  <c r="C634" i="87"/>
  <c r="C661" i="98"/>
  <c r="C782" i="87"/>
  <c r="F205" i="98"/>
  <c r="F204" i="98"/>
  <c r="C353" i="98"/>
  <c r="C249" i="87"/>
  <c r="C416" i="98"/>
  <c r="D680" i="87"/>
  <c r="C382" i="87"/>
  <c r="C558" i="98"/>
  <c r="C110" i="98"/>
  <c r="D646" i="87"/>
  <c r="D817" i="87"/>
  <c r="D348" i="87"/>
  <c r="D872" i="98"/>
  <c r="D472" i="98"/>
  <c r="D72" i="98"/>
  <c r="D711" i="98"/>
  <c r="D311" i="98"/>
  <c r="D865" i="98"/>
  <c r="D64" i="98"/>
  <c r="D846" i="87"/>
  <c r="C22" i="98"/>
  <c r="D524" i="87"/>
  <c r="D823" i="98"/>
  <c r="D194" i="98"/>
  <c r="D620" i="98"/>
  <c r="D746" i="98"/>
  <c r="D957" i="87"/>
  <c r="D486" i="87"/>
  <c r="D90" i="87"/>
  <c r="D742" i="98"/>
  <c r="D406" i="98"/>
  <c r="D307" i="98"/>
  <c r="C342" i="98"/>
  <c r="D27" i="87"/>
  <c r="D484" i="87"/>
  <c r="D157" i="87"/>
  <c r="D805" i="98"/>
  <c r="D485" i="98"/>
  <c r="D165" i="98"/>
  <c r="D51" i="98"/>
  <c r="D80" i="98"/>
  <c r="C383" i="87"/>
  <c r="D922" i="87"/>
  <c r="D502" i="87"/>
  <c r="D190" i="87"/>
  <c r="D868" i="98"/>
  <c r="D564" i="98"/>
  <c r="D276" i="98"/>
  <c r="D949" i="98"/>
  <c r="D659" i="98"/>
  <c r="D593" i="98"/>
  <c r="D352" i="98"/>
  <c r="D964" i="87"/>
  <c r="C143" i="98"/>
  <c r="D654" i="87"/>
  <c r="D326" i="87"/>
  <c r="D1000" i="98"/>
  <c r="D299" i="87"/>
  <c r="C249" i="98"/>
  <c r="D717" i="87"/>
  <c r="D359" i="87"/>
  <c r="D51" i="87"/>
  <c r="D738" i="98"/>
  <c r="D450" i="98"/>
  <c r="D978" i="87"/>
  <c r="D554" i="87"/>
  <c r="D238" i="87"/>
  <c r="C248" i="87"/>
  <c r="D945" i="87"/>
  <c r="D534" i="87"/>
  <c r="D220" i="87"/>
  <c r="D880" i="98"/>
  <c r="D592" i="98"/>
  <c r="D828" i="98"/>
  <c r="C418" i="98"/>
  <c r="D804" i="87"/>
  <c r="D442" i="87"/>
  <c r="D134" i="87"/>
  <c r="D799" i="98"/>
  <c r="D527" i="98"/>
  <c r="D255" i="98"/>
  <c r="D766" i="98"/>
  <c r="D494" i="98"/>
  <c r="D222" i="98"/>
  <c r="D781" i="98"/>
  <c r="D509" i="98"/>
  <c r="D527" i="87"/>
  <c r="C133" i="98"/>
  <c r="D669" i="87"/>
  <c r="D354" i="87"/>
  <c r="D64" i="87"/>
  <c r="D78" i="98"/>
  <c r="C767" i="87"/>
  <c r="C35" i="98"/>
  <c r="D624" i="87"/>
  <c r="D336" i="87"/>
  <c r="D845" i="98"/>
  <c r="C130" i="98"/>
  <c r="D687" i="87"/>
  <c r="D386" i="87"/>
  <c r="D252" i="98"/>
  <c r="C105" i="87"/>
  <c r="D999" i="87"/>
  <c r="D603" i="87"/>
  <c r="D317" i="87"/>
  <c r="D44" i="87"/>
  <c r="D763" i="98"/>
  <c r="D507" i="98"/>
  <c r="D265" i="87"/>
  <c r="C122" i="98"/>
  <c r="D684" i="87"/>
  <c r="D383" i="87"/>
  <c r="D110" i="87"/>
  <c r="D825" i="98"/>
  <c r="D569" i="98"/>
  <c r="D426" i="98"/>
  <c r="D281" i="98"/>
  <c r="D106" i="98"/>
  <c r="D90" i="98"/>
  <c r="D515" i="87"/>
  <c r="D369" i="87"/>
  <c r="D156" i="98"/>
  <c r="D967" i="87"/>
  <c r="D583" i="87"/>
  <c r="D1009" i="98"/>
  <c r="D747" i="98"/>
  <c r="D491" i="98"/>
  <c r="D145" i="87"/>
  <c r="C90" i="98"/>
  <c r="D663" i="87"/>
  <c r="D366" i="87"/>
  <c r="D93" i="87"/>
  <c r="D809" i="98"/>
  <c r="D553" i="98"/>
  <c r="D298" i="98"/>
  <c r="D153" i="98"/>
  <c r="D217" i="98"/>
  <c r="D473" i="98"/>
  <c r="D640" i="87"/>
  <c r="D349" i="87"/>
  <c r="D76" i="87"/>
  <c r="D793" i="98"/>
  <c r="D537" i="98"/>
  <c r="D25" i="98"/>
  <c r="D330" i="98"/>
  <c r="D345" i="98"/>
  <c r="D982" i="98"/>
  <c r="D674" i="98"/>
  <c r="D498" i="87"/>
  <c r="C369" i="87"/>
  <c r="C687" i="87"/>
  <c r="C472" i="87"/>
  <c r="C596" i="98"/>
  <c r="C575" i="87"/>
  <c r="C895" i="87"/>
  <c r="C894" i="87"/>
  <c r="C289" i="98"/>
  <c r="C79" i="87"/>
  <c r="C368" i="98"/>
  <c r="D664" i="87"/>
  <c r="C345" i="87"/>
  <c r="C542" i="98"/>
  <c r="C94" i="98"/>
  <c r="D630" i="87"/>
  <c r="D770" i="87"/>
  <c r="D297" i="87"/>
  <c r="D856" i="98"/>
  <c r="D456" i="98"/>
  <c r="D40" i="98"/>
  <c r="D679" i="98"/>
  <c r="D199" i="98"/>
  <c r="D833" i="98"/>
  <c r="D32" i="98"/>
  <c r="D906" i="98"/>
  <c r="D958" i="87"/>
  <c r="D468" i="87"/>
  <c r="D343" i="98"/>
  <c r="D98" i="98"/>
  <c r="D428" i="98"/>
  <c r="F486" i="98"/>
  <c r="D894" i="87"/>
  <c r="D431" i="87"/>
  <c r="D73" i="87"/>
  <c r="D710" i="98"/>
  <c r="D358" i="98"/>
  <c r="D275" i="98"/>
  <c r="D248" i="87"/>
  <c r="D923" i="87"/>
  <c r="D466" i="87"/>
  <c r="D140" i="87"/>
  <c r="D789" i="98"/>
  <c r="D469" i="98"/>
  <c r="D149" i="98"/>
  <c r="D386" i="98"/>
  <c r="D48" i="98"/>
  <c r="C826" i="98"/>
  <c r="D862" i="87"/>
  <c r="D483" i="87"/>
  <c r="D173" i="87"/>
  <c r="D852" i="98"/>
  <c r="D548" i="98"/>
  <c r="D260" i="98"/>
  <c r="D932" i="98"/>
  <c r="D627" i="98"/>
  <c r="D529" i="98"/>
  <c r="D336" i="98"/>
  <c r="D401" i="87"/>
  <c r="C111" i="98"/>
  <c r="D634" i="87"/>
  <c r="D308" i="87"/>
  <c r="D942" i="98"/>
  <c r="D231" i="87"/>
  <c r="C213" i="98"/>
  <c r="D697" i="87"/>
  <c r="D342" i="87"/>
  <c r="D34" i="87"/>
  <c r="D722" i="98"/>
  <c r="C273" i="87"/>
  <c r="D946" i="87"/>
  <c r="D535" i="87"/>
  <c r="D221" i="87"/>
  <c r="C948" i="98"/>
  <c r="D913" i="87"/>
  <c r="D186" i="87"/>
  <c r="D864" i="98"/>
  <c r="D576" i="98"/>
  <c r="D732" i="98"/>
  <c r="C358" i="98"/>
  <c r="D781" i="87"/>
  <c r="D424" i="87"/>
  <c r="D99" i="87"/>
  <c r="D783" i="98"/>
  <c r="D511" i="98"/>
  <c r="D239" i="98"/>
  <c r="D750" i="98"/>
  <c r="D478" i="98"/>
  <c r="D190" i="98"/>
  <c r="D765" i="98"/>
  <c r="D493" i="98"/>
  <c r="D214" i="87"/>
  <c r="C101" i="98"/>
  <c r="D649" i="87"/>
  <c r="D337" i="87"/>
  <c r="D47" i="87"/>
  <c r="D46" i="98"/>
  <c r="C159" i="87"/>
  <c r="D1003" i="87"/>
  <c r="D605" i="87"/>
  <c r="D319" i="87"/>
  <c r="C92" i="98"/>
  <c r="C98" i="98"/>
  <c r="D667" i="87"/>
  <c r="C894" i="98"/>
  <c r="D300" i="87"/>
  <c r="D170" i="98"/>
  <c r="D307" i="87"/>
  <c r="C800" i="98"/>
  <c r="D887" i="87"/>
  <c r="C645" i="98"/>
  <c r="D857" i="87"/>
  <c r="D152" i="87"/>
  <c r="D544" i="98"/>
  <c r="D91" i="98"/>
  <c r="D734" i="87"/>
  <c r="D372" i="87"/>
  <c r="D65" i="87"/>
  <c r="D751" i="98"/>
  <c r="D479" i="98"/>
  <c r="D207" i="98"/>
  <c r="C866" i="98"/>
  <c r="C438" i="87"/>
  <c r="C230" i="87"/>
  <c r="C500" i="98"/>
  <c r="C358" i="87"/>
  <c r="C574" i="87"/>
  <c r="C570" i="87"/>
  <c r="C193" i="98"/>
  <c r="C56" i="87"/>
  <c r="C304" i="98"/>
  <c r="D648" i="87"/>
  <c r="C217" i="87"/>
  <c r="C478" i="98"/>
  <c r="C46" i="98"/>
  <c r="D598" i="87"/>
  <c r="D748" i="87"/>
  <c r="D280" i="87"/>
  <c r="D840" i="98"/>
  <c r="D408" i="98"/>
  <c r="D24" i="98"/>
  <c r="D663" i="98"/>
  <c r="D167" i="98"/>
  <c r="D817" i="98"/>
  <c r="D45" i="87"/>
  <c r="D730" i="98"/>
  <c r="D926" i="87"/>
  <c r="D432" i="87"/>
  <c r="D279" i="98"/>
  <c r="D82" i="98"/>
  <c r="D220" i="98"/>
  <c r="C457" i="87"/>
  <c r="D866" i="87"/>
  <c r="D397" i="87"/>
  <c r="D56" i="87"/>
  <c r="D694" i="98"/>
  <c r="D326" i="98"/>
  <c r="D243" i="98"/>
  <c r="D1008" i="98"/>
  <c r="D865" i="87"/>
  <c r="D448" i="87"/>
  <c r="D106" i="87"/>
  <c r="D773" i="98"/>
  <c r="D437" i="98"/>
  <c r="D133" i="98"/>
  <c r="D322" i="98"/>
  <c r="D445" i="98"/>
  <c r="C679" i="98"/>
  <c r="D836" i="87"/>
  <c r="D465" i="87"/>
  <c r="D156" i="87"/>
  <c r="D820" i="98"/>
  <c r="D532" i="98"/>
  <c r="D244" i="98"/>
  <c r="D915" i="98"/>
  <c r="D611" i="98"/>
  <c r="D497" i="98"/>
  <c r="D240" i="98"/>
  <c r="D282" i="87"/>
  <c r="C79" i="98"/>
  <c r="D611" i="87"/>
  <c r="D291" i="87"/>
  <c r="D925" i="98"/>
  <c r="D196" i="87"/>
  <c r="C178" i="98"/>
  <c r="D653" i="87"/>
  <c r="D324" i="87"/>
  <c r="D999" i="98"/>
  <c r="D706" i="98"/>
  <c r="C963" i="98"/>
  <c r="D914" i="87"/>
  <c r="D516" i="87"/>
  <c r="D187" i="87"/>
  <c r="C788" i="98"/>
  <c r="D884" i="87"/>
  <c r="D497" i="87"/>
  <c r="D169" i="87"/>
  <c r="D848" i="98"/>
  <c r="D560" i="98"/>
  <c r="D155" i="98"/>
  <c r="C316" i="98"/>
  <c r="D759" i="87"/>
  <c r="D407" i="87"/>
  <c r="D82" i="87"/>
  <c r="D767" i="98"/>
  <c r="D495" i="98"/>
  <c r="D223" i="98"/>
  <c r="D734" i="98"/>
  <c r="D446" i="98"/>
  <c r="D158" i="98"/>
  <c r="D749" i="98"/>
  <c r="D477" i="98"/>
  <c r="D43" i="87"/>
  <c r="C69" i="98"/>
  <c r="D625" i="87"/>
  <c r="D320" i="87"/>
  <c r="D30" i="87"/>
  <c r="D30" i="98"/>
  <c r="C916" i="98"/>
  <c r="D971" i="87"/>
  <c r="D586" i="87"/>
  <c r="D302" i="87"/>
  <c r="D582" i="87"/>
  <c r="C66" i="98"/>
  <c r="D644" i="87"/>
  <c r="D352" i="87"/>
  <c r="D108" i="98"/>
  <c r="C746" i="98"/>
  <c r="D935" i="87"/>
  <c r="D564" i="87"/>
  <c r="D283" i="87"/>
  <c r="D992" i="98"/>
  <c r="D731" i="98"/>
  <c r="D475" i="98"/>
  <c r="D826" i="98"/>
  <c r="C58" i="98"/>
  <c r="C553" i="98"/>
  <c r="C289" i="87"/>
  <c r="C142" i="87"/>
  <c r="C452" i="98"/>
  <c r="C253" i="87"/>
  <c r="C463" i="87"/>
  <c r="C462" i="87"/>
  <c r="C177" i="98"/>
  <c r="C29" i="87"/>
  <c r="C208" i="98"/>
  <c r="D600" i="87"/>
  <c r="C52" i="87"/>
  <c r="C446" i="98"/>
  <c r="C30" i="98"/>
  <c r="F881" i="98"/>
  <c r="D724" i="87"/>
  <c r="D263" i="87"/>
  <c r="D808" i="98"/>
  <c r="D376" i="98"/>
  <c r="D159" i="87"/>
  <c r="D647" i="98"/>
  <c r="D135" i="98"/>
  <c r="D609" i="98"/>
  <c r="D892" i="98"/>
  <c r="F639" i="98"/>
  <c r="D897" i="87"/>
  <c r="D415" i="87"/>
  <c r="D263" i="98"/>
  <c r="D34" i="98"/>
  <c r="D140" i="98"/>
  <c r="C38" i="87"/>
  <c r="D841" i="87"/>
  <c r="D380" i="87"/>
  <c r="D39" i="87"/>
  <c r="D678" i="98"/>
  <c r="D310" i="98"/>
  <c r="D163" i="98"/>
  <c r="F381" i="98"/>
  <c r="D839" i="87"/>
  <c r="D430" i="87"/>
  <c r="D89" i="87"/>
  <c r="D741" i="98"/>
  <c r="D421" i="98"/>
  <c r="D117" i="98"/>
  <c r="D290" i="98"/>
  <c r="D62" i="87"/>
  <c r="C437" i="98"/>
  <c r="D812" i="87"/>
  <c r="D447" i="87"/>
  <c r="D139" i="87"/>
  <c r="D804" i="98"/>
  <c r="D516" i="98"/>
  <c r="D228" i="98"/>
  <c r="D883" i="98"/>
  <c r="D595" i="98"/>
  <c r="D465" i="98"/>
  <c r="D160" i="98"/>
  <c r="D77" i="87"/>
  <c r="C47" i="98"/>
  <c r="D592" i="87"/>
  <c r="D257" i="87"/>
  <c r="D876" i="98"/>
  <c r="D128" i="87"/>
  <c r="C140" i="98"/>
  <c r="D633" i="87"/>
  <c r="D170" i="87"/>
  <c r="D461" i="87"/>
  <c r="D832" i="98"/>
  <c r="C278" i="98"/>
  <c r="C922" i="87"/>
  <c r="C202" i="87"/>
  <c r="F686" i="98"/>
  <c r="C404" i="98"/>
  <c r="C169" i="87"/>
  <c r="C353" i="87"/>
  <c r="C351" i="87"/>
  <c r="C145" i="98"/>
  <c r="C988" i="98"/>
  <c r="C192" i="98"/>
  <c r="D536" i="87"/>
  <c r="C1008" i="98"/>
  <c r="C430" i="98"/>
  <c r="D966" i="87"/>
  <c r="C862" i="98"/>
  <c r="D703" i="87"/>
  <c r="D211" i="87"/>
  <c r="D792" i="98"/>
  <c r="D360" i="98"/>
  <c r="D142" i="87"/>
  <c r="D631" i="98"/>
  <c r="D71" i="98"/>
  <c r="D561" i="98"/>
  <c r="D796" i="98"/>
  <c r="C494" i="87"/>
  <c r="D868" i="87"/>
  <c r="D398" i="87"/>
  <c r="D247" i="98"/>
  <c r="D737" i="98"/>
  <c r="D124" i="98"/>
  <c r="C844" i="98"/>
  <c r="D814" i="87"/>
  <c r="D363" i="87"/>
  <c r="D1004" i="98"/>
  <c r="D662" i="98"/>
  <c r="D294" i="98"/>
  <c r="D115" i="98"/>
  <c r="C422" i="87"/>
  <c r="D813" i="87"/>
  <c r="D413" i="87"/>
  <c r="D72" i="87"/>
  <c r="D725" i="98"/>
  <c r="D405" i="98"/>
  <c r="D101" i="98"/>
  <c r="D258" i="98"/>
  <c r="D460" i="98"/>
  <c r="C374" i="98"/>
  <c r="D788" i="87"/>
  <c r="D429" i="87"/>
  <c r="D105" i="87"/>
  <c r="D788" i="98"/>
  <c r="D500" i="98"/>
  <c r="D212" i="98"/>
  <c r="D867" i="98"/>
  <c r="D579" i="98"/>
  <c r="D433" i="98"/>
  <c r="D365" i="98"/>
  <c r="D842" i="98"/>
  <c r="D23" i="87"/>
  <c r="D574" i="87"/>
  <c r="D240" i="87"/>
  <c r="D748" i="98"/>
  <c r="D991" i="98"/>
  <c r="C76" i="98"/>
  <c r="D610" i="87"/>
  <c r="D290" i="87"/>
  <c r="D965" i="98"/>
  <c r="D658" i="98"/>
  <c r="C656" i="98"/>
  <c r="C175" i="87"/>
  <c r="C90" i="87"/>
  <c r="F220" i="98"/>
  <c r="C340" i="98"/>
  <c r="C59" i="87"/>
  <c r="C222" i="87"/>
  <c r="C221" i="87"/>
  <c r="C97" i="98"/>
  <c r="C917" i="98"/>
  <c r="C176" i="98"/>
  <c r="D440" i="87"/>
  <c r="C985" i="98"/>
  <c r="C414" i="98"/>
  <c r="D934" i="87"/>
  <c r="C716" i="98"/>
  <c r="D660" i="87"/>
  <c r="D177" i="87"/>
  <c r="D744" i="98"/>
  <c r="D344" i="98"/>
  <c r="D125" i="87"/>
  <c r="D599" i="98"/>
  <c r="D86" i="98"/>
  <c r="D449" i="98"/>
  <c r="D780" i="98"/>
  <c r="C855" i="98"/>
  <c r="D794" i="87"/>
  <c r="D381" i="87"/>
  <c r="D183" i="98"/>
  <c r="D193" i="98"/>
  <c r="D76" i="98"/>
  <c r="C565" i="98"/>
  <c r="D746" i="87"/>
  <c r="D346" i="87"/>
  <c r="D969" i="98"/>
  <c r="D614" i="98"/>
  <c r="D278" i="98"/>
  <c r="D418" i="98"/>
  <c r="C690" i="98"/>
  <c r="D791" i="87"/>
  <c r="D379" i="87"/>
  <c r="D55" i="87"/>
  <c r="D693" i="98"/>
  <c r="D389" i="98"/>
  <c r="D85" i="98"/>
  <c r="D114" i="98"/>
  <c r="D380" i="98"/>
  <c r="C326" i="98"/>
  <c r="D765" i="87"/>
  <c r="D412" i="87"/>
  <c r="D88" i="87"/>
  <c r="D772" i="98"/>
  <c r="D484" i="98"/>
  <c r="D180" i="98"/>
  <c r="D851" i="98"/>
  <c r="D563" i="98"/>
  <c r="D417" i="98"/>
  <c r="D301" i="98"/>
  <c r="F194" i="98"/>
  <c r="D983" i="87"/>
  <c r="D538" i="87"/>
  <c r="D223" i="87"/>
  <c r="D636" i="98"/>
  <c r="D874" i="98"/>
  <c r="C44" i="98"/>
  <c r="D591" i="87"/>
  <c r="D273" i="87"/>
  <c r="D931" i="98"/>
  <c r="D642" i="98"/>
  <c r="C527" i="98"/>
  <c r="D832" i="87"/>
  <c r="D444" i="87"/>
  <c r="D136" i="87"/>
  <c r="C421" i="98"/>
  <c r="D782" i="87"/>
  <c r="D425" i="87"/>
  <c r="D118" i="87"/>
  <c r="D800" i="98"/>
  <c r="D448" i="98"/>
  <c r="D996" i="87"/>
  <c r="C207" i="98"/>
  <c r="D670" i="87"/>
  <c r="D338" i="87"/>
  <c r="D31" i="87"/>
  <c r="D719" i="98"/>
  <c r="D431" i="98"/>
  <c r="D159" i="98"/>
  <c r="D670" i="98"/>
  <c r="D398" i="98"/>
  <c r="D94" i="98"/>
  <c r="D701" i="98"/>
  <c r="D333" i="98"/>
  <c r="C189" i="87"/>
  <c r="D973" i="87"/>
  <c r="D569" i="87"/>
  <c r="D269" i="87"/>
  <c r="D961" i="98"/>
  <c r="D131" i="87"/>
  <c r="C495" i="98"/>
  <c r="D878" i="87"/>
  <c r="C755" i="98"/>
  <c r="C927" i="98"/>
  <c r="C734" i="87"/>
  <c r="C244" i="98"/>
  <c r="C899" i="98"/>
  <c r="C58" i="87"/>
  <c r="C57" i="87"/>
  <c r="C33" i="98"/>
  <c r="C837" i="98"/>
  <c r="C160" i="98"/>
  <c r="F850" i="98"/>
  <c r="C961" i="98"/>
  <c r="C398" i="98"/>
  <c r="D918" i="87"/>
  <c r="C339" i="98"/>
  <c r="D639" i="87"/>
  <c r="D160" i="87"/>
  <c r="D728" i="98"/>
  <c r="D328" i="98"/>
  <c r="D74" i="87"/>
  <c r="D583" i="98"/>
  <c r="D54" i="98"/>
  <c r="D369" i="98"/>
  <c r="D764" i="98"/>
  <c r="C708" i="98"/>
  <c r="D747" i="87"/>
  <c r="D364" i="87"/>
  <c r="D151" i="98"/>
  <c r="D145" i="98"/>
  <c r="D44" i="98"/>
  <c r="C447" i="98"/>
  <c r="D701" i="87"/>
  <c r="D329" i="87"/>
  <c r="D952" i="98"/>
  <c r="D582" i="98"/>
  <c r="D262" i="98"/>
  <c r="D370" i="98"/>
  <c r="C438" i="98"/>
  <c r="D766" i="87"/>
  <c r="D362" i="87"/>
  <c r="D1002" i="98"/>
  <c r="D677" i="98"/>
  <c r="D373" i="98"/>
  <c r="D53" i="98"/>
  <c r="D66" i="98"/>
  <c r="D284" i="98"/>
  <c r="C291" i="98"/>
  <c r="D743" i="87"/>
  <c r="D378" i="87"/>
  <c r="D71" i="87"/>
  <c r="D756" i="98"/>
  <c r="D468" i="98"/>
  <c r="D164" i="98"/>
  <c r="D835" i="98"/>
  <c r="D467" i="98"/>
  <c r="D353" i="98"/>
  <c r="D253" i="98"/>
  <c r="C346" i="87"/>
  <c r="D951" i="87"/>
  <c r="D519" i="87"/>
  <c r="D206" i="87"/>
  <c r="D588" i="98"/>
  <c r="D682" i="98"/>
  <c r="D20" i="87"/>
  <c r="D573" i="87"/>
  <c r="D256" i="87"/>
  <c r="D914" i="98"/>
  <c r="D626" i="98"/>
  <c r="C422" i="98"/>
  <c r="D784" i="87"/>
  <c r="D426" i="87"/>
  <c r="D119" i="87"/>
  <c r="C361" i="98"/>
  <c r="D761" i="87"/>
  <c r="D408" i="87"/>
  <c r="D100" i="87"/>
  <c r="C456" i="98"/>
  <c r="C845" i="98"/>
  <c r="C584" i="87"/>
  <c r="C196" i="98"/>
  <c r="C842" i="98"/>
  <c r="C967" i="98"/>
  <c r="C965" i="98"/>
  <c r="D937" i="87"/>
  <c r="C729" i="98"/>
  <c r="C112" i="98"/>
  <c r="F621" i="98"/>
  <c r="C915" i="98"/>
  <c r="C366" i="98"/>
  <c r="D902" i="87"/>
  <c r="C262" i="98"/>
  <c r="D579" i="87"/>
  <c r="D143" i="87"/>
  <c r="D712" i="98"/>
  <c r="D296" i="98"/>
  <c r="D40" i="87"/>
  <c r="D535" i="98"/>
  <c r="D38" i="98"/>
  <c r="D337" i="98"/>
  <c r="D604" i="98"/>
  <c r="C575" i="98"/>
  <c r="D722" i="87"/>
  <c r="D347" i="87"/>
  <c r="D119" i="98"/>
  <c r="D480" i="98"/>
  <c r="D379" i="98"/>
  <c r="C383" i="98"/>
  <c r="D681" i="87"/>
  <c r="D312" i="87"/>
  <c r="D935" i="98"/>
  <c r="D566" i="98"/>
  <c r="D246" i="98"/>
  <c r="D242" i="98"/>
  <c r="C377" i="98"/>
  <c r="D745" i="87"/>
  <c r="D345" i="87"/>
  <c r="D985" i="98"/>
  <c r="D661" i="98"/>
  <c r="D357" i="98"/>
  <c r="D37" i="98"/>
  <c r="D67" i="87"/>
  <c r="D188" i="98"/>
  <c r="C255" i="98"/>
  <c r="D719" i="87"/>
  <c r="D361" i="87"/>
  <c r="D54" i="87"/>
  <c r="D740" i="98"/>
  <c r="D436" i="98"/>
  <c r="D148" i="98"/>
  <c r="D819" i="98"/>
  <c r="D435" i="98"/>
  <c r="D305" i="98"/>
  <c r="D205" i="98"/>
  <c r="C986" i="98"/>
  <c r="D890" i="87"/>
  <c r="D500" i="87"/>
  <c r="D189" i="87"/>
  <c r="D508" i="98"/>
  <c r="F113" i="98"/>
  <c r="D980" i="87"/>
  <c r="D555" i="87"/>
  <c r="D222" i="87"/>
  <c r="D898" i="98"/>
  <c r="D610" i="98"/>
  <c r="C367" i="98"/>
  <c r="D762" i="87"/>
  <c r="D409" i="87"/>
  <c r="D102" i="87"/>
  <c r="C281" i="98"/>
  <c r="D736" i="87"/>
  <c r="D391" i="87"/>
  <c r="D83" i="87"/>
  <c r="D752" i="98"/>
  <c r="D413" i="98"/>
  <c r="D602" i="87"/>
  <c r="C102" i="98"/>
  <c r="D626" i="87"/>
  <c r="D304" i="87"/>
  <c r="D979" i="98"/>
  <c r="D671" i="98"/>
  <c r="D399" i="98"/>
  <c r="D127" i="98"/>
  <c r="D638" i="98"/>
  <c r="D366" i="98"/>
  <c r="D251" i="87"/>
  <c r="D669" i="98"/>
  <c r="D45" i="98"/>
  <c r="C770" i="98"/>
  <c r="D909" i="87"/>
  <c r="D531" i="87"/>
  <c r="D235" i="87"/>
  <c r="D927" i="98"/>
  <c r="D994" i="98"/>
  <c r="C354" i="98"/>
  <c r="D826" i="87"/>
  <c r="D494" i="87"/>
  <c r="D183" i="87"/>
  <c r="C613" i="98"/>
  <c r="D906" i="87"/>
  <c r="D547" i="87"/>
  <c r="D267" i="87"/>
  <c r="D729" i="87"/>
  <c r="C307" i="98"/>
  <c r="D798" i="87"/>
  <c r="D474" i="87"/>
  <c r="D198" i="87"/>
  <c r="D907" i="98"/>
  <c r="D651" i="98"/>
  <c r="D395" i="98"/>
  <c r="C591" i="98"/>
  <c r="D900" i="87"/>
  <c r="D544" i="87"/>
  <c r="D264" i="87"/>
  <c r="D973" i="98"/>
  <c r="D713" i="98"/>
  <c r="D314" i="98"/>
  <c r="D169" i="98"/>
  <c r="D506" i="98"/>
  <c r="D362" i="98"/>
  <c r="D346" i="98"/>
  <c r="D55" i="98"/>
  <c r="D981" i="98"/>
  <c r="D998" i="98"/>
  <c r="D377" i="87"/>
  <c r="D347" i="98"/>
  <c r="D75" i="98"/>
  <c r="D753" i="98"/>
  <c r="D172" i="87"/>
  <c r="D154" i="87"/>
  <c r="D392" i="87"/>
  <c r="D374" i="87"/>
  <c r="D109" i="98"/>
  <c r="D355" i="87"/>
  <c r="D415" i="98"/>
  <c r="D414" i="98"/>
  <c r="D573" i="98"/>
  <c r="D881" i="87"/>
  <c r="D978" i="98"/>
  <c r="C131" i="98"/>
  <c r="D217" i="87"/>
  <c r="D877" i="87"/>
  <c r="D700" i="98"/>
  <c r="D875" i="87"/>
  <c r="D215" i="87"/>
  <c r="D587" i="98"/>
  <c r="C229" i="98"/>
  <c r="D434" i="87"/>
  <c r="D873" i="98"/>
  <c r="D441" i="98"/>
  <c r="D522" i="98"/>
  <c r="D201" i="98"/>
  <c r="C26" i="98"/>
  <c r="D332" i="87"/>
  <c r="D777" i="98"/>
  <c r="D57" i="98"/>
  <c r="D74" i="98"/>
  <c r="D302" i="98"/>
  <c r="D606" i="87"/>
  <c r="D846" i="98"/>
  <c r="D363" i="98"/>
  <c r="D777" i="87"/>
  <c r="D443" i="98"/>
  <c r="D602" i="98"/>
  <c r="D458" i="98"/>
  <c r="D594" i="98"/>
  <c r="D48" i="87"/>
  <c r="D92" i="98"/>
  <c r="D732" i="87"/>
  <c r="D958" i="98"/>
  <c r="D281" i="87"/>
  <c r="D729" i="98"/>
  <c r="D121" i="98"/>
  <c r="D266" i="87"/>
  <c r="C335" i="98"/>
  <c r="C217" i="98"/>
  <c r="D241" i="98"/>
  <c r="D104" i="87"/>
  <c r="D120" i="87"/>
  <c r="D323" i="87"/>
  <c r="D305" i="87"/>
  <c r="C617" i="87"/>
  <c r="D321" i="87"/>
  <c r="D383" i="98"/>
  <c r="D382" i="98"/>
  <c r="D461" i="98"/>
  <c r="D802" i="87"/>
  <c r="D944" i="98"/>
  <c r="D939" i="87"/>
  <c r="D200" i="87"/>
  <c r="D800" i="87"/>
  <c r="D60" i="98"/>
  <c r="D848" i="87"/>
  <c r="D180" i="87"/>
  <c r="D555" i="98"/>
  <c r="C156" i="98"/>
  <c r="D400" i="87"/>
  <c r="D841" i="98"/>
  <c r="D185" i="98"/>
  <c r="D378" i="98"/>
  <c r="D138" i="98"/>
  <c r="D271" i="87"/>
  <c r="D797" i="87"/>
  <c r="D335" i="98"/>
  <c r="D350" i="98"/>
  <c r="D429" i="98"/>
  <c r="D733" i="87"/>
  <c r="D907" i="87"/>
  <c r="D63" i="87"/>
  <c r="D753" i="87"/>
  <c r="D28" i="98"/>
  <c r="D315" i="87"/>
  <c r="D377" i="98"/>
  <c r="D143" i="98"/>
  <c r="D234" i="87"/>
  <c r="D585" i="87"/>
  <c r="D666" i="87"/>
  <c r="D411" i="98"/>
  <c r="D586" i="98"/>
  <c r="C162" i="98"/>
  <c r="D990" i="98"/>
  <c r="D634" i="98"/>
  <c r="D538" i="98"/>
  <c r="D905" i="87"/>
  <c r="D471" i="87"/>
  <c r="D657" i="87"/>
  <c r="D676" i="87"/>
  <c r="D113" i="98"/>
  <c r="D70" i="87"/>
  <c r="D882" i="98"/>
  <c r="D289" i="87"/>
  <c r="D287" i="87"/>
  <c r="D910" i="98"/>
  <c r="D823" i="87"/>
  <c r="D129" i="87"/>
  <c r="D459" i="98"/>
  <c r="D474" i="98"/>
  <c r="D221" i="98"/>
  <c r="D850" i="87"/>
  <c r="D977" i="98"/>
  <c r="D623" i="87"/>
  <c r="D95" i="87"/>
  <c r="D994" i="87"/>
  <c r="D761" i="98"/>
  <c r="D316" i="98"/>
  <c r="D980" i="98"/>
  <c r="D545" i="87"/>
  <c r="D295" i="87"/>
  <c r="D344" i="87"/>
  <c r="D49" i="98"/>
  <c r="D268" i="98"/>
  <c r="D834" i="98"/>
  <c r="D153" i="87"/>
  <c r="D135" i="87"/>
  <c r="D384" i="87"/>
  <c r="D219" i="87"/>
  <c r="D303" i="98"/>
  <c r="D918" i="98"/>
  <c r="D241" i="87"/>
  <c r="D130" i="87"/>
  <c r="D187" i="98"/>
  <c r="D786" i="98"/>
  <c r="D84" i="87"/>
  <c r="D49" i="87"/>
  <c r="C888" i="87"/>
  <c r="D185" i="87"/>
  <c r="D175" i="98"/>
  <c r="D270" i="98"/>
  <c r="D96" i="87"/>
  <c r="D587" i="87"/>
  <c r="D814" i="98"/>
  <c r="D801" i="87"/>
  <c r="D909" i="98"/>
  <c r="D604" i="87"/>
  <c r="C268" i="98"/>
  <c r="D706" i="87"/>
  <c r="D975" i="98"/>
  <c r="D427" i="98"/>
  <c r="D962" i="87"/>
  <c r="D298" i="87"/>
  <c r="D745" i="98"/>
  <c r="D42" i="98"/>
  <c r="D249" i="98"/>
  <c r="D36" i="87"/>
  <c r="C89" i="87"/>
  <c r="D77" i="98"/>
  <c r="C940" i="98"/>
  <c r="D142" i="98"/>
  <c r="D550" i="87"/>
  <c r="C718" i="87"/>
  <c r="D930" i="87"/>
  <c r="D550" i="98"/>
  <c r="D230" i="98"/>
  <c r="D916" i="98"/>
  <c r="D315" i="98"/>
  <c r="C312" i="87"/>
  <c r="D530" i="98"/>
  <c r="D959" i="98"/>
  <c r="D946" i="98"/>
  <c r="C243" i="98"/>
  <c r="D996" i="98"/>
  <c r="D111" i="98"/>
  <c r="D110" i="98"/>
  <c r="D203" i="98"/>
  <c r="D513" i="87"/>
  <c r="D166" i="87"/>
  <c r="D688" i="87"/>
  <c r="C134" i="87"/>
  <c r="D566" i="87"/>
  <c r="D940" i="98"/>
  <c r="D546" i="87"/>
  <c r="D941" i="98"/>
  <c r="C399" i="98"/>
  <c r="D873" i="87"/>
  <c r="D247" i="87"/>
  <c r="D697" i="98"/>
  <c r="D425" i="98"/>
  <c r="D329" i="98"/>
  <c r="C901" i="98"/>
  <c r="D762" i="98"/>
  <c r="D924" i="98"/>
  <c r="D820" i="87"/>
  <c r="D796" i="87"/>
  <c r="D195" i="87"/>
  <c r="D649" i="98"/>
  <c r="D234" i="98"/>
  <c r="D654" i="98"/>
  <c r="D476" i="87"/>
  <c r="D318" i="87"/>
  <c r="D580" i="87"/>
  <c r="D650" i="98"/>
  <c r="C406" i="98"/>
  <c r="D1002" i="87"/>
  <c r="D562" i="87"/>
  <c r="D199" i="87"/>
  <c r="D210" i="98"/>
  <c r="D724" i="98"/>
  <c r="C818" i="98"/>
  <c r="C662" i="98"/>
  <c r="D498" i="98"/>
  <c r="C517" i="98"/>
  <c r="D816" i="98"/>
  <c r="C169" i="98"/>
  <c r="D945" i="98"/>
  <c r="D63" i="98"/>
  <c r="D62" i="98"/>
  <c r="D922" i="98"/>
  <c r="D441" i="87"/>
  <c r="D97" i="87"/>
  <c r="D567" i="87"/>
  <c r="D529" i="87"/>
  <c r="D528" i="87"/>
  <c r="D297" i="98"/>
  <c r="D73" i="98"/>
  <c r="D26" i="98"/>
  <c r="D715" i="98"/>
  <c r="D601" i="87"/>
  <c r="D554" i="98"/>
  <c r="D1007" i="98"/>
  <c r="D233" i="98"/>
  <c r="D685" i="98"/>
  <c r="D186" i="98"/>
  <c r="D89" i="98"/>
  <c r="C329" i="98"/>
  <c r="D628" i="98"/>
  <c r="C373" i="98"/>
  <c r="C370" i="98"/>
  <c r="C284" i="98"/>
  <c r="C245" i="98"/>
  <c r="D768" i="98"/>
  <c r="C70" i="98"/>
  <c r="D895" i="98"/>
  <c r="D31" i="98"/>
  <c r="D148" i="87"/>
  <c r="C824" i="87"/>
  <c r="D406" i="87"/>
  <c r="D775" i="87"/>
  <c r="D548" i="87"/>
  <c r="C752" i="98"/>
  <c r="D475" i="87"/>
  <c r="C607" i="98"/>
  <c r="D510" i="87"/>
  <c r="D891" i="98"/>
  <c r="D685" i="87"/>
  <c r="D749" i="87"/>
  <c r="D161" i="87"/>
  <c r="D617" i="98"/>
  <c r="D41" i="98"/>
  <c r="D137" i="98"/>
  <c r="D833" i="87"/>
  <c r="C73" i="98"/>
  <c r="D910" i="87"/>
  <c r="D686" i="98"/>
  <c r="D861" i="98"/>
  <c r="C629" i="98"/>
  <c r="D286" i="87"/>
  <c r="D512" i="87"/>
  <c r="C309" i="98"/>
  <c r="D620" i="87"/>
  <c r="D733" i="98"/>
  <c r="C764" i="98"/>
  <c r="D402" i="87"/>
  <c r="C37" i="98"/>
  <c r="D284" i="87"/>
  <c r="D683" i="98"/>
  <c r="D232" i="87"/>
  <c r="D720" i="87"/>
  <c r="D420" i="98"/>
  <c r="C290" i="98"/>
  <c r="D948" i="87"/>
  <c r="C175" i="98"/>
  <c r="C137" i="98"/>
  <c r="D736" i="98"/>
  <c r="D974" i="87"/>
  <c r="D863" i="98"/>
  <c r="D702" i="98"/>
  <c r="D943" i="98"/>
  <c r="C926" i="98"/>
  <c r="D303" i="87"/>
  <c r="D957" i="98"/>
  <c r="D530" i="87"/>
  <c r="C485" i="98"/>
  <c r="D438" i="87"/>
  <c r="C479" i="98"/>
  <c r="D492" i="87"/>
  <c r="D843" i="98"/>
  <c r="D333" i="87"/>
  <c r="D704" i="87"/>
  <c r="D127" i="87"/>
  <c r="D601" i="98"/>
  <c r="D282" i="98"/>
  <c r="D490" i="98"/>
  <c r="D340" i="98"/>
  <c r="D861" i="87"/>
  <c r="D688" i="98"/>
  <c r="D735" i="98"/>
  <c r="D810" i="98"/>
  <c r="D335" i="87"/>
  <c r="C402" i="98"/>
  <c r="D455" i="87"/>
  <c r="D811" i="98"/>
  <c r="C568" i="87"/>
  <c r="D59" i="87"/>
  <c r="D585" i="98"/>
  <c r="D687" i="98"/>
  <c r="C357" i="98"/>
  <c r="D252" i="87"/>
  <c r="C236" i="98"/>
  <c r="C345" i="98"/>
  <c r="C78" i="87"/>
  <c r="D42" i="87"/>
  <c r="D521" i="98"/>
  <c r="D489" i="98"/>
  <c r="C874" i="98"/>
  <c r="D409" i="98"/>
  <c r="D574" i="98"/>
  <c r="D387" i="87"/>
  <c r="C727" i="98"/>
  <c r="D105" i="98"/>
  <c r="D635" i="98"/>
  <c r="C303" i="98"/>
  <c r="D265" i="98"/>
  <c r="D328" i="87"/>
  <c r="C106" i="98"/>
  <c r="D951" i="98"/>
  <c r="D132" i="98"/>
  <c r="D786" i="87"/>
  <c r="D785" i="87"/>
  <c r="D858" i="87"/>
  <c r="D830" i="87"/>
  <c r="D640" i="98"/>
  <c r="D714" i="87"/>
  <c r="D645" i="98"/>
  <c r="D36" i="98"/>
  <c r="D740" i="87"/>
  <c r="D537" i="87"/>
  <c r="D737" i="87"/>
  <c r="D715" i="87"/>
  <c r="D512" i="98"/>
  <c r="D650" i="87"/>
  <c r="D655" i="98"/>
  <c r="D622" i="98"/>
  <c r="D717" i="98"/>
  <c r="C242" i="98"/>
  <c r="D218" i="87"/>
  <c r="C623" i="98"/>
  <c r="D422" i="87"/>
  <c r="C34" i="98"/>
  <c r="D301" i="87"/>
  <c r="C271" i="98"/>
  <c r="D368" i="87"/>
  <c r="D699" i="98"/>
  <c r="D341" i="98"/>
  <c r="D803" i="98"/>
  <c r="D482" i="87"/>
  <c r="D463" i="87"/>
  <c r="D672" i="87"/>
  <c r="D651" i="87"/>
  <c r="D96" i="98"/>
  <c r="D607" i="87"/>
  <c r="D607" i="98"/>
  <c r="D150" i="87"/>
  <c r="D905" i="98"/>
  <c r="D21" i="98"/>
  <c r="D707" i="98"/>
  <c r="D428" i="87"/>
  <c r="D427" i="87"/>
  <c r="D609" i="87"/>
  <c r="D589" i="87"/>
  <c r="D349" i="98"/>
  <c r="D551" i="87"/>
  <c r="D575" i="98"/>
  <c r="D542" i="98"/>
  <c r="D653" i="98"/>
  <c r="D1005" i="87"/>
  <c r="D115" i="87"/>
  <c r="C310" i="98"/>
  <c r="D285" i="87"/>
  <c r="D970" i="87"/>
  <c r="D250" i="87"/>
  <c r="C95" i="98"/>
  <c r="D249" i="87"/>
  <c r="D667" i="98"/>
  <c r="C463" i="98"/>
  <c r="D526" i="87"/>
  <c r="D956" i="98"/>
  <c r="D442" i="98"/>
  <c r="D394" i="98"/>
  <c r="D218" i="98"/>
  <c r="D205" i="87"/>
  <c r="D462" i="87"/>
  <c r="D443" i="87"/>
  <c r="D189" i="98"/>
  <c r="D496" i="87"/>
  <c r="D463" i="98"/>
  <c r="D430" i="98"/>
  <c r="D605" i="98"/>
  <c r="D941" i="87"/>
  <c r="D995" i="98"/>
  <c r="C201" i="98"/>
  <c r="D268" i="87"/>
  <c r="D938" i="87"/>
  <c r="L3" i="71" l="1"/>
  <c r="O3" i="71" s="1"/>
  <c r="H9" i="87" s="1"/>
  <c r="W13" i="71"/>
  <c r="Z11" i="71" s="1"/>
  <c r="X79" i="71"/>
  <c r="W79" i="71"/>
  <c r="N77" i="71"/>
  <c r="M77" i="71"/>
  <c r="Z67" i="71"/>
  <c r="Z70" i="71" s="1"/>
  <c r="Z72" i="71" s="1"/>
  <c r="J67" i="71"/>
  <c r="X47" i="71"/>
  <c r="W47" i="71"/>
  <c r="N45" i="71"/>
  <c r="M45" i="71"/>
  <c r="Z38" i="71"/>
  <c r="Z40" i="71" s="1"/>
  <c r="J35" i="71"/>
  <c r="H35" i="71"/>
  <c r="M35" i="71" s="1"/>
  <c r="P35" i="71" s="1"/>
  <c r="G35" i="71"/>
  <c r="L35" i="71" s="1"/>
  <c r="O35" i="71" s="1"/>
  <c r="X25" i="71"/>
  <c r="W25" i="71"/>
  <c r="N23" i="71"/>
  <c r="M23" i="71"/>
  <c r="W27" i="71"/>
  <c r="J36" i="71"/>
  <c r="H36" i="71"/>
  <c r="W80" i="71"/>
  <c r="M6" i="71"/>
  <c r="P6" i="71" s="1"/>
  <c r="H10" i="100" s="1"/>
  <c r="L6" i="71"/>
  <c r="O6" i="71" s="1"/>
  <c r="H9" i="100" s="1"/>
  <c r="X46" i="71"/>
  <c r="G34" i="71"/>
  <c r="J65" i="71"/>
  <c r="M4" i="71"/>
  <c r="P4" i="71" s="1"/>
  <c r="H10" i="98" s="1"/>
  <c r="W77" i="71"/>
  <c r="G32" i="71"/>
  <c r="K10" i="100" l="1"/>
  <c r="K9" i="100"/>
  <c r="G64" i="71"/>
  <c r="L32" i="71"/>
  <c r="O32" i="71" s="1"/>
  <c r="K9" i="87" s="1"/>
  <c r="Y76" i="71"/>
  <c r="AC76" i="71" s="1"/>
  <c r="R78" i="71"/>
  <c r="Y80" i="71"/>
  <c r="AC80" i="71" s="1"/>
  <c r="Y77" i="71"/>
  <c r="AC77" i="71" s="1"/>
  <c r="Y79" i="71"/>
  <c r="AA79" i="71" s="1"/>
  <c r="AE79" i="71" s="1"/>
  <c r="Z79" i="71"/>
  <c r="AD79" i="71" s="1"/>
  <c r="Y44" i="71"/>
  <c r="AC44" i="71" s="1"/>
  <c r="Z47" i="71"/>
  <c r="AD47" i="71" s="1"/>
  <c r="Z46" i="71"/>
  <c r="AD46" i="71" s="1"/>
  <c r="Y47" i="71"/>
  <c r="AA47" i="71" s="1"/>
  <c r="AE47" i="71" s="1"/>
  <c r="Y27" i="71"/>
  <c r="AA27" i="71" s="1"/>
  <c r="AE27" i="71" s="1"/>
  <c r="Q6" i="71"/>
  <c r="S6" i="71" s="1"/>
  <c r="H67" i="71"/>
  <c r="G67" i="71"/>
  <c r="L67" i="71" s="1"/>
  <c r="O67" i="71" s="1"/>
  <c r="W24" i="71"/>
  <c r="Y24" i="71" s="1"/>
  <c r="AC24" i="71" s="1"/>
  <c r="M5" i="71"/>
  <c r="P5" i="71" s="1"/>
  <c r="H10" i="99" s="1"/>
  <c r="X24" i="71"/>
  <c r="Z24" i="71" s="1"/>
  <c r="AB24" i="71" s="1"/>
  <c r="AF24" i="71" s="1"/>
  <c r="X26" i="71"/>
  <c r="Z26" i="71" s="1"/>
  <c r="AB26" i="71" s="1"/>
  <c r="AF26" i="71" s="1"/>
  <c r="J33" i="71"/>
  <c r="M36" i="71"/>
  <c r="P36" i="71" s="1"/>
  <c r="K10" i="137" s="1"/>
  <c r="H68" i="71"/>
  <c r="W45" i="71"/>
  <c r="Y45" i="71" s="1"/>
  <c r="AA45" i="71" s="1"/>
  <c r="AE45" i="71" s="1"/>
  <c r="X45" i="71"/>
  <c r="Z45" i="71" s="1"/>
  <c r="AB45" i="71" s="1"/>
  <c r="AF45" i="71" s="1"/>
  <c r="M7" i="71"/>
  <c r="P7" i="71" s="1"/>
  <c r="H10" i="137" s="1"/>
  <c r="H34" i="71"/>
  <c r="H66" i="71" s="1"/>
  <c r="M66" i="71" s="1"/>
  <c r="P66" i="71" s="1"/>
  <c r="N10" i="99" s="1"/>
  <c r="G37" i="71"/>
  <c r="G69" i="71" s="1"/>
  <c r="L69" i="71" s="1"/>
  <c r="O69" i="71" s="1"/>
  <c r="X80" i="71"/>
  <c r="Z80" i="71" s="1"/>
  <c r="AD80" i="71" s="1"/>
  <c r="X77" i="71"/>
  <c r="Z77" i="71" s="1"/>
  <c r="AD77" i="71" s="1"/>
  <c r="W48" i="71"/>
  <c r="Y48" i="71" s="1"/>
  <c r="AA48" i="71" s="1"/>
  <c r="AE48" i="71" s="1"/>
  <c r="Q35" i="71"/>
  <c r="S35" i="71" s="1"/>
  <c r="X48" i="71"/>
  <c r="Z48" i="71" s="1"/>
  <c r="AB48" i="71" s="1"/>
  <c r="AF48" i="71" s="1"/>
  <c r="W78" i="71"/>
  <c r="Y78" i="71" s="1"/>
  <c r="AA78" i="71" s="1"/>
  <c r="AE78" i="71" s="1"/>
  <c r="L5" i="71"/>
  <c r="O5" i="71" s="1"/>
  <c r="H9" i="99" s="1"/>
  <c r="L8" i="71"/>
  <c r="O8" i="71" s="1"/>
  <c r="W26" i="71"/>
  <c r="Y26" i="71" s="1"/>
  <c r="AA26" i="71" s="1"/>
  <c r="AE26" i="71" s="1"/>
  <c r="W49" i="71"/>
  <c r="Y49" i="71" s="1"/>
  <c r="AA49" i="71" s="1"/>
  <c r="AE49" i="71" s="1"/>
  <c r="X78" i="71"/>
  <c r="Z78" i="71" s="1"/>
  <c r="AB78" i="71" s="1"/>
  <c r="AF78" i="71" s="1"/>
  <c r="X76" i="71"/>
  <c r="Z76" i="71" s="1"/>
  <c r="X44" i="71"/>
  <c r="Z44" i="71" s="1"/>
  <c r="H32" i="71"/>
  <c r="X22" i="71"/>
  <c r="Z22" i="71" s="1"/>
  <c r="M3" i="71"/>
  <c r="P3" i="71" s="1"/>
  <c r="H10" i="87" s="1"/>
  <c r="W8" i="71"/>
  <c r="J69" i="71"/>
  <c r="K8" i="71"/>
  <c r="J37" i="71"/>
  <c r="J11" i="71"/>
  <c r="G66" i="71"/>
  <c r="L66" i="71" s="1"/>
  <c r="O66" i="71" s="1"/>
  <c r="N9" i="99" s="1"/>
  <c r="L34" i="71"/>
  <c r="O34" i="71" s="1"/>
  <c r="K9" i="99" s="1"/>
  <c r="R24" i="71"/>
  <c r="Y22" i="71"/>
  <c r="Y25" i="71"/>
  <c r="Q8" i="71"/>
  <c r="R8" i="71" s="1"/>
  <c r="X49" i="71"/>
  <c r="Z49" i="71" s="1"/>
  <c r="X81" i="71"/>
  <c r="Z81" i="71" s="1"/>
  <c r="H37" i="71"/>
  <c r="M8" i="71"/>
  <c r="P8" i="71" s="1"/>
  <c r="J66" i="71"/>
  <c r="J34" i="71"/>
  <c r="Z25" i="71"/>
  <c r="X27" i="71"/>
  <c r="Z27" i="71" s="1"/>
  <c r="K5" i="71"/>
  <c r="W5" i="71" s="1"/>
  <c r="J64" i="71"/>
  <c r="G33" i="71"/>
  <c r="R46" i="71"/>
  <c r="W81" i="71"/>
  <c r="Y81" i="71" s="1"/>
  <c r="W23" i="71"/>
  <c r="Y23" i="71" s="1"/>
  <c r="X23" i="71"/>
  <c r="Z23" i="71" s="1"/>
  <c r="K4" i="71"/>
  <c r="W4" i="71" s="1"/>
  <c r="J32" i="71"/>
  <c r="H33" i="71"/>
  <c r="G36" i="71"/>
  <c r="K6" i="71"/>
  <c r="W6" i="71" s="1"/>
  <c r="K3" i="71"/>
  <c r="W3" i="71" s="1"/>
  <c r="L4" i="71"/>
  <c r="O4" i="71" s="1"/>
  <c r="H9" i="98" s="1"/>
  <c r="K7" i="71"/>
  <c r="W7" i="71" s="1"/>
  <c r="W46" i="71"/>
  <c r="Y46" i="71" s="1"/>
  <c r="J68" i="71"/>
  <c r="L7" i="71"/>
  <c r="O7" i="71" s="1"/>
  <c r="H9" i="137" s="1"/>
  <c r="N9" i="100" l="1"/>
  <c r="L64" i="71"/>
  <c r="O64" i="71" s="1"/>
  <c r="N9" i="87" s="1"/>
  <c r="Q4" i="71"/>
  <c r="R4" i="71" s="1"/>
  <c r="Q3" i="71"/>
  <c r="S3" i="71" s="1"/>
  <c r="Q7" i="71"/>
  <c r="R7" i="71" s="1"/>
  <c r="R6" i="71"/>
  <c r="AA76" i="71"/>
  <c r="AE76" i="71" s="1"/>
  <c r="AB79" i="71"/>
  <c r="AF79" i="71" s="1"/>
  <c r="AA80" i="71"/>
  <c r="AE80" i="71" s="1"/>
  <c r="AA77" i="71"/>
  <c r="AE77" i="71" s="1"/>
  <c r="AB47" i="71"/>
  <c r="AF47" i="71" s="1"/>
  <c r="AA44" i="71"/>
  <c r="AE44" i="71" s="1"/>
  <c r="AB46" i="71"/>
  <c r="AF46" i="71" s="1"/>
  <c r="Q5" i="71"/>
  <c r="R5" i="71" s="1"/>
  <c r="S8" i="71"/>
  <c r="AA24" i="71"/>
  <c r="AE24" i="71" s="1"/>
  <c r="AB80" i="71"/>
  <c r="AF80" i="71" s="1"/>
  <c r="AB77" i="71"/>
  <c r="AF77" i="71" s="1"/>
  <c r="AH26" i="71"/>
  <c r="M67" i="71"/>
  <c r="P67" i="71" s="1"/>
  <c r="L37" i="71"/>
  <c r="O37" i="71" s="1"/>
  <c r="R35" i="71"/>
  <c r="K65" i="71"/>
  <c r="W11" i="71"/>
  <c r="K67" i="71"/>
  <c r="M34" i="71"/>
  <c r="P34" i="71" s="1"/>
  <c r="K10" i="99" s="1"/>
  <c r="AH45" i="71"/>
  <c r="M68" i="71"/>
  <c r="P68" i="71" s="1"/>
  <c r="N10" i="137" s="1"/>
  <c r="K33" i="71"/>
  <c r="AA25" i="71"/>
  <c r="AE25" i="71" s="1"/>
  <c r="G65" i="71"/>
  <c r="L65" i="71" s="1"/>
  <c r="O65" i="71" s="1"/>
  <c r="N9" i="98" s="1"/>
  <c r="L33" i="71"/>
  <c r="O33" i="71" s="1"/>
  <c r="K9" i="98" s="1"/>
  <c r="M37" i="71"/>
  <c r="P37" i="71" s="1"/>
  <c r="H69" i="71"/>
  <c r="Q37" i="71"/>
  <c r="R37" i="71" s="1"/>
  <c r="M32" i="71"/>
  <c r="P32" i="71" s="1"/>
  <c r="K10" i="87" s="1"/>
  <c r="H64" i="71"/>
  <c r="M64" i="71" s="1"/>
  <c r="P64" i="71" s="1"/>
  <c r="N10" i="87" s="1"/>
  <c r="K68" i="71"/>
  <c r="AB81" i="71"/>
  <c r="AF81" i="71" s="1"/>
  <c r="AG77" i="71"/>
  <c r="K69" i="71"/>
  <c r="AB44" i="71"/>
  <c r="AF44" i="71" s="1"/>
  <c r="AB23" i="71"/>
  <c r="AF23" i="71" s="1"/>
  <c r="K64" i="71"/>
  <c r="AB27" i="71"/>
  <c r="AF27" i="71" s="1"/>
  <c r="AB49" i="71"/>
  <c r="AF49" i="71" s="1"/>
  <c r="AH48" i="71"/>
  <c r="AB76" i="71"/>
  <c r="AF76" i="71" s="1"/>
  <c r="AA81" i="71"/>
  <c r="AE81" i="71" s="1"/>
  <c r="AA23" i="71"/>
  <c r="AE23" i="71" s="1"/>
  <c r="AB25" i="71"/>
  <c r="AF25" i="71" s="1"/>
  <c r="AA46" i="71"/>
  <c r="AE46" i="71" s="1"/>
  <c r="L36" i="71"/>
  <c r="O36" i="71" s="1"/>
  <c r="K9" i="137" s="1"/>
  <c r="G68" i="71"/>
  <c r="L68" i="71" s="1"/>
  <c r="O68" i="71" s="1"/>
  <c r="N9" i="137" s="1"/>
  <c r="K36" i="71"/>
  <c r="K34" i="71"/>
  <c r="AH78" i="71"/>
  <c r="AA22" i="71"/>
  <c r="AE22" i="71" s="1"/>
  <c r="AC22" i="71"/>
  <c r="H65" i="71"/>
  <c r="M65" i="71" s="1"/>
  <c r="P65" i="71" s="1"/>
  <c r="N10" i="98" s="1"/>
  <c r="M33" i="71"/>
  <c r="P33" i="71" s="1"/>
  <c r="K10" i="98" s="1"/>
  <c r="K66" i="71"/>
  <c r="K32" i="71"/>
  <c r="K35" i="71"/>
  <c r="Q66" i="71"/>
  <c r="R66" i="71" s="1"/>
  <c r="AG80" i="71"/>
  <c r="K37" i="71"/>
  <c r="AB22" i="71"/>
  <c r="AF22" i="71" s="1"/>
  <c r="AC81" i="71"/>
  <c r="AD49" i="71"/>
  <c r="AC25" i="71"/>
  <c r="AD76" i="71"/>
  <c r="AC27" i="71"/>
  <c r="AC45" i="71"/>
  <c r="AC46" i="71"/>
  <c r="AC48" i="71"/>
  <c r="AD24" i="71"/>
  <c r="AD78" i="71"/>
  <c r="AC78" i="71"/>
  <c r="AC49" i="71"/>
  <c r="AC79" i="71"/>
  <c r="AD23" i="71"/>
  <c r="AD48" i="71"/>
  <c r="AC47" i="71"/>
  <c r="AD45" i="71"/>
  <c r="AC23" i="71"/>
  <c r="AD27" i="71"/>
  <c r="AD25" i="71"/>
  <c r="AD81" i="71"/>
  <c r="AD44" i="71"/>
  <c r="AD22" i="71"/>
  <c r="AD26" i="71"/>
  <c r="AC26" i="71"/>
  <c r="Q68" i="71" l="1"/>
  <c r="R68" i="71" s="1"/>
  <c r="N10" i="100"/>
  <c r="S7" i="71"/>
  <c r="R3" i="71"/>
  <c r="R11" i="71" s="1"/>
  <c r="S4" i="71"/>
  <c r="AG79" i="71"/>
  <c r="AG76" i="71"/>
  <c r="Q64" i="71"/>
  <c r="S64" i="71" s="1"/>
  <c r="AH24" i="71"/>
  <c r="AH47" i="71"/>
  <c r="AH79" i="71"/>
  <c r="AH49" i="71"/>
  <c r="Q67" i="71"/>
  <c r="R67" i="71" s="1"/>
  <c r="AG46" i="71"/>
  <c r="AG44" i="71"/>
  <c r="Q32" i="71"/>
  <c r="S32" i="71" s="1"/>
  <c r="Q36" i="71"/>
  <c r="R36" i="71" s="1"/>
  <c r="AH27" i="71"/>
  <c r="Q34" i="71"/>
  <c r="S34" i="71" s="1"/>
  <c r="AG24" i="71"/>
  <c r="AG47" i="71"/>
  <c r="AH76" i="71"/>
  <c r="AH80" i="71"/>
  <c r="V80" i="71" s="1"/>
  <c r="C36" i="6" s="1"/>
  <c r="AH77" i="71"/>
  <c r="V77" i="71" s="1"/>
  <c r="C33" i="6" s="1"/>
  <c r="AH44" i="71"/>
  <c r="AH46" i="71"/>
  <c r="AG48" i="71"/>
  <c r="V48" i="71" s="1"/>
  <c r="B36" i="6" s="1"/>
  <c r="AG45" i="71"/>
  <c r="V45" i="71" s="1"/>
  <c r="B33" i="6" s="1"/>
  <c r="AG27" i="71"/>
  <c r="Q11" i="71"/>
  <c r="AH22" i="71"/>
  <c r="AG25" i="71"/>
  <c r="AH25" i="71"/>
  <c r="S37" i="71"/>
  <c r="S5" i="71"/>
  <c r="AG26" i="71"/>
  <c r="V26" i="71" s="1"/>
  <c r="A36" i="6" s="1"/>
  <c r="AG49" i="71"/>
  <c r="AG78" i="71"/>
  <c r="V78" i="71" s="1"/>
  <c r="C34" i="6" s="1"/>
  <c r="S66" i="71"/>
  <c r="AG22" i="71"/>
  <c r="Q33" i="71"/>
  <c r="Q65" i="71"/>
  <c r="AG23" i="71"/>
  <c r="AG81" i="71"/>
  <c r="AH23" i="71"/>
  <c r="AH81" i="71"/>
  <c r="M69" i="71"/>
  <c r="P69" i="71" s="1"/>
  <c r="H282" i="137"/>
  <c r="H463" i="137"/>
  <c r="H685" i="137"/>
  <c r="H910" i="137"/>
  <c r="H785" i="87"/>
  <c r="H529" i="87"/>
  <c r="H273" i="87"/>
  <c r="H32" i="98"/>
  <c r="H141" i="137"/>
  <c r="H406" i="137"/>
  <c r="H699" i="137"/>
  <c r="H925" i="137"/>
  <c r="H880" i="87"/>
  <c r="H624" i="87"/>
  <c r="H368" i="87"/>
  <c r="H112" i="87"/>
  <c r="H41" i="137"/>
  <c r="H375" i="137"/>
  <c r="H560" i="137"/>
  <c r="H771" i="137"/>
  <c r="H927" i="87"/>
  <c r="H671" i="87"/>
  <c r="H415" i="87"/>
  <c r="H89" i="137"/>
  <c r="H332" i="137"/>
  <c r="H628" i="137"/>
  <c r="H923" i="137"/>
  <c r="H894" i="87"/>
  <c r="H98" i="137"/>
  <c r="H227" i="137"/>
  <c r="H459" i="137"/>
  <c r="H713" i="137"/>
  <c r="H1004" i="137"/>
  <c r="H769" i="87"/>
  <c r="H513" i="87"/>
  <c r="H257" i="87"/>
  <c r="H48" i="98"/>
  <c r="H214" i="137"/>
  <c r="H362" i="137"/>
  <c r="H610" i="137"/>
  <c r="H969" i="137"/>
  <c r="H864" i="87"/>
  <c r="H608" i="87"/>
  <c r="H352" i="87"/>
  <c r="H96" i="87"/>
  <c r="H142" i="137"/>
  <c r="H344" i="137"/>
  <c r="H622" i="137"/>
  <c r="H848" i="137"/>
  <c r="H911" i="87"/>
  <c r="H655" i="87"/>
  <c r="H399" i="87"/>
  <c r="H210" i="137"/>
  <c r="H428" i="137"/>
  <c r="H737" i="137"/>
  <c r="H870" i="137"/>
  <c r="H878" i="87"/>
  <c r="H51" i="137"/>
  <c r="H436" i="137"/>
  <c r="H562" i="137"/>
  <c r="H783" i="137"/>
  <c r="H80" i="137"/>
  <c r="H292" i="137"/>
  <c r="H193" i="137"/>
  <c r="H441" i="137"/>
  <c r="H789" i="137"/>
  <c r="H26" i="87"/>
  <c r="H762" i="87"/>
  <c r="H506" i="87"/>
  <c r="H250" i="87"/>
  <c r="H149" i="137"/>
  <c r="H398" i="137"/>
  <c r="H663" i="137"/>
  <c r="H982" i="137"/>
  <c r="H809" i="87"/>
  <c r="H553" i="87"/>
  <c r="H297" i="87"/>
  <c r="H11" i="137"/>
  <c r="H254" i="137"/>
  <c r="H549" i="137"/>
  <c r="H808" i="137"/>
  <c r="H952" i="87"/>
  <c r="H696" i="87"/>
  <c r="H440" i="87"/>
  <c r="H184" i="87"/>
  <c r="H121" i="98"/>
  <c r="H377" i="98"/>
  <c r="H279" i="137"/>
  <c r="H247" i="137"/>
  <c r="H431" i="137"/>
  <c r="H723" i="137"/>
  <c r="H991" i="137"/>
  <c r="H393" i="137"/>
  <c r="H1001" i="137"/>
  <c r="H621" i="87"/>
  <c r="H215" i="87"/>
  <c r="H158" i="98"/>
  <c r="H429" i="98"/>
  <c r="H685" i="98"/>
  <c r="H941" i="98"/>
  <c r="H320" i="137"/>
  <c r="H916" i="137"/>
  <c r="H595" i="87"/>
  <c r="H191" i="87"/>
  <c r="H177" i="98"/>
  <c r="H446" i="98"/>
  <c r="H702" i="98"/>
  <c r="H958" i="98"/>
  <c r="H768" i="98"/>
  <c r="H417" i="98"/>
  <c r="H897" i="98"/>
  <c r="H834" i="98"/>
  <c r="H1003" i="98"/>
  <c r="H160" i="137"/>
  <c r="H697" i="137"/>
  <c r="H749" i="87"/>
  <c r="H338" i="87"/>
  <c r="H66" i="98"/>
  <c r="H349" i="98"/>
  <c r="H607" i="98"/>
  <c r="H863" i="98"/>
  <c r="H896" i="98"/>
  <c r="H170" i="137"/>
  <c r="H919" i="137"/>
  <c r="H643" i="87"/>
  <c r="H236" i="87"/>
  <c r="H143" i="98"/>
  <c r="H416" i="98"/>
  <c r="H391" i="137"/>
  <c r="H892" i="137"/>
  <c r="H614" i="87"/>
  <c r="H211" i="87"/>
  <c r="H197" i="98"/>
  <c r="H801" i="98"/>
  <c r="H770" i="98"/>
  <c r="H779" i="98"/>
  <c r="H940" i="98"/>
  <c r="H715" i="137"/>
  <c r="H803" i="87"/>
  <c r="H382" i="87"/>
  <c r="H29" i="98"/>
  <c r="H594" i="98"/>
  <c r="H342" i="137"/>
  <c r="H641" i="137"/>
  <c r="H828" i="87"/>
  <c r="H406" i="87"/>
  <c r="H38" i="87"/>
  <c r="H302" i="98"/>
  <c r="H563" i="98"/>
  <c r="H300" i="137"/>
  <c r="H455" i="137"/>
  <c r="H794" i="137"/>
  <c r="H1009" i="87"/>
  <c r="H753" i="87"/>
  <c r="H497" i="87"/>
  <c r="H241" i="87"/>
  <c r="H64" i="98"/>
  <c r="H197" i="137"/>
  <c r="H374" i="137"/>
  <c r="H636" i="137"/>
  <c r="H957" i="137"/>
  <c r="H848" i="87"/>
  <c r="H592" i="87"/>
  <c r="H336" i="87"/>
  <c r="H80" i="87"/>
  <c r="H79" i="137"/>
  <c r="H322" i="137"/>
  <c r="H621" i="137"/>
  <c r="H887" i="137"/>
  <c r="H895" i="87"/>
  <c r="H639" i="87"/>
  <c r="H383" i="87"/>
  <c r="H284" i="137"/>
  <c r="H394" i="137"/>
  <c r="H718" i="137"/>
  <c r="H921" i="137"/>
  <c r="H862" i="87"/>
  <c r="H97" i="137"/>
  <c r="H348" i="137"/>
  <c r="H642" i="137"/>
  <c r="H856" i="137"/>
  <c r="H178" i="137"/>
  <c r="H366" i="137"/>
  <c r="H251" i="137"/>
  <c r="H508" i="137"/>
  <c r="H780" i="137"/>
  <c r="H1002" i="87"/>
  <c r="H746" i="87"/>
  <c r="H490" i="87"/>
  <c r="H234" i="87"/>
  <c r="H190" i="137"/>
  <c r="H448" i="137"/>
  <c r="H673" i="137"/>
  <c r="H1008" i="137"/>
  <c r="H793" i="87"/>
  <c r="H537" i="87"/>
  <c r="H281" i="87"/>
  <c r="H26" i="137"/>
  <c r="H296" i="137"/>
  <c r="H590" i="137"/>
  <c r="H854" i="137"/>
  <c r="H936" i="87"/>
  <c r="H680" i="87"/>
  <c r="H424" i="87"/>
  <c r="H168" i="87"/>
  <c r="H137" i="98"/>
  <c r="H39" i="137"/>
  <c r="H304" i="137"/>
  <c r="H195" i="137"/>
  <c r="H427" i="137"/>
  <c r="H757" i="137"/>
  <c r="H972" i="137"/>
  <c r="H379" i="137"/>
  <c r="H997" i="137"/>
  <c r="H596" i="87"/>
  <c r="H194" i="87"/>
  <c r="H176" i="98"/>
  <c r="H445" i="98"/>
  <c r="H701" i="98"/>
  <c r="H957" i="98"/>
  <c r="H357" i="137"/>
  <c r="H956" i="137"/>
  <c r="H567" i="87"/>
  <c r="H170" i="87"/>
  <c r="H194" i="98"/>
  <c r="H462" i="98"/>
  <c r="H718" i="98"/>
  <c r="H974" i="98"/>
  <c r="H784" i="98"/>
  <c r="H433" i="98"/>
  <c r="H913" i="98"/>
  <c r="H866" i="98"/>
  <c r="H163" i="137"/>
  <c r="H317" i="137"/>
  <c r="H779" i="137"/>
  <c r="H723" i="87"/>
  <c r="H310" i="87"/>
  <c r="H85" i="98"/>
  <c r="H366" i="98"/>
  <c r="H623" i="98"/>
  <c r="H879" i="98"/>
  <c r="H928" i="98"/>
  <c r="H382" i="137"/>
  <c r="H876" i="137"/>
  <c r="H615" i="87"/>
  <c r="H212" i="87"/>
  <c r="H162" i="98"/>
  <c r="H432" i="98"/>
  <c r="H299" i="137"/>
  <c r="H980" i="137"/>
  <c r="H589" i="87"/>
  <c r="H188" i="87"/>
  <c r="H248" i="98"/>
  <c r="H945" i="98"/>
  <c r="H786" i="98"/>
  <c r="H843" i="98"/>
  <c r="H37" i="137"/>
  <c r="H698" i="137"/>
  <c r="H773" i="87"/>
  <c r="H357" i="87"/>
  <c r="H50" i="98"/>
  <c r="H642" i="98"/>
  <c r="H812" i="87"/>
  <c r="H732" i="137"/>
  <c r="H802" i="87"/>
  <c r="H381" i="87"/>
  <c r="H30" i="98"/>
  <c r="H319" i="98"/>
  <c r="H579" i="98"/>
  <c r="H835" i="98"/>
  <c r="H645" i="98"/>
  <c r="H859" i="98"/>
  <c r="H477" i="137"/>
  <c r="H980" i="87"/>
  <c r="H533" i="87"/>
  <c r="H140" i="87"/>
  <c r="H77" i="137"/>
  <c r="H256" i="137"/>
  <c r="H502" i="137"/>
  <c r="H801" i="137"/>
  <c r="H993" i="87"/>
  <c r="H737" i="87"/>
  <c r="H481" i="87"/>
  <c r="H225" i="87"/>
  <c r="H80" i="98"/>
  <c r="H136" i="137"/>
  <c r="H474" i="137"/>
  <c r="H650" i="137"/>
  <c r="H875" i="137"/>
  <c r="H832" i="87"/>
  <c r="H576" i="87"/>
  <c r="H320" i="87"/>
  <c r="H64" i="87"/>
  <c r="H200" i="137"/>
  <c r="H388" i="137"/>
  <c r="H706" i="137"/>
  <c r="H955" i="137"/>
  <c r="H879" i="87"/>
  <c r="H623" i="87"/>
  <c r="H367" i="87"/>
  <c r="H277" i="137"/>
  <c r="H422" i="137"/>
  <c r="H644" i="137"/>
  <c r="H978" i="137"/>
  <c r="H846" i="87"/>
  <c r="H231" i="137"/>
  <c r="H383" i="137"/>
  <c r="H689" i="137"/>
  <c r="H915" i="137"/>
  <c r="H233" i="137"/>
  <c r="H45" i="137"/>
  <c r="H221" i="137"/>
  <c r="H517" i="137"/>
  <c r="H838" i="137"/>
  <c r="H986" i="87"/>
  <c r="H730" i="87"/>
  <c r="H474" i="87"/>
  <c r="H218" i="87"/>
  <c r="H268" i="137"/>
  <c r="H525" i="137"/>
  <c r="H739" i="137"/>
  <c r="H989" i="137"/>
  <c r="H777" i="87"/>
  <c r="H521" i="87"/>
  <c r="H265" i="87"/>
  <c r="H18" i="137"/>
  <c r="H35" i="137"/>
  <c r="H339" i="137"/>
  <c r="H526" i="137"/>
  <c r="H805" i="137"/>
  <c r="H977" i="87"/>
  <c r="H721" i="87"/>
  <c r="H465" i="87"/>
  <c r="H209" i="87"/>
  <c r="H96" i="98"/>
  <c r="H252" i="137"/>
  <c r="H400" i="137"/>
  <c r="H708" i="137"/>
  <c r="H983" i="137"/>
  <c r="H816" i="87"/>
  <c r="H560" i="87"/>
  <c r="H304" i="87"/>
  <c r="H48" i="87"/>
  <c r="H216" i="137"/>
  <c r="H378" i="137"/>
  <c r="H652" i="137"/>
  <c r="H898" i="137"/>
  <c r="H863" i="87"/>
  <c r="H607" i="87"/>
  <c r="H351" i="87"/>
  <c r="H158" i="137"/>
  <c r="H354" i="137"/>
  <c r="H679" i="137"/>
  <c r="H917" i="137"/>
  <c r="H830" i="87"/>
  <c r="H27" i="137"/>
  <c r="H480" i="137"/>
  <c r="H626" i="137"/>
  <c r="H960" i="137"/>
  <c r="H43" i="137"/>
  <c r="H19" i="137"/>
  <c r="H235" i="137"/>
  <c r="H595" i="137"/>
  <c r="H840" i="137"/>
  <c r="H970" i="87"/>
  <c r="H714" i="87"/>
  <c r="H458" i="87"/>
  <c r="H202" i="87"/>
  <c r="H209" i="137"/>
  <c r="H457" i="137"/>
  <c r="H810" i="137"/>
  <c r="H25" i="87"/>
  <c r="H761" i="87"/>
  <c r="H505" i="87"/>
  <c r="H249" i="87"/>
  <c r="H114" i="137"/>
  <c r="H338" i="137"/>
  <c r="H646" i="137"/>
  <c r="H847" i="137"/>
  <c r="H904" i="87"/>
  <c r="H648" i="87"/>
  <c r="H392" i="87"/>
  <c r="H136" i="87"/>
  <c r="H169" i="98"/>
  <c r="H29" i="137"/>
  <c r="H14" i="137"/>
  <c r="H237" i="137"/>
  <c r="H559" i="137"/>
  <c r="H790" i="137"/>
  <c r="H995" i="87"/>
  <c r="H466" i="137"/>
  <c r="H994" i="87"/>
  <c r="H546" i="87"/>
  <c r="H149" i="87"/>
  <c r="H210" i="98"/>
  <c r="H477" i="98"/>
  <c r="H733" i="98"/>
  <c r="H989" i="98"/>
  <c r="H411" i="137"/>
  <c r="H957" i="87"/>
  <c r="H517" i="87"/>
  <c r="H126" i="87"/>
  <c r="H228" i="98"/>
  <c r="H494" i="98"/>
  <c r="H750" i="98"/>
  <c r="H1006" i="98"/>
  <c r="H816" i="98"/>
  <c r="H545" i="98"/>
  <c r="H961" i="98"/>
  <c r="H57" i="137"/>
  <c r="H186" i="137"/>
  <c r="H550" i="137"/>
  <c r="H842" i="137"/>
  <c r="H961" i="87"/>
  <c r="H705" i="87"/>
  <c r="H449" i="87"/>
  <c r="H193" i="87"/>
  <c r="H112" i="98"/>
  <c r="H116" i="137"/>
  <c r="H465" i="137"/>
  <c r="H724" i="137"/>
  <c r="H995" i="137"/>
  <c r="H800" i="87"/>
  <c r="H544" i="87"/>
  <c r="H288" i="87"/>
  <c r="H32" i="87"/>
  <c r="H260" i="137"/>
  <c r="H390" i="137"/>
  <c r="H640" i="137"/>
  <c r="H962" i="137"/>
  <c r="H847" i="87"/>
  <c r="H591" i="87"/>
  <c r="H335" i="87"/>
  <c r="H150" i="137"/>
  <c r="H399" i="137"/>
  <c r="H583" i="137"/>
  <c r="H902" i="137"/>
  <c r="H814" i="87"/>
  <c r="H137" i="137"/>
  <c r="H467" i="137"/>
  <c r="H690" i="137"/>
  <c r="H954" i="137"/>
  <c r="H172" i="137"/>
  <c r="H32" i="137"/>
  <c r="H434" i="137"/>
  <c r="H598" i="137"/>
  <c r="H784" i="137"/>
  <c r="H954" i="87"/>
  <c r="H698" i="87"/>
  <c r="H442" i="87"/>
  <c r="H186" i="87"/>
  <c r="H262" i="137"/>
  <c r="H510" i="137"/>
  <c r="H720" i="137"/>
  <c r="H1001" i="87"/>
  <c r="H745" i="87"/>
  <c r="H489" i="87"/>
  <c r="H233" i="87"/>
  <c r="H111" i="137"/>
  <c r="H289" i="137"/>
  <c r="H709" i="137"/>
  <c r="H812" i="137"/>
  <c r="H888" i="87"/>
  <c r="H632" i="87"/>
  <c r="H376" i="87"/>
  <c r="H120" i="87"/>
  <c r="H185" i="98"/>
  <c r="H47" i="137"/>
  <c r="H63" i="137"/>
  <c r="H371" i="137"/>
  <c r="H500" i="137"/>
  <c r="H765" i="137"/>
  <c r="H979" i="87"/>
  <c r="H493" i="137"/>
  <c r="H20" i="137"/>
  <c r="H249" i="137"/>
  <c r="H548" i="137"/>
  <c r="H827" i="137"/>
  <c r="H945" i="87"/>
  <c r="H689" i="87"/>
  <c r="H433" i="87"/>
  <c r="H177" i="87"/>
  <c r="H128" i="98"/>
  <c r="H99" i="137"/>
  <c r="H485" i="137"/>
  <c r="H701" i="137"/>
  <c r="H926" i="137"/>
  <c r="H784" i="87"/>
  <c r="H528" i="87"/>
  <c r="H272" i="87"/>
  <c r="H33" i="98"/>
  <c r="H151" i="137"/>
  <c r="H481" i="137"/>
  <c r="H666" i="137"/>
  <c r="H891" i="137"/>
  <c r="H831" i="87"/>
  <c r="H575" i="87"/>
  <c r="H319" i="87"/>
  <c r="H148" i="137"/>
  <c r="H494" i="137"/>
  <c r="H674" i="137"/>
  <c r="H961" i="137"/>
  <c r="H798" i="87"/>
  <c r="H180" i="137"/>
  <c r="H386" i="137"/>
  <c r="H736" i="137"/>
  <c r="H981" i="137"/>
  <c r="H207" i="137"/>
  <c r="H259" i="137"/>
  <c r="H395" i="137"/>
  <c r="H575" i="137"/>
  <c r="H816" i="137"/>
  <c r="H938" i="87"/>
  <c r="H682" i="87"/>
  <c r="H426" i="87"/>
  <c r="H65" i="137"/>
  <c r="H266" i="137"/>
  <c r="H535" i="137"/>
  <c r="H871" i="137"/>
  <c r="H985" i="87"/>
  <c r="H729" i="87"/>
  <c r="H473" i="87"/>
  <c r="H217" i="87"/>
  <c r="H92" i="137"/>
  <c r="H433" i="137"/>
  <c r="H594" i="137"/>
  <c r="H947" i="137"/>
  <c r="H872" i="87"/>
  <c r="H616" i="87"/>
  <c r="H360" i="87"/>
  <c r="H104" i="87"/>
  <c r="H201" i="98"/>
  <c r="H17" i="137"/>
  <c r="H66" i="137"/>
  <c r="H154" i="137"/>
  <c r="H589" i="137"/>
  <c r="H804" i="137"/>
  <c r="H963" i="87"/>
  <c r="H629" i="137"/>
  <c r="H145" i="137"/>
  <c r="H380" i="137"/>
  <c r="H584" i="137"/>
  <c r="H858" i="137"/>
  <c r="H929" i="87"/>
  <c r="H673" i="87"/>
  <c r="H417" i="87"/>
  <c r="H161" i="87"/>
  <c r="H144" i="98"/>
  <c r="H276" i="137"/>
  <c r="H496" i="137"/>
  <c r="H729" i="137"/>
  <c r="H987" i="137"/>
  <c r="H768" i="87"/>
  <c r="H512" i="87"/>
  <c r="H256" i="87"/>
  <c r="H49" i="98"/>
  <c r="H134" i="137"/>
  <c r="H410" i="137"/>
  <c r="H748" i="137"/>
  <c r="H999" i="137"/>
  <c r="H815" i="87"/>
  <c r="H559" i="87"/>
  <c r="H303" i="87"/>
  <c r="H131" i="137"/>
  <c r="H564" i="137"/>
  <c r="H731" i="137"/>
  <c r="H958" i="137"/>
  <c r="H782" i="87"/>
  <c r="H101" i="137"/>
  <c r="H424" i="137"/>
  <c r="H615" i="137"/>
  <c r="H934" i="137"/>
  <c r="H117" i="137"/>
  <c r="H156" i="137"/>
  <c r="H450" i="137"/>
  <c r="H659" i="137"/>
  <c r="H901" i="137"/>
  <c r="H922" i="87"/>
  <c r="H666" i="87"/>
  <c r="H410" i="87"/>
  <c r="H21" i="137"/>
  <c r="H255" i="137"/>
  <c r="H606" i="137"/>
  <c r="H849" i="137"/>
  <c r="H969" i="87"/>
  <c r="H713" i="87"/>
  <c r="H457" i="87"/>
  <c r="H201" i="87"/>
  <c r="H91" i="137"/>
  <c r="H426" i="137"/>
  <c r="H601" i="137"/>
  <c r="H897" i="137"/>
  <c r="H856" i="87"/>
  <c r="H600" i="87"/>
  <c r="H344" i="87"/>
  <c r="H88" i="87"/>
  <c r="H217" i="98"/>
  <c r="H146" i="137"/>
  <c r="H68" i="137"/>
  <c r="H340" i="137"/>
  <c r="H569" i="137"/>
  <c r="H803" i="137"/>
  <c r="H947" i="87"/>
  <c r="H566" i="137"/>
  <c r="H898" i="87"/>
  <c r="H468" i="87"/>
  <c r="H85" i="87"/>
  <c r="H182" i="137"/>
  <c r="H325" i="137"/>
  <c r="H688" i="137"/>
  <c r="H928" i="137"/>
  <c r="H913" i="87"/>
  <c r="H657" i="87"/>
  <c r="H401" i="87"/>
  <c r="H145" i="87"/>
  <c r="H160" i="98"/>
  <c r="H341" i="137"/>
  <c r="H471" i="137"/>
  <c r="H806" i="137"/>
  <c r="H1008" i="87"/>
  <c r="H752" i="87"/>
  <c r="H496" i="87"/>
  <c r="H240" i="87"/>
  <c r="H65" i="98"/>
  <c r="H132" i="137"/>
  <c r="H486" i="137"/>
  <c r="H658" i="137"/>
  <c r="H1010" i="137"/>
  <c r="H799" i="87"/>
  <c r="H543" i="87"/>
  <c r="H287" i="87"/>
  <c r="H307" i="137"/>
  <c r="H528" i="137"/>
  <c r="H747" i="137"/>
  <c r="H986" i="137"/>
  <c r="H766" i="87"/>
  <c r="H175" i="137"/>
  <c r="H505" i="137"/>
  <c r="H710" i="137"/>
  <c r="H993" i="137"/>
  <c r="H179" i="137"/>
  <c r="H90" i="137"/>
  <c r="H308" i="137"/>
  <c r="H605" i="137"/>
  <c r="H815" i="137"/>
  <c r="H906" i="87"/>
  <c r="H650" i="87"/>
  <c r="H394" i="87"/>
  <c r="H53" i="137"/>
  <c r="H242" i="137"/>
  <c r="H524" i="137"/>
  <c r="H792" i="137"/>
  <c r="H953" i="87"/>
  <c r="H697" i="87"/>
  <c r="H441" i="87"/>
  <c r="H185" i="87"/>
  <c r="H241" i="137"/>
  <c r="H404" i="137"/>
  <c r="H680" i="137"/>
  <c r="H937" i="137"/>
  <c r="H840" i="87"/>
  <c r="H584" i="87"/>
  <c r="H328" i="87"/>
  <c r="H72" i="87"/>
  <c r="H233" i="98"/>
  <c r="H127" i="137"/>
  <c r="H109" i="137"/>
  <c r="H353" i="137"/>
  <c r="H507" i="137"/>
  <c r="H829" i="137"/>
  <c r="H931" i="87"/>
  <c r="H607" i="137"/>
  <c r="H868" i="87"/>
  <c r="H443" i="87"/>
  <c r="H66" i="87"/>
  <c r="H278" i="98"/>
  <c r="H541" i="98"/>
  <c r="H797" i="98"/>
  <c r="H796" i="98"/>
  <c r="H649" i="137"/>
  <c r="H837" i="87"/>
  <c r="H414" i="87"/>
  <c r="H44" i="87"/>
  <c r="H296" i="98"/>
  <c r="H38" i="137"/>
  <c r="H290" i="137"/>
  <c r="H588" i="137"/>
  <c r="H865" i="137"/>
  <c r="H897" i="87"/>
  <c r="H641" i="87"/>
  <c r="H385" i="87"/>
  <c r="H129" i="87"/>
  <c r="H105" i="137"/>
  <c r="H318" i="137"/>
  <c r="H518" i="137"/>
  <c r="H819" i="137"/>
  <c r="H992" i="87"/>
  <c r="H736" i="87"/>
  <c r="H480" i="87"/>
  <c r="H224" i="87"/>
  <c r="H81" i="98"/>
  <c r="H115" i="137"/>
  <c r="H520" i="137"/>
  <c r="H717" i="137"/>
  <c r="H942" i="137"/>
  <c r="H783" i="87"/>
  <c r="H527" i="87"/>
  <c r="H271" i="87"/>
  <c r="H224" i="137"/>
  <c r="H498" i="137"/>
  <c r="H741" i="137"/>
  <c r="H1006" i="87"/>
  <c r="H750" i="87"/>
  <c r="H166" i="137"/>
  <c r="H462" i="137"/>
  <c r="H684" i="137"/>
  <c r="H990" i="137"/>
  <c r="H201" i="137"/>
  <c r="H185" i="137"/>
  <c r="H413" i="137"/>
  <c r="H656" i="137"/>
  <c r="H877" i="137"/>
  <c r="H890" i="87"/>
  <c r="H634" i="87"/>
  <c r="H378" i="87"/>
  <c r="H118" i="137"/>
  <c r="H280" i="137"/>
  <c r="H580" i="137"/>
  <c r="H820" i="137"/>
  <c r="H937" i="87"/>
  <c r="H681" i="87"/>
  <c r="H425" i="87"/>
  <c r="H169" i="87"/>
  <c r="H87" i="137"/>
  <c r="H499" i="137"/>
  <c r="H691" i="137"/>
  <c r="H888" i="137"/>
  <c r="H824" i="87"/>
  <c r="H568" i="87"/>
  <c r="H312" i="87"/>
  <c r="H56" i="87"/>
  <c r="H249" i="98"/>
  <c r="H108" i="137"/>
  <c r="H129" i="137"/>
  <c r="H430" i="137"/>
  <c r="H665" i="137"/>
  <c r="H878" i="137"/>
  <c r="H915" i="87"/>
  <c r="H675" i="137"/>
  <c r="H838" i="87"/>
  <c r="H418" i="87"/>
  <c r="H45" i="87"/>
  <c r="H295" i="98"/>
  <c r="H557" i="98"/>
  <c r="H813" i="98"/>
  <c r="H876" i="98"/>
  <c r="H600" i="137"/>
  <c r="H807" i="87"/>
  <c r="H389" i="87"/>
  <c r="H24" i="98"/>
  <c r="H314" i="98"/>
  <c r="H574" i="98"/>
  <c r="H830" i="98"/>
  <c r="H624" i="98"/>
  <c r="H976" i="98"/>
  <c r="H673" i="98"/>
  <c r="H369" i="98"/>
  <c r="H138" i="98"/>
  <c r="H277" i="98"/>
  <c r="H509" i="137"/>
  <c r="H988" i="87"/>
  <c r="H541" i="87"/>
  <c r="H147" i="87"/>
  <c r="H212" i="98"/>
  <c r="H479" i="98"/>
  <c r="H735" i="98"/>
  <c r="H991" i="98"/>
  <c r="H401" i="98"/>
  <c r="H683" i="137"/>
  <c r="H861" i="87"/>
  <c r="H437" i="87"/>
  <c r="H61" i="87"/>
  <c r="H282" i="98"/>
  <c r="H860" i="98"/>
  <c r="H619" i="137"/>
  <c r="H834" i="87"/>
  <c r="H411" i="87"/>
  <c r="H41" i="87"/>
  <c r="H577" i="98"/>
  <c r="H466" i="98"/>
  <c r="H787" i="87"/>
  <c r="H469" i="87"/>
  <c r="H315" i="137"/>
  <c r="H977" i="137"/>
  <c r="H588" i="87"/>
  <c r="H187" i="87"/>
  <c r="H198" i="98"/>
  <c r="H914" i="98"/>
  <c r="H417" i="137"/>
  <c r="H951" i="137"/>
  <c r="H612" i="87"/>
  <c r="H207" i="87"/>
  <c r="H165" i="98"/>
  <c r="H435" i="98"/>
  <c r="H691" i="98"/>
  <c r="H947" i="98"/>
  <c r="H156" i="98"/>
  <c r="H64" i="137"/>
  <c r="H768" i="137"/>
  <c r="H771" i="87"/>
  <c r="H355" i="87"/>
  <c r="H52" i="98"/>
  <c r="H337" i="98"/>
  <c r="H596" i="98"/>
  <c r="H852" i="98"/>
  <c r="H453" i="98"/>
  <c r="H885" i="98"/>
  <c r="H150" i="87"/>
  <c r="H222" i="137"/>
  <c r="H913" i="137"/>
  <c r="H660" i="87"/>
  <c r="H252" i="87"/>
  <c r="H131" i="98"/>
  <c r="H128" i="137"/>
  <c r="H750" i="137"/>
  <c r="H765" i="87"/>
  <c r="H350" i="87"/>
  <c r="H54" i="98"/>
  <c r="H339" i="98"/>
  <c r="H598" i="98"/>
  <c r="H854" i="98"/>
  <c r="H376" i="98"/>
  <c r="H841" i="98"/>
  <c r="H21" i="98"/>
  <c r="H366" i="87"/>
  <c r="H534" i="137"/>
  <c r="H908" i="87"/>
  <c r="H477" i="87"/>
  <c r="H93" i="87"/>
  <c r="H255" i="98"/>
  <c r="H125" i="137"/>
  <c r="H363" i="137"/>
  <c r="H660" i="137"/>
  <c r="H896" i="137"/>
  <c r="H881" i="87"/>
  <c r="H625" i="87"/>
  <c r="H369" i="87"/>
  <c r="H113" i="87"/>
  <c r="H73" i="137"/>
  <c r="H420" i="137"/>
  <c r="H551" i="137"/>
  <c r="H818" i="137"/>
  <c r="H976" i="87"/>
  <c r="H720" i="87"/>
  <c r="H464" i="87"/>
  <c r="H208" i="87"/>
  <c r="H97" i="98"/>
  <c r="H293" i="137"/>
  <c r="H515" i="137"/>
  <c r="H743" i="137"/>
  <c r="H1003" i="137"/>
  <c r="H767" i="87"/>
  <c r="H511" i="87"/>
  <c r="H86" i="137"/>
  <c r="H385" i="137"/>
  <c r="H552" i="137"/>
  <c r="H836" i="137"/>
  <c r="H990" i="87"/>
  <c r="H734" i="87"/>
  <c r="H311" i="137"/>
  <c r="H409" i="137"/>
  <c r="H809" i="137"/>
  <c r="H28" i="87"/>
  <c r="H327" i="137"/>
  <c r="H60" i="137"/>
  <c r="H458" i="137"/>
  <c r="H573" i="137"/>
  <c r="H839" i="137"/>
  <c r="H874" i="87"/>
  <c r="H618" i="87"/>
  <c r="H362" i="87"/>
  <c r="H272" i="137"/>
  <c r="H310" i="137"/>
  <c r="H611" i="137"/>
  <c r="H912" i="137"/>
  <c r="H921" i="87"/>
  <c r="H665" i="87"/>
  <c r="H409" i="87"/>
  <c r="H153" i="87"/>
  <c r="H157" i="137"/>
  <c r="H444" i="137"/>
  <c r="H695" i="137"/>
  <c r="H998" i="137"/>
  <c r="H808" i="87"/>
  <c r="H552" i="87"/>
  <c r="H296" i="87"/>
  <c r="H40" i="87"/>
  <c r="H265" i="98"/>
  <c r="H107" i="137"/>
  <c r="H13" i="137"/>
  <c r="H258" i="137"/>
  <c r="H728" i="137"/>
  <c r="H830" i="137"/>
  <c r="H899" i="87"/>
  <c r="H687" i="137"/>
  <c r="H811" i="87"/>
  <c r="H212" i="137"/>
  <c r="H346" i="137"/>
  <c r="H602" i="137"/>
  <c r="H965" i="137"/>
  <c r="H865" i="87"/>
  <c r="H609" i="87"/>
  <c r="H353" i="87"/>
  <c r="H97" i="87"/>
  <c r="H94" i="137"/>
  <c r="H202" i="137"/>
  <c r="H576" i="137"/>
  <c r="H798" i="137"/>
  <c r="H960" i="87"/>
  <c r="H704" i="87"/>
  <c r="H448" i="87"/>
  <c r="H192" i="87"/>
  <c r="H113" i="98"/>
  <c r="H208" i="137"/>
  <c r="H492" i="137"/>
  <c r="H734" i="137"/>
  <c r="H1007" i="87"/>
  <c r="H751" i="87"/>
  <c r="H495" i="87"/>
  <c r="H23" i="137"/>
  <c r="H171" i="137"/>
  <c r="H579" i="137"/>
  <c r="H833" i="137"/>
  <c r="H974" i="87"/>
  <c r="H718" i="87"/>
  <c r="H286" i="137"/>
  <c r="H495" i="137"/>
  <c r="H752" i="137"/>
  <c r="H1004" i="87"/>
  <c r="H350" i="137"/>
  <c r="H59" i="137"/>
  <c r="H392" i="137"/>
  <c r="H682" i="137"/>
  <c r="H994" i="137"/>
  <c r="H858" i="87"/>
  <c r="H602" i="87"/>
  <c r="H346" i="87"/>
  <c r="H102" i="137"/>
  <c r="H324" i="137"/>
  <c r="H613" i="137"/>
  <c r="H831" i="137"/>
  <c r="H905" i="87"/>
  <c r="H649" i="87"/>
  <c r="H393" i="87"/>
  <c r="H137" i="87"/>
  <c r="H204" i="137"/>
  <c r="H464" i="137"/>
  <c r="H735" i="137"/>
  <c r="H911" i="137"/>
  <c r="H792" i="87"/>
  <c r="H536" i="87"/>
  <c r="H280" i="87"/>
  <c r="H25" i="98"/>
  <c r="H281" i="98"/>
  <c r="H263" i="137"/>
  <c r="H192" i="137"/>
  <c r="H454" i="137"/>
  <c r="H677" i="137"/>
  <c r="H944" i="137"/>
  <c r="H78" i="137"/>
  <c r="H711" i="137"/>
  <c r="H781" i="87"/>
  <c r="H365" i="87"/>
  <c r="H188" i="137"/>
  <c r="H358" i="137"/>
  <c r="H625" i="137"/>
  <c r="H929" i="137"/>
  <c r="H849" i="87"/>
  <c r="H593" i="87"/>
  <c r="H337" i="87"/>
  <c r="H81" i="87"/>
  <c r="H144" i="137"/>
  <c r="H265" i="137"/>
  <c r="H561" i="137"/>
  <c r="H742" i="137"/>
  <c r="H944" i="87"/>
  <c r="H688" i="87"/>
  <c r="H432" i="87"/>
  <c r="H176" i="87"/>
  <c r="H83" i="137"/>
  <c r="H336" i="137"/>
  <c r="H527" i="137"/>
  <c r="H826" i="137"/>
  <c r="H991" i="87"/>
  <c r="H735" i="87"/>
  <c r="H479" i="87"/>
  <c r="H82" i="137"/>
  <c r="H234" i="137"/>
  <c r="H533" i="137"/>
  <c r="H821" i="137"/>
  <c r="H958" i="87"/>
  <c r="H110" i="137"/>
  <c r="H189" i="137"/>
  <c r="H597" i="137"/>
  <c r="H767" i="137"/>
  <c r="H49" i="137"/>
  <c r="H205" i="137"/>
  <c r="H184" i="137"/>
  <c r="H373" i="137"/>
  <c r="H608" i="137"/>
  <c r="H893" i="137"/>
  <c r="H842" i="87"/>
  <c r="H586" i="87"/>
  <c r="H330" i="87"/>
  <c r="H220" i="137"/>
  <c r="H273" i="137"/>
  <c r="H702" i="137"/>
  <c r="H796" i="137"/>
  <c r="H889" i="87"/>
  <c r="H633" i="87"/>
  <c r="H377" i="87"/>
  <c r="H121" i="87"/>
  <c r="H287" i="137"/>
  <c r="H460" i="137"/>
  <c r="H751" i="137"/>
  <c r="H1005" i="137"/>
  <c r="H776" i="87"/>
  <c r="H520" i="87"/>
  <c r="H264" i="87"/>
  <c r="H41" i="98"/>
  <c r="H297" i="98"/>
  <c r="H103" i="137"/>
  <c r="H177" i="137"/>
  <c r="H512" i="137"/>
  <c r="H556" i="137"/>
  <c r="H907" i="137"/>
  <c r="H70" i="137"/>
  <c r="H777" i="137"/>
  <c r="H755" i="87"/>
  <c r="H340" i="87"/>
  <c r="H62" i="98"/>
  <c r="H347" i="98"/>
  <c r="H605" i="98"/>
  <c r="H861" i="98"/>
  <c r="H181" i="137"/>
  <c r="H843" i="137"/>
  <c r="H724" i="87"/>
  <c r="H311" i="87"/>
  <c r="H84" i="98"/>
  <c r="H365" i="98"/>
  <c r="H622" i="98"/>
  <c r="H878" i="98"/>
  <c r="H672" i="98"/>
  <c r="H214" i="98"/>
  <c r="H817" i="98"/>
  <c r="H514" i="98"/>
  <c r="H327" i="98"/>
  <c r="H732" i="98"/>
  <c r="H511" i="137"/>
  <c r="H892" i="87"/>
  <c r="H466" i="87"/>
  <c r="H83" i="87"/>
  <c r="H263" i="98"/>
  <c r="H527" i="98"/>
  <c r="H783" i="98"/>
  <c r="H512" i="98"/>
  <c r="H120" i="137"/>
  <c r="H437" i="137"/>
  <c r="H634" i="137"/>
  <c r="H970" i="137"/>
  <c r="H833" i="87"/>
  <c r="H577" i="87"/>
  <c r="H321" i="87"/>
  <c r="H65" i="87"/>
  <c r="H34" i="137"/>
  <c r="H408" i="137"/>
  <c r="H554" i="137"/>
  <c r="H889" i="137"/>
  <c r="H928" i="87"/>
  <c r="H672" i="87"/>
  <c r="H416" i="87"/>
  <c r="H160" i="87"/>
  <c r="H36" i="137"/>
  <c r="H155" i="137"/>
  <c r="H558" i="137"/>
  <c r="H822" i="137"/>
  <c r="H975" i="87"/>
  <c r="H719" i="87"/>
  <c r="H463" i="87"/>
  <c r="H113" i="137"/>
  <c r="H297" i="137"/>
  <c r="H539" i="137"/>
  <c r="H774" i="137"/>
  <c r="H942" i="87"/>
  <c r="H50" i="137"/>
  <c r="H203" i="137"/>
  <c r="H591" i="137"/>
  <c r="H868" i="137"/>
  <c r="H15" i="137"/>
  <c r="H219" i="137"/>
  <c r="H236" i="137"/>
  <c r="H418" i="137"/>
  <c r="H776" i="137"/>
  <c r="H968" i="137"/>
  <c r="H826" i="87"/>
  <c r="H570" i="87"/>
  <c r="H314" i="87"/>
  <c r="H76" i="137"/>
  <c r="H365" i="137"/>
  <c r="H586" i="137"/>
  <c r="H853" i="137"/>
  <c r="H873" i="87"/>
  <c r="H617" i="87"/>
  <c r="H361" i="87"/>
  <c r="H105" i="87"/>
  <c r="H225" i="137"/>
  <c r="H473" i="137"/>
  <c r="H753" i="137"/>
  <c r="H24" i="87"/>
  <c r="H760" i="87"/>
  <c r="H504" i="87"/>
  <c r="H248" i="87"/>
  <c r="H57" i="98"/>
  <c r="H313" i="98"/>
  <c r="H196" i="137"/>
  <c r="H164" i="137"/>
  <c r="H435" i="137"/>
  <c r="H719" i="137"/>
  <c r="H946" i="137"/>
  <c r="H153" i="137"/>
  <c r="H795" i="137"/>
  <c r="H725" i="87"/>
  <c r="H315" i="87"/>
  <c r="H83" i="98"/>
  <c r="H364" i="98"/>
  <c r="H244" i="137"/>
  <c r="H384" i="137"/>
  <c r="H704" i="137"/>
  <c r="H967" i="137"/>
  <c r="H817" i="87"/>
  <c r="H561" i="87"/>
  <c r="H305" i="87"/>
  <c r="H49" i="87"/>
  <c r="H240" i="137"/>
  <c r="H333" i="137"/>
  <c r="H712" i="137"/>
  <c r="H832" i="137"/>
  <c r="H912" i="87"/>
  <c r="H656" i="87"/>
  <c r="H400" i="87"/>
  <c r="H144" i="87"/>
  <c r="H122" i="137"/>
  <c r="H218" i="137"/>
  <c r="H513" i="137"/>
  <c r="H817" i="137"/>
  <c r="H959" i="87"/>
  <c r="H703" i="87"/>
  <c r="H447" i="87"/>
  <c r="H52" i="137"/>
  <c r="H387" i="137"/>
  <c r="H568" i="137"/>
  <c r="H781" i="137"/>
  <c r="H926" i="87"/>
  <c r="H42" i="137"/>
  <c r="H288" i="137"/>
  <c r="H557" i="137"/>
  <c r="H744" i="137"/>
  <c r="H55" i="137"/>
  <c r="H294" i="137"/>
  <c r="H133" i="137"/>
  <c r="H479" i="137"/>
  <c r="H647" i="137"/>
  <c r="H966" i="137"/>
  <c r="H810" i="87"/>
  <c r="H554" i="87"/>
  <c r="H298" i="87"/>
  <c r="H75" i="137"/>
  <c r="H416" i="137"/>
  <c r="H570" i="137"/>
  <c r="H881" i="137"/>
  <c r="H857" i="87"/>
  <c r="H601" i="87"/>
  <c r="H345" i="87"/>
  <c r="H89" i="87"/>
  <c r="H275" i="137"/>
  <c r="H537" i="137"/>
  <c r="H745" i="137"/>
  <c r="H1000" i="87"/>
  <c r="H744" i="87"/>
  <c r="H488" i="87"/>
  <c r="H232" i="87"/>
  <c r="H73" i="98"/>
  <c r="H329" i="98"/>
  <c r="H213" i="137"/>
  <c r="H88" i="137"/>
  <c r="H504" i="137"/>
  <c r="H725" i="137"/>
  <c r="H920" i="137"/>
  <c r="H199" i="137"/>
  <c r="H760" i="137"/>
  <c r="H699" i="87"/>
  <c r="H290" i="87"/>
  <c r="H102" i="98"/>
  <c r="H381" i="98"/>
  <c r="H637" i="98"/>
  <c r="H893" i="98"/>
  <c r="H257" i="137"/>
  <c r="H867" i="137"/>
  <c r="H670" i="87"/>
  <c r="H261" i="87"/>
  <c r="H123" i="98"/>
  <c r="H398" i="98"/>
  <c r="H654" i="98"/>
  <c r="H910" i="98"/>
  <c r="H704" i="98"/>
  <c r="H300" i="98"/>
  <c r="H100" i="137"/>
  <c r="H449" i="137"/>
  <c r="H707" i="137"/>
  <c r="H996" i="137"/>
  <c r="H801" i="87"/>
  <c r="H545" i="87"/>
  <c r="H289" i="87"/>
  <c r="H33" i="87"/>
  <c r="H44" i="137"/>
  <c r="H306" i="137"/>
  <c r="H596" i="137"/>
  <c r="H884" i="137"/>
  <c r="H896" i="87"/>
  <c r="H640" i="87"/>
  <c r="H384" i="87"/>
  <c r="H128" i="87"/>
  <c r="H194" i="137"/>
  <c r="H281" i="137"/>
  <c r="H627" i="137"/>
  <c r="H758" i="137"/>
  <c r="H943" i="87"/>
  <c r="H687" i="87"/>
  <c r="H431" i="87"/>
  <c r="H16" i="137"/>
  <c r="H361" i="137"/>
  <c r="H530" i="137"/>
  <c r="H866" i="137"/>
  <c r="H910" i="87"/>
  <c r="H174" i="137"/>
  <c r="H356" i="137"/>
  <c r="H547" i="137"/>
  <c r="H797" i="137"/>
  <c r="H223" i="137"/>
  <c r="H359" i="137"/>
  <c r="H183" i="137"/>
  <c r="H432" i="137"/>
  <c r="H657" i="137"/>
  <c r="H992" i="137"/>
  <c r="H794" i="87"/>
  <c r="H538" i="87"/>
  <c r="H282" i="87"/>
  <c r="H191" i="137"/>
  <c r="H389" i="137"/>
  <c r="H676" i="137"/>
  <c r="H906" i="137"/>
  <c r="H841" i="87"/>
  <c r="H585" i="87"/>
  <c r="H329" i="87"/>
  <c r="H112" i="137"/>
  <c r="H270" i="137"/>
  <c r="H543" i="137"/>
  <c r="H855" i="137"/>
  <c r="H984" i="87"/>
  <c r="H728" i="87"/>
  <c r="H472" i="87"/>
  <c r="H216" i="87"/>
  <c r="H89" i="98"/>
  <c r="H345" i="98"/>
  <c r="H329" i="137"/>
  <c r="H167" i="137"/>
  <c r="H352" i="137"/>
  <c r="H664" i="137"/>
  <c r="H936" i="137"/>
  <c r="H369" i="137"/>
  <c r="H850" i="137"/>
  <c r="H674" i="87"/>
  <c r="H262" i="87"/>
  <c r="H122" i="98"/>
  <c r="H397" i="98"/>
  <c r="H653" i="98"/>
  <c r="H909" i="98"/>
  <c r="H331" i="137"/>
  <c r="H883" i="137"/>
  <c r="H645" i="87"/>
  <c r="H238" i="87"/>
  <c r="H141" i="98"/>
  <c r="H414" i="98"/>
  <c r="H670" i="98"/>
  <c r="H926" i="98"/>
  <c r="H720" i="98"/>
  <c r="H368" i="98"/>
  <c r="H865" i="98"/>
  <c r="H626" i="98"/>
  <c r="H683" i="98"/>
  <c r="H956" i="98"/>
  <c r="H651" i="137"/>
  <c r="H806" i="87"/>
  <c r="H388" i="87"/>
  <c r="H26" i="98"/>
  <c r="H315" i="98"/>
  <c r="H575" i="98"/>
  <c r="H831" i="98"/>
  <c r="H752" i="98"/>
  <c r="H230" i="137"/>
  <c r="H759" i="137"/>
  <c r="H693" i="87"/>
  <c r="H284" i="87"/>
  <c r="H106" i="98"/>
  <c r="H384" i="98"/>
  <c r="H295" i="137"/>
  <c r="H873" i="137"/>
  <c r="H667" i="87"/>
  <c r="H258" i="87"/>
  <c r="H163" i="98"/>
  <c r="H737" i="98"/>
  <c r="H706" i="98"/>
  <c r="H443" i="98"/>
  <c r="H764" i="98"/>
  <c r="H578" i="137"/>
  <c r="H859" i="87"/>
  <c r="H435" i="87"/>
  <c r="H59" i="87"/>
  <c r="H434" i="98"/>
  <c r="H827" i="98"/>
  <c r="H565" i="137"/>
  <c r="H885" i="87"/>
  <c r="H459" i="87"/>
  <c r="H77" i="87"/>
  <c r="H268" i="98"/>
  <c r="H531" i="98"/>
  <c r="H787" i="98"/>
  <c r="H581" i="98"/>
  <c r="H715" i="98"/>
  <c r="H372" i="137"/>
  <c r="H931" i="137"/>
  <c r="H611" i="87"/>
  <c r="H206" i="87"/>
  <c r="H166" i="98"/>
  <c r="H436" i="98"/>
  <c r="H692" i="98"/>
  <c r="H948" i="98"/>
  <c r="H693" i="98"/>
  <c r="H981" i="98"/>
  <c r="H401" i="137"/>
  <c r="H825" i="87"/>
  <c r="H200" i="87"/>
  <c r="H314" i="137"/>
  <c r="H43" i="98"/>
  <c r="H669" i="98"/>
  <c r="H349" i="137"/>
  <c r="H620" i="87"/>
  <c r="H159" i="98"/>
  <c r="H638" i="98"/>
  <c r="H640" i="98"/>
  <c r="H625" i="98"/>
  <c r="H690" i="98"/>
  <c r="H42" i="98"/>
  <c r="H662" i="137"/>
  <c r="H619" i="87"/>
  <c r="H62" i="87"/>
  <c r="H415" i="98"/>
  <c r="H767" i="98"/>
  <c r="H960" i="98"/>
  <c r="H532" i="137"/>
  <c r="H748" i="87"/>
  <c r="H166" i="87"/>
  <c r="H264" i="98"/>
  <c r="H139" i="137"/>
  <c r="H983" i="87"/>
  <c r="H436" i="87"/>
  <c r="H126" i="98"/>
  <c r="H1009" i="98"/>
  <c r="H1010" i="98"/>
  <c r="H260" i="98"/>
  <c r="H733" i="137"/>
  <c r="H613" i="87"/>
  <c r="H100" i="87"/>
  <c r="H722" i="98"/>
  <c r="H301" i="137"/>
  <c r="H949" i="87"/>
  <c r="H331" i="87"/>
  <c r="H147" i="98"/>
  <c r="H499" i="98"/>
  <c r="H851" i="98"/>
  <c r="H789" i="98"/>
  <c r="H30" i="137"/>
  <c r="H909" i="137"/>
  <c r="H558" i="87"/>
  <c r="H76" i="87"/>
  <c r="H303" i="98"/>
  <c r="H612" i="98"/>
  <c r="H900" i="98"/>
  <c r="H597" i="98"/>
  <c r="H813" i="87"/>
  <c r="H508" i="98"/>
  <c r="H572" i="137"/>
  <c r="H796" i="87"/>
  <c r="H354" i="87"/>
  <c r="H72" i="98"/>
  <c r="H972" i="98"/>
  <c r="H727" i="137"/>
  <c r="H739" i="87"/>
  <c r="H300" i="87"/>
  <c r="H114" i="98"/>
  <c r="H406" i="98"/>
  <c r="H678" i="98"/>
  <c r="H950" i="98"/>
  <c r="H569" i="98"/>
  <c r="H599" i="137"/>
  <c r="H869" i="87"/>
  <c r="H313" i="137"/>
  <c r="H953" i="137"/>
  <c r="H580" i="87"/>
  <c r="H157" i="87"/>
  <c r="H221" i="98"/>
  <c r="H503" i="98"/>
  <c r="H620" i="137"/>
  <c r="H569" i="87"/>
  <c r="H152" i="87"/>
  <c r="H429" i="137"/>
  <c r="H140" i="98"/>
  <c r="H717" i="98"/>
  <c r="H482" i="137"/>
  <c r="H542" i="87"/>
  <c r="H211" i="98"/>
  <c r="H686" i="98"/>
  <c r="H656" i="98"/>
  <c r="H657" i="98"/>
  <c r="H994" i="98"/>
  <c r="H175" i="98"/>
  <c r="H761" i="137"/>
  <c r="H594" i="87"/>
  <c r="H43" i="87"/>
  <c r="H431" i="98"/>
  <c r="H799" i="98"/>
  <c r="H992" i="98"/>
  <c r="H692" i="137"/>
  <c r="H722" i="87"/>
  <c r="H146" i="87"/>
  <c r="H299" i="98"/>
  <c r="H232" i="137"/>
  <c r="H951" i="87"/>
  <c r="H386" i="87"/>
  <c r="H145" i="98"/>
  <c r="H215" i="98"/>
  <c r="H47" i="87"/>
  <c r="H636" i="98"/>
  <c r="H824" i="137"/>
  <c r="H563" i="87"/>
  <c r="H78" i="87"/>
  <c r="H754" i="98"/>
  <c r="H335" i="137"/>
  <c r="H917" i="87"/>
  <c r="H306" i="87"/>
  <c r="H182" i="98"/>
  <c r="H515" i="98"/>
  <c r="H867" i="98"/>
  <c r="H598" i="87"/>
  <c r="H121" i="137"/>
  <c r="H899" i="137"/>
  <c r="H508" i="87"/>
  <c r="H57" i="87"/>
  <c r="H320" i="98"/>
  <c r="H628" i="98"/>
  <c r="H916" i="98"/>
  <c r="H709" i="98"/>
  <c r="H131" i="87"/>
  <c r="H604" i="98"/>
  <c r="H740" i="137"/>
  <c r="H770" i="87"/>
  <c r="H326" i="87"/>
  <c r="H92" i="98"/>
  <c r="H67" i="137"/>
  <c r="H764" i="137"/>
  <c r="H709" i="87"/>
  <c r="H275" i="87"/>
  <c r="H132" i="98"/>
  <c r="H422" i="98"/>
  <c r="H694" i="98"/>
  <c r="H966" i="98"/>
  <c r="H601" i="98"/>
  <c r="H782" i="137"/>
  <c r="H786" i="87"/>
  <c r="H396" i="137"/>
  <c r="H975" i="137"/>
  <c r="H555" i="87"/>
  <c r="H135" i="87"/>
  <c r="H238" i="98"/>
  <c r="H519" i="98"/>
  <c r="H775" i="98"/>
  <c r="H270" i="87"/>
  <c r="H584" i="98"/>
  <c r="H457" i="98"/>
  <c r="H603" i="137"/>
  <c r="H311" i="98"/>
  <c r="H312" i="137"/>
  <c r="H904" i="137"/>
  <c r="H629" i="87"/>
  <c r="H156" i="87"/>
  <c r="H536" i="98"/>
  <c r="H920" i="98"/>
  <c r="H84" i="137"/>
  <c r="H763" i="137"/>
  <c r="H759" i="87"/>
  <c r="H347" i="87"/>
  <c r="H58" i="98"/>
  <c r="H355" i="137"/>
  <c r="H828" i="137"/>
  <c r="H652" i="87"/>
  <c r="H244" i="87"/>
  <c r="H136" i="98"/>
  <c r="H410" i="98"/>
  <c r="H666" i="98"/>
  <c r="H922" i="98"/>
  <c r="H475" i="137"/>
  <c r="H523" i="87"/>
  <c r="H823" i="137"/>
  <c r="H668" i="98"/>
  <c r="H37" i="87"/>
  <c r="H354" i="98"/>
  <c r="H644" i="98"/>
  <c r="H932" i="98"/>
  <c r="H725" i="98"/>
  <c r="H293" i="98"/>
  <c r="H12" i="137"/>
  <c r="H693" i="137"/>
  <c r="H740" i="87"/>
  <c r="H301" i="87"/>
  <c r="H111" i="98"/>
  <c r="H143" i="137"/>
  <c r="H880" i="137"/>
  <c r="H684" i="87"/>
  <c r="H844" i="137"/>
  <c r="H363" i="98"/>
  <c r="H274" i="137"/>
  <c r="H979" i="137"/>
  <c r="H579" i="87"/>
  <c r="H114" i="87"/>
  <c r="H552" i="98"/>
  <c r="H952" i="98"/>
  <c r="H269" i="137"/>
  <c r="H755" i="137"/>
  <c r="H732" i="87"/>
  <c r="H322" i="87"/>
  <c r="H77" i="98"/>
  <c r="H334" i="137"/>
  <c r="H949" i="137"/>
  <c r="H627" i="87"/>
  <c r="H155" i="98"/>
  <c r="H426" i="98"/>
  <c r="H682" i="98"/>
  <c r="H938" i="98"/>
  <c r="H498" i="87"/>
  <c r="H700" i="98"/>
  <c r="H85" i="137"/>
  <c r="H710" i="87"/>
  <c r="H276" i="87"/>
  <c r="H227" i="87"/>
  <c r="H454" i="98"/>
  <c r="H726" i="98"/>
  <c r="H998" i="98"/>
  <c r="H843" i="87"/>
  <c r="H451" i="137"/>
  <c r="H908" i="137"/>
  <c r="H412" i="98"/>
  <c r="H469" i="137"/>
  <c r="H1007" i="137"/>
  <c r="H71" i="87"/>
  <c r="H968" i="98"/>
  <c r="H813" i="137"/>
  <c r="H706" i="87"/>
  <c r="H294" i="87"/>
  <c r="H98" i="98"/>
  <c r="H305" i="137"/>
  <c r="H599" i="87"/>
  <c r="H197" i="87"/>
  <c r="H173" i="98"/>
  <c r="H622" i="87"/>
  <c r="H824" i="98"/>
  <c r="H876" i="87"/>
  <c r="H874" i="137"/>
  <c r="H313" i="87"/>
  <c r="H105" i="98"/>
  <c r="H914" i="137"/>
  <c r="H193" i="98"/>
  <c r="H749" i="98"/>
  <c r="H574" i="137"/>
  <c r="H492" i="87"/>
  <c r="H245" i="98"/>
  <c r="H734" i="98"/>
  <c r="H688" i="98"/>
  <c r="H753" i="98"/>
  <c r="H757" i="87"/>
  <c r="H428" i="98"/>
  <c r="H894" i="137"/>
  <c r="H566" i="87"/>
  <c r="H45" i="98"/>
  <c r="H447" i="98"/>
  <c r="H815" i="98"/>
  <c r="H87" i="98"/>
  <c r="H667" i="137"/>
  <c r="H668" i="87"/>
  <c r="H124" i="87"/>
  <c r="H316" i="98"/>
  <c r="H243" i="137"/>
  <c r="H919" i="87"/>
  <c r="H358" i="87"/>
  <c r="H180" i="98"/>
  <c r="H267" i="98"/>
  <c r="H191" i="98"/>
  <c r="H844" i="98"/>
  <c r="H799" i="137"/>
  <c r="H535" i="87"/>
  <c r="H39" i="87"/>
  <c r="H818" i="98"/>
  <c r="H403" i="137"/>
  <c r="H855" i="87"/>
  <c r="H278" i="87"/>
  <c r="H199" i="98"/>
  <c r="H547" i="98"/>
  <c r="H883" i="98"/>
  <c r="H68" i="87"/>
  <c r="H215" i="137"/>
  <c r="H927" i="137"/>
  <c r="H483" i="87"/>
  <c r="H251" i="87"/>
  <c r="H150" i="98"/>
  <c r="H438" i="98"/>
  <c r="H710" i="98"/>
  <c r="H982" i="98"/>
  <c r="H633" i="98"/>
  <c r="H918" i="137"/>
  <c r="H756" i="87"/>
  <c r="H376" i="137"/>
  <c r="H1005" i="87"/>
  <c r="H530" i="87"/>
  <c r="H115" i="87"/>
  <c r="H272" i="98"/>
  <c r="H535" i="98"/>
  <c r="H791" i="98"/>
  <c r="H178" i="87"/>
  <c r="H600" i="98"/>
  <c r="H473" i="98"/>
  <c r="H221" i="87"/>
  <c r="H633" i="137"/>
  <c r="H964" i="87"/>
  <c r="H785" i="137"/>
  <c r="H56" i="137"/>
  <c r="H802" i="137"/>
  <c r="H168" i="98"/>
  <c r="H551" i="98"/>
  <c r="H134" i="87"/>
  <c r="H568" i="98"/>
  <c r="H176" i="137"/>
  <c r="H604" i="137"/>
  <c r="H395" i="87"/>
  <c r="H908" i="98"/>
  <c r="H374" i="98"/>
  <c r="H681" i="98"/>
  <c r="H405" i="137"/>
  <c r="H587" i="137"/>
  <c r="H471" i="87"/>
  <c r="H522" i="98"/>
  <c r="H778" i="98"/>
  <c r="H1000" i="137"/>
  <c r="H157" i="98"/>
  <c r="H582" i="137"/>
  <c r="H731" i="87"/>
  <c r="H360" i="98"/>
  <c r="H651" i="87"/>
  <c r="H152" i="137"/>
  <c r="H48" i="137"/>
  <c r="H153" i="98"/>
  <c r="H940" i="137"/>
  <c r="H227" i="98"/>
  <c r="H765" i="98"/>
  <c r="H616" i="137"/>
  <c r="H467" i="87"/>
  <c r="H262" i="98"/>
  <c r="H766" i="98"/>
  <c r="H736" i="98"/>
  <c r="H785" i="98"/>
  <c r="H243" i="87"/>
  <c r="H540" i="98"/>
  <c r="H941" i="137"/>
  <c r="H516" i="87"/>
  <c r="H104" i="98"/>
  <c r="H463" i="98"/>
  <c r="H847" i="98"/>
  <c r="H266" i="98"/>
  <c r="H661" i="137"/>
  <c r="H590" i="87"/>
  <c r="H102" i="87"/>
  <c r="H333" i="98"/>
  <c r="H440" i="137"/>
  <c r="H887" i="87"/>
  <c r="H333" i="87"/>
  <c r="H283" i="98"/>
  <c r="H301" i="98"/>
  <c r="H242" i="98"/>
  <c r="H93" i="137"/>
  <c r="H930" i="137"/>
  <c r="H510" i="87"/>
  <c r="H69" i="98"/>
  <c r="H882" i="98"/>
  <c r="H522" i="137"/>
  <c r="H772" i="87"/>
  <c r="H254" i="87"/>
  <c r="H216" i="98"/>
  <c r="H595" i="98"/>
  <c r="H899" i="98"/>
  <c r="H411" i="98"/>
  <c r="H347" i="137"/>
  <c r="H21" i="87"/>
  <c r="H455" i="87"/>
  <c r="H31" i="98"/>
  <c r="H371" i="98"/>
  <c r="H660" i="98"/>
  <c r="H964" i="98"/>
  <c r="H757" i="98"/>
  <c r="H619" i="98"/>
  <c r="H149" i="98"/>
  <c r="H659" i="87"/>
  <c r="H665" i="98"/>
  <c r="H700" i="87"/>
  <c r="H972" i="87"/>
  <c r="H502" i="87"/>
  <c r="H73" i="87"/>
  <c r="H289" i="98"/>
  <c r="H807" i="98"/>
  <c r="H632" i="98"/>
  <c r="H505" i="98"/>
  <c r="H551" i="87"/>
  <c r="H984" i="137"/>
  <c r="H442" i="98"/>
  <c r="H698" i="98"/>
  <c r="H954" i="98"/>
  <c r="H421" i="137"/>
  <c r="H278" i="137"/>
  <c r="H361" i="98"/>
  <c r="H962" i="87"/>
  <c r="H244" i="98"/>
  <c r="H781" i="98"/>
  <c r="H654" i="137"/>
  <c r="H439" i="87"/>
  <c r="H279" i="98"/>
  <c r="H782" i="98"/>
  <c r="H800" i="98"/>
  <c r="H833" i="98"/>
  <c r="H173" i="87"/>
  <c r="H828" i="98"/>
  <c r="H886" i="137"/>
  <c r="H491" i="87"/>
  <c r="H124" i="98"/>
  <c r="H495" i="98"/>
  <c r="H895" i="98"/>
  <c r="H351" i="98"/>
  <c r="H772" i="137"/>
  <c r="H565" i="87"/>
  <c r="H82" i="87"/>
  <c r="H350" i="98"/>
  <c r="H514" i="137"/>
  <c r="H860" i="87"/>
  <c r="H308" i="87"/>
  <c r="H317" i="98"/>
  <c r="H402" i="98"/>
  <c r="H310" i="98"/>
  <c r="H159" i="137"/>
  <c r="H903" i="137"/>
  <c r="H485" i="87"/>
  <c r="H88" i="98"/>
  <c r="H898" i="98"/>
  <c r="H639" i="137"/>
  <c r="H742" i="87"/>
  <c r="H230" i="87"/>
  <c r="H234" i="98"/>
  <c r="H611" i="98"/>
  <c r="H915" i="98"/>
  <c r="H475" i="98"/>
  <c r="H319" i="137"/>
  <c r="H948" i="87"/>
  <c r="H430" i="87"/>
  <c r="H71" i="98"/>
  <c r="H388" i="98"/>
  <c r="H676" i="98"/>
  <c r="H980" i="98"/>
  <c r="H773" i="98"/>
  <c r="H923" i="98"/>
  <c r="H95" i="137"/>
  <c r="H861" i="137"/>
  <c r="H685" i="87"/>
  <c r="H228" i="87"/>
  <c r="H167" i="98"/>
  <c r="H239" i="137"/>
  <c r="H814" i="137"/>
  <c r="H631" i="87"/>
  <c r="H204" i="87"/>
  <c r="H186" i="98"/>
  <c r="H470" i="98"/>
  <c r="H742" i="98"/>
  <c r="H134" i="98"/>
  <c r="H697" i="98"/>
  <c r="H727" i="87"/>
  <c r="H647" i="87"/>
  <c r="H415" i="137"/>
  <c r="H940" i="87"/>
  <c r="H452" i="87"/>
  <c r="H53" i="87"/>
  <c r="H306" i="98"/>
  <c r="H567" i="98"/>
  <c r="H823" i="98"/>
  <c r="H92" i="87"/>
  <c r="H664" i="98"/>
  <c r="H537" i="98"/>
  <c r="H965" i="87"/>
  <c r="H444" i="98"/>
  <c r="H453" i="137"/>
  <c r="H1003" i="87"/>
  <c r="H526" i="87"/>
  <c r="H31" i="87"/>
  <c r="H616" i="98"/>
  <c r="H1000" i="98"/>
  <c r="H198" i="137"/>
  <c r="H852" i="137"/>
  <c r="H678" i="87"/>
  <c r="H269" i="87"/>
  <c r="H117" i="98"/>
  <c r="H412" i="137"/>
  <c r="H1006" i="137"/>
  <c r="H574" i="87"/>
  <c r="H174" i="87"/>
  <c r="H190" i="98"/>
  <c r="H458" i="98"/>
  <c r="H714" i="98"/>
  <c r="H970" i="98"/>
  <c r="H672" i="137"/>
  <c r="H370" i="87"/>
  <c r="H444" i="87"/>
  <c r="H31" i="137"/>
  <c r="H135" i="98"/>
  <c r="H368" i="137"/>
  <c r="H998" i="87"/>
  <c r="H549" i="87"/>
  <c r="H154" i="87"/>
  <c r="H207" i="98"/>
  <c r="H474" i="98"/>
  <c r="H730" i="98"/>
  <c r="H986" i="98"/>
  <c r="H770" i="137"/>
  <c r="H317" i="87"/>
  <c r="H341" i="87"/>
  <c r="H468" i="137"/>
  <c r="H224" i="98"/>
  <c r="H746" i="98"/>
  <c r="H835" i="137"/>
  <c r="H544" i="137"/>
  <c r="H67" i="87"/>
  <c r="H456" i="137"/>
  <c r="H1010" i="87"/>
  <c r="H806" i="98"/>
  <c r="H492" i="98"/>
  <c r="H211" i="137"/>
  <c r="H620" i="98"/>
  <c r="H253" i="137"/>
  <c r="H326" i="137"/>
  <c r="H61" i="137"/>
  <c r="H930" i="87"/>
  <c r="H261" i="98"/>
  <c r="H829" i="98"/>
  <c r="H756" i="137"/>
  <c r="H364" i="87"/>
  <c r="H331" i="98"/>
  <c r="H798" i="98"/>
  <c r="H848" i="98"/>
  <c r="H849" i="98"/>
  <c r="H109" i="87"/>
  <c r="H892" i="98"/>
  <c r="H860" i="137"/>
  <c r="H438" i="87"/>
  <c r="H142" i="98"/>
  <c r="H511" i="98"/>
  <c r="H911" i="98"/>
  <c r="H449" i="98"/>
  <c r="H863" i="137"/>
  <c r="H540" i="87"/>
  <c r="H42" i="87"/>
  <c r="H367" i="98"/>
  <c r="H425" i="137"/>
  <c r="H804" i="87"/>
  <c r="H283" i="87"/>
  <c r="H334" i="98"/>
  <c r="H498" i="98"/>
  <c r="H379" i="98"/>
  <c r="H264" i="137"/>
  <c r="H23" i="87"/>
  <c r="H460" i="87"/>
  <c r="H108" i="98"/>
  <c r="H962" i="98"/>
  <c r="H484" i="137"/>
  <c r="H715" i="87"/>
  <c r="H183" i="87"/>
  <c r="H251" i="98"/>
  <c r="H627" i="98"/>
  <c r="H931" i="98"/>
  <c r="H523" i="98"/>
  <c r="H407" i="137"/>
  <c r="H916" i="87"/>
  <c r="H405" i="87"/>
  <c r="H91" i="98"/>
  <c r="H404" i="98"/>
  <c r="H708" i="98"/>
  <c r="H996" i="98"/>
  <c r="H805" i="98"/>
  <c r="H187" i="137"/>
  <c r="H40" i="137"/>
  <c r="H862" i="137"/>
  <c r="H635" i="87"/>
  <c r="H205" i="87"/>
  <c r="H184" i="98"/>
  <c r="H245" i="137"/>
  <c r="H952" i="137"/>
  <c r="H606" i="87"/>
  <c r="H180" i="87"/>
  <c r="H203" i="98"/>
  <c r="H486" i="98"/>
  <c r="H758" i="98"/>
  <c r="H273" i="98"/>
  <c r="H729" i="98"/>
  <c r="H548" i="87"/>
  <c r="H494" i="87"/>
  <c r="H488" i="137"/>
  <c r="H877" i="87"/>
  <c r="H427" i="87"/>
  <c r="H34" i="87"/>
  <c r="H323" i="98"/>
  <c r="H583" i="98"/>
  <c r="H839" i="98"/>
  <c r="H52" i="87"/>
  <c r="H744" i="98"/>
  <c r="H585" i="98"/>
  <c r="H470" i="87"/>
  <c r="H476" i="98"/>
  <c r="H447" i="137"/>
  <c r="H971" i="87"/>
  <c r="H501" i="87"/>
  <c r="H56" i="98"/>
  <c r="H648" i="98"/>
  <c r="H257" i="98"/>
  <c r="H351" i="137"/>
  <c r="H872" i="137"/>
  <c r="H653" i="87"/>
  <c r="H245" i="87"/>
  <c r="H524" i="87"/>
  <c r="H132" i="87"/>
  <c r="H490" i="98"/>
  <c r="H1002" i="98"/>
  <c r="H267" i="87"/>
  <c r="H291" i="87"/>
  <c r="H541" i="137"/>
  <c r="H943" i="137"/>
  <c r="H557" i="87"/>
  <c r="H225" i="98"/>
  <c r="H655" i="137"/>
  <c r="H652" i="98"/>
  <c r="H423" i="87"/>
  <c r="H578" i="87"/>
  <c r="H175" i="87"/>
  <c r="H189" i="98"/>
  <c r="H90" i="87"/>
  <c r="H895" i="137"/>
  <c r="H573" i="87"/>
  <c r="H490" i="137"/>
  <c r="H635" i="137"/>
  <c r="H246" i="137"/>
  <c r="H646" i="87"/>
  <c r="H312" i="98"/>
  <c r="H845" i="98"/>
  <c r="H738" i="137"/>
  <c r="H339" i="87"/>
  <c r="H348" i="98"/>
  <c r="H814" i="98"/>
  <c r="H864" i="98"/>
  <c r="H881" i="98"/>
  <c r="H79" i="98"/>
  <c r="H46" i="137"/>
  <c r="H932" i="137"/>
  <c r="H413" i="87"/>
  <c r="H161" i="98"/>
  <c r="H543" i="98"/>
  <c r="H927" i="98"/>
  <c r="H465" i="98"/>
  <c r="H890" i="137"/>
  <c r="H515" i="87"/>
  <c r="H27" i="98"/>
  <c r="H400" i="98"/>
  <c r="H567" i="137"/>
  <c r="H774" i="87"/>
  <c r="H235" i="87"/>
  <c r="H481" i="98"/>
  <c r="H530" i="98"/>
  <c r="H731" i="98"/>
  <c r="H238" i="137"/>
  <c r="H982" i="87"/>
  <c r="H407" i="87"/>
  <c r="H127" i="98"/>
  <c r="H676" i="87"/>
  <c r="H669" i="137"/>
  <c r="H690" i="87"/>
  <c r="H163" i="87"/>
  <c r="H285" i="98"/>
  <c r="H643" i="98"/>
  <c r="H963" i="98"/>
  <c r="H587" i="98"/>
  <c r="H370" i="137"/>
  <c r="H884" i="87"/>
  <c r="H380" i="87"/>
  <c r="H110" i="98"/>
  <c r="H420" i="98"/>
  <c r="H724" i="98"/>
  <c r="H355" i="98"/>
  <c r="H821" i="98"/>
  <c r="H572" i="87"/>
  <c r="H217" i="137"/>
  <c r="H938" i="137"/>
  <c r="H610" i="87"/>
  <c r="H181" i="87"/>
  <c r="H202" i="98"/>
  <c r="H381" i="137"/>
  <c r="H922" i="137"/>
  <c r="H581" i="87"/>
  <c r="H158" i="87"/>
  <c r="H220" i="98"/>
  <c r="H502" i="98"/>
  <c r="H774" i="98"/>
  <c r="H341" i="98"/>
  <c r="H793" i="98"/>
  <c r="H420" i="87"/>
  <c r="H419" i="87"/>
  <c r="H643" i="137"/>
  <c r="H851" i="87"/>
  <c r="H402" i="87"/>
  <c r="H36" i="98"/>
  <c r="H340" i="98"/>
  <c r="H599" i="98"/>
  <c r="H855" i="98"/>
  <c r="H37" i="98"/>
  <c r="H760" i="98"/>
  <c r="H617" i="98"/>
  <c r="H151" i="87"/>
  <c r="H524" i="98"/>
  <c r="H529" i="137"/>
  <c r="H939" i="87"/>
  <c r="H476" i="87"/>
  <c r="H116" i="98"/>
  <c r="H680" i="98"/>
  <c r="H291" i="98"/>
  <c r="H328" i="137"/>
  <c r="H935" i="137"/>
  <c r="H628" i="87"/>
  <c r="H222" i="87"/>
  <c r="H154" i="98"/>
  <c r="H476" i="137"/>
  <c r="H966" i="87"/>
  <c r="H254" i="98"/>
  <c r="H392" i="98"/>
  <c r="H825" i="98"/>
  <c r="H108" i="87"/>
  <c r="H791" i="87"/>
  <c r="H349" i="87"/>
  <c r="H75" i="98"/>
  <c r="H631" i="98"/>
  <c r="H887" i="98"/>
  <c r="H95" i="98"/>
  <c r="H208" i="98"/>
  <c r="H491" i="137"/>
  <c r="H222" i="98"/>
  <c r="H712" i="98"/>
  <c r="H196" i="87"/>
  <c r="H974" i="137"/>
  <c r="H902" i="87"/>
  <c r="H258" i="98"/>
  <c r="H96" i="137"/>
  <c r="H40" i="98"/>
  <c r="H229" i="137"/>
  <c r="H874" i="98"/>
  <c r="H716" i="137"/>
  <c r="H624" i="137"/>
  <c r="H285" i="137"/>
  <c r="H571" i="87"/>
  <c r="H330" i="98"/>
  <c r="H877" i="98"/>
  <c r="H837" i="137"/>
  <c r="H286" i="87"/>
  <c r="H382" i="98"/>
  <c r="H846" i="98"/>
  <c r="H880" i="98"/>
  <c r="H929" i="98"/>
  <c r="H174" i="98"/>
  <c r="H228" i="137"/>
  <c r="H988" i="137"/>
  <c r="H363" i="87"/>
  <c r="H178" i="98"/>
  <c r="H559" i="98"/>
  <c r="H943" i="98"/>
  <c r="H81" i="137"/>
  <c r="H948" i="137"/>
  <c r="H487" i="87"/>
  <c r="H46" i="98"/>
  <c r="H448" i="98"/>
  <c r="H540" i="137"/>
  <c r="H747" i="87"/>
  <c r="H165" i="87"/>
  <c r="H497" i="98"/>
  <c r="H546" i="98"/>
  <c r="H939" i="98"/>
  <c r="H291" i="137"/>
  <c r="H950" i="87"/>
  <c r="H332" i="87"/>
  <c r="H146" i="98"/>
  <c r="H292" i="87"/>
  <c r="H726" i="137"/>
  <c r="H662" i="87"/>
  <c r="H141" i="87"/>
  <c r="H336" i="98"/>
  <c r="H659" i="98"/>
  <c r="H979" i="98"/>
  <c r="H651" i="98"/>
  <c r="H506" i="137"/>
  <c r="H854" i="87"/>
  <c r="H327" i="87"/>
  <c r="H130" i="98"/>
  <c r="H452" i="98"/>
  <c r="H740" i="98"/>
  <c r="H372" i="98"/>
  <c r="H837" i="98"/>
  <c r="H391" i="87"/>
  <c r="H303" i="137"/>
  <c r="H945" i="137"/>
  <c r="H582" i="87"/>
  <c r="H159" i="87"/>
  <c r="H219" i="98"/>
  <c r="H452" i="137"/>
  <c r="H959" i="137"/>
  <c r="H556" i="87"/>
  <c r="H138" i="87"/>
  <c r="H237" i="98"/>
  <c r="H518" i="98"/>
  <c r="H790" i="98"/>
  <c r="H358" i="98"/>
  <c r="H809" i="98"/>
  <c r="H342" i="87"/>
  <c r="H242" i="87"/>
  <c r="H577" i="137"/>
  <c r="H821" i="87"/>
  <c r="H374" i="87"/>
  <c r="H55" i="98"/>
  <c r="H357" i="98"/>
  <c r="H615" i="98"/>
  <c r="H871" i="98"/>
  <c r="H76" i="98"/>
  <c r="H792" i="98"/>
  <c r="H649" i="98"/>
  <c r="H100" i="98"/>
  <c r="H588" i="98"/>
  <c r="H542" i="137"/>
  <c r="H907" i="87"/>
  <c r="H451" i="87"/>
  <c r="H188" i="98"/>
  <c r="H696" i="98"/>
  <c r="H445" i="87"/>
  <c r="H343" i="137"/>
  <c r="H905" i="137"/>
  <c r="H603" i="87"/>
  <c r="H198" i="87"/>
  <c r="H172" i="98"/>
  <c r="H519" i="137"/>
  <c r="H934" i="87"/>
  <c r="H499" i="87"/>
  <c r="H110" i="87"/>
  <c r="H241" i="98"/>
  <c r="H506" i="98"/>
  <c r="H762" i="98"/>
  <c r="H62" i="137"/>
  <c r="H885" i="137"/>
  <c r="H220" i="87"/>
  <c r="H61" i="98"/>
  <c r="H377" i="137"/>
  <c r="H139" i="87"/>
  <c r="H236" i="98"/>
  <c r="H116" i="87"/>
  <c r="H534" i="98"/>
  <c r="H973" i="137"/>
  <c r="H859" i="137"/>
  <c r="H261" i="137"/>
  <c r="H518" i="87"/>
  <c r="H413" i="98"/>
  <c r="H925" i="98"/>
  <c r="H976" i="137"/>
  <c r="H214" i="87"/>
  <c r="H430" i="98"/>
  <c r="H862" i="98"/>
  <c r="H912" i="98"/>
  <c r="H993" i="98"/>
  <c r="H259" i="98"/>
  <c r="H267" i="137"/>
  <c r="H956" i="87"/>
  <c r="H285" i="87"/>
  <c r="H195" i="98"/>
  <c r="H591" i="98"/>
  <c r="H959" i="98"/>
  <c r="H24" i="137"/>
  <c r="H1002" i="137"/>
  <c r="H462" i="87"/>
  <c r="H67" i="98"/>
  <c r="H480" i="98"/>
  <c r="H546" i="137"/>
  <c r="H717" i="87"/>
  <c r="H143" i="87"/>
  <c r="H529" i="98"/>
  <c r="H562" i="98"/>
  <c r="H987" i="98"/>
  <c r="H309" i="137"/>
  <c r="H918" i="87"/>
  <c r="H307" i="87"/>
  <c r="H164" i="98"/>
  <c r="H87" i="87"/>
  <c r="H787" i="137"/>
  <c r="H637" i="87"/>
  <c r="H119" i="87"/>
  <c r="H353" i="98"/>
  <c r="H675" i="98"/>
  <c r="H995" i="98"/>
  <c r="H747" i="98"/>
  <c r="H516" i="137"/>
  <c r="H827" i="87"/>
  <c r="H302" i="87"/>
  <c r="H148" i="98"/>
  <c r="H468" i="98"/>
  <c r="H756" i="98"/>
  <c r="H389" i="98"/>
  <c r="H853" i="98"/>
  <c r="H531" i="87"/>
  <c r="H778" i="87"/>
  <c r="H963" i="137"/>
  <c r="H283" i="137"/>
  <c r="H493" i="87"/>
  <c r="H461" i="98"/>
  <c r="H973" i="98"/>
  <c r="H989" i="87"/>
  <c r="H148" i="87"/>
  <c r="H478" i="98"/>
  <c r="H894" i="98"/>
  <c r="H1008" i="98"/>
  <c r="H181" i="98"/>
  <c r="H395" i="98"/>
  <c r="H360" i="137"/>
  <c r="H924" i="87"/>
  <c r="H260" i="87"/>
  <c r="H229" i="98"/>
  <c r="H639" i="98"/>
  <c r="H975" i="98"/>
  <c r="H123" i="137"/>
  <c r="H987" i="87"/>
  <c r="H412" i="87"/>
  <c r="H86" i="98"/>
  <c r="H496" i="98"/>
  <c r="H696" i="137"/>
  <c r="H692" i="87"/>
  <c r="H123" i="87"/>
  <c r="H609" i="98"/>
  <c r="H658" i="98"/>
  <c r="H140" i="137"/>
  <c r="H461" i="137"/>
  <c r="H886" i="87"/>
  <c r="H279" i="87"/>
  <c r="H232" i="98"/>
  <c r="H571" i="98"/>
  <c r="H749" i="137"/>
  <c r="H587" i="87"/>
  <c r="H99" i="87"/>
  <c r="H370" i="98"/>
  <c r="H707" i="98"/>
  <c r="H549" i="98"/>
  <c r="H795" i="98"/>
  <c r="H555" i="137"/>
  <c r="H797" i="87"/>
  <c r="H277" i="87"/>
  <c r="H183" i="98"/>
  <c r="H484" i="98"/>
  <c r="H772" i="98"/>
  <c r="H405" i="98"/>
  <c r="H869" i="98"/>
  <c r="H22" i="98"/>
  <c r="H330" i="137"/>
  <c r="H20" i="87"/>
  <c r="H532" i="87"/>
  <c r="H117" i="87"/>
  <c r="H253" i="98"/>
  <c r="H442" i="137"/>
  <c r="H973" i="87"/>
  <c r="H503" i="87"/>
  <c r="H94" i="87"/>
  <c r="H271" i="98"/>
  <c r="H550" i="98"/>
  <c r="H822" i="98"/>
  <c r="H408" i="98"/>
  <c r="H857" i="98"/>
  <c r="H344" i="98"/>
  <c r="H924" i="98"/>
  <c r="H788" i="137"/>
  <c r="H764" i="87"/>
  <c r="H324" i="87"/>
  <c r="H94" i="98"/>
  <c r="H391" i="98"/>
  <c r="H647" i="98"/>
  <c r="H903" i="98"/>
  <c r="H152" i="98"/>
  <c r="H936" i="98"/>
  <c r="H713" i="98"/>
  <c r="H276" i="98"/>
  <c r="H716" i="98"/>
  <c r="H638" i="137"/>
  <c r="H850" i="87"/>
  <c r="H398" i="87"/>
  <c r="H256" i="98"/>
  <c r="H728" i="98"/>
  <c r="H60" i="98"/>
  <c r="H470" i="137"/>
  <c r="H999" i="87"/>
  <c r="H550" i="87"/>
  <c r="H155" i="87"/>
  <c r="H206" i="98"/>
  <c r="H614" i="137"/>
  <c r="H871" i="87"/>
  <c r="H446" i="87"/>
  <c r="H69" i="87"/>
  <c r="H275" i="98"/>
  <c r="H538" i="98"/>
  <c r="H794" i="98"/>
  <c r="H124" i="137"/>
  <c r="H997" i="87"/>
  <c r="H119" i="98"/>
  <c r="H209" i="98"/>
  <c r="H612" i="137"/>
  <c r="H703" i="137"/>
  <c r="H642" i="87"/>
  <c r="H723" i="98"/>
  <c r="H565" i="98"/>
  <c r="H907" i="98"/>
  <c r="H671" i="137"/>
  <c r="H253" i="87"/>
  <c r="H500" i="98"/>
  <c r="H507" i="87"/>
  <c r="H95" i="87"/>
  <c r="H553" i="137"/>
  <c r="H941" i="87"/>
  <c r="H74" i="87"/>
  <c r="H838" i="98"/>
  <c r="H459" i="98"/>
  <c r="H769" i="137"/>
  <c r="H299" i="87"/>
  <c r="H115" i="98"/>
  <c r="H663" i="98"/>
  <c r="H525" i="87"/>
  <c r="H133" i="87"/>
  <c r="H223" i="98"/>
  <c r="H722" i="137"/>
  <c r="H421" i="87"/>
  <c r="H292" i="98"/>
  <c r="H810" i="98"/>
  <c r="H135" i="137"/>
  <c r="H427" i="98"/>
  <c r="H396" i="87"/>
  <c r="H570" i="98"/>
  <c r="H298" i="137"/>
  <c r="H294" i="98"/>
  <c r="H950" i="137"/>
  <c r="H450" i="87"/>
  <c r="H138" i="137"/>
  <c r="H59" i="98"/>
  <c r="H602" i="98"/>
  <c r="H858" i="98"/>
  <c r="H701" i="87"/>
  <c r="H396" i="98"/>
  <c r="H996" i="87"/>
  <c r="H118" i="87"/>
  <c r="H868" i="98"/>
  <c r="H501" i="98"/>
  <c r="H965" i="98"/>
  <c r="H592" i="137"/>
  <c r="H853" i="87"/>
  <c r="H338" i="98"/>
  <c r="H705" i="137"/>
  <c r="H822" i="87"/>
  <c r="H375" i="87"/>
  <c r="H373" i="98"/>
  <c r="H924" i="137"/>
  <c r="H846" i="137"/>
  <c r="H630" i="87"/>
  <c r="H203" i="87"/>
  <c r="H187" i="98"/>
  <c r="H471" i="98"/>
  <c r="H727" i="98"/>
  <c r="H983" i="98"/>
  <c r="H488" i="98"/>
  <c r="H325" i="98"/>
  <c r="H937" i="98"/>
  <c r="H195" i="87"/>
  <c r="H104" i="137"/>
  <c r="H793" i="137"/>
  <c r="H707" i="87"/>
  <c r="H246" i="87"/>
  <c r="H440" i="98"/>
  <c r="H872" i="98"/>
  <c r="H653" i="137"/>
  <c r="H845" i="87"/>
  <c r="H51" i="87"/>
  <c r="H773" i="137"/>
  <c r="H318" i="87"/>
  <c r="H618" i="98"/>
  <c r="H321" i="137"/>
  <c r="H763" i="98"/>
  <c r="H519" i="87"/>
  <c r="H522" i="87"/>
  <c r="H968" i="87"/>
  <c r="H487" i="137"/>
  <c r="H390" i="87"/>
  <c r="H493" i="98"/>
  <c r="H1005" i="98"/>
  <c r="H925" i="87"/>
  <c r="H106" i="87"/>
  <c r="H510" i="98"/>
  <c r="H942" i="98"/>
  <c r="H68" i="98"/>
  <c r="H284" i="98"/>
  <c r="H603" i="98"/>
  <c r="H364" i="137"/>
  <c r="H866" i="87"/>
  <c r="H237" i="87"/>
  <c r="H246" i="98"/>
  <c r="H655" i="98"/>
  <c r="H1007" i="98"/>
  <c r="H271" i="137"/>
  <c r="H955" i="87"/>
  <c r="H387" i="87"/>
  <c r="H125" i="98"/>
  <c r="H631" i="137"/>
  <c r="H101" i="87"/>
  <c r="H641" i="98"/>
  <c r="H738" i="98"/>
  <c r="H839" i="87"/>
  <c r="H497" i="137"/>
  <c r="H829" i="87"/>
  <c r="H255" i="87"/>
  <c r="H250" i="98"/>
  <c r="H955" i="98"/>
  <c r="H791" i="137"/>
  <c r="H562" i="87"/>
  <c r="H58" i="87"/>
  <c r="H387" i="98"/>
  <c r="H741" i="87"/>
  <c r="H200" i="98"/>
  <c r="H788" i="98"/>
  <c r="H421" i="98"/>
  <c r="H901" i="98"/>
  <c r="H82" i="98"/>
  <c r="H402" i="137"/>
  <c r="H978" i="87"/>
  <c r="H270" i="98"/>
  <c r="H478" i="87"/>
  <c r="H288" i="98"/>
  <c r="H566" i="98"/>
  <c r="H393" i="98"/>
  <c r="H873" i="98"/>
  <c r="H106" i="137"/>
  <c r="H738" i="87"/>
  <c r="H407" i="98"/>
  <c r="H919" i="98"/>
  <c r="H171" i="98"/>
  <c r="H984" i="98"/>
  <c r="H745" i="98"/>
  <c r="H362" i="98"/>
  <c r="H812" i="98"/>
  <c r="H609" i="137"/>
  <c r="H820" i="87"/>
  <c r="H373" i="87"/>
  <c r="H290" i="98"/>
  <c r="H776" i="98"/>
  <c r="H555" i="98"/>
  <c r="H446" i="137"/>
  <c r="H967" i="87"/>
  <c r="H844" i="87"/>
  <c r="H50" i="87"/>
  <c r="H554" i="98"/>
  <c r="H933" i="87"/>
  <c r="H243" i="98"/>
  <c r="H617" i="137"/>
  <c r="H29" i="87"/>
  <c r="H309" i="98"/>
  <c r="H826" i="98"/>
  <c r="H901" i="87"/>
  <c r="H491" i="98"/>
  <c r="H754" i="137"/>
  <c r="H345" i="137"/>
  <c r="H667" i="98"/>
  <c r="H864" i="137"/>
  <c r="H266" i="87"/>
  <c r="H920" i="87"/>
  <c r="H423" i="137"/>
  <c r="H239" i="87"/>
  <c r="H509" i="98"/>
  <c r="H684" i="98"/>
  <c r="H893" i="87"/>
  <c r="H84" i="87"/>
  <c r="H526" i="98"/>
  <c r="H990" i="98"/>
  <c r="H231" i="98"/>
  <c r="H352" i="98"/>
  <c r="H875" i="98"/>
  <c r="H438" i="137"/>
  <c r="H836" i="87"/>
  <c r="H213" i="87"/>
  <c r="H280" i="98"/>
  <c r="H671" i="98"/>
  <c r="H464" i="98"/>
  <c r="H397" i="137"/>
  <c r="H923" i="87"/>
  <c r="H359" i="87"/>
  <c r="H179" i="98"/>
  <c r="H172" i="87"/>
  <c r="H825" i="137"/>
  <c r="H564" i="87"/>
  <c r="H79" i="87"/>
  <c r="H689" i="98"/>
  <c r="H802" i="98"/>
  <c r="H675" i="87"/>
  <c r="H489" i="137"/>
  <c r="H743" i="87"/>
  <c r="H231" i="87"/>
  <c r="H318" i="98"/>
  <c r="H54" i="137"/>
  <c r="H857" i="137"/>
  <c r="H534" i="87"/>
  <c r="H51" i="98"/>
  <c r="H403" i="98"/>
  <c r="H739" i="98"/>
  <c r="H613" i="98"/>
  <c r="H971" i="98"/>
  <c r="H645" i="137"/>
  <c r="H711" i="87"/>
  <c r="H229" i="87"/>
  <c r="H218" i="98"/>
  <c r="H516" i="98"/>
  <c r="H804" i="98"/>
  <c r="H437" i="98"/>
  <c r="H917" i="98"/>
  <c r="H139" i="98"/>
  <c r="H545" i="137"/>
  <c r="H946" i="87"/>
  <c r="H482" i="87"/>
  <c r="H75" i="87"/>
  <c r="H287" i="98"/>
  <c r="H439" i="137"/>
  <c r="H909" i="87"/>
  <c r="H453" i="87"/>
  <c r="H54" i="87"/>
  <c r="H305" i="98"/>
  <c r="H582" i="98"/>
  <c r="H870" i="98"/>
  <c r="H409" i="98"/>
  <c r="H889" i="98"/>
  <c r="H507" i="98"/>
  <c r="H58" i="137"/>
  <c r="H721" i="137"/>
  <c r="H708" i="87"/>
  <c r="H274" i="87"/>
  <c r="H133" i="98"/>
  <c r="H423" i="98"/>
  <c r="H679" i="98"/>
  <c r="H935" i="98"/>
  <c r="H205" i="98"/>
  <c r="H240" i="98"/>
  <c r="H761" i="98"/>
  <c r="H811" i="98"/>
  <c r="H69" i="137"/>
  <c r="H632" i="137"/>
  <c r="H790" i="87"/>
  <c r="H348" i="87"/>
  <c r="H324" i="98"/>
  <c r="H808" i="98"/>
  <c r="H699" i="98"/>
  <c r="H503" i="137"/>
  <c r="H935" i="87"/>
  <c r="H500" i="87"/>
  <c r="H111" i="87"/>
  <c r="H342" i="98"/>
  <c r="H670" i="137"/>
  <c r="H818" i="87"/>
  <c r="H700" i="137"/>
  <c r="H803" i="98"/>
  <c r="H269" i="98"/>
  <c r="H564" i="98"/>
  <c r="H380" i="98"/>
  <c r="H404" i="87"/>
  <c r="H34" i="98"/>
  <c r="H74" i="98"/>
  <c r="H918" i="98"/>
  <c r="H521" i="98"/>
  <c r="H985" i="98"/>
  <c r="H250" i="137"/>
  <c r="H71" i="137"/>
  <c r="H712" i="87"/>
  <c r="H714" i="137"/>
  <c r="H171" i="87"/>
  <c r="H525" i="98"/>
  <c r="H748" i="98"/>
  <c r="H867" i="87"/>
  <c r="H63" i="87"/>
  <c r="H542" i="98"/>
  <c r="H560" i="98"/>
  <c r="H385" i="98"/>
  <c r="H418" i="98"/>
  <c r="H547" i="87"/>
  <c r="H445" i="137"/>
  <c r="H779" i="87"/>
  <c r="H190" i="87"/>
  <c r="H298" i="98"/>
  <c r="H687" i="98"/>
  <c r="H528" i="98"/>
  <c r="H478" i="137"/>
  <c r="H891" i="87"/>
  <c r="H334" i="87"/>
  <c r="H196" i="98"/>
  <c r="H556" i="98"/>
  <c r="H933" i="137"/>
  <c r="H539" i="87"/>
  <c r="H60" i="87"/>
  <c r="H705" i="98"/>
  <c r="H850" i="98"/>
  <c r="H597" i="87"/>
  <c r="H630" i="137"/>
  <c r="H716" i="87"/>
  <c r="H210" i="87"/>
  <c r="H335" i="98"/>
  <c r="H248" i="137"/>
  <c r="H971" i="137"/>
  <c r="H509" i="87"/>
  <c r="H70" i="98"/>
  <c r="H419" i="98"/>
  <c r="H755" i="98"/>
  <c r="H629" i="98"/>
  <c r="H25" i="137"/>
  <c r="H686" i="137"/>
  <c r="H686" i="87"/>
  <c r="H182" i="87"/>
  <c r="H235" i="98"/>
  <c r="H532" i="98"/>
  <c r="H820" i="98"/>
  <c r="H469" i="98"/>
  <c r="H933" i="98"/>
  <c r="H192" i="98"/>
  <c r="H521" i="137"/>
  <c r="H914" i="87"/>
  <c r="H454" i="87"/>
  <c r="H55" i="87"/>
  <c r="H304" i="98"/>
  <c r="H593" i="137"/>
  <c r="H882" i="87"/>
  <c r="H428" i="87"/>
  <c r="H35" i="87"/>
  <c r="H322" i="98"/>
  <c r="H614" i="98"/>
  <c r="H886" i="98"/>
  <c r="H441" i="98"/>
  <c r="H921" i="98"/>
  <c r="H635" i="98"/>
  <c r="H165" i="137"/>
  <c r="H900" i="137"/>
  <c r="H683" i="87"/>
  <c r="H247" i="87"/>
  <c r="H151" i="98"/>
  <c r="H439" i="98"/>
  <c r="H695" i="98"/>
  <c r="H951" i="98"/>
  <c r="H239" i="98"/>
  <c r="H274" i="98"/>
  <c r="H777" i="98"/>
  <c r="H367" i="137"/>
  <c r="H74" i="137"/>
  <c r="H730" i="137"/>
  <c r="H763" i="87"/>
  <c r="H323" i="87"/>
  <c r="H375" i="98"/>
  <c r="H840" i="98"/>
  <c r="H337" i="137"/>
  <c r="H585" i="137"/>
  <c r="H903" i="87"/>
  <c r="H475" i="87"/>
  <c r="H91" i="87"/>
  <c r="H33" i="137"/>
  <c r="H678" i="137"/>
  <c r="H788" i="87"/>
  <c r="H371" i="87"/>
  <c r="H39" i="98"/>
  <c r="H326" i="98"/>
  <c r="H586" i="98"/>
  <c r="H842" i="98"/>
  <c r="H316" i="137"/>
  <c r="H870" i="87"/>
  <c r="H539" i="98"/>
  <c r="H346" i="98"/>
  <c r="H869" i="137"/>
  <c r="H856" i="98"/>
  <c r="H538" i="137"/>
  <c r="H875" i="87"/>
  <c r="H70" i="87"/>
  <c r="H758" i="87"/>
  <c r="H343" i="87"/>
  <c r="H343" i="98"/>
  <c r="H467" i="98"/>
  <c r="H677" i="98"/>
  <c r="H646" i="98"/>
  <c r="H120" i="98"/>
  <c r="H422" i="87"/>
  <c r="H78" i="98"/>
  <c r="H472" i="137"/>
  <c r="H664" i="87"/>
  <c r="H746" i="137"/>
  <c r="H127" i="87"/>
  <c r="H573" i="98"/>
  <c r="H130" i="137"/>
  <c r="H780" i="87"/>
  <c r="H44" i="98"/>
  <c r="H558" i="98"/>
  <c r="H576" i="98"/>
  <c r="H513" i="98"/>
  <c r="H482" i="98"/>
  <c r="H219" i="87"/>
  <c r="H443" i="137"/>
  <c r="H694" i="87"/>
  <c r="H167" i="87"/>
  <c r="H332" i="98"/>
  <c r="H703" i="98"/>
  <c r="H544" i="98"/>
  <c r="H571" i="137"/>
  <c r="H835" i="87"/>
  <c r="H309" i="87"/>
  <c r="H213" i="98"/>
  <c r="H988" i="98"/>
  <c r="H775" i="137"/>
  <c r="H514" i="87"/>
  <c r="H28" i="98"/>
  <c r="H721" i="98"/>
  <c r="H930" i="98"/>
  <c r="H316" i="87"/>
  <c r="H523" i="137"/>
  <c r="H691" i="87"/>
  <c r="H164" i="87"/>
  <c r="H386" i="98"/>
  <c r="H168" i="137"/>
  <c r="H1009" i="137"/>
  <c r="H484" i="87"/>
  <c r="H90" i="98"/>
  <c r="H451" i="98"/>
  <c r="H771" i="98"/>
  <c r="H661" i="98"/>
  <c r="H834" i="137"/>
  <c r="H800" i="137"/>
  <c r="H661" i="87"/>
  <c r="H162" i="87"/>
  <c r="H252" i="98"/>
  <c r="H548" i="98"/>
  <c r="H836" i="98"/>
  <c r="H485" i="98"/>
  <c r="H949" i="98"/>
  <c r="H328" i="98"/>
  <c r="H581" i="137"/>
  <c r="H883" i="87"/>
  <c r="H429" i="87"/>
  <c r="H36" i="87"/>
  <c r="H321" i="98"/>
  <c r="H623" i="137"/>
  <c r="H852" i="87"/>
  <c r="H403" i="87"/>
  <c r="H35" i="98"/>
  <c r="H356" i="98"/>
  <c r="H630" i="98"/>
  <c r="H902" i="98"/>
  <c r="H489" i="98"/>
  <c r="H953" i="98"/>
  <c r="H483" i="137"/>
  <c r="H72" i="137"/>
  <c r="H807" i="137"/>
  <c r="H658" i="87"/>
  <c r="H226" i="87"/>
  <c r="H170" i="98"/>
  <c r="H455" i="98"/>
  <c r="H711" i="98"/>
  <c r="H967" i="98"/>
  <c r="H307" i="98"/>
  <c r="H308" i="98"/>
  <c r="H905" i="98"/>
  <c r="H726" i="87"/>
  <c r="H169" i="137"/>
  <c r="H766" i="137"/>
  <c r="H733" i="87"/>
  <c r="H295" i="87"/>
  <c r="H424" i="98"/>
  <c r="H778" i="137"/>
  <c r="H636" i="87"/>
  <c r="H786" i="137"/>
  <c r="H456" i="87"/>
  <c r="H964" i="137"/>
  <c r="H107" i="87"/>
  <c r="H589" i="98"/>
  <c r="H126" i="137"/>
  <c r="H754" i="87"/>
  <c r="H63" i="98"/>
  <c r="H590" i="98"/>
  <c r="H592" i="98"/>
  <c r="H561" i="98"/>
  <c r="H578" i="98"/>
  <c r="H130" i="87"/>
  <c r="H501" i="137"/>
  <c r="H669" i="87"/>
  <c r="H125" i="87"/>
  <c r="H383" i="98"/>
  <c r="H719" i="98"/>
  <c r="H832" i="98"/>
  <c r="H531" i="137"/>
  <c r="H805" i="87"/>
  <c r="H259" i="87"/>
  <c r="H230" i="98"/>
  <c r="H28" i="137"/>
  <c r="H879" i="137"/>
  <c r="H486" i="87"/>
  <c r="H47" i="98"/>
  <c r="H769" i="98"/>
  <c r="H946" i="98"/>
  <c r="H263" i="87"/>
  <c r="H637" i="137"/>
  <c r="H663" i="87"/>
  <c r="H142" i="87"/>
  <c r="H450" i="98"/>
  <c r="H162" i="137"/>
  <c r="H22" i="87"/>
  <c r="H434" i="87"/>
  <c r="H109" i="98"/>
  <c r="H939" i="137"/>
  <c r="H408" i="87"/>
  <c r="H19" i="87"/>
  <c r="H23" i="98"/>
  <c r="H621" i="98"/>
  <c r="H226" i="137"/>
  <c r="H695" i="87"/>
  <c r="H103" i="98"/>
  <c r="H606" i="98"/>
  <c r="H608" i="98"/>
  <c r="H593" i="98"/>
  <c r="H610" i="98"/>
  <c r="H46" i="87"/>
  <c r="H694" i="137"/>
  <c r="H644" i="87"/>
  <c r="H103" i="87"/>
  <c r="H399" i="98"/>
  <c r="H751" i="98"/>
  <c r="H944" i="98"/>
  <c r="H563" i="137"/>
  <c r="H775" i="87"/>
  <c r="H189" i="87"/>
  <c r="H247" i="98"/>
  <c r="H161" i="137"/>
  <c r="H27" i="87"/>
  <c r="H461" i="87"/>
  <c r="H107" i="98"/>
  <c r="H977" i="98"/>
  <c r="H978" i="98"/>
  <c r="H86" i="87"/>
  <c r="H762" i="137"/>
  <c r="H638" i="87"/>
  <c r="H122" i="87"/>
  <c r="H674" i="98"/>
  <c r="H302" i="137"/>
  <c r="H981" i="87"/>
  <c r="H356" i="87"/>
  <c r="H129" i="98"/>
  <c r="H483" i="98"/>
  <c r="H819" i="98"/>
  <c r="H741" i="98"/>
  <c r="H1004" i="98"/>
  <c r="H882" i="137"/>
  <c r="H583" i="87"/>
  <c r="H98" i="87"/>
  <c r="H286" i="98"/>
  <c r="H580" i="98"/>
  <c r="H884" i="98"/>
  <c r="H533" i="98"/>
  <c r="H997" i="98"/>
  <c r="H460" i="98"/>
  <c r="H681" i="137"/>
  <c r="H823" i="87"/>
  <c r="H379" i="87"/>
  <c r="H53" i="98"/>
  <c r="H517" i="98"/>
  <c r="H618" i="137"/>
  <c r="H795" i="87"/>
  <c r="H325" i="87"/>
  <c r="H93" i="98"/>
  <c r="H390" i="98"/>
  <c r="H662" i="98"/>
  <c r="H934" i="98"/>
  <c r="H553" i="98"/>
  <c r="H536" i="137"/>
  <c r="H932" i="87"/>
  <c r="H173" i="137"/>
  <c r="H985" i="137"/>
  <c r="H605" i="87"/>
  <c r="H179" i="87"/>
  <c r="H204" i="98"/>
  <c r="H487" i="98"/>
  <c r="H743" i="98"/>
  <c r="H999" i="98"/>
  <c r="H504" i="98"/>
  <c r="H359" i="98"/>
  <c r="H969" i="98"/>
  <c r="H101" i="98"/>
  <c r="H147" i="137"/>
  <c r="H811" i="137"/>
  <c r="H679" i="87"/>
  <c r="H223" i="87"/>
  <c r="H456" i="98"/>
  <c r="H888" i="98"/>
  <c r="H780" i="98"/>
  <c r="H668" i="137"/>
  <c r="H819" i="87"/>
  <c r="H397" i="87"/>
  <c r="H30" i="87"/>
  <c r="H119" i="137"/>
  <c r="H851" i="137"/>
  <c r="H702" i="87"/>
  <c r="H293" i="87"/>
  <c r="H99" i="98"/>
  <c r="H378" i="98"/>
  <c r="H634" i="98"/>
  <c r="H890" i="98"/>
  <c r="H419" i="137"/>
  <c r="H626" i="87"/>
  <c r="H891" i="98"/>
  <c r="H572" i="98"/>
  <c r="H900" i="87"/>
  <c r="H759" i="98"/>
  <c r="H604" i="87"/>
  <c r="H520" i="98"/>
  <c r="H425" i="98"/>
  <c r="H1001" i="98"/>
  <c r="H226" i="98"/>
  <c r="H323" i="137"/>
  <c r="H845" i="137"/>
  <c r="H654" i="87"/>
  <c r="H199" i="87"/>
  <c r="H472" i="98"/>
  <c r="H904" i="98"/>
  <c r="H22" i="137"/>
  <c r="H648" i="137"/>
  <c r="H789" i="87"/>
  <c r="H372" i="87"/>
  <c r="H38" i="98"/>
  <c r="H206" i="137"/>
  <c r="H841" i="137"/>
  <c r="H677" i="87"/>
  <c r="H268" i="87"/>
  <c r="H118" i="98"/>
  <c r="H394" i="98"/>
  <c r="H650" i="98"/>
  <c r="H906" i="98"/>
  <c r="H414" i="137"/>
  <c r="K789" i="137"/>
  <c r="K973" i="137"/>
  <c r="K108" i="137"/>
  <c r="K535" i="137"/>
  <c r="K705" i="137"/>
  <c r="K948" i="137"/>
  <c r="K474" i="137"/>
  <c r="K593" i="137"/>
  <c r="K768" i="137"/>
  <c r="K996" i="137"/>
  <c r="K780" i="137"/>
  <c r="K538" i="137"/>
  <c r="K103" i="137"/>
  <c r="K534" i="137"/>
  <c r="K235" i="137"/>
  <c r="K11" i="137"/>
  <c r="K770" i="137"/>
  <c r="K488" i="137"/>
  <c r="K176" i="137"/>
  <c r="K40" i="137"/>
  <c r="K383" i="137"/>
  <c r="K1006" i="137"/>
  <c r="K819" i="137"/>
  <c r="K484" i="137"/>
  <c r="K264" i="137"/>
  <c r="K929" i="137"/>
  <c r="K769" i="137"/>
  <c r="K466" i="137"/>
  <c r="K150" i="137"/>
  <c r="K967" i="137"/>
  <c r="K699" i="137"/>
  <c r="K512" i="137"/>
  <c r="K120" i="137"/>
  <c r="K956" i="137"/>
  <c r="K667" i="137"/>
  <c r="K371" i="137"/>
  <c r="K172" i="137"/>
  <c r="K773" i="137"/>
  <c r="K906" i="137"/>
  <c r="K937" i="137"/>
  <c r="K334" i="137"/>
  <c r="K639" i="137"/>
  <c r="K902" i="137"/>
  <c r="K263" i="137"/>
  <c r="K659" i="137"/>
  <c r="K710" i="137"/>
  <c r="K953" i="137"/>
  <c r="K650" i="137"/>
  <c r="K401" i="137"/>
  <c r="K152" i="137"/>
  <c r="K621" i="137"/>
  <c r="K157" i="137"/>
  <c r="K93" i="137"/>
  <c r="K735" i="137"/>
  <c r="K482" i="137"/>
  <c r="K211" i="137"/>
  <c r="K490" i="137"/>
  <c r="K298" i="137"/>
  <c r="K945" i="137"/>
  <c r="K782" i="137"/>
  <c r="K478" i="137"/>
  <c r="K204" i="137"/>
  <c r="K983" i="137"/>
  <c r="K711" i="137"/>
  <c r="K605" i="137"/>
  <c r="K136" i="137"/>
  <c r="K970" i="137"/>
  <c r="K696" i="137"/>
  <c r="K387" i="137"/>
  <c r="K194" i="137"/>
  <c r="K954" i="137"/>
  <c r="K718" i="137"/>
  <c r="K422" i="137"/>
  <c r="K197" i="137"/>
  <c r="K904" i="137"/>
  <c r="K632" i="137"/>
  <c r="K393" i="137"/>
  <c r="K154" i="137"/>
  <c r="K901" i="137"/>
  <c r="K706" i="137"/>
  <c r="K433" i="137"/>
  <c r="K127" i="137"/>
  <c r="K477" i="137"/>
  <c r="K202" i="137"/>
  <c r="K940" i="137"/>
  <c r="K654" i="137"/>
  <c r="K419" i="137"/>
  <c r="K140" i="137"/>
  <c r="K958" i="137"/>
  <c r="K612" i="137"/>
  <c r="K381" i="137"/>
  <c r="K79" i="137"/>
  <c r="K890" i="137"/>
  <c r="K663" i="137"/>
  <c r="K409" i="137"/>
  <c r="K77" i="137"/>
  <c r="K827" i="137"/>
  <c r="K569" i="137"/>
  <c r="K346" i="137"/>
  <c r="K99" i="137"/>
  <c r="N840" i="87"/>
  <c r="N584" i="87"/>
  <c r="N328" i="87"/>
  <c r="N72" i="87"/>
  <c r="N798" i="98"/>
  <c r="N542" i="98"/>
  <c r="N286" i="98"/>
  <c r="N30" i="98"/>
  <c r="K774" i="87"/>
  <c r="N935" i="87"/>
  <c r="N679" i="87"/>
  <c r="N423" i="87"/>
  <c r="N167" i="87"/>
  <c r="N893" i="98"/>
  <c r="N637" i="98"/>
  <c r="N381" i="98"/>
  <c r="N125" i="98"/>
  <c r="N934" i="87"/>
  <c r="N678" i="87"/>
  <c r="N422" i="87"/>
  <c r="N166" i="87"/>
  <c r="N892" i="98"/>
  <c r="K684" i="137"/>
  <c r="K734" i="137"/>
  <c r="K1004" i="137"/>
  <c r="K188" i="137"/>
  <c r="K528" i="137"/>
  <c r="K763" i="137"/>
  <c r="K976" i="137"/>
  <c r="K497" i="137"/>
  <c r="K594" i="137"/>
  <c r="K997" i="137"/>
  <c r="K692" i="137"/>
  <c r="K411" i="137"/>
  <c r="K59" i="137"/>
  <c r="K504" i="137"/>
  <c r="K192" i="137"/>
  <c r="K88" i="137"/>
  <c r="K716" i="137"/>
  <c r="K509" i="137"/>
  <c r="K303" i="137"/>
  <c r="K486" i="137"/>
  <c r="K175" i="137"/>
  <c r="K999" i="137"/>
  <c r="K729" i="137"/>
  <c r="K452" i="137"/>
  <c r="K151" i="137"/>
  <c r="K510" i="137"/>
  <c r="K678" i="137"/>
  <c r="K803" i="137"/>
  <c r="K987" i="137"/>
  <c r="K278" i="137"/>
  <c r="K700" i="137"/>
  <c r="K863" i="137"/>
  <c r="K179" i="137"/>
  <c r="K628" i="137"/>
  <c r="K974" i="137"/>
  <c r="K601" i="137"/>
  <c r="K392" i="137"/>
  <c r="K233" i="137"/>
  <c r="K501" i="137"/>
  <c r="K227" i="137"/>
  <c r="K977" i="137"/>
  <c r="K688" i="137"/>
  <c r="K522" i="137"/>
  <c r="K193" i="137"/>
  <c r="K468" i="137"/>
  <c r="K469" i="137"/>
  <c r="K689" i="137"/>
  <c r="K756" i="137"/>
  <c r="K880" i="137"/>
  <c r="K66" i="137"/>
  <c r="K709" i="137"/>
  <c r="K850" i="137"/>
  <c r="K961" i="137"/>
  <c r="K421" i="137"/>
  <c r="K900" i="137"/>
  <c r="K714" i="137"/>
  <c r="K407" i="137"/>
  <c r="K30" i="137"/>
  <c r="K511" i="137"/>
  <c r="K317" i="137"/>
  <c r="K964" i="137"/>
  <c r="K741" i="137"/>
  <c r="K479" i="137"/>
  <c r="K187" i="137"/>
  <c r="K472" i="137"/>
  <c r="K106" i="137"/>
  <c r="K934" i="137"/>
  <c r="K669" i="137"/>
  <c r="K357" i="137"/>
  <c r="K220" i="137"/>
  <c r="K260" i="137"/>
  <c r="K607" i="137"/>
  <c r="K634" i="137"/>
  <c r="K761" i="137"/>
  <c r="K1005" i="137"/>
  <c r="K581" i="137"/>
  <c r="K886" i="137"/>
  <c r="K915" i="137"/>
  <c r="K191" i="137"/>
  <c r="K922" i="137"/>
  <c r="K737" i="137"/>
  <c r="K415" i="137"/>
  <c r="K248" i="137"/>
  <c r="K449" i="137"/>
  <c r="K213" i="137"/>
  <c r="K921" i="137"/>
  <c r="K618" i="137"/>
  <c r="K402" i="137"/>
  <c r="K122" i="137"/>
  <c r="K373" i="137"/>
  <c r="K249" i="137"/>
  <c r="K912" i="137"/>
  <c r="K648" i="137"/>
  <c r="K443" i="137"/>
  <c r="K254" i="137"/>
  <c r="K982" i="137"/>
  <c r="K587" i="137"/>
  <c r="K473" i="137"/>
  <c r="K203" i="137"/>
  <c r="K871" i="137"/>
  <c r="K646" i="137"/>
  <c r="K302" i="137"/>
  <c r="K259" i="137"/>
  <c r="K848" i="137"/>
  <c r="K721" i="137"/>
  <c r="K369" i="137"/>
  <c r="K998" i="137"/>
  <c r="K333" i="137"/>
  <c r="K677" i="137"/>
  <c r="K767" i="137"/>
  <c r="K981" i="137"/>
  <c r="K680" i="137"/>
  <c r="K755" i="137"/>
  <c r="K786" i="137"/>
  <c r="K979" i="137"/>
  <c r="K831" i="137"/>
  <c r="K623" i="137"/>
  <c r="K348" i="137"/>
  <c r="K86" i="137"/>
  <c r="K527" i="137"/>
  <c r="K226" i="137"/>
  <c r="K968" i="137"/>
  <c r="K742" i="137"/>
  <c r="K389" i="137"/>
  <c r="K297" i="137"/>
  <c r="K454" i="137"/>
  <c r="K273" i="137"/>
  <c r="K910" i="137"/>
  <c r="K595" i="137"/>
  <c r="K485" i="137"/>
  <c r="K210" i="137"/>
  <c r="K883" i="137"/>
  <c r="K671" i="137"/>
  <c r="K318" i="137"/>
  <c r="K262" i="137"/>
  <c r="K866" i="137"/>
  <c r="K533" i="137"/>
  <c r="K384" i="137"/>
  <c r="K941" i="137"/>
  <c r="K269" i="137"/>
  <c r="K631" i="137"/>
  <c r="K760" i="137"/>
  <c r="K815" i="137"/>
  <c r="K224" i="137"/>
  <c r="K626" i="137"/>
  <c r="K828" i="137"/>
  <c r="K924" i="137"/>
  <c r="K834" i="137"/>
  <c r="K733" i="137"/>
  <c r="K325" i="137"/>
  <c r="K279" i="137"/>
  <c r="K455" i="137"/>
  <c r="K138" i="137"/>
  <c r="K926" i="137"/>
  <c r="K682" i="137"/>
  <c r="K360" i="137"/>
  <c r="K340" i="137"/>
  <c r="K502" i="137"/>
  <c r="K243" i="137"/>
  <c r="K907" i="137"/>
  <c r="K673" i="137"/>
  <c r="K336" i="137"/>
  <c r="K128" i="137"/>
  <c r="K873" i="137"/>
  <c r="K549" i="137"/>
  <c r="K396" i="137"/>
  <c r="K166" i="137"/>
  <c r="K874" i="137"/>
  <c r="K640" i="137"/>
  <c r="K417" i="137"/>
  <c r="K81" i="137"/>
  <c r="K791" i="137"/>
  <c r="K561" i="137"/>
  <c r="K370" i="137"/>
  <c r="K141" i="137"/>
  <c r="K784" i="137"/>
  <c r="K566" i="137"/>
  <c r="K252" i="137"/>
  <c r="K55" i="137"/>
  <c r="K813" i="137"/>
  <c r="K589" i="137"/>
  <c r="K304" i="137"/>
  <c r="K33" i="137"/>
  <c r="K308" i="137"/>
  <c r="K98" i="137"/>
  <c r="K864" i="137"/>
  <c r="K494" i="137"/>
  <c r="K385" i="137"/>
  <c r="K125" i="137"/>
  <c r="K840" i="137"/>
  <c r="K567" i="137"/>
  <c r="K250" i="137"/>
  <c r="K64" i="137"/>
  <c r="K724" i="137"/>
  <c r="K521" i="137"/>
  <c r="K320" i="137"/>
  <c r="K992" i="137"/>
  <c r="K790" i="137"/>
  <c r="K530" i="137"/>
  <c r="K183" i="137"/>
  <c r="N1000" i="87"/>
  <c r="K893" i="137"/>
  <c r="K969" i="137"/>
  <c r="K358" i="137"/>
  <c r="K629" i="137"/>
  <c r="K785" i="137"/>
  <c r="K69" i="137"/>
  <c r="K694" i="137"/>
  <c r="K728" i="137"/>
  <c r="K841" i="137"/>
  <c r="K936" i="137"/>
  <c r="K34" i="137"/>
  <c r="K579" i="137"/>
  <c r="K739" i="137"/>
  <c r="K943" i="137"/>
  <c r="K412" i="137"/>
  <c r="K668" i="137"/>
  <c r="K661" i="137"/>
  <c r="K824" i="137"/>
  <c r="K905" i="137"/>
  <c r="K335" i="137"/>
  <c r="K765" i="137"/>
  <c r="K878" i="137"/>
  <c r="K382" i="137"/>
  <c r="K608" i="137"/>
  <c r="K660" i="137"/>
  <c r="K793" i="137"/>
  <c r="K542" i="137"/>
  <c r="K255" i="137"/>
  <c r="K57" i="137"/>
  <c r="K395" i="137"/>
  <c r="K14" i="137"/>
  <c r="K799" i="137"/>
  <c r="K590" i="137"/>
  <c r="K332" i="137"/>
  <c r="K39" i="137"/>
  <c r="K277" i="137"/>
  <c r="K84" i="137"/>
  <c r="K869" i="137"/>
  <c r="K658" i="137"/>
  <c r="K375" i="137"/>
  <c r="K265" i="137"/>
  <c r="K844" i="137"/>
  <c r="K656" i="137"/>
  <c r="K300" i="137"/>
  <c r="K186" i="137"/>
  <c r="K872" i="137"/>
  <c r="K526" i="137"/>
  <c r="K342" i="137"/>
  <c r="K31" i="137"/>
  <c r="K810" i="137"/>
  <c r="K544" i="137"/>
  <c r="K206" i="137"/>
  <c r="K26" i="137"/>
  <c r="K771" i="137"/>
  <c r="K624" i="137"/>
  <c r="K225" i="137"/>
  <c r="K12" i="137"/>
  <c r="K781" i="137"/>
  <c r="K515" i="137"/>
  <c r="K240" i="137"/>
  <c r="K616" i="137"/>
  <c r="K374" i="137"/>
  <c r="K22" i="137"/>
  <c r="K752" i="137"/>
  <c r="K487" i="137"/>
  <c r="K347" i="137"/>
  <c r="K89" i="137"/>
  <c r="K757" i="137"/>
  <c r="K460" i="137"/>
  <c r="K196" i="137"/>
  <c r="K914" i="137"/>
  <c r="K707" i="137"/>
  <c r="K467" i="137"/>
  <c r="K163" i="137"/>
  <c r="K928" i="137"/>
  <c r="K712" i="137"/>
  <c r="K440" i="137"/>
  <c r="K91" i="137"/>
  <c r="N952" i="87"/>
  <c r="N696" i="87"/>
  <c r="N440" i="87"/>
  <c r="N184" i="87"/>
  <c r="N910" i="98"/>
  <c r="N654" i="98"/>
  <c r="N398" i="98"/>
  <c r="N142" i="98"/>
  <c r="K886" i="87"/>
  <c r="K630" i="87"/>
  <c r="N791" i="87"/>
  <c r="N535" i="87"/>
  <c r="N279" i="87"/>
  <c r="N1005" i="98"/>
  <c r="N749" i="98"/>
  <c r="N493" i="98"/>
  <c r="N237" i="98"/>
  <c r="K981" i="87"/>
  <c r="N790" i="87"/>
  <c r="N534" i="87"/>
  <c r="N278" i="87"/>
  <c r="N1004" i="98"/>
  <c r="N748" i="98"/>
  <c r="N492" i="98"/>
  <c r="N236" i="98"/>
  <c r="N997" i="87"/>
  <c r="N741" i="87"/>
  <c r="N485" i="87"/>
  <c r="K620" i="137"/>
  <c r="K829" i="137"/>
  <c r="K932" i="137"/>
  <c r="K97" i="137"/>
  <c r="K598" i="137"/>
  <c r="K833" i="137"/>
  <c r="K993" i="137"/>
  <c r="K435" i="137"/>
  <c r="K603" i="137"/>
  <c r="K875" i="137"/>
  <c r="K630" i="137"/>
  <c r="K173" i="137"/>
  <c r="K162" i="137"/>
  <c r="K400" i="137"/>
  <c r="K182" i="137"/>
  <c r="K802" i="137"/>
  <c r="K685" i="137"/>
  <c r="K293" i="137"/>
  <c r="K116" i="137"/>
  <c r="K380" i="137"/>
  <c r="K36" i="137"/>
  <c r="K846" i="137"/>
  <c r="K532" i="137"/>
  <c r="K316" i="137"/>
  <c r="K253" i="137"/>
  <c r="K887" i="137"/>
  <c r="K551" i="137"/>
  <c r="K366" i="137"/>
  <c r="K50" i="137"/>
  <c r="K814" i="137"/>
  <c r="K609" i="137"/>
  <c r="K222" i="137"/>
  <c r="K41" i="137"/>
  <c r="K778" i="137"/>
  <c r="K489" i="137"/>
  <c r="K246" i="137"/>
  <c r="K18" i="137"/>
  <c r="K870" i="137"/>
  <c r="K517" i="137"/>
  <c r="K247" i="137"/>
  <c r="K556" i="137"/>
  <c r="K666" i="137"/>
  <c r="K808" i="137"/>
  <c r="K891" i="137"/>
  <c r="K571" i="137"/>
  <c r="K809" i="137"/>
  <c r="K957" i="137"/>
  <c r="K119" i="137"/>
  <c r="K674" i="137"/>
  <c r="K801" i="137"/>
  <c r="K520" i="137"/>
  <c r="K208" i="137"/>
  <c r="K51" i="137"/>
  <c r="K343" i="137"/>
  <c r="K76" i="137"/>
  <c r="K933" i="137"/>
  <c r="K547" i="137"/>
  <c r="K441" i="137"/>
  <c r="K42" i="137"/>
  <c r="K378" i="137"/>
  <c r="K13" i="137"/>
  <c r="K747" i="137"/>
  <c r="K570" i="137"/>
  <c r="K310" i="137"/>
  <c r="K61" i="137"/>
  <c r="K838" i="137"/>
  <c r="K552" i="137"/>
  <c r="K237" i="137"/>
  <c r="K56" i="137"/>
  <c r="K792" i="137"/>
  <c r="K505" i="137"/>
  <c r="K257" i="137"/>
  <c r="K24" i="137"/>
  <c r="K783" i="137"/>
  <c r="K410" i="137"/>
  <c r="K258" i="137"/>
  <c r="K975" i="137"/>
  <c r="K775" i="137"/>
  <c r="K430" i="137"/>
  <c r="K980" i="137"/>
  <c r="K423" i="137"/>
  <c r="K560" i="137"/>
  <c r="K797" i="137"/>
  <c r="K847" i="137"/>
  <c r="K189" i="137"/>
  <c r="K719" i="137"/>
  <c r="K818" i="137"/>
  <c r="K962" i="137"/>
  <c r="K425" i="137"/>
  <c r="K759" i="137"/>
  <c r="K492" i="137"/>
  <c r="K239" i="137"/>
  <c r="K697" i="137"/>
  <c r="K309" i="137"/>
  <c r="K149" i="137"/>
  <c r="K812" i="137"/>
  <c r="K649" i="137"/>
  <c r="K283" i="137"/>
  <c r="K38" i="137"/>
  <c r="K321" i="137"/>
  <c r="K68" i="137"/>
  <c r="K794" i="137"/>
  <c r="K563" i="137"/>
  <c r="K256" i="137"/>
  <c r="K65" i="137"/>
  <c r="K807" i="137"/>
  <c r="K884" i="137"/>
  <c r="K46" i="137"/>
  <c r="K514" i="137"/>
  <c r="K602" i="137"/>
  <c r="K837" i="137"/>
  <c r="K903" i="137"/>
  <c r="K352" i="137"/>
  <c r="K675" i="137"/>
  <c r="K796" i="137"/>
  <c r="K989" i="137"/>
  <c r="K683" i="137"/>
  <c r="K704" i="137"/>
  <c r="K899" i="137"/>
  <c r="K1009" i="137"/>
  <c r="K720" i="137"/>
  <c r="K465" i="137"/>
  <c r="K232" i="137"/>
  <c r="K540" i="137"/>
  <c r="K299" i="137"/>
  <c r="K60" i="137"/>
  <c r="K855" i="137"/>
  <c r="K615" i="137"/>
  <c r="K282" i="137"/>
  <c r="K83" i="137"/>
  <c r="K330" i="137"/>
  <c r="K49" i="137"/>
  <c r="K787" i="137"/>
  <c r="K458" i="137"/>
  <c r="K363" i="137"/>
  <c r="K990" i="137"/>
  <c r="K751" i="137"/>
  <c r="K476" i="137"/>
  <c r="K241" i="137"/>
  <c r="K913" i="137"/>
  <c r="K754" i="137"/>
  <c r="K450" i="137"/>
  <c r="K134" i="137"/>
  <c r="K951" i="137"/>
  <c r="K695" i="137"/>
  <c r="K508" i="137"/>
  <c r="K104" i="137"/>
  <c r="K925" i="137"/>
  <c r="K651" i="137"/>
  <c r="K355" i="137"/>
  <c r="K168" i="137"/>
  <c r="K894" i="137"/>
  <c r="K681" i="137"/>
  <c r="K432" i="137"/>
  <c r="K177" i="137"/>
  <c r="K546" i="137"/>
  <c r="K242" i="137"/>
  <c r="K861" i="137"/>
  <c r="K584" i="137"/>
  <c r="K289" i="137"/>
  <c r="K657" i="137"/>
  <c r="K725" i="137"/>
  <c r="K229" i="137"/>
  <c r="K642" i="137"/>
  <c r="K991" i="137"/>
  <c r="K446" i="137"/>
  <c r="K73" i="137"/>
  <c r="K698" i="137"/>
  <c r="K102" i="137"/>
  <c r="K849" i="137"/>
  <c r="K519" i="137"/>
  <c r="K207" i="137"/>
  <c r="K429" i="137"/>
  <c r="K19" i="137"/>
  <c r="K772" i="137"/>
  <c r="K464" i="137"/>
  <c r="K95" i="137"/>
  <c r="K804" i="137"/>
  <c r="K463" i="137"/>
  <c r="K123" i="137"/>
  <c r="K908" i="137"/>
  <c r="K558" i="137"/>
  <c r="K215" i="137"/>
  <c r="K950" i="137"/>
  <c r="K638" i="137"/>
  <c r="K238" i="137"/>
  <c r="N984" i="87"/>
  <c r="N680" i="87"/>
  <c r="N392" i="87"/>
  <c r="N104" i="87"/>
  <c r="N782" i="98"/>
  <c r="N494" i="98"/>
  <c r="N206" i="98"/>
  <c r="K918" i="87"/>
  <c r="K614" i="87"/>
  <c r="N743" i="87"/>
  <c r="N455" i="87"/>
  <c r="N151" i="87"/>
  <c r="N845" i="98"/>
  <c r="N557" i="98"/>
  <c r="N269" i="98"/>
  <c r="K965" i="87"/>
  <c r="N742" i="87"/>
  <c r="N454" i="87"/>
  <c r="N150" i="87"/>
  <c r="N844" i="98"/>
  <c r="N572" i="98"/>
  <c r="N300" i="98"/>
  <c r="N28" i="98"/>
  <c r="N773" i="87"/>
  <c r="N501" i="87"/>
  <c r="N229" i="87"/>
  <c r="N955" i="98"/>
  <c r="N836" i="87"/>
  <c r="N580" i="87"/>
  <c r="N324" i="87"/>
  <c r="N68" i="87"/>
  <c r="N794" i="98"/>
  <c r="N19" i="87"/>
  <c r="N755" i="87"/>
  <c r="N499" i="87"/>
  <c r="N243" i="87"/>
  <c r="K952" i="137"/>
  <c r="K404" i="137"/>
  <c r="K178" i="137"/>
  <c r="K545" i="137"/>
  <c r="K653" i="137"/>
  <c r="K145" i="137"/>
  <c r="K426" i="137"/>
  <c r="K1010" i="137"/>
  <c r="K434" i="137"/>
  <c r="K994" i="137"/>
  <c r="K600" i="137"/>
  <c r="K244" i="137"/>
  <c r="K835" i="137"/>
  <c r="K568" i="137"/>
  <c r="K164" i="137"/>
  <c r="K361" i="137"/>
  <c r="K105" i="137"/>
  <c r="K703" i="137"/>
  <c r="K457" i="137"/>
  <c r="K130" i="137"/>
  <c r="K736" i="137"/>
  <c r="K491" i="137"/>
  <c r="K124" i="137"/>
  <c r="K856" i="137"/>
  <c r="K574" i="137"/>
  <c r="K291" i="137"/>
  <c r="K857" i="137"/>
  <c r="K525" i="137"/>
  <c r="K267" i="137"/>
  <c r="N968" i="87"/>
  <c r="N664" i="87"/>
  <c r="N376" i="87"/>
  <c r="N88" i="87"/>
  <c r="N766" i="98"/>
  <c r="N478" i="98"/>
  <c r="N190" i="98"/>
  <c r="K902" i="87"/>
  <c r="N23" i="87"/>
  <c r="N727" i="87"/>
  <c r="N439" i="87"/>
  <c r="N135" i="87"/>
  <c r="N829" i="98"/>
  <c r="N541" i="98"/>
  <c r="N253" i="98"/>
  <c r="N22" i="87"/>
  <c r="N726" i="87"/>
  <c r="N438" i="87"/>
  <c r="N134" i="87"/>
  <c r="N828" i="98"/>
  <c r="N556" i="98"/>
  <c r="N284" i="98"/>
  <c r="K20" i="87"/>
  <c r="N757" i="87"/>
  <c r="N469" i="87"/>
  <c r="N213" i="87"/>
  <c r="N939" i="98"/>
  <c r="N820" i="87"/>
  <c r="N564" i="87"/>
  <c r="N308" i="87"/>
  <c r="N52" i="87"/>
  <c r="N778" i="98"/>
  <c r="N995" i="87"/>
  <c r="N739" i="87"/>
  <c r="N483" i="87"/>
  <c r="N227" i="87"/>
  <c r="N953" i="98"/>
  <c r="N850" i="87"/>
  <c r="N594" i="87"/>
  <c r="N338" i="87"/>
  <c r="N82" i="87"/>
  <c r="N808" i="98"/>
  <c r="N552" i="98"/>
  <c r="N296" i="98"/>
  <c r="N40" i="98"/>
  <c r="N977" i="87"/>
  <c r="N721" i="87"/>
  <c r="N465" i="87"/>
  <c r="N209" i="87"/>
  <c r="N935" i="98"/>
  <c r="N679" i="98"/>
  <c r="N423" i="98"/>
  <c r="N167" i="98"/>
  <c r="K911" i="87"/>
  <c r="K655" i="87"/>
  <c r="K399" i="87"/>
  <c r="K143" i="87"/>
  <c r="N896" i="87"/>
  <c r="N640" i="87"/>
  <c r="N384" i="87"/>
  <c r="N128" i="87"/>
  <c r="N854" i="98"/>
  <c r="N598" i="98"/>
  <c r="N342" i="98"/>
  <c r="N879" i="87"/>
  <c r="N623" i="87"/>
  <c r="N367" i="87"/>
  <c r="N111" i="87"/>
  <c r="N837" i="98"/>
  <c r="N581" i="98"/>
  <c r="N325" i="98"/>
  <c r="N69" i="98"/>
  <c r="K813" i="87"/>
  <c r="K557" i="87"/>
  <c r="K301" i="87"/>
  <c r="K45" i="87"/>
  <c r="K771" i="98"/>
  <c r="K515" i="98"/>
  <c r="K259" i="98"/>
  <c r="C814" i="100"/>
  <c r="N846" i="87"/>
  <c r="N590" i="87"/>
  <c r="N334" i="87"/>
  <c r="N78" i="87"/>
  <c r="N804" i="98"/>
  <c r="N548" i="98"/>
  <c r="N292" i="98"/>
  <c r="N36" i="98"/>
  <c r="K780" i="87"/>
  <c r="K524" i="87"/>
  <c r="K268" i="87"/>
  <c r="K994" i="98"/>
  <c r="K860" i="137"/>
  <c r="K376" i="137"/>
  <c r="K133" i="137"/>
  <c r="K437" i="137"/>
  <c r="K610" i="137"/>
  <c r="K155" i="137"/>
  <c r="K462" i="137"/>
  <c r="K918" i="137"/>
  <c r="K406" i="137"/>
  <c r="K935" i="137"/>
  <c r="K531" i="137"/>
  <c r="K181" i="137"/>
  <c r="K758" i="137"/>
  <c r="K414" i="137"/>
  <c r="K142" i="137"/>
  <c r="K408" i="137"/>
  <c r="K29" i="137"/>
  <c r="K702" i="137"/>
  <c r="K345" i="137"/>
  <c r="K96" i="137"/>
  <c r="K764" i="137"/>
  <c r="K470" i="137"/>
  <c r="K94" i="137"/>
  <c r="K798" i="137"/>
  <c r="K444" i="137"/>
  <c r="K107" i="137"/>
  <c r="K867" i="137"/>
  <c r="K543" i="137"/>
  <c r="K305" i="137"/>
  <c r="N936" i="87"/>
  <c r="N648" i="87"/>
  <c r="N360" i="87"/>
  <c r="N56" i="87"/>
  <c r="N750" i="98"/>
  <c r="N462" i="98"/>
  <c r="N174" i="98"/>
  <c r="K870" i="87"/>
  <c r="N999" i="87"/>
  <c r="N711" i="87"/>
  <c r="N407" i="87"/>
  <c r="N119" i="87"/>
  <c r="N813" i="98"/>
  <c r="N525" i="98"/>
  <c r="N221" i="98"/>
  <c r="N998" i="87"/>
  <c r="N710" i="87"/>
  <c r="N406" i="87"/>
  <c r="N118" i="87"/>
  <c r="N812" i="98"/>
  <c r="N540" i="98"/>
  <c r="N268" i="98"/>
  <c r="N21" i="87"/>
  <c r="N725" i="87"/>
  <c r="N453" i="87"/>
  <c r="N197" i="87"/>
  <c r="N923" i="98"/>
  <c r="N804" i="87"/>
  <c r="N548" i="87"/>
  <c r="N292" i="87"/>
  <c r="N36" i="87"/>
  <c r="N762" i="98"/>
  <c r="N979" i="87"/>
  <c r="N723" i="87"/>
  <c r="N467" i="87"/>
  <c r="N211" i="87"/>
  <c r="N937" i="98"/>
  <c r="N834" i="87"/>
  <c r="N578" i="87"/>
  <c r="N322" i="87"/>
  <c r="N66" i="87"/>
  <c r="N792" i="98"/>
  <c r="N536" i="98"/>
  <c r="N280" i="98"/>
  <c r="N24" i="98"/>
  <c r="N961" i="87"/>
  <c r="N705" i="87"/>
  <c r="N449" i="87"/>
  <c r="N193" i="87"/>
  <c r="N919" i="98"/>
  <c r="N663" i="98"/>
  <c r="N407" i="98"/>
  <c r="N151" i="98"/>
  <c r="K895" i="87"/>
  <c r="K639" i="87"/>
  <c r="K383" i="87"/>
  <c r="K127" i="87"/>
  <c r="N880" i="87"/>
  <c r="N624" i="87"/>
  <c r="N368" i="87"/>
  <c r="N112" i="87"/>
  <c r="N838" i="98"/>
  <c r="N582" i="98"/>
  <c r="N326" i="98"/>
  <c r="N863" i="87"/>
  <c r="N607" i="87"/>
  <c r="N351" i="87"/>
  <c r="N95" i="87"/>
  <c r="N821" i="98"/>
  <c r="K823" i="137"/>
  <c r="K312" i="137"/>
  <c r="K351" i="137"/>
  <c r="K413" i="137"/>
  <c r="K644" i="137"/>
  <c r="K28" i="137"/>
  <c r="K445" i="137"/>
  <c r="K944" i="137"/>
  <c r="K448" i="137"/>
  <c r="K923" i="137"/>
  <c r="K591" i="137"/>
  <c r="K143" i="137"/>
  <c r="K776" i="137"/>
  <c r="K539" i="137"/>
  <c r="K223" i="137"/>
  <c r="K388" i="137"/>
  <c r="K45" i="137"/>
  <c r="K664" i="137"/>
  <c r="K397" i="137"/>
  <c r="K170" i="137"/>
  <c r="K687" i="137"/>
  <c r="K459" i="137"/>
  <c r="K114" i="137"/>
  <c r="K822" i="137"/>
  <c r="K555" i="137"/>
  <c r="K319" i="137"/>
  <c r="K882" i="137"/>
  <c r="K553" i="137"/>
  <c r="K135" i="137"/>
  <c r="N920" i="87"/>
  <c r="N632" i="87"/>
  <c r="N344" i="87"/>
  <c r="N40" i="87"/>
  <c r="N734" i="98"/>
  <c r="N446" i="98"/>
  <c r="N158" i="98"/>
  <c r="K854" i="87"/>
  <c r="N983" i="87"/>
  <c r="N695" i="87"/>
  <c r="N391" i="87"/>
  <c r="N103" i="87"/>
  <c r="N797" i="98"/>
  <c r="N509" i="98"/>
  <c r="N205" i="98"/>
  <c r="N982" i="87"/>
  <c r="N694" i="87"/>
  <c r="N390" i="87"/>
  <c r="N102" i="87"/>
  <c r="N796" i="98"/>
  <c r="N524" i="98"/>
  <c r="N252" i="98"/>
  <c r="N981" i="87"/>
  <c r="N709" i="87"/>
  <c r="N437" i="87"/>
  <c r="N181" i="87"/>
  <c r="N907" i="98"/>
  <c r="N788" i="87"/>
  <c r="N532" i="87"/>
  <c r="N276" i="87"/>
  <c r="N1002" i="98"/>
  <c r="N746" i="98"/>
  <c r="N963" i="87"/>
  <c r="N707" i="87"/>
  <c r="N451" i="87"/>
  <c r="N195" i="87"/>
  <c r="N921" i="98"/>
  <c r="N818" i="87"/>
  <c r="N562" i="87"/>
  <c r="N306" i="87"/>
  <c r="N50" i="87"/>
  <c r="N776" i="98"/>
  <c r="N520" i="98"/>
  <c r="N264" i="98"/>
  <c r="K1008" i="87"/>
  <c r="N945" i="87"/>
  <c r="N689" i="87"/>
  <c r="N433" i="87"/>
  <c r="N177" i="87"/>
  <c r="N903" i="98"/>
  <c r="N647" i="98"/>
  <c r="N391" i="98"/>
  <c r="N135" i="98"/>
  <c r="K879" i="87"/>
  <c r="K623" i="87"/>
  <c r="K367" i="87"/>
  <c r="K111" i="87"/>
  <c r="N864" i="87"/>
  <c r="N608" i="87"/>
  <c r="N352" i="87"/>
  <c r="N96" i="87"/>
  <c r="N822" i="98"/>
  <c r="N566" i="98"/>
  <c r="N310" i="98"/>
  <c r="N847" i="87"/>
  <c r="N591" i="87"/>
  <c r="N335" i="87"/>
  <c r="N79" i="87"/>
  <c r="N805" i="98"/>
  <c r="N549" i="98"/>
  <c r="N293" i="98"/>
  <c r="N37" i="98"/>
  <c r="K781" i="87"/>
  <c r="K525" i="87"/>
  <c r="K269" i="87"/>
  <c r="K995" i="98"/>
  <c r="K739" i="98"/>
  <c r="K483" i="98"/>
  <c r="K227" i="98"/>
  <c r="E785" i="100"/>
  <c r="N814" i="87"/>
  <c r="N558" i="87"/>
  <c r="N302" i="87"/>
  <c r="N46" i="87"/>
  <c r="N772" i="98"/>
  <c r="N516" i="98"/>
  <c r="N260" i="98"/>
  <c r="K1004" i="87"/>
  <c r="K748" i="87"/>
  <c r="K492" i="87"/>
  <c r="K236" i="87"/>
  <c r="K962" i="98"/>
  <c r="K706" i="98"/>
  <c r="K450" i="98"/>
  <c r="K194" i="98"/>
  <c r="N781" i="87"/>
  <c r="N525" i="87"/>
  <c r="N269" i="87"/>
  <c r="N995" i="98"/>
  <c r="N860" i="87"/>
  <c r="N604" i="87"/>
  <c r="N348" i="87"/>
  <c r="N92" i="87"/>
  <c r="N818" i="98"/>
  <c r="K75" i="137"/>
  <c r="K43" i="137"/>
  <c r="K323" i="137"/>
  <c r="K261" i="137"/>
  <c r="K596" i="137"/>
  <c r="K1007" i="137"/>
  <c r="K416" i="137"/>
  <c r="K842" i="137"/>
  <c r="K439" i="137"/>
  <c r="K916" i="137"/>
  <c r="K536" i="137"/>
  <c r="K272" i="137"/>
  <c r="K788" i="137"/>
  <c r="K480" i="137"/>
  <c r="K100" i="137"/>
  <c r="K311" i="137"/>
  <c r="K927" i="137"/>
  <c r="K740" i="137"/>
  <c r="K394" i="137"/>
  <c r="K200" i="137"/>
  <c r="K753" i="137"/>
  <c r="K405" i="137"/>
  <c r="K87" i="137"/>
  <c r="K865" i="137"/>
  <c r="K453" i="137"/>
  <c r="K78" i="137"/>
  <c r="K762" i="137"/>
  <c r="K506" i="137"/>
  <c r="K281" i="137"/>
  <c r="N904" i="87"/>
  <c r="N616" i="87"/>
  <c r="N312" i="87"/>
  <c r="N1006" i="98"/>
  <c r="N718" i="98"/>
  <c r="N430" i="98"/>
  <c r="N126" i="98"/>
  <c r="K838" i="87"/>
  <c r="N967" i="87"/>
  <c r="N663" i="87"/>
  <c r="N375" i="87"/>
  <c r="N87" i="87"/>
  <c r="N781" i="98"/>
  <c r="N477" i="98"/>
  <c r="N189" i="98"/>
  <c r="N966" i="87"/>
  <c r="N662" i="87"/>
  <c r="N374" i="87"/>
  <c r="N86" i="87"/>
  <c r="N780" i="98"/>
  <c r="N508" i="98"/>
  <c r="N220" i="98"/>
  <c r="N965" i="87"/>
  <c r="N693" i="87"/>
  <c r="N421" i="87"/>
  <c r="N165" i="87"/>
  <c r="N891" i="98"/>
  <c r="N772" i="87"/>
  <c r="N516" i="87"/>
  <c r="N260" i="87"/>
  <c r="N986" i="98"/>
  <c r="N730" i="98"/>
  <c r="N947" i="87"/>
  <c r="N691" i="87"/>
  <c r="N435" i="87"/>
  <c r="N179" i="87"/>
  <c r="N905" i="98"/>
  <c r="N802" i="87"/>
  <c r="N546" i="87"/>
  <c r="N290" i="87"/>
  <c r="N34" i="87"/>
  <c r="N760" i="98"/>
  <c r="N504" i="98"/>
  <c r="N248" i="98"/>
  <c r="K992" i="87"/>
  <c r="N929" i="87"/>
  <c r="N673" i="87"/>
  <c r="N417" i="87"/>
  <c r="N161" i="87"/>
  <c r="N887" i="98"/>
  <c r="N631" i="98"/>
  <c r="K852" i="137"/>
  <c r="K231" i="137"/>
  <c r="K266" i="137"/>
  <c r="K275" i="137"/>
  <c r="K537" i="137"/>
  <c r="K972" i="137"/>
  <c r="K496" i="137"/>
  <c r="K859" i="137"/>
  <c r="K364" i="137"/>
  <c r="K826" i="137"/>
  <c r="K418" i="137"/>
  <c r="K121" i="137"/>
  <c r="K749" i="137"/>
  <c r="K499" i="137"/>
  <c r="K35" i="137"/>
  <c r="K420" i="137"/>
  <c r="K946" i="137"/>
  <c r="K573" i="137"/>
  <c r="K292" i="137"/>
  <c r="K25" i="137"/>
  <c r="K766" i="137"/>
  <c r="K329" i="137"/>
  <c r="K109" i="137"/>
  <c r="K843" i="137"/>
  <c r="K447" i="137"/>
  <c r="K63" i="137"/>
  <c r="K805" i="137"/>
  <c r="K428" i="137"/>
  <c r="K296" i="137"/>
  <c r="N888" i="87"/>
  <c r="N600" i="87"/>
  <c r="N296" i="87"/>
  <c r="N990" i="98"/>
  <c r="N702" i="98"/>
  <c r="N414" i="98"/>
  <c r="N110" i="98"/>
  <c r="K822" i="87"/>
  <c r="N951" i="87"/>
  <c r="N647" i="87"/>
  <c r="N359" i="87"/>
  <c r="N71" i="87"/>
  <c r="N765" i="98"/>
  <c r="N461" i="98"/>
  <c r="N173" i="98"/>
  <c r="N950" i="87"/>
  <c r="N646" i="87"/>
  <c r="N358" i="87"/>
  <c r="N70" i="87"/>
  <c r="N764" i="98"/>
  <c r="N476" i="98"/>
  <c r="N204" i="98"/>
  <c r="N949" i="87"/>
  <c r="N677" i="87"/>
  <c r="N405" i="87"/>
  <c r="N149" i="87"/>
  <c r="N20" i="87"/>
  <c r="N756" i="87"/>
  <c r="N500" i="87"/>
  <c r="N244" i="87"/>
  <c r="N970" i="98"/>
  <c r="N714" i="98"/>
  <c r="N931" i="87"/>
  <c r="N675" i="87"/>
  <c r="N419" i="87"/>
  <c r="N163" i="87"/>
  <c r="N889" i="98"/>
  <c r="N786" i="87"/>
  <c r="N530" i="87"/>
  <c r="N274" i="87"/>
  <c r="N1000" i="98"/>
  <c r="N744" i="98"/>
  <c r="N488" i="98"/>
  <c r="N232" i="98"/>
  <c r="K976" i="87"/>
  <c r="N913" i="87"/>
  <c r="N657" i="87"/>
  <c r="N401" i="87"/>
  <c r="N145" i="87"/>
  <c r="N871" i="98"/>
  <c r="N615" i="98"/>
  <c r="N359" i="98"/>
  <c r="N103" i="98"/>
  <c r="K847" i="87"/>
  <c r="K591" i="87"/>
  <c r="K335" i="87"/>
  <c r="K79" i="87"/>
  <c r="N832" i="87"/>
  <c r="N576" i="87"/>
  <c r="N320" i="87"/>
  <c r="N64" i="87"/>
  <c r="N790" i="98"/>
  <c r="N534" i="98"/>
  <c r="N278" i="98"/>
  <c r="N815" i="87"/>
  <c r="N559" i="87"/>
  <c r="N303" i="87"/>
  <c r="N47" i="87"/>
  <c r="N773" i="98"/>
  <c r="N517" i="98"/>
  <c r="N261" i="98"/>
  <c r="K1005" i="87"/>
  <c r="K749" i="87"/>
  <c r="K493" i="87"/>
  <c r="K237" i="87"/>
  <c r="K963" i="98"/>
  <c r="K707" i="98"/>
  <c r="K451" i="98"/>
  <c r="K195" i="98"/>
  <c r="D934" i="100"/>
  <c r="N782" i="87"/>
  <c r="N526" i="87"/>
  <c r="N270" i="87"/>
  <c r="N996" i="98"/>
  <c r="N740" i="98"/>
  <c r="N484" i="98"/>
  <c r="N228" i="98"/>
  <c r="K972" i="87"/>
  <c r="K716" i="87"/>
  <c r="K460" i="87"/>
  <c r="K204" i="87"/>
  <c r="K930" i="98"/>
  <c r="K674" i="98"/>
  <c r="K418" i="98"/>
  <c r="N1005" i="87"/>
  <c r="N749" i="87"/>
  <c r="K816" i="137"/>
  <c r="K48" i="137"/>
  <c r="K180" i="137"/>
  <c r="K90" i="137"/>
  <c r="K442" i="137"/>
  <c r="K949" i="137"/>
  <c r="K313" i="137"/>
  <c r="K821" i="137"/>
  <c r="K268" i="137"/>
  <c r="K858" i="137"/>
  <c r="K495" i="137"/>
  <c r="K58" i="137"/>
  <c r="K732" i="137"/>
  <c r="K377" i="137"/>
  <c r="K113" i="137"/>
  <c r="K274" i="137"/>
  <c r="K1000" i="137"/>
  <c r="K633" i="137"/>
  <c r="K295" i="137"/>
  <c r="K911" i="137"/>
  <c r="K738" i="137"/>
  <c r="K386" i="137"/>
  <c r="K115" i="137"/>
  <c r="K795" i="137"/>
  <c r="K524" i="137"/>
  <c r="K201" i="137"/>
  <c r="K836" i="137"/>
  <c r="K451" i="137"/>
  <c r="K62" i="137"/>
  <c r="N872" i="87"/>
  <c r="N568" i="87"/>
  <c r="N280" i="87"/>
  <c r="N974" i="98"/>
  <c r="N686" i="98"/>
  <c r="N382" i="98"/>
  <c r="N94" i="98"/>
  <c r="K806" i="87"/>
  <c r="N919" i="87"/>
  <c r="N631" i="87"/>
  <c r="N343" i="87"/>
  <c r="N55" i="87"/>
  <c r="N733" i="98"/>
  <c r="N445" i="98"/>
  <c r="N157" i="98"/>
  <c r="N918" i="87"/>
  <c r="N630" i="87"/>
  <c r="N342" i="87"/>
  <c r="N54" i="87"/>
  <c r="N732" i="98"/>
  <c r="N460" i="98"/>
  <c r="N188" i="98"/>
  <c r="N933" i="87"/>
  <c r="N661" i="87"/>
  <c r="N389" i="87"/>
  <c r="N133" i="87"/>
  <c r="N996" i="87"/>
  <c r="N740" i="87"/>
  <c r="N484" i="87"/>
  <c r="N228" i="87"/>
  <c r="N954" i="98"/>
  <c r="N698" i="98"/>
  <c r="N915" i="87"/>
  <c r="N659" i="87"/>
  <c r="N403" i="87"/>
  <c r="N147" i="87"/>
  <c r="N873" i="98"/>
  <c r="N770" i="87"/>
  <c r="N514" i="87"/>
  <c r="N258" i="87"/>
  <c r="N984" i="98"/>
  <c r="N728" i="98"/>
  <c r="N472" i="98"/>
  <c r="N216" i="98"/>
  <c r="K960" i="87"/>
  <c r="N897" i="87"/>
  <c r="N641" i="87"/>
  <c r="N385" i="87"/>
  <c r="N129" i="87"/>
  <c r="N855" i="98"/>
  <c r="N599" i="98"/>
  <c r="N343" i="98"/>
  <c r="N87" i="98"/>
  <c r="K831" i="87"/>
  <c r="K575" i="87"/>
  <c r="K319" i="87"/>
  <c r="K63" i="87"/>
  <c r="N816" i="87"/>
  <c r="N560" i="87"/>
  <c r="N304" i="87"/>
  <c r="N48" i="87"/>
  <c r="N774" i="98"/>
  <c r="N518" i="98"/>
  <c r="N262" i="98"/>
  <c r="N799" i="87"/>
  <c r="N543" i="87"/>
  <c r="N287" i="87"/>
  <c r="N31" i="87"/>
  <c r="N757" i="98"/>
  <c r="N501" i="98"/>
  <c r="N245" i="98"/>
  <c r="K989" i="87"/>
  <c r="K733" i="87"/>
  <c r="K477" i="87"/>
  <c r="K221" i="87"/>
  <c r="K947" i="98"/>
  <c r="K691" i="98"/>
  <c r="K435" i="98"/>
  <c r="K179" i="98"/>
  <c r="D702" i="100"/>
  <c r="N766" i="87"/>
  <c r="N510" i="87"/>
  <c r="N254" i="87"/>
  <c r="N980" i="98"/>
  <c r="N724" i="98"/>
  <c r="N468" i="98"/>
  <c r="N212" i="98"/>
  <c r="K956" i="87"/>
  <c r="K700" i="87"/>
  <c r="K444" i="87"/>
  <c r="K188" i="87"/>
  <c r="K914" i="98"/>
  <c r="K658" i="98"/>
  <c r="K402" i="98"/>
  <c r="N989" i="87"/>
  <c r="N733" i="87"/>
  <c r="N477" i="87"/>
  <c r="N221" i="87"/>
  <c r="K779" i="137"/>
  <c r="K971" i="137"/>
  <c r="K144" i="137"/>
  <c r="K15" i="137"/>
  <c r="K403" i="137"/>
  <c r="K947" i="137"/>
  <c r="K284" i="137"/>
  <c r="K830" i="137"/>
  <c r="K314" i="137"/>
  <c r="K851" i="137"/>
  <c r="K498" i="137"/>
  <c r="K131" i="137"/>
  <c r="K726" i="137"/>
  <c r="K390" i="137"/>
  <c r="K44" i="137"/>
  <c r="K158" i="137"/>
  <c r="K966" i="137"/>
  <c r="K614" i="137"/>
  <c r="K301" i="137"/>
  <c r="K930" i="137"/>
  <c r="K693" i="137"/>
  <c r="K276" i="137"/>
  <c r="K21" i="137"/>
  <c r="K748" i="137"/>
  <c r="K471" i="137"/>
  <c r="K53" i="137"/>
  <c r="K708" i="137"/>
  <c r="K431" i="137"/>
  <c r="K337" i="137"/>
  <c r="N856" i="87"/>
  <c r="N552" i="87"/>
  <c r="N264" i="87"/>
  <c r="N958" i="98"/>
  <c r="N670" i="98"/>
  <c r="N366" i="98"/>
  <c r="N78" i="98"/>
  <c r="K790" i="87"/>
  <c r="N903" i="87"/>
  <c r="N615" i="87"/>
  <c r="N327" i="87"/>
  <c r="N39" i="87"/>
  <c r="N717" i="98"/>
  <c r="N429" i="98"/>
  <c r="N141" i="98"/>
  <c r="N902" i="87"/>
  <c r="N614" i="87"/>
  <c r="N326" i="87"/>
  <c r="N38" i="87"/>
  <c r="N716" i="98"/>
  <c r="N444" i="98"/>
  <c r="N172" i="98"/>
  <c r="N917" i="87"/>
  <c r="N645" i="87"/>
  <c r="N373" i="87"/>
  <c r="N117" i="87"/>
  <c r="N980" i="87"/>
  <c r="N724" i="87"/>
  <c r="N468" i="87"/>
  <c r="N212" i="87"/>
  <c r="N938" i="98"/>
  <c r="N682" i="98"/>
  <c r="N899" i="87"/>
  <c r="N643" i="87"/>
  <c r="N387" i="87"/>
  <c r="N131" i="87"/>
  <c r="N1010" i="87"/>
  <c r="N754" i="87"/>
  <c r="N498" i="87"/>
  <c r="N242" i="87"/>
  <c r="N968" i="98"/>
  <c r="N712" i="98"/>
  <c r="N456" i="98"/>
  <c r="N200" i="98"/>
  <c r="K944" i="87"/>
  <c r="N881" i="87"/>
  <c r="N625" i="87"/>
  <c r="N369" i="87"/>
  <c r="N113" i="87"/>
  <c r="N839" i="98"/>
  <c r="N583" i="98"/>
  <c r="N327" i="98"/>
  <c r="N71" i="98"/>
  <c r="K815" i="87"/>
  <c r="K559" i="87"/>
  <c r="K303" i="87"/>
  <c r="K47" i="87"/>
  <c r="K617" i="137"/>
  <c r="K939" i="137"/>
  <c r="K23" i="137"/>
  <c r="K156" i="137"/>
  <c r="K461" i="137"/>
  <c r="K839" i="137"/>
  <c r="K280" i="137"/>
  <c r="K717" i="137"/>
  <c r="K214" i="137"/>
  <c r="K774" i="137"/>
  <c r="K436" i="137"/>
  <c r="K37" i="137"/>
  <c r="K722" i="137"/>
  <c r="K324" i="137"/>
  <c r="K80" i="137"/>
  <c r="K354" i="137"/>
  <c r="K938" i="137"/>
  <c r="K665" i="137"/>
  <c r="K270" i="137"/>
  <c r="K984" i="137"/>
  <c r="K652" i="137"/>
  <c r="K398" i="137"/>
  <c r="K47" i="137"/>
  <c r="K715" i="137"/>
  <c r="K365" i="137"/>
  <c r="K101" i="137"/>
  <c r="K820" i="137"/>
  <c r="K493" i="137"/>
  <c r="K117" i="137"/>
  <c r="N824" i="87"/>
  <c r="N536" i="87"/>
  <c r="N248" i="87"/>
  <c r="N942" i="98"/>
  <c r="N638" i="98"/>
  <c r="N350" i="98"/>
  <c r="N62" i="98"/>
  <c r="K758" i="87"/>
  <c r="N887" i="87"/>
  <c r="N599" i="87"/>
  <c r="N311" i="87"/>
  <c r="N989" i="98"/>
  <c r="N701" i="98"/>
  <c r="N413" i="98"/>
  <c r="N109" i="98"/>
  <c r="N886" i="87"/>
  <c r="N598" i="87"/>
  <c r="N310" i="87"/>
  <c r="N988" i="98"/>
  <c r="N700" i="98"/>
  <c r="N428" i="98"/>
  <c r="N156" i="98"/>
  <c r="N901" i="87"/>
  <c r="N629" i="87"/>
  <c r="N357" i="87"/>
  <c r="K548" i="137"/>
  <c r="K777" i="137"/>
  <c r="K70" i="137"/>
  <c r="K32" i="137"/>
  <c r="K438" i="137"/>
  <c r="K832" i="137"/>
  <c r="K230" i="137"/>
  <c r="K750" i="137"/>
  <c r="K118" i="137"/>
  <c r="K825" i="137"/>
  <c r="K424" i="137"/>
  <c r="K161" i="137"/>
  <c r="K635" i="137"/>
  <c r="K327" i="137"/>
  <c r="K85" i="137"/>
  <c r="K228" i="137"/>
  <c r="K963" i="137"/>
  <c r="K599" i="137"/>
  <c r="K344" i="137"/>
  <c r="K942" i="137"/>
  <c r="K606" i="137"/>
  <c r="K362" i="137"/>
  <c r="K1008" i="137"/>
  <c r="K690" i="137"/>
  <c r="K427" i="137"/>
  <c r="K17" i="137"/>
  <c r="K676" i="137"/>
  <c r="K456" i="137"/>
  <c r="K52" i="137"/>
  <c r="N808" i="87"/>
  <c r="N520" i="87"/>
  <c r="N232" i="87"/>
  <c r="N926" i="98"/>
  <c r="N622" i="98"/>
  <c r="N334" i="98"/>
  <c r="N46" i="98"/>
  <c r="K742" i="87"/>
  <c r="N871" i="87"/>
  <c r="N583" i="87"/>
  <c r="N295" i="87"/>
  <c r="N973" i="98"/>
  <c r="N685" i="98"/>
  <c r="N397" i="98"/>
  <c r="N93" i="98"/>
  <c r="N870" i="87"/>
  <c r="N582" i="87"/>
  <c r="N294" i="87"/>
  <c r="N972" i="98"/>
  <c r="N684" i="98"/>
  <c r="N412" i="98"/>
  <c r="N140" i="98"/>
  <c r="N885" i="87"/>
  <c r="N613" i="87"/>
  <c r="N341" i="87"/>
  <c r="N85" i="87"/>
  <c r="N948" i="87"/>
  <c r="N692" i="87"/>
  <c r="N436" i="87"/>
  <c r="N180" i="87"/>
  <c r="N906" i="98"/>
  <c r="N650" i="98"/>
  <c r="N867" i="87"/>
  <c r="N611" i="87"/>
  <c r="N355" i="87"/>
  <c r="N99" i="87"/>
  <c r="N978" i="87"/>
  <c r="N722" i="87"/>
  <c r="N466" i="87"/>
  <c r="N210" i="87"/>
  <c r="N936" i="98"/>
  <c r="N680" i="98"/>
  <c r="N424" i="98"/>
  <c r="N168" i="98"/>
  <c r="K912" i="87"/>
  <c r="N849" i="87"/>
  <c r="N593" i="87"/>
  <c r="N337" i="87"/>
  <c r="N81" i="87"/>
  <c r="N807" i="98"/>
  <c r="N551" i="98"/>
  <c r="N295" i="98"/>
  <c r="N39" i="98"/>
  <c r="K783" i="87"/>
  <c r="K527" i="87"/>
  <c r="K271" i="87"/>
  <c r="K997" i="98"/>
  <c r="N768" i="87"/>
  <c r="N512" i="87"/>
  <c r="N256" i="87"/>
  <c r="N982" i="98"/>
  <c r="N726" i="98"/>
  <c r="N470" i="98"/>
  <c r="N1007" i="87"/>
  <c r="N751" i="87"/>
  <c r="N495" i="87"/>
  <c r="N239" i="87"/>
  <c r="N965" i="98"/>
  <c r="N709" i="98"/>
  <c r="N453" i="98"/>
  <c r="N197" i="98"/>
  <c r="K941" i="87"/>
  <c r="K685" i="87"/>
  <c r="K429" i="87"/>
  <c r="K173" i="87"/>
  <c r="K899" i="98"/>
  <c r="K643" i="98"/>
  <c r="K387" i="98"/>
  <c r="K131" i="98"/>
  <c r="N974" i="87"/>
  <c r="N718" i="87"/>
  <c r="N462" i="87"/>
  <c r="N206" i="87"/>
  <c r="N932" i="98"/>
  <c r="N676" i="98"/>
  <c r="N420" i="98"/>
  <c r="N164" i="98"/>
  <c r="K908" i="87"/>
  <c r="K652" i="87"/>
  <c r="K396" i="87"/>
  <c r="K140" i="87"/>
  <c r="K866" i="98"/>
  <c r="K610" i="98"/>
  <c r="K354" i="98"/>
  <c r="N941" i="87"/>
  <c r="N685" i="87"/>
  <c r="N429" i="87"/>
  <c r="N173" i="87"/>
  <c r="N28" i="87"/>
  <c r="N764" i="87"/>
  <c r="N508" i="87"/>
  <c r="N252" i="87"/>
  <c r="N978" i="98"/>
  <c r="N722" i="98"/>
  <c r="N466" i="98"/>
  <c r="N923" i="87"/>
  <c r="N667" i="87"/>
  <c r="N411" i="87"/>
  <c r="N155" i="87"/>
  <c r="N881" i="98"/>
  <c r="N625" i="98"/>
  <c r="N369" i="98"/>
  <c r="N113" i="98"/>
  <c r="K857" i="87"/>
  <c r="N826" i="87"/>
  <c r="N570" i="87"/>
  <c r="N314" i="87"/>
  <c r="N58" i="87"/>
  <c r="N745" i="98"/>
  <c r="N89" i="98"/>
  <c r="K682" i="87"/>
  <c r="K361" i="87"/>
  <c r="N495" i="98"/>
  <c r="K936" i="87"/>
  <c r="K578" i="87"/>
  <c r="K262" i="87"/>
  <c r="K934" i="98"/>
  <c r="K640" i="98"/>
  <c r="K348" i="98"/>
  <c r="K63" i="98"/>
  <c r="C607" i="100"/>
  <c r="F34" i="100"/>
  <c r="N491" i="98"/>
  <c r="K935" i="87"/>
  <c r="K577" i="87"/>
  <c r="K261" i="87"/>
  <c r="K933" i="98"/>
  <c r="K639" i="98"/>
  <c r="K347" i="98"/>
  <c r="K62" i="98"/>
  <c r="N683" i="98"/>
  <c r="N50" i="98"/>
  <c r="K658" i="87"/>
  <c r="K339" i="87"/>
  <c r="K1005" i="98"/>
  <c r="K513" i="137"/>
  <c r="K662" i="137"/>
  <c r="K1002" i="137"/>
  <c r="K986" i="137"/>
  <c r="K245" i="137"/>
  <c r="K800" i="137"/>
  <c r="K216" i="137"/>
  <c r="K641" i="137"/>
  <c r="K160" i="137"/>
  <c r="K806" i="137"/>
  <c r="K338" i="137"/>
  <c r="K959" i="137"/>
  <c r="K619" i="137"/>
  <c r="K350" i="137"/>
  <c r="K585" i="137"/>
  <c r="K199" i="137"/>
  <c r="K876" i="137"/>
  <c r="K562" i="137"/>
  <c r="K212" i="137"/>
  <c r="K909" i="137"/>
  <c r="K727" i="137"/>
  <c r="K326" i="137"/>
  <c r="K1001" i="137"/>
  <c r="K627" i="137"/>
  <c r="K391" i="137"/>
  <c r="K112" i="137"/>
  <c r="K679" i="137"/>
  <c r="K349" i="137"/>
  <c r="K27" i="137"/>
  <c r="N792" i="87"/>
  <c r="N504" i="87"/>
  <c r="N216" i="87"/>
  <c r="N894" i="98"/>
  <c r="N606" i="98"/>
  <c r="N318" i="98"/>
  <c r="K22" i="87"/>
  <c r="K726" i="87"/>
  <c r="N855" i="87"/>
  <c r="N567" i="87"/>
  <c r="N263" i="87"/>
  <c r="N957" i="98"/>
  <c r="N669" i="98"/>
  <c r="N365" i="98"/>
  <c r="N77" i="98"/>
  <c r="N854" i="87"/>
  <c r="N566" i="87"/>
  <c r="N262" i="87"/>
  <c r="N956" i="98"/>
  <c r="N668" i="98"/>
  <c r="N396" i="98"/>
  <c r="N124" i="98"/>
  <c r="N869" i="87"/>
  <c r="N597" i="87"/>
  <c r="N325" i="87"/>
  <c r="N69" i="87"/>
  <c r="N932" i="87"/>
  <c r="N676" i="87"/>
  <c r="N420" i="87"/>
  <c r="N164" i="87"/>
  <c r="N890" i="98"/>
  <c r="N634" i="98"/>
  <c r="N851" i="87"/>
  <c r="N595" i="87"/>
  <c r="N339" i="87"/>
  <c r="N83" i="87"/>
  <c r="N962" i="87"/>
  <c r="N706" i="87"/>
  <c r="N450" i="87"/>
  <c r="N194" i="87"/>
  <c r="N920" i="98"/>
  <c r="N664" i="98"/>
  <c r="N408" i="98"/>
  <c r="N152" i="98"/>
  <c r="K896" i="87"/>
  <c r="N833" i="87"/>
  <c r="N577" i="87"/>
  <c r="N321" i="87"/>
  <c r="N65" i="87"/>
  <c r="N791" i="98"/>
  <c r="N535" i="98"/>
  <c r="N279" i="98"/>
  <c r="N23" i="98"/>
  <c r="K767" i="87"/>
  <c r="K511" i="87"/>
  <c r="K255" i="87"/>
  <c r="N1008" i="87"/>
  <c r="N752" i="87"/>
  <c r="N496" i="87"/>
  <c r="N240" i="87"/>
  <c r="N966" i="98"/>
  <c r="N710" i="98"/>
  <c r="N454" i="98"/>
  <c r="N991" i="87"/>
  <c r="N735" i="87"/>
  <c r="N479" i="87"/>
  <c r="N223" i="87"/>
  <c r="N949" i="98"/>
  <c r="N693" i="98"/>
  <c r="N437" i="98"/>
  <c r="N181" i="98"/>
  <c r="K925" i="87"/>
  <c r="K669" i="87"/>
  <c r="K413" i="87"/>
  <c r="K157" i="87"/>
  <c r="K883" i="98"/>
  <c r="K627" i="98"/>
  <c r="K371" i="98"/>
  <c r="K115" i="98"/>
  <c r="N958" i="87"/>
  <c r="N702" i="87"/>
  <c r="N446" i="87"/>
  <c r="N190" i="87"/>
  <c r="N916" i="98"/>
  <c r="N660" i="98"/>
  <c r="N404" i="98"/>
  <c r="N148" i="98"/>
  <c r="K892" i="87"/>
  <c r="K636" i="87"/>
  <c r="K380" i="87"/>
  <c r="K124" i="87"/>
  <c r="K850" i="98"/>
  <c r="K594" i="98"/>
  <c r="K338" i="98"/>
  <c r="N925" i="87"/>
  <c r="N669" i="87"/>
  <c r="N413" i="87"/>
  <c r="N157" i="87"/>
  <c r="N1004" i="87"/>
  <c r="N748" i="87"/>
  <c r="N492" i="87"/>
  <c r="N236" i="87"/>
  <c r="N962" i="98"/>
  <c r="N706" i="98"/>
  <c r="N450" i="98"/>
  <c r="N907" i="87"/>
  <c r="N651" i="87"/>
  <c r="N395" i="87"/>
  <c r="N139" i="87"/>
  <c r="N865" i="98"/>
  <c r="N609" i="98"/>
  <c r="N353" i="98"/>
  <c r="N97" i="98"/>
  <c r="K841" i="87"/>
  <c r="N810" i="87"/>
  <c r="N554" i="87"/>
  <c r="N298" i="87"/>
  <c r="N42" i="87"/>
  <c r="N691" i="98"/>
  <c r="N57" i="98"/>
  <c r="K661" i="87"/>
  <c r="K342" i="87"/>
  <c r="N451" i="98"/>
  <c r="K913" i="87"/>
  <c r="K558" i="87"/>
  <c r="K243" i="87"/>
  <c r="K916" i="98"/>
  <c r="K328" i="137"/>
  <c r="K686" i="137"/>
  <c r="K881" i="137"/>
  <c r="K920" i="137"/>
  <c r="K353" i="137"/>
  <c r="K731" i="137"/>
  <c r="K185" i="137"/>
  <c r="K559" i="137"/>
  <c r="K165" i="137"/>
  <c r="K744" i="137"/>
  <c r="K339" i="137"/>
  <c r="K978" i="137"/>
  <c r="K597" i="137"/>
  <c r="K236" i="137"/>
  <c r="K503" i="137"/>
  <c r="K159" i="137"/>
  <c r="K817" i="137"/>
  <c r="K583" i="137"/>
  <c r="K219" i="137"/>
  <c r="K965" i="137"/>
  <c r="K588" i="137"/>
  <c r="K286" i="137"/>
  <c r="K931" i="137"/>
  <c r="K604" i="137"/>
  <c r="K359" i="137"/>
  <c r="K20" i="137"/>
  <c r="K655" i="137"/>
  <c r="K399" i="137"/>
  <c r="K195" i="137"/>
  <c r="N776" i="87"/>
  <c r="N488" i="87"/>
  <c r="N200" i="87"/>
  <c r="N878" i="98"/>
  <c r="N590" i="98"/>
  <c r="N302" i="98"/>
  <c r="K998" i="87"/>
  <c r="K710" i="87"/>
  <c r="N839" i="87"/>
  <c r="N551" i="87"/>
  <c r="N247" i="87"/>
  <c r="N941" i="98"/>
  <c r="N653" i="98"/>
  <c r="N349" i="98"/>
  <c r="N61" i="98"/>
  <c r="N838" i="87"/>
  <c r="N550" i="87"/>
  <c r="N246" i="87"/>
  <c r="N940" i="98"/>
  <c r="N652" i="98"/>
  <c r="N380" i="98"/>
  <c r="N108" i="98"/>
  <c r="N853" i="87"/>
  <c r="N581" i="87"/>
  <c r="N309" i="87"/>
  <c r="N53" i="87"/>
  <c r="N916" i="87"/>
  <c r="N660" i="87"/>
  <c r="N404" i="87"/>
  <c r="N148" i="87"/>
  <c r="N874" i="98"/>
  <c r="N618" i="98"/>
  <c r="N835" i="87"/>
  <c r="N579" i="87"/>
  <c r="N323" i="87"/>
  <c r="N67" i="87"/>
  <c r="N946" i="87"/>
  <c r="N690" i="87"/>
  <c r="N434" i="87"/>
  <c r="N178" i="87"/>
  <c r="N904" i="98"/>
  <c r="N648" i="98"/>
  <c r="N392" i="98"/>
  <c r="N136" i="98"/>
  <c r="K880" i="87"/>
  <c r="N817" i="87"/>
  <c r="N561" i="87"/>
  <c r="N305" i="87"/>
  <c r="N49" i="87"/>
  <c r="N775" i="98"/>
  <c r="N519" i="98"/>
  <c r="N263" i="98"/>
  <c r="K1007" i="87"/>
  <c r="K751" i="87"/>
  <c r="K495" i="87"/>
  <c r="K239" i="87"/>
  <c r="N992" i="87"/>
  <c r="N736" i="87"/>
  <c r="N480" i="87"/>
  <c r="N224" i="87"/>
  <c r="N950" i="98"/>
  <c r="N694" i="98"/>
  <c r="N438" i="98"/>
  <c r="N975" i="87"/>
  <c r="N719" i="87"/>
  <c r="N463" i="87"/>
  <c r="N207" i="87"/>
  <c r="N933" i="98"/>
  <c r="N677" i="98"/>
  <c r="N421" i="98"/>
  <c r="N165" i="98"/>
  <c r="K909" i="87"/>
  <c r="K653" i="87"/>
  <c r="K397" i="87"/>
  <c r="K141" i="87"/>
  <c r="K867" i="98"/>
  <c r="K611" i="98"/>
  <c r="K355" i="98"/>
  <c r="K99" i="98"/>
  <c r="N942" i="87"/>
  <c r="N686" i="87"/>
  <c r="N430" i="87"/>
  <c r="N174" i="87"/>
  <c r="N900" i="98"/>
  <c r="N644" i="98"/>
  <c r="N388" i="98"/>
  <c r="N132" i="98"/>
  <c r="K876" i="87"/>
  <c r="K620" i="87"/>
  <c r="K364" i="87"/>
  <c r="K108" i="87"/>
  <c r="K834" i="98"/>
  <c r="K578" i="98"/>
  <c r="K322" i="98"/>
  <c r="N909" i="87"/>
  <c r="N653" i="87"/>
  <c r="N397" i="87"/>
  <c r="N141" i="87"/>
  <c r="N988" i="87"/>
  <c r="N732" i="87"/>
  <c r="N476" i="87"/>
  <c r="N220" i="87"/>
  <c r="N946" i="98"/>
  <c r="N690" i="98"/>
  <c r="N434" i="98"/>
  <c r="N891" i="87"/>
  <c r="N635" i="87"/>
  <c r="K315" i="137"/>
  <c r="K636" i="137"/>
  <c r="K897" i="137"/>
  <c r="K896" i="137"/>
  <c r="K271" i="137"/>
  <c r="K637" i="137"/>
  <c r="K169" i="137"/>
  <c r="K713" i="137"/>
  <c r="K288" i="137"/>
  <c r="K743" i="137"/>
  <c r="K356" i="137"/>
  <c r="K919" i="137"/>
  <c r="K691" i="137"/>
  <c r="K174" i="137"/>
  <c r="K564" i="137"/>
  <c r="K153" i="137"/>
  <c r="K888" i="137"/>
  <c r="K554" i="137"/>
  <c r="K171" i="137"/>
  <c r="K892" i="137"/>
  <c r="K672" i="137"/>
  <c r="K341" i="137"/>
  <c r="K895" i="137"/>
  <c r="K580" i="137"/>
  <c r="K294" i="137"/>
  <c r="K995" i="137"/>
  <c r="K611" i="137"/>
  <c r="K372" i="137"/>
  <c r="K54" i="137"/>
  <c r="N760" i="87"/>
  <c r="N472" i="87"/>
  <c r="N168" i="87"/>
  <c r="N862" i="98"/>
  <c r="N574" i="98"/>
  <c r="N270" i="98"/>
  <c r="K982" i="87"/>
  <c r="K694" i="87"/>
  <c r="N823" i="87"/>
  <c r="N519" i="87"/>
  <c r="N231" i="87"/>
  <c r="N925" i="98"/>
  <c r="N621" i="98"/>
  <c r="N333" i="98"/>
  <c r="N45" i="98"/>
  <c r="N822" i="87"/>
  <c r="N518" i="87"/>
  <c r="N230" i="87"/>
  <c r="N924" i="98"/>
  <c r="N636" i="98"/>
  <c r="N364" i="98"/>
  <c r="N92" i="98"/>
  <c r="N837" i="87"/>
  <c r="N565" i="87"/>
  <c r="N293" i="87"/>
  <c r="N37" i="87"/>
  <c r="N900" i="87"/>
  <c r="N644" i="87"/>
  <c r="N388" i="87"/>
  <c r="N132" i="87"/>
  <c r="N858" i="98"/>
  <c r="N602" i="98"/>
  <c r="N819" i="87"/>
  <c r="N563" i="87"/>
  <c r="N307" i="87"/>
  <c r="N51" i="87"/>
  <c r="N930" i="87"/>
  <c r="N674" i="87"/>
  <c r="N418" i="87"/>
  <c r="N162" i="87"/>
  <c r="N888" i="98"/>
  <c r="N632" i="98"/>
  <c r="N376" i="98"/>
  <c r="N120" i="98"/>
  <c r="K864" i="87"/>
  <c r="N801" i="87"/>
  <c r="N545" i="87"/>
  <c r="N289" i="87"/>
  <c r="N33" i="87"/>
  <c r="N759" i="98"/>
  <c r="N503" i="98"/>
  <c r="N247" i="98"/>
  <c r="K991" i="87"/>
  <c r="K735" i="87"/>
  <c r="K479" i="87"/>
  <c r="K223" i="87"/>
  <c r="N976" i="87"/>
  <c r="N720" i="87"/>
  <c r="N464" i="87"/>
  <c r="N208" i="87"/>
  <c r="N934" i="98"/>
  <c r="N678" i="98"/>
  <c r="N422" i="98"/>
  <c r="N959" i="87"/>
  <c r="N703" i="87"/>
  <c r="N447" i="87"/>
  <c r="N191" i="87"/>
  <c r="N917" i="98"/>
  <c r="N661" i="98"/>
  <c r="N405" i="98"/>
  <c r="N149" i="98"/>
  <c r="K893" i="87"/>
  <c r="K637" i="87"/>
  <c r="K381" i="87"/>
  <c r="K125" i="87"/>
  <c r="K851" i="98"/>
  <c r="K595" i="98"/>
  <c r="K339" i="98"/>
  <c r="K83" i="98"/>
  <c r="N926" i="87"/>
  <c r="N670" i="87"/>
  <c r="N414" i="87"/>
  <c r="N158" i="87"/>
  <c r="N884" i="98"/>
  <c r="N628" i="98"/>
  <c r="N372" i="98"/>
  <c r="N116" i="98"/>
  <c r="K860" i="87"/>
  <c r="K604" i="87"/>
  <c r="K348" i="87"/>
  <c r="K92" i="87"/>
  <c r="K818" i="98"/>
  <c r="K562" i="98"/>
  <c r="K306" i="98"/>
  <c r="N893" i="87"/>
  <c r="N637" i="87"/>
  <c r="N381" i="87"/>
  <c r="N125" i="87"/>
  <c r="N972" i="87"/>
  <c r="N716" i="87"/>
  <c r="N460" i="87"/>
  <c r="N204" i="87"/>
  <c r="N930" i="98"/>
  <c r="N674" i="98"/>
  <c r="N418" i="98"/>
  <c r="N875" i="87"/>
  <c r="N619" i="87"/>
  <c r="N363" i="87"/>
  <c r="N107" i="87"/>
  <c r="N833" i="98"/>
  <c r="N577" i="98"/>
  <c r="N321" i="98"/>
  <c r="N65" i="98"/>
  <c r="K809" i="87"/>
  <c r="N778" i="87"/>
  <c r="N522" i="87"/>
  <c r="N266" i="87"/>
  <c r="N992" i="98"/>
  <c r="N591" i="98"/>
  <c r="K994" i="87"/>
  <c r="K746" i="137"/>
  <c r="K322" i="137"/>
  <c r="K379" i="137"/>
  <c r="K811" i="137"/>
  <c r="K885" i="137"/>
  <c r="K290" i="137"/>
  <c r="K645" i="137"/>
  <c r="K132" i="137"/>
  <c r="K625" i="137"/>
  <c r="K129" i="137"/>
  <c r="K701" i="137"/>
  <c r="K306" i="137"/>
  <c r="K1003" i="137"/>
  <c r="K592" i="137"/>
  <c r="K209" i="137"/>
  <c r="K483" i="137"/>
  <c r="K126" i="137"/>
  <c r="K745" i="137"/>
  <c r="K475" i="137"/>
  <c r="K184" i="137"/>
  <c r="K917" i="137"/>
  <c r="K557" i="137"/>
  <c r="K217" i="137"/>
  <c r="K960" i="137"/>
  <c r="K582" i="137"/>
  <c r="K221" i="137"/>
  <c r="K985" i="137"/>
  <c r="K576" i="137"/>
  <c r="K367" i="137"/>
  <c r="K16" i="137"/>
  <c r="N744" i="87"/>
  <c r="N456" i="87"/>
  <c r="N152" i="87"/>
  <c r="N846" i="98"/>
  <c r="N558" i="98"/>
  <c r="N254" i="98"/>
  <c r="K966" i="87"/>
  <c r="K678" i="87"/>
  <c r="N807" i="87"/>
  <c r="N503" i="87"/>
  <c r="N215" i="87"/>
  <c r="N909" i="98"/>
  <c r="N605" i="98"/>
  <c r="N317" i="98"/>
  <c r="N29" i="98"/>
  <c r="N806" i="87"/>
  <c r="N502" i="87"/>
  <c r="N214" i="87"/>
  <c r="N908" i="98"/>
  <c r="N620" i="98"/>
  <c r="N348" i="98"/>
  <c r="N76" i="98"/>
  <c r="N821" i="87"/>
  <c r="N549" i="87"/>
  <c r="N277" i="87"/>
  <c r="N1003" i="98"/>
  <c r="N884" i="87"/>
  <c r="N628" i="87"/>
  <c r="N372" i="87"/>
  <c r="N116" i="87"/>
  <c r="N842" i="98"/>
  <c r="N586" i="98"/>
  <c r="N803" i="87"/>
  <c r="N547" i="87"/>
  <c r="N291" i="87"/>
  <c r="N35" i="87"/>
  <c r="N914" i="87"/>
  <c r="N658" i="87"/>
  <c r="N402" i="87"/>
  <c r="N146" i="87"/>
  <c r="N872" i="98"/>
  <c r="N616" i="98"/>
  <c r="N360" i="98"/>
  <c r="K82" i="137"/>
  <c r="K71" i="137"/>
  <c r="K368" i="137"/>
  <c r="K586" i="137"/>
  <c r="K854" i="137"/>
  <c r="K74" i="137"/>
  <c r="K575" i="137"/>
  <c r="K148" i="137"/>
  <c r="K613" i="137"/>
  <c r="K67" i="137"/>
  <c r="K730" i="137"/>
  <c r="K190" i="137"/>
  <c r="K898" i="137"/>
  <c r="K523" i="137"/>
  <c r="K287" i="137"/>
  <c r="K518" i="137"/>
  <c r="K111" i="137"/>
  <c r="K853" i="137"/>
  <c r="K507" i="137"/>
  <c r="K139" i="137"/>
  <c r="K868" i="137"/>
  <c r="K577" i="137"/>
  <c r="K167" i="137"/>
  <c r="K988" i="137"/>
  <c r="K578" i="137"/>
  <c r="K251" i="137"/>
  <c r="K879" i="137"/>
  <c r="K643" i="137"/>
  <c r="K285" i="137"/>
  <c r="N728" i="87"/>
  <c r="N424" i="87"/>
  <c r="N136" i="87"/>
  <c r="N830" i="98"/>
  <c r="N526" i="98"/>
  <c r="N238" i="98"/>
  <c r="K950" i="87"/>
  <c r="K662" i="87"/>
  <c r="N775" i="87"/>
  <c r="N487" i="87"/>
  <c r="N199" i="87"/>
  <c r="N877" i="98"/>
  <c r="N589" i="98"/>
  <c r="N301" i="98"/>
  <c r="K21" i="87"/>
  <c r="N774" i="87"/>
  <c r="N486" i="87"/>
  <c r="N198" i="87"/>
  <c r="N876" i="98"/>
  <c r="N604" i="98"/>
  <c r="N332" i="98"/>
  <c r="N60" i="98"/>
  <c r="N805" i="87"/>
  <c r="N533" i="87"/>
  <c r="N261" i="87"/>
  <c r="N987" i="98"/>
  <c r="N868" i="87"/>
  <c r="N612" i="87"/>
  <c r="N356" i="87"/>
  <c r="N100" i="87"/>
  <c r="N826" i="98"/>
  <c r="N570" i="98"/>
  <c r="N787" i="87"/>
  <c r="N531" i="87"/>
  <c r="N275" i="87"/>
  <c r="N1001" i="98"/>
  <c r="N898" i="87"/>
  <c r="N642" i="87"/>
  <c r="N386" i="87"/>
  <c r="N130" i="87"/>
  <c r="N856" i="98"/>
  <c r="N600" i="98"/>
  <c r="N344" i="98"/>
  <c r="N88" i="98"/>
  <c r="K832" i="87"/>
  <c r="N769" i="87"/>
  <c r="N513" i="87"/>
  <c r="N257" i="87"/>
  <c r="N983" i="98"/>
  <c r="N727" i="98"/>
  <c r="N471" i="98"/>
  <c r="N215" i="98"/>
  <c r="K959" i="87"/>
  <c r="K703" i="87"/>
  <c r="K447" i="87"/>
  <c r="K191" i="87"/>
  <c r="N944" i="87"/>
  <c r="N688" i="87"/>
  <c r="K670" i="137"/>
  <c r="K92" i="137"/>
  <c r="K331" i="137"/>
  <c r="K565" i="137"/>
  <c r="K845" i="137"/>
  <c r="K218" i="137"/>
  <c r="K572" i="137"/>
  <c r="K147" i="137"/>
  <c r="K516" i="137"/>
  <c r="K72" i="137"/>
  <c r="K622" i="137"/>
  <c r="K198" i="137"/>
  <c r="K889" i="137"/>
  <c r="K541" i="137"/>
  <c r="K234" i="137"/>
  <c r="K481" i="137"/>
  <c r="K146" i="137"/>
  <c r="K723" i="137"/>
  <c r="K500" i="137"/>
  <c r="K110" i="137"/>
  <c r="K862" i="137"/>
  <c r="K529" i="137"/>
  <c r="K137" i="137"/>
  <c r="K877" i="137"/>
  <c r="K550" i="137"/>
  <c r="K307" i="137"/>
  <c r="K955" i="137"/>
  <c r="K647" i="137"/>
  <c r="K205" i="137"/>
  <c r="N24" i="87"/>
  <c r="N712" i="87"/>
  <c r="N408" i="87"/>
  <c r="N120" i="87"/>
  <c r="N814" i="98"/>
  <c r="N510" i="98"/>
  <c r="N222" i="98"/>
  <c r="K934" i="87"/>
  <c r="K646" i="87"/>
  <c r="N759" i="87"/>
  <c r="N471" i="87"/>
  <c r="N183" i="87"/>
  <c r="N861" i="98"/>
  <c r="N573" i="98"/>
  <c r="N285" i="98"/>
  <c r="K997" i="87"/>
  <c r="N758" i="87"/>
  <c r="N470" i="87"/>
  <c r="N182" i="87"/>
  <c r="N860" i="98"/>
  <c r="N588" i="98"/>
  <c r="N316" i="98"/>
  <c r="N44" i="98"/>
  <c r="N789" i="87"/>
  <c r="N517" i="87"/>
  <c r="N245" i="87"/>
  <c r="N971" i="98"/>
  <c r="N852" i="87"/>
  <c r="N596" i="87"/>
  <c r="N340" i="87"/>
  <c r="N84" i="87"/>
  <c r="N810" i="98"/>
  <c r="N554" i="98"/>
  <c r="N771" i="87"/>
  <c r="N515" i="87"/>
  <c r="N259" i="87"/>
  <c r="N985" i="98"/>
  <c r="N882" i="87"/>
  <c r="N626" i="87"/>
  <c r="N370" i="87"/>
  <c r="N114" i="87"/>
  <c r="N840" i="98"/>
  <c r="N584" i="98"/>
  <c r="N328" i="98"/>
  <c r="N72" i="98"/>
  <c r="N1009" i="87"/>
  <c r="N753" i="87"/>
  <c r="N497" i="87"/>
  <c r="N241" i="87"/>
  <c r="N967" i="98"/>
  <c r="N711" i="98"/>
  <c r="N455" i="98"/>
  <c r="N199" i="98"/>
  <c r="K943" i="87"/>
  <c r="K687" i="87"/>
  <c r="K431" i="87"/>
  <c r="K175" i="87"/>
  <c r="N928" i="87"/>
  <c r="N672" i="87"/>
  <c r="N416" i="87"/>
  <c r="N160" i="87"/>
  <c r="N886" i="98"/>
  <c r="N630" i="98"/>
  <c r="N374" i="98"/>
  <c r="N911" i="87"/>
  <c r="N655" i="87"/>
  <c r="N399" i="87"/>
  <c r="N143" i="87"/>
  <c r="N869" i="98"/>
  <c r="N613" i="98"/>
  <c r="N357" i="98"/>
  <c r="N101" i="98"/>
  <c r="K845" i="87"/>
  <c r="K589" i="87"/>
  <c r="K333" i="87"/>
  <c r="K77" i="87"/>
  <c r="K803" i="98"/>
  <c r="K547" i="98"/>
  <c r="K291" i="98"/>
  <c r="K35" i="98"/>
  <c r="N878" i="87"/>
  <c r="N622" i="87"/>
  <c r="N366" i="87"/>
  <c r="N110" i="87"/>
  <c r="N836" i="98"/>
  <c r="N580" i="98"/>
  <c r="N324" i="98"/>
  <c r="N68" i="98"/>
  <c r="K812" i="87"/>
  <c r="K556" i="87"/>
  <c r="K300" i="87"/>
  <c r="K44" i="87"/>
  <c r="K770" i="98"/>
  <c r="K514" i="98"/>
  <c r="K258" i="98"/>
  <c r="N845" i="87"/>
  <c r="N589" i="87"/>
  <c r="N333" i="87"/>
  <c r="N77" i="87"/>
  <c r="N924" i="87"/>
  <c r="N668" i="87"/>
  <c r="N412" i="87"/>
  <c r="N156" i="87"/>
  <c r="N882" i="98"/>
  <c r="N626" i="98"/>
  <c r="N370" i="98"/>
  <c r="N827" i="87"/>
  <c r="N571" i="87"/>
  <c r="N315" i="87"/>
  <c r="N59" i="87"/>
  <c r="N785" i="98"/>
  <c r="N529" i="98"/>
  <c r="N273" i="98"/>
  <c r="K25" i="87"/>
  <c r="N986" i="87"/>
  <c r="N730" i="87"/>
  <c r="N474" i="87"/>
  <c r="N218" i="87"/>
  <c r="N944" i="98"/>
  <c r="N457" i="98"/>
  <c r="K914" i="87"/>
  <c r="K560" i="87"/>
  <c r="N441" i="87"/>
  <c r="N250" i="98"/>
  <c r="K788" i="87"/>
  <c r="K458" i="87"/>
  <c r="K145" i="87"/>
  <c r="K824" i="98"/>
  <c r="K532" i="98"/>
  <c r="K238" i="98"/>
  <c r="F998" i="100"/>
  <c r="F511" i="100"/>
  <c r="N425" i="87"/>
  <c r="N249" i="98"/>
  <c r="K787" i="87"/>
  <c r="K457" i="87"/>
  <c r="K144" i="87"/>
  <c r="K823" i="98"/>
  <c r="K529" i="98"/>
  <c r="K237" i="98"/>
  <c r="F862" i="100"/>
  <c r="N403" i="98"/>
  <c r="K883" i="87"/>
  <c r="K535" i="87"/>
  <c r="K219" i="87"/>
  <c r="K894" i="98"/>
  <c r="N905" i="87"/>
  <c r="N315" i="98"/>
  <c r="K830" i="87"/>
  <c r="K496" i="87"/>
  <c r="N575" i="98"/>
  <c r="K984" i="87"/>
  <c r="K612" i="87"/>
  <c r="K296" i="87"/>
  <c r="K966" i="98"/>
  <c r="K672" i="98"/>
  <c r="K380" i="98"/>
  <c r="K93" i="98"/>
  <c r="C683" i="100"/>
  <c r="N827" i="98"/>
  <c r="N139" i="98"/>
  <c r="K718" i="87"/>
  <c r="K393" i="87"/>
  <c r="N825" i="98"/>
  <c r="N138" i="98"/>
  <c r="K715" i="87"/>
  <c r="N101" i="87"/>
  <c r="N482" i="87"/>
  <c r="N865" i="87"/>
  <c r="N487" i="98"/>
  <c r="K463" i="87"/>
  <c r="N544" i="87"/>
  <c r="N870" i="98"/>
  <c r="N943" i="87"/>
  <c r="N271" i="87"/>
  <c r="N597" i="98"/>
  <c r="N21" i="98"/>
  <c r="K445" i="87"/>
  <c r="K819" i="98"/>
  <c r="K243" i="98"/>
  <c r="N750" i="87"/>
  <c r="N142" i="87"/>
  <c r="N564" i="98"/>
  <c r="K988" i="87"/>
  <c r="K412" i="87"/>
  <c r="K786" i="98"/>
  <c r="K274" i="98"/>
  <c r="N605" i="87"/>
  <c r="N189" i="87"/>
  <c r="N844" i="87"/>
  <c r="N428" i="87"/>
  <c r="N44" i="87"/>
  <c r="N594" i="98"/>
  <c r="N971" i="87"/>
  <c r="N555" i="87"/>
  <c r="N235" i="87"/>
  <c r="N897" i="98"/>
  <c r="N513" i="98"/>
  <c r="N193" i="98"/>
  <c r="K873" i="87"/>
  <c r="N714" i="87"/>
  <c r="N394" i="87"/>
  <c r="N74" i="87"/>
  <c r="N411" i="98"/>
  <c r="K789" i="87"/>
  <c r="K402" i="87"/>
  <c r="N367" i="98"/>
  <c r="K768" i="87"/>
  <c r="K379" i="87"/>
  <c r="K988" i="98"/>
  <c r="K622" i="98"/>
  <c r="K294" i="98"/>
  <c r="E697" i="100"/>
  <c r="C395" i="100"/>
  <c r="N787" i="98"/>
  <c r="N51" i="98"/>
  <c r="K616" i="87"/>
  <c r="K242" i="87"/>
  <c r="K877" i="98"/>
  <c r="K549" i="98"/>
  <c r="K201" i="98"/>
  <c r="N409" i="87"/>
  <c r="N178" i="98"/>
  <c r="K699" i="87"/>
  <c r="K320" i="87"/>
  <c r="K950" i="98"/>
  <c r="K638" i="98"/>
  <c r="N361" i="98"/>
  <c r="K805" i="87"/>
  <c r="K455" i="87"/>
  <c r="N442" i="98"/>
  <c r="K881" i="87"/>
  <c r="K514" i="87"/>
  <c r="K179" i="87"/>
  <c r="K838" i="98"/>
  <c r="K526" i="98"/>
  <c r="K216" i="98"/>
  <c r="F649" i="100"/>
  <c r="N873" i="87"/>
  <c r="N274" i="98"/>
  <c r="K782" i="87"/>
  <c r="K434" i="87"/>
  <c r="N879" i="98"/>
  <c r="N106" i="98"/>
  <c r="K674" i="87"/>
  <c r="K354" i="87"/>
  <c r="K38" i="87"/>
  <c r="K726" i="98"/>
  <c r="K432" i="98"/>
  <c r="K142" i="98"/>
  <c r="F990" i="100"/>
  <c r="F651" i="100"/>
  <c r="E878" i="100"/>
  <c r="N521" i="98"/>
  <c r="K951" i="87"/>
  <c r="K587" i="87"/>
  <c r="N867" i="98"/>
  <c r="N166" i="98"/>
  <c r="K736" i="87"/>
  <c r="K409" i="87"/>
  <c r="K96" i="87"/>
  <c r="K778" i="98"/>
  <c r="K486" i="98"/>
  <c r="K192" i="98"/>
  <c r="C735" i="100"/>
  <c r="N659" i="98"/>
  <c r="N35" i="98"/>
  <c r="K648" i="87"/>
  <c r="K329" i="87"/>
  <c r="K998" i="98"/>
  <c r="K703" i="98"/>
  <c r="K411" i="98"/>
  <c r="K122" i="98"/>
  <c r="N811" i="98"/>
  <c r="N130" i="98"/>
  <c r="K711" i="87"/>
  <c r="K388" i="87"/>
  <c r="K72" i="87"/>
  <c r="K758" i="98"/>
  <c r="K464" i="98"/>
  <c r="K172" i="98"/>
  <c r="N755" i="98"/>
  <c r="N96" i="98"/>
  <c r="K689" i="87"/>
  <c r="K368" i="87"/>
  <c r="K52" i="87"/>
  <c r="N761" i="87"/>
  <c r="N297" i="98"/>
  <c r="K817" i="87"/>
  <c r="K484" i="87"/>
  <c r="N233" i="87"/>
  <c r="N219" i="98"/>
  <c r="K771" i="87"/>
  <c r="K442" i="87"/>
  <c r="K129" i="87"/>
  <c r="K809" i="98"/>
  <c r="K517" i="98"/>
  <c r="K223" i="98"/>
  <c r="K225" i="87"/>
  <c r="K474" i="98"/>
  <c r="E923" i="100"/>
  <c r="K218" i="87"/>
  <c r="K473" i="98"/>
  <c r="F731" i="100"/>
  <c r="E696" i="100"/>
  <c r="F457" i="100"/>
  <c r="C767" i="100"/>
  <c r="E765" i="100"/>
  <c r="F993" i="100"/>
  <c r="E954" i="100"/>
  <c r="K884" i="98"/>
  <c r="K251" i="98"/>
  <c r="E956" i="100"/>
  <c r="C627" i="100"/>
  <c r="E897" i="100"/>
  <c r="C950" i="100"/>
  <c r="F344" i="100"/>
  <c r="K833" i="98"/>
  <c r="K213" i="98"/>
  <c r="F293" i="100"/>
  <c r="E801" i="100"/>
  <c r="N964" i="87"/>
  <c r="N354" i="87"/>
  <c r="N785" i="87"/>
  <c r="N439" i="98"/>
  <c r="K415" i="87"/>
  <c r="N528" i="87"/>
  <c r="N806" i="98"/>
  <c r="N927" i="87"/>
  <c r="N255" i="87"/>
  <c r="N565" i="98"/>
  <c r="K973" i="87"/>
  <c r="K365" i="87"/>
  <c r="K787" i="98"/>
  <c r="K211" i="98"/>
  <c r="N734" i="87"/>
  <c r="N126" i="87"/>
  <c r="N532" i="98"/>
  <c r="K940" i="87"/>
  <c r="K332" i="87"/>
  <c r="K754" i="98"/>
  <c r="K242" i="98"/>
  <c r="N573" i="87"/>
  <c r="N109" i="87"/>
  <c r="N828" i="87"/>
  <c r="N396" i="87"/>
  <c r="N1010" i="98"/>
  <c r="N578" i="98"/>
  <c r="N955" i="87"/>
  <c r="N539" i="87"/>
  <c r="N219" i="87"/>
  <c r="N849" i="98"/>
  <c r="N497" i="98"/>
  <c r="N177" i="98"/>
  <c r="K825" i="87"/>
  <c r="N698" i="87"/>
  <c r="N378" i="87"/>
  <c r="N1008" i="98"/>
  <c r="N368" i="98"/>
  <c r="K769" i="87"/>
  <c r="K382" i="87"/>
  <c r="N323" i="98"/>
  <c r="K745" i="87"/>
  <c r="K360" i="87"/>
  <c r="K970" i="98"/>
  <c r="K604" i="98"/>
  <c r="K276" i="98"/>
  <c r="D933" i="100"/>
  <c r="E910" i="100"/>
  <c r="N736" i="98"/>
  <c r="K27" i="87"/>
  <c r="K596" i="87"/>
  <c r="K222" i="87"/>
  <c r="K859" i="98"/>
  <c r="K511" i="98"/>
  <c r="K183" i="98"/>
  <c r="N153" i="87"/>
  <c r="N146" i="98"/>
  <c r="K679" i="87"/>
  <c r="K298" i="87"/>
  <c r="K932" i="98"/>
  <c r="K620" i="98"/>
  <c r="N281" i="98"/>
  <c r="K785" i="87"/>
  <c r="K436" i="87"/>
  <c r="N399" i="98"/>
  <c r="K853" i="87"/>
  <c r="K494" i="87"/>
  <c r="K160" i="87"/>
  <c r="K820" i="98"/>
  <c r="K508" i="98"/>
  <c r="K198" i="98"/>
  <c r="E454" i="100"/>
  <c r="N617" i="87"/>
  <c r="N239" i="98"/>
  <c r="K760" i="87"/>
  <c r="K414" i="87"/>
  <c r="N771" i="98"/>
  <c r="N74" i="98"/>
  <c r="K651" i="87"/>
  <c r="K334" i="87"/>
  <c r="K1001" i="98"/>
  <c r="K708" i="98"/>
  <c r="K414" i="98"/>
  <c r="K125" i="98"/>
  <c r="C797" i="100"/>
  <c r="D706" i="100"/>
  <c r="E279" i="100"/>
  <c r="N475" i="98"/>
  <c r="K926" i="87"/>
  <c r="K568" i="87"/>
  <c r="N816" i="98"/>
  <c r="N134" i="98"/>
  <c r="K713" i="87"/>
  <c r="K390" i="87"/>
  <c r="K74" i="87"/>
  <c r="K760" i="98"/>
  <c r="K468" i="98"/>
  <c r="K174" i="98"/>
  <c r="D570" i="100"/>
  <c r="N608" i="98"/>
  <c r="K1003" i="87"/>
  <c r="K627" i="87"/>
  <c r="K310" i="87"/>
  <c r="K977" i="98"/>
  <c r="K685" i="98"/>
  <c r="K393" i="98"/>
  <c r="K105" i="98"/>
  <c r="N761" i="98"/>
  <c r="N98" i="98"/>
  <c r="K690" i="87"/>
  <c r="K369" i="87"/>
  <c r="K53" i="87"/>
  <c r="K740" i="98"/>
  <c r="K446" i="98"/>
  <c r="K155" i="98"/>
  <c r="N704" i="98"/>
  <c r="N64" i="98"/>
  <c r="K666" i="87"/>
  <c r="K346" i="87"/>
  <c r="K33" i="87"/>
  <c r="N505" i="87"/>
  <c r="N258" i="98"/>
  <c r="K793" i="87"/>
  <c r="K465" i="87"/>
  <c r="N959" i="98"/>
  <c r="N187" i="98"/>
  <c r="K750" i="87"/>
  <c r="K423" i="87"/>
  <c r="K107" i="87"/>
  <c r="K791" i="98"/>
  <c r="K497" i="98"/>
  <c r="K205" i="98"/>
  <c r="K165" i="87"/>
  <c r="K438" i="98"/>
  <c r="C988" i="100"/>
  <c r="K161" i="87"/>
  <c r="K437" i="98"/>
  <c r="D385" i="100"/>
  <c r="D594" i="100"/>
  <c r="C575" i="100"/>
  <c r="D560" i="100"/>
  <c r="E541" i="100"/>
  <c r="F378" i="100"/>
  <c r="E619" i="100"/>
  <c r="K837" i="98"/>
  <c r="K215" i="98"/>
  <c r="C704" i="100"/>
  <c r="D862" i="100"/>
  <c r="C966" i="100"/>
  <c r="F455" i="100"/>
  <c r="C951" i="100"/>
  <c r="K783" i="98"/>
  <c r="K175" i="98"/>
  <c r="C780" i="100"/>
  <c r="F603" i="100"/>
  <c r="E792" i="100"/>
  <c r="F665" i="100"/>
  <c r="C191" i="100"/>
  <c r="K99" i="87"/>
  <c r="K391" i="98"/>
  <c r="E918" i="100"/>
  <c r="C424" i="100"/>
  <c r="E940" i="100"/>
  <c r="E603" i="100"/>
  <c r="D176" i="100"/>
  <c r="N90" i="98"/>
  <c r="K608" i="98"/>
  <c r="K89" i="87"/>
  <c r="K263" i="87"/>
  <c r="K495" i="98"/>
  <c r="C969" i="100"/>
  <c r="D924" i="100"/>
  <c r="K965" i="98"/>
  <c r="K310" i="98"/>
  <c r="E975" i="100"/>
  <c r="F615" i="100"/>
  <c r="F734" i="100"/>
  <c r="K599" i="87"/>
  <c r="K565" i="98"/>
  <c r="E941" i="100"/>
  <c r="C480" i="100"/>
  <c r="F933" i="100"/>
  <c r="C365" i="100"/>
  <c r="F814" i="100"/>
  <c r="F399" i="100"/>
  <c r="K580" i="87"/>
  <c r="N708" i="87"/>
  <c r="N226" i="87"/>
  <c r="N737" i="87"/>
  <c r="N375" i="98"/>
  <c r="K351" i="87"/>
  <c r="N448" i="87"/>
  <c r="N758" i="98"/>
  <c r="N895" i="87"/>
  <c r="N175" i="87"/>
  <c r="N533" i="98"/>
  <c r="K957" i="87"/>
  <c r="K349" i="87"/>
  <c r="K755" i="98"/>
  <c r="K163" i="98"/>
  <c r="N654" i="87"/>
  <c r="N94" i="87"/>
  <c r="N500" i="98"/>
  <c r="K924" i="87"/>
  <c r="K316" i="87"/>
  <c r="K738" i="98"/>
  <c r="K226" i="98"/>
  <c r="N557" i="87"/>
  <c r="N93" i="87"/>
  <c r="N812" i="87"/>
  <c r="N380" i="87"/>
  <c r="N994" i="98"/>
  <c r="N562" i="98"/>
  <c r="N939" i="87"/>
  <c r="N523" i="87"/>
  <c r="N203" i="87"/>
  <c r="N817" i="98"/>
  <c r="N481" i="98"/>
  <c r="N161" i="98"/>
  <c r="N26" i="87"/>
  <c r="N682" i="87"/>
  <c r="N362" i="87"/>
  <c r="N976" i="98"/>
  <c r="N329" i="98"/>
  <c r="K746" i="87"/>
  <c r="K323" i="87"/>
  <c r="N287" i="98"/>
  <c r="K724" i="87"/>
  <c r="K341" i="87"/>
  <c r="K952" i="98"/>
  <c r="K586" i="98"/>
  <c r="K256" i="98"/>
  <c r="D688" i="100"/>
  <c r="F962" i="100"/>
  <c r="N687" i="98"/>
  <c r="K990" i="87"/>
  <c r="K555" i="87"/>
  <c r="K201" i="87"/>
  <c r="K841" i="98"/>
  <c r="K493" i="98"/>
  <c r="K165" i="98"/>
  <c r="N896" i="98"/>
  <c r="N114" i="98"/>
  <c r="K635" i="87"/>
  <c r="K279" i="87"/>
  <c r="K912" i="98"/>
  <c r="N649" i="87"/>
  <c r="N242" i="98"/>
  <c r="K762" i="87"/>
  <c r="K417" i="87"/>
  <c r="N355" i="98"/>
  <c r="K827" i="87"/>
  <c r="K473" i="87"/>
  <c r="K138" i="87"/>
  <c r="K800" i="98"/>
  <c r="K490" i="98"/>
  <c r="K180" i="98"/>
  <c r="C457" i="100"/>
  <c r="N361" i="87"/>
  <c r="N203" i="98"/>
  <c r="K739" i="87"/>
  <c r="K374" i="87"/>
  <c r="N720" i="98"/>
  <c r="N42" i="98"/>
  <c r="K631" i="87"/>
  <c r="K313" i="87"/>
  <c r="K982" i="98"/>
  <c r="K688" i="98"/>
  <c r="K396" i="98"/>
  <c r="K108" i="98"/>
  <c r="D834" i="100"/>
  <c r="D673" i="100"/>
  <c r="F476" i="100"/>
  <c r="N432" i="98"/>
  <c r="K900" i="87"/>
  <c r="K549" i="87"/>
  <c r="N767" i="98"/>
  <c r="N102" i="98"/>
  <c r="K692" i="87"/>
  <c r="K371" i="87"/>
  <c r="K55" i="87"/>
  <c r="K742" i="98"/>
  <c r="K448" i="98"/>
  <c r="K157" i="98"/>
  <c r="E451" i="100"/>
  <c r="N559" i="98"/>
  <c r="K977" i="87"/>
  <c r="K606" i="87"/>
  <c r="K291" i="87"/>
  <c r="K959" i="98"/>
  <c r="K667" i="98"/>
  <c r="K375" i="98"/>
  <c r="K88" i="98"/>
  <c r="N707" i="98"/>
  <c r="N66" i="98"/>
  <c r="K667" i="87"/>
  <c r="K347" i="87"/>
  <c r="K34" i="87"/>
  <c r="K720" i="98"/>
  <c r="K428" i="98"/>
  <c r="K138" i="98"/>
  <c r="N655" i="98"/>
  <c r="N32" i="98"/>
  <c r="K645" i="87"/>
  <c r="K327" i="87"/>
  <c r="K993" i="98"/>
  <c r="N249" i="87"/>
  <c r="N223" i="98"/>
  <c r="K772" i="87"/>
  <c r="K443" i="87"/>
  <c r="N851" i="98"/>
  <c r="N155" i="98"/>
  <c r="K728" i="87"/>
  <c r="K404" i="87"/>
  <c r="K88" i="87"/>
  <c r="K773" i="98"/>
  <c r="K479" i="98"/>
  <c r="K187" i="98"/>
  <c r="K110" i="87"/>
  <c r="N452" i="87"/>
  <c r="N98" i="87"/>
  <c r="N609" i="87"/>
  <c r="N311" i="98"/>
  <c r="K287" i="87"/>
  <c r="N432" i="87"/>
  <c r="N742" i="98"/>
  <c r="N831" i="87"/>
  <c r="N159" i="87"/>
  <c r="N485" i="98"/>
  <c r="K877" i="87"/>
  <c r="K317" i="87"/>
  <c r="K723" i="98"/>
  <c r="K147" i="98"/>
  <c r="N638" i="87"/>
  <c r="N62" i="87"/>
  <c r="N452" i="98"/>
  <c r="K844" i="87"/>
  <c r="K284" i="87"/>
  <c r="K722" i="98"/>
  <c r="K210" i="98"/>
  <c r="N541" i="87"/>
  <c r="N61" i="87"/>
  <c r="N796" i="87"/>
  <c r="N364" i="87"/>
  <c r="N914" i="98"/>
  <c r="N546" i="98"/>
  <c r="N859" i="87"/>
  <c r="N507" i="87"/>
  <c r="N187" i="87"/>
  <c r="N801" i="98"/>
  <c r="N465" i="98"/>
  <c r="N145" i="98"/>
  <c r="N1002" i="87"/>
  <c r="N666" i="87"/>
  <c r="N346" i="87"/>
  <c r="N960" i="98"/>
  <c r="N288" i="98"/>
  <c r="K725" i="87"/>
  <c r="K304" i="87"/>
  <c r="N214" i="98"/>
  <c r="K704" i="87"/>
  <c r="K322" i="87"/>
  <c r="K896" i="98"/>
  <c r="K568" i="98"/>
  <c r="K220" i="98"/>
  <c r="D615" i="100"/>
  <c r="E573" i="100"/>
  <c r="N635" i="98"/>
  <c r="K962" i="87"/>
  <c r="K536" i="87"/>
  <c r="K182" i="87"/>
  <c r="K805" i="98"/>
  <c r="K475" i="98"/>
  <c r="K148" i="98"/>
  <c r="N835" i="98"/>
  <c r="N82" i="98"/>
  <c r="K615" i="87"/>
  <c r="K260" i="87"/>
  <c r="K876" i="98"/>
  <c r="N393" i="87"/>
  <c r="N208" i="98"/>
  <c r="K741" i="87"/>
  <c r="K395" i="87"/>
  <c r="N314" i="98"/>
  <c r="K804" i="87"/>
  <c r="K454" i="87"/>
  <c r="K119" i="87"/>
  <c r="K782" i="98"/>
  <c r="K472" i="98"/>
  <c r="K161" i="98"/>
  <c r="D794" i="100"/>
  <c r="N105" i="87"/>
  <c r="N171" i="98"/>
  <c r="K696" i="87"/>
  <c r="K355" i="87"/>
  <c r="N671" i="98"/>
  <c r="K1010" i="87"/>
  <c r="K610" i="87"/>
  <c r="K294" i="87"/>
  <c r="K964" i="98"/>
  <c r="K670" i="98"/>
  <c r="K378" i="98"/>
  <c r="K91" i="98"/>
  <c r="E721" i="100"/>
  <c r="E771" i="100"/>
  <c r="F974" i="100"/>
  <c r="N393" i="98"/>
  <c r="K874" i="87"/>
  <c r="K530" i="87"/>
  <c r="N715" i="98"/>
  <c r="N70" i="98"/>
  <c r="K672" i="87"/>
  <c r="K352" i="87"/>
  <c r="K36" i="87"/>
  <c r="K724" i="98"/>
  <c r="K430" i="98"/>
  <c r="K140" i="98"/>
  <c r="F720" i="100"/>
  <c r="N512" i="98"/>
  <c r="K948" i="87"/>
  <c r="K585" i="87"/>
  <c r="K272" i="87"/>
  <c r="K941" i="98"/>
  <c r="K649" i="98"/>
  <c r="N196" i="87"/>
  <c r="N952" i="98"/>
  <c r="N529" i="87"/>
  <c r="N231" i="98"/>
  <c r="K207" i="87"/>
  <c r="N400" i="87"/>
  <c r="N662" i="98"/>
  <c r="N783" i="87"/>
  <c r="N127" i="87"/>
  <c r="N469" i="98"/>
  <c r="K861" i="87"/>
  <c r="K285" i="87"/>
  <c r="K675" i="98"/>
  <c r="K67" i="98"/>
  <c r="N606" i="87"/>
  <c r="N30" i="87"/>
  <c r="N436" i="98"/>
  <c r="K828" i="87"/>
  <c r="K252" i="87"/>
  <c r="K690" i="98"/>
  <c r="K178" i="98"/>
  <c r="N509" i="87"/>
  <c r="N45" i="87"/>
  <c r="N780" i="87"/>
  <c r="N332" i="87"/>
  <c r="N898" i="98"/>
  <c r="N530" i="98"/>
  <c r="N843" i="87"/>
  <c r="N491" i="87"/>
  <c r="N171" i="87"/>
  <c r="N769" i="98"/>
  <c r="N449" i="98"/>
  <c r="N129" i="98"/>
  <c r="N970" i="87"/>
  <c r="N650" i="87"/>
  <c r="N330" i="87"/>
  <c r="N928" i="98"/>
  <c r="N251" i="98"/>
  <c r="K705" i="87"/>
  <c r="N953" i="87"/>
  <c r="N182" i="98"/>
  <c r="K681" i="87"/>
  <c r="K302" i="87"/>
  <c r="K878" i="98"/>
  <c r="K550" i="98"/>
  <c r="K202" i="98"/>
  <c r="C853" i="100"/>
  <c r="F762" i="100"/>
  <c r="N585" i="98"/>
  <c r="K910" i="87"/>
  <c r="K517" i="87"/>
  <c r="K163" i="87"/>
  <c r="K785" i="98"/>
  <c r="K457" i="98"/>
  <c r="K130" i="98"/>
  <c r="N784" i="98"/>
  <c r="K26" i="87"/>
  <c r="K595" i="87"/>
  <c r="K241" i="87"/>
  <c r="K858" i="98"/>
  <c r="N137" i="87"/>
  <c r="N176" i="98"/>
  <c r="K721" i="87"/>
  <c r="N889" i="87"/>
  <c r="N275" i="98"/>
  <c r="K784" i="87"/>
  <c r="K435" i="87"/>
  <c r="K100" i="87"/>
  <c r="K764" i="98"/>
  <c r="K454" i="98"/>
  <c r="K144" i="98"/>
  <c r="D845" i="100"/>
  <c r="N880" i="98"/>
  <c r="N107" i="98"/>
  <c r="K675" i="87"/>
  <c r="K336" i="87"/>
  <c r="N619" i="98"/>
  <c r="K980" i="87"/>
  <c r="K590" i="87"/>
  <c r="K275" i="87"/>
  <c r="K944" i="98"/>
  <c r="K652" i="98"/>
  <c r="K360" i="98"/>
  <c r="K74" i="98"/>
  <c r="D676" i="100"/>
  <c r="F771" i="100"/>
  <c r="F765" i="100"/>
  <c r="N347" i="98"/>
  <c r="K850" i="87"/>
  <c r="K510" i="87"/>
  <c r="N665" i="98"/>
  <c r="N38" i="98"/>
  <c r="K649" i="87"/>
  <c r="K330" i="87"/>
  <c r="K999" i="98"/>
  <c r="K704" i="98"/>
  <c r="K412" i="98"/>
  <c r="K123" i="98"/>
  <c r="F965" i="100"/>
  <c r="N473" i="98"/>
  <c r="K922" i="87"/>
  <c r="K566" i="87"/>
  <c r="K250" i="87"/>
  <c r="K923" i="98"/>
  <c r="K631" i="98"/>
  <c r="K337" i="98"/>
  <c r="K54" i="98"/>
  <c r="N607" i="98"/>
  <c r="K1002" i="87"/>
  <c r="K626" i="87"/>
  <c r="K309" i="87"/>
  <c r="K976" i="98"/>
  <c r="K684" i="98"/>
  <c r="K392" i="98"/>
  <c r="K104" i="98"/>
  <c r="N553" i="98"/>
  <c r="K971" i="87"/>
  <c r="K602" i="87"/>
  <c r="K289" i="87"/>
  <c r="K957" i="98"/>
  <c r="N857" i="98"/>
  <c r="N159" i="98"/>
  <c r="K729" i="87"/>
  <c r="K405" i="87"/>
  <c r="N751" i="98"/>
  <c r="N91" i="98"/>
  <c r="K686" i="87"/>
  <c r="N922" i="98"/>
  <c r="N824" i="98"/>
  <c r="N481" i="87"/>
  <c r="N183" i="98"/>
  <c r="K159" i="87"/>
  <c r="N336" i="87"/>
  <c r="N646" i="98"/>
  <c r="N767" i="87"/>
  <c r="N63" i="87"/>
  <c r="N389" i="98"/>
  <c r="K829" i="87"/>
  <c r="K253" i="87"/>
  <c r="K659" i="98"/>
  <c r="K51" i="98"/>
  <c r="N574" i="87"/>
  <c r="N964" i="98"/>
  <c r="N356" i="98"/>
  <c r="K796" i="87"/>
  <c r="K220" i="87"/>
  <c r="K642" i="98"/>
  <c r="N973" i="87"/>
  <c r="N493" i="87"/>
  <c r="N29" i="87"/>
  <c r="N700" i="87"/>
  <c r="N316" i="87"/>
  <c r="N866" i="98"/>
  <c r="N514" i="98"/>
  <c r="N811" i="87"/>
  <c r="N475" i="87"/>
  <c r="N123" i="87"/>
  <c r="N753" i="98"/>
  <c r="N433" i="98"/>
  <c r="N81" i="98"/>
  <c r="N954" i="87"/>
  <c r="N634" i="87"/>
  <c r="N282" i="87"/>
  <c r="N912" i="98"/>
  <c r="N217" i="98"/>
  <c r="K641" i="87"/>
  <c r="N697" i="87"/>
  <c r="N150" i="98"/>
  <c r="K660" i="87"/>
  <c r="K281" i="87"/>
  <c r="K860" i="98"/>
  <c r="K512" i="98"/>
  <c r="K184" i="98"/>
  <c r="C688" i="100"/>
  <c r="C777" i="100"/>
  <c r="N537" i="98"/>
  <c r="K884" i="87"/>
  <c r="K498" i="87"/>
  <c r="K122" i="87"/>
  <c r="K767" i="98"/>
  <c r="K439" i="98"/>
  <c r="K113" i="98"/>
  <c r="N735" i="98"/>
  <c r="K987" i="87"/>
  <c r="K576" i="87"/>
  <c r="K200" i="87"/>
  <c r="K840" i="98"/>
  <c r="N895" i="98"/>
  <c r="N144" i="98"/>
  <c r="K698" i="87"/>
  <c r="N633" i="87"/>
  <c r="N240" i="98"/>
  <c r="K761" i="87"/>
  <c r="K416" i="87"/>
  <c r="K81" i="87"/>
  <c r="K746" i="98"/>
  <c r="K436" i="98"/>
  <c r="K127" i="98"/>
  <c r="F738" i="100"/>
  <c r="N777" i="98"/>
  <c r="N75" i="98"/>
  <c r="K654" i="87"/>
  <c r="K314" i="87"/>
  <c r="N569" i="98"/>
  <c r="K952" i="87"/>
  <c r="K569" i="87"/>
  <c r="K256" i="87"/>
  <c r="K926" i="98"/>
  <c r="K634" i="98"/>
  <c r="K342" i="98"/>
  <c r="K57" i="98"/>
  <c r="C985" i="100"/>
  <c r="E846" i="100"/>
  <c r="N841" i="87"/>
  <c r="N306" i="98"/>
  <c r="K823" i="87"/>
  <c r="K489" i="87"/>
  <c r="N611" i="98"/>
  <c r="K1006" i="87"/>
  <c r="K628" i="87"/>
  <c r="K311" i="87"/>
  <c r="K980" i="98"/>
  <c r="K686" i="98"/>
  <c r="K394" i="98"/>
  <c r="K106" i="98"/>
  <c r="E946" i="100"/>
  <c r="N427" i="98"/>
  <c r="K898" i="87"/>
  <c r="K547" i="87"/>
  <c r="K231" i="87"/>
  <c r="K905" i="98"/>
  <c r="K613" i="98"/>
  <c r="K319" i="98"/>
  <c r="K37" i="98"/>
  <c r="N555" i="98"/>
  <c r="K974" i="87"/>
  <c r="K603" i="87"/>
  <c r="K290" i="87"/>
  <c r="K958" i="98"/>
  <c r="K666" i="98"/>
  <c r="K374" i="98"/>
  <c r="K87" i="98"/>
  <c r="N507" i="98"/>
  <c r="K946" i="87"/>
  <c r="K583" i="87"/>
  <c r="K267" i="87"/>
  <c r="K939" i="98"/>
  <c r="N803" i="98"/>
  <c r="N127" i="98"/>
  <c r="K708" i="87"/>
  <c r="K386" i="87"/>
  <c r="N699" i="98"/>
  <c r="N59" i="98"/>
  <c r="K664" i="87"/>
  <c r="K344" i="87"/>
  <c r="K30" i="87"/>
  <c r="K717" i="98"/>
  <c r="K425" i="98"/>
  <c r="K135" i="98"/>
  <c r="K938" i="98"/>
  <c r="K292" i="98"/>
  <c r="D767" i="100"/>
  <c r="K936" i="98"/>
  <c r="K289" i="98"/>
  <c r="E376" i="100"/>
  <c r="N666" i="98"/>
  <c r="N696" i="98"/>
  <c r="N353" i="87"/>
  <c r="N119" i="98"/>
  <c r="K95" i="87"/>
  <c r="N288" i="87"/>
  <c r="N614" i="98"/>
  <c r="N687" i="87"/>
  <c r="N997" i="98"/>
  <c r="N373" i="98"/>
  <c r="K797" i="87"/>
  <c r="K205" i="87"/>
  <c r="K579" i="98"/>
  <c r="F836" i="100"/>
  <c r="N542" i="87"/>
  <c r="N948" i="98"/>
  <c r="N340" i="98"/>
  <c r="K764" i="87"/>
  <c r="K172" i="87"/>
  <c r="K626" i="98"/>
  <c r="N957" i="87"/>
  <c r="N461" i="87"/>
  <c r="N979" i="98"/>
  <c r="N684" i="87"/>
  <c r="N300" i="87"/>
  <c r="N850" i="98"/>
  <c r="N498" i="98"/>
  <c r="N795" i="87"/>
  <c r="N459" i="87"/>
  <c r="N91" i="87"/>
  <c r="N737" i="98"/>
  <c r="N417" i="98"/>
  <c r="N49" i="98"/>
  <c r="N938" i="87"/>
  <c r="N618" i="87"/>
  <c r="N250" i="87"/>
  <c r="N969" i="87"/>
  <c r="N185" i="98"/>
  <c r="K618" i="87"/>
  <c r="N185" i="87"/>
  <c r="N118" i="98"/>
  <c r="K640" i="87"/>
  <c r="K224" i="87"/>
  <c r="K842" i="98"/>
  <c r="K494" i="98"/>
  <c r="K166" i="98"/>
  <c r="E640" i="100"/>
  <c r="F858" i="100"/>
  <c r="N448" i="98"/>
  <c r="K858" i="87"/>
  <c r="K478" i="87"/>
  <c r="K103" i="87"/>
  <c r="K749" i="98"/>
  <c r="K421" i="98"/>
  <c r="K96" i="98"/>
  <c r="N633" i="98"/>
  <c r="K961" i="87"/>
  <c r="K554" i="87"/>
  <c r="K181" i="87"/>
  <c r="K822" i="98"/>
  <c r="N832" i="98"/>
  <c r="N112" i="98"/>
  <c r="K677" i="87"/>
  <c r="N377" i="87"/>
  <c r="N207" i="98"/>
  <c r="K740" i="87"/>
  <c r="K394" i="87"/>
  <c r="K59" i="87"/>
  <c r="K728" i="98"/>
  <c r="K416" i="98"/>
  <c r="K110" i="98"/>
  <c r="E486" i="100"/>
  <c r="N883" i="87"/>
  <c r="N568" i="98"/>
  <c r="N273" i="87"/>
  <c r="N55" i="98"/>
  <c r="K31" i="87"/>
  <c r="N272" i="87"/>
  <c r="N550" i="98"/>
  <c r="N671" i="87"/>
  <c r="N981" i="98"/>
  <c r="N341" i="98"/>
  <c r="K765" i="87"/>
  <c r="K189" i="87"/>
  <c r="K563" i="98"/>
  <c r="E581" i="100"/>
  <c r="N494" i="87"/>
  <c r="N868" i="98"/>
  <c r="N308" i="98"/>
  <c r="K732" i="87"/>
  <c r="K156" i="87"/>
  <c r="K546" i="98"/>
  <c r="N877" i="87"/>
  <c r="N445" i="87"/>
  <c r="N963" i="98"/>
  <c r="N652" i="87"/>
  <c r="N284" i="87"/>
  <c r="N834" i="98"/>
  <c r="N482" i="98"/>
  <c r="N779" i="87"/>
  <c r="N443" i="87"/>
  <c r="N75" i="87"/>
  <c r="N721" i="98"/>
  <c r="N401" i="98"/>
  <c r="N33" i="98"/>
  <c r="N922" i="87"/>
  <c r="N602" i="87"/>
  <c r="N234" i="87"/>
  <c r="N713" i="87"/>
  <c r="N153" i="98"/>
  <c r="K598" i="87"/>
  <c r="N911" i="98"/>
  <c r="N86" i="98"/>
  <c r="K617" i="87"/>
  <c r="K202" i="87"/>
  <c r="K806" i="98"/>
  <c r="K476" i="98"/>
  <c r="K149" i="98"/>
  <c r="F677" i="100"/>
  <c r="E337" i="100"/>
  <c r="N409" i="98"/>
  <c r="K834" i="87"/>
  <c r="K438" i="87"/>
  <c r="K84" i="87"/>
  <c r="K731" i="98"/>
  <c r="K401" i="98"/>
  <c r="K79" i="98"/>
  <c r="N579" i="98"/>
  <c r="K933" i="87"/>
  <c r="K516" i="87"/>
  <c r="K162" i="87"/>
  <c r="K804" i="98"/>
  <c r="N783" i="98"/>
  <c r="N80" i="98"/>
  <c r="K657" i="87"/>
  <c r="N121" i="87"/>
  <c r="N175" i="98"/>
  <c r="K720" i="87"/>
  <c r="K375" i="87"/>
  <c r="K40" i="87"/>
  <c r="K710" i="98"/>
  <c r="K398" i="98"/>
  <c r="K76" i="98"/>
  <c r="C894" i="100"/>
  <c r="N672" i="98"/>
  <c r="K19" i="87"/>
  <c r="K611" i="87"/>
  <c r="K276" i="87"/>
  <c r="N479" i="98"/>
  <c r="K901" i="87"/>
  <c r="K531" i="87"/>
  <c r="K215" i="87"/>
  <c r="K890" i="98"/>
  <c r="K598" i="98"/>
  <c r="K304" i="98"/>
  <c r="K23" i="98"/>
  <c r="F722" i="100"/>
  <c r="E796" i="100"/>
  <c r="N329" i="87"/>
  <c r="N234" i="98"/>
  <c r="N627" i="87"/>
  <c r="N440" i="98"/>
  <c r="N225" i="87"/>
  <c r="K975" i="87"/>
  <c r="N960" i="87"/>
  <c r="N192" i="87"/>
  <c r="N502" i="98"/>
  <c r="N639" i="87"/>
  <c r="N901" i="98"/>
  <c r="N309" i="98"/>
  <c r="K717" i="87"/>
  <c r="K109" i="87"/>
  <c r="K531" i="98"/>
  <c r="E643" i="100"/>
  <c r="N478" i="87"/>
  <c r="N852" i="98"/>
  <c r="N276" i="98"/>
  <c r="K684" i="87"/>
  <c r="K76" i="87"/>
  <c r="K530" i="98"/>
  <c r="N861" i="87"/>
  <c r="N365" i="87"/>
  <c r="N947" i="98"/>
  <c r="N636" i="87"/>
  <c r="N268" i="87"/>
  <c r="N802" i="98"/>
  <c r="N402" i="98"/>
  <c r="N763" i="87"/>
  <c r="N427" i="87"/>
  <c r="N43" i="87"/>
  <c r="N705" i="98"/>
  <c r="N385" i="98"/>
  <c r="K1001" i="87"/>
  <c r="N906" i="87"/>
  <c r="N586" i="87"/>
  <c r="N202" i="87"/>
  <c r="N457" i="87"/>
  <c r="N121" i="98"/>
  <c r="K579" i="87"/>
  <c r="N843" i="98"/>
  <c r="N54" i="98"/>
  <c r="K597" i="87"/>
  <c r="K183" i="87"/>
  <c r="K788" i="98"/>
  <c r="K458" i="98"/>
  <c r="K132" i="98"/>
  <c r="E866" i="100"/>
  <c r="E26" i="100"/>
  <c r="N363" i="98"/>
  <c r="K808" i="87"/>
  <c r="K419" i="87"/>
  <c r="K65" i="87"/>
  <c r="K713" i="98"/>
  <c r="K383" i="98"/>
  <c r="K45" i="98"/>
  <c r="N531" i="98"/>
  <c r="K907" i="87"/>
  <c r="K497" i="87"/>
  <c r="K142" i="87"/>
  <c r="K784" i="98"/>
  <c r="N731" i="98"/>
  <c r="N48" i="98"/>
  <c r="K634" i="87"/>
  <c r="N883" i="98"/>
  <c r="N143" i="98"/>
  <c r="K697" i="87"/>
  <c r="K356" i="87"/>
  <c r="K1003" i="98"/>
  <c r="K692" i="98"/>
  <c r="K362" i="98"/>
  <c r="K59" i="98"/>
  <c r="N371" i="87"/>
  <c r="N312" i="98"/>
  <c r="N97" i="87"/>
  <c r="K927" i="87"/>
  <c r="N912" i="87"/>
  <c r="N176" i="87"/>
  <c r="N486" i="98"/>
  <c r="N575" i="87"/>
  <c r="N885" i="98"/>
  <c r="N277" i="98"/>
  <c r="K701" i="87"/>
  <c r="K93" i="87"/>
  <c r="K499" i="98"/>
  <c r="N1006" i="87"/>
  <c r="N398" i="87"/>
  <c r="N820" i="98"/>
  <c r="N244" i="98"/>
  <c r="K668" i="87"/>
  <c r="K60" i="87"/>
  <c r="K498" i="98"/>
  <c r="N829" i="87"/>
  <c r="N349" i="87"/>
  <c r="N931" i="98"/>
  <c r="N620" i="87"/>
  <c r="N188" i="87"/>
  <c r="N786" i="98"/>
  <c r="N386" i="98"/>
  <c r="N747" i="87"/>
  <c r="N379" i="87"/>
  <c r="N1009" i="98"/>
  <c r="N689" i="98"/>
  <c r="N337" i="98"/>
  <c r="K985" i="87"/>
  <c r="N890" i="87"/>
  <c r="N538" i="87"/>
  <c r="N186" i="87"/>
  <c r="N201" i="87"/>
  <c r="N25" i="98"/>
  <c r="K538" i="87"/>
  <c r="N793" i="98"/>
  <c r="N22" i="98"/>
  <c r="K537" i="87"/>
  <c r="K164" i="87"/>
  <c r="K768" i="98"/>
  <c r="K440" i="98"/>
  <c r="K114" i="98"/>
  <c r="D936" i="100"/>
  <c r="E250" i="100"/>
  <c r="N320" i="98"/>
  <c r="K766" i="87"/>
  <c r="K400" i="87"/>
  <c r="K43" i="87"/>
  <c r="K695" i="98"/>
  <c r="K365" i="98"/>
  <c r="K28" i="98"/>
  <c r="N490" i="98"/>
  <c r="K856" i="87"/>
  <c r="K475" i="87"/>
  <c r="K121" i="87"/>
  <c r="K766" i="98"/>
  <c r="N681" i="98"/>
  <c r="K24" i="87"/>
  <c r="K613" i="87"/>
  <c r="N831" i="98"/>
  <c r="N111" i="98"/>
  <c r="K676" i="87"/>
  <c r="K337" i="87"/>
  <c r="K984" i="98"/>
  <c r="K654" i="98"/>
  <c r="K344" i="98"/>
  <c r="K42" i="98"/>
  <c r="F668" i="100"/>
  <c r="N571" i="98"/>
  <c r="K954" i="87"/>
  <c r="K570" i="87"/>
  <c r="K235" i="87"/>
  <c r="N394" i="98"/>
  <c r="K851" i="87"/>
  <c r="K490" i="87"/>
  <c r="K177" i="87"/>
  <c r="K854" i="98"/>
  <c r="K560" i="98"/>
  <c r="K268" i="98"/>
  <c r="F879" i="100"/>
  <c r="F657" i="100"/>
  <c r="E870" i="100"/>
  <c r="N875" i="98"/>
  <c r="N169" i="98"/>
  <c r="K737" i="87"/>
  <c r="K410" i="87"/>
  <c r="N431" i="98"/>
  <c r="K899" i="87"/>
  <c r="K548" i="87"/>
  <c r="K232" i="87"/>
  <c r="K906" i="98"/>
  <c r="K614" i="98"/>
  <c r="K320" i="98"/>
  <c r="K38" i="98"/>
  <c r="N553" i="87"/>
  <c r="N266" i="98"/>
  <c r="K798" i="87"/>
  <c r="K468" i="87"/>
  <c r="K152" i="87"/>
  <c r="K831" i="98"/>
  <c r="K539" i="98"/>
  <c r="K247" i="98"/>
  <c r="E556" i="100"/>
  <c r="N383" i="98"/>
  <c r="K869" i="87"/>
  <c r="K526" i="87"/>
  <c r="K211" i="87"/>
  <c r="K886" i="98"/>
  <c r="K592" i="98"/>
  <c r="K300" i="98"/>
  <c r="C836" i="100"/>
  <c r="N336" i="98"/>
  <c r="K842" i="87"/>
  <c r="K504" i="87"/>
  <c r="K190" i="87"/>
  <c r="K865" i="98"/>
  <c r="N601" i="98"/>
  <c r="K999" i="87"/>
  <c r="K624" i="87"/>
  <c r="K307" i="87"/>
  <c r="N505" i="98"/>
  <c r="K942" i="87"/>
  <c r="K581" i="87"/>
  <c r="K265" i="87"/>
  <c r="K937" i="98"/>
  <c r="K645" i="98"/>
  <c r="K351" i="98"/>
  <c r="K66" i="98"/>
  <c r="K747" i="98"/>
  <c r="K146" i="98"/>
  <c r="C884" i="100"/>
  <c r="K745" i="98"/>
  <c r="K145" i="98"/>
  <c r="C553" i="100"/>
  <c r="E683" i="100"/>
  <c r="E320" i="100"/>
  <c r="F231" i="100"/>
  <c r="C798" i="100"/>
  <c r="C532" i="100"/>
  <c r="K283" i="87"/>
  <c r="K507" i="98"/>
  <c r="F655" i="100"/>
  <c r="E258" i="100"/>
  <c r="C954" i="100"/>
  <c r="C496" i="100"/>
  <c r="E812" i="100"/>
  <c r="K209" i="87"/>
  <c r="K469" i="98"/>
  <c r="C505" i="100"/>
  <c r="F924" i="100"/>
  <c r="C613" i="100"/>
  <c r="F461" i="100"/>
  <c r="F423" i="100"/>
  <c r="C675" i="100"/>
  <c r="K697" i="98"/>
  <c r="K103" i="98"/>
  <c r="F252" i="100"/>
  <c r="F967" i="100"/>
  <c r="E147" i="100"/>
  <c r="N115" i="87"/>
  <c r="N184" i="98"/>
  <c r="N999" i="98"/>
  <c r="K863" i="87"/>
  <c r="N848" i="87"/>
  <c r="N144" i="87"/>
  <c r="N406" i="98"/>
  <c r="N527" i="87"/>
  <c r="N853" i="98"/>
  <c r="N229" i="98"/>
  <c r="K621" i="87"/>
  <c r="K61" i="87"/>
  <c r="K467" i="98"/>
  <c r="N990" i="87"/>
  <c r="N382" i="87"/>
  <c r="N788" i="98"/>
  <c r="N196" i="98"/>
  <c r="K588" i="87"/>
  <c r="K1010" i="98"/>
  <c r="K482" i="98"/>
  <c r="N813" i="87"/>
  <c r="N317" i="87"/>
  <c r="N915" i="98"/>
  <c r="N588" i="87"/>
  <c r="N172" i="87"/>
  <c r="N770" i="98"/>
  <c r="N354" i="98"/>
  <c r="N731" i="87"/>
  <c r="N347" i="87"/>
  <c r="N993" i="98"/>
  <c r="N673" i="98"/>
  <c r="N305" i="98"/>
  <c r="K969" i="87"/>
  <c r="N874" i="87"/>
  <c r="N506" i="87"/>
  <c r="N170" i="87"/>
  <c r="N927" i="98"/>
  <c r="K964" i="87"/>
  <c r="K519" i="87"/>
  <c r="N739" i="98"/>
  <c r="K993" i="87"/>
  <c r="K518" i="87"/>
  <c r="K123" i="87"/>
  <c r="K750" i="98"/>
  <c r="K422" i="98"/>
  <c r="K97" i="98"/>
  <c r="C924" i="100"/>
  <c r="E658" i="100"/>
  <c r="N283" i="98"/>
  <c r="K744" i="87"/>
  <c r="K378" i="87"/>
  <c r="K1006" i="98"/>
  <c r="K677" i="98"/>
  <c r="K329" i="98"/>
  <c r="C709" i="100"/>
  <c r="N447" i="98"/>
  <c r="K833" i="87"/>
  <c r="K456" i="87"/>
  <c r="K102" i="87"/>
  <c r="K748" i="98"/>
  <c r="N627" i="98"/>
  <c r="K986" i="87"/>
  <c r="K594" i="87"/>
  <c r="N779" i="98"/>
  <c r="N79" i="98"/>
  <c r="K656" i="87"/>
  <c r="K315" i="87"/>
  <c r="K948" i="98"/>
  <c r="K636" i="98"/>
  <c r="K326" i="98"/>
  <c r="K25" i="98"/>
  <c r="C917" i="100"/>
  <c r="N523" i="98"/>
  <c r="K930" i="87"/>
  <c r="K551" i="87"/>
  <c r="K216" i="87"/>
  <c r="N351" i="98"/>
  <c r="K824" i="87"/>
  <c r="K471" i="87"/>
  <c r="K155" i="87"/>
  <c r="K836" i="98"/>
  <c r="K542" i="98"/>
  <c r="K250" i="98"/>
  <c r="C899" i="100"/>
  <c r="D885" i="100"/>
  <c r="D68" i="100"/>
  <c r="N819" i="98"/>
  <c r="N137" i="98"/>
  <c r="K714" i="87"/>
  <c r="K391" i="87"/>
  <c r="N387" i="98"/>
  <c r="K872" i="87"/>
  <c r="K529" i="87"/>
  <c r="K213" i="87"/>
  <c r="K888" i="98"/>
  <c r="K596" i="98"/>
  <c r="K302" i="98"/>
  <c r="K21" i="98"/>
  <c r="N297" i="87"/>
  <c r="N227" i="98"/>
  <c r="K776" i="87"/>
  <c r="K449" i="87"/>
  <c r="K133" i="87"/>
  <c r="K813" i="98"/>
  <c r="K521" i="98"/>
  <c r="K229" i="98"/>
  <c r="E679" i="100"/>
  <c r="N339" i="98"/>
  <c r="K843" i="87"/>
  <c r="K505" i="87"/>
  <c r="K192" i="87"/>
  <c r="K868" i="98"/>
  <c r="K574" i="98"/>
  <c r="K282" i="98"/>
  <c r="N777" i="87"/>
  <c r="N298" i="98"/>
  <c r="K818" i="87"/>
  <c r="K485" i="87"/>
  <c r="K169" i="87"/>
  <c r="K847" i="98"/>
  <c r="N547" i="98"/>
  <c r="K970" i="87"/>
  <c r="K601" i="87"/>
  <c r="K288" i="87"/>
  <c r="N459" i="98"/>
  <c r="K916" i="87"/>
  <c r="K562" i="87"/>
  <c r="K246" i="87"/>
  <c r="K919" i="98"/>
  <c r="K625" i="98"/>
  <c r="K333" i="98"/>
  <c r="K49" i="98"/>
  <c r="K705" i="98"/>
  <c r="K112" i="98"/>
  <c r="N969" i="98"/>
  <c r="N104" i="98"/>
  <c r="N951" i="98"/>
  <c r="K799" i="87"/>
  <c r="N800" i="87"/>
  <c r="N80" i="87"/>
  <c r="N390" i="98"/>
  <c r="N511" i="87"/>
  <c r="N789" i="98"/>
  <c r="N213" i="98"/>
  <c r="K605" i="87"/>
  <c r="K29" i="87"/>
  <c r="K419" i="98"/>
  <c r="N910" i="87"/>
  <c r="N350" i="87"/>
  <c r="N756" i="98"/>
  <c r="N180" i="98"/>
  <c r="K572" i="87"/>
  <c r="K978" i="98"/>
  <c r="K466" i="98"/>
  <c r="N797" i="87"/>
  <c r="N301" i="87"/>
  <c r="N956" i="87"/>
  <c r="N572" i="87"/>
  <c r="N140" i="87"/>
  <c r="N754" i="98"/>
  <c r="N338" i="98"/>
  <c r="N715" i="87"/>
  <c r="N331" i="87"/>
  <c r="N977" i="98"/>
  <c r="N657" i="98"/>
  <c r="N289" i="98"/>
  <c r="K953" i="87"/>
  <c r="N858" i="87"/>
  <c r="N490" i="87"/>
  <c r="N154" i="87"/>
  <c r="N847" i="98"/>
  <c r="K938" i="87"/>
  <c r="K500" i="87"/>
  <c r="N688" i="98"/>
  <c r="K963" i="87"/>
  <c r="K499" i="87"/>
  <c r="K104" i="87"/>
  <c r="K732" i="98"/>
  <c r="K404" i="98"/>
  <c r="K80" i="98"/>
  <c r="E810" i="100"/>
  <c r="N937" i="87"/>
  <c r="N211" i="98"/>
  <c r="K723" i="87"/>
  <c r="K359" i="87"/>
  <c r="K987" i="98"/>
  <c r="K657" i="98"/>
  <c r="K311" i="98"/>
  <c r="C740" i="100"/>
  <c r="N362" i="98"/>
  <c r="K807" i="87"/>
  <c r="K437" i="87"/>
  <c r="K83" i="87"/>
  <c r="K730" i="98"/>
  <c r="N576" i="98"/>
  <c r="K958" i="87"/>
  <c r="K574" i="87"/>
  <c r="N729" i="98"/>
  <c r="N47" i="98"/>
  <c r="K633" i="87"/>
  <c r="K277" i="87"/>
  <c r="K928" i="98"/>
  <c r="K618" i="98"/>
  <c r="K308" i="98"/>
  <c r="E969" i="100"/>
  <c r="C278" i="100"/>
  <c r="N480" i="98"/>
  <c r="K903" i="87"/>
  <c r="K532" i="87"/>
  <c r="K197" i="87"/>
  <c r="N307" i="98"/>
  <c r="K802" i="87"/>
  <c r="K452" i="87"/>
  <c r="K136" i="87"/>
  <c r="K816" i="98"/>
  <c r="K524" i="98"/>
  <c r="K232" i="98"/>
  <c r="D604" i="100"/>
  <c r="D228" i="100"/>
  <c r="C994" i="100"/>
  <c r="N768" i="98"/>
  <c r="N105" i="98"/>
  <c r="K693" i="87"/>
  <c r="K372" i="87"/>
  <c r="N346" i="98"/>
  <c r="K849" i="87"/>
  <c r="K507" i="87"/>
  <c r="K194" i="87"/>
  <c r="K870" i="98"/>
  <c r="K576" i="98"/>
  <c r="K284" i="98"/>
  <c r="E209" i="100"/>
  <c r="N41" i="87"/>
  <c r="N195" i="98"/>
  <c r="K755" i="87"/>
  <c r="K427" i="87"/>
  <c r="K114" i="87"/>
  <c r="K795" i="98"/>
  <c r="K503" i="98"/>
  <c r="K209" i="98"/>
  <c r="N793" i="87"/>
  <c r="N299" i="98"/>
  <c r="K819" i="87"/>
  <c r="K486" i="87"/>
  <c r="K170" i="87"/>
  <c r="K848" i="98"/>
  <c r="K556" i="98"/>
  <c r="K264" i="98"/>
  <c r="N521" i="87"/>
  <c r="N259" i="98"/>
  <c r="K794" i="87"/>
  <c r="K466" i="87"/>
  <c r="K150" i="87"/>
  <c r="K829" i="98"/>
  <c r="N506" i="98"/>
  <c r="K945" i="87"/>
  <c r="K582" i="87"/>
  <c r="K266" i="87"/>
  <c r="N416" i="98"/>
  <c r="K890" i="87"/>
  <c r="K542" i="87"/>
  <c r="K227" i="87"/>
  <c r="K901" i="98"/>
  <c r="K607" i="98"/>
  <c r="K315" i="98"/>
  <c r="N473" i="87"/>
  <c r="K664" i="98"/>
  <c r="K78" i="98"/>
  <c r="N217" i="87"/>
  <c r="K662" i="98"/>
  <c r="K77" i="98"/>
  <c r="D680" i="100"/>
  <c r="D671" i="100"/>
  <c r="E744" i="100"/>
  <c r="F689" i="100"/>
  <c r="C455" i="100"/>
  <c r="E311" i="100"/>
  <c r="K158" i="87"/>
  <c r="K433" i="98"/>
  <c r="D790" i="100"/>
  <c r="C921" i="100"/>
  <c r="E945" i="100"/>
  <c r="F893" i="100"/>
  <c r="F374" i="100"/>
  <c r="K101" i="87"/>
  <c r="K395" i="98"/>
  <c r="C967" i="100"/>
  <c r="F659" i="100"/>
  <c r="F489" i="100"/>
  <c r="E251" i="100"/>
  <c r="E462" i="100"/>
  <c r="N122" i="98"/>
  <c r="K609" i="98"/>
  <c r="K34" i="98"/>
  <c r="E814" i="100"/>
  <c r="D954" i="100"/>
  <c r="E784" i="100"/>
  <c r="D877" i="100"/>
  <c r="C932" i="100"/>
  <c r="K875" i="98"/>
  <c r="N58" i="98"/>
  <c r="K606" i="98"/>
  <c r="K729" i="98"/>
  <c r="K133" i="98"/>
  <c r="C348" i="100"/>
  <c r="K353" i="87"/>
  <c r="K528" i="98"/>
  <c r="F755" i="100"/>
  <c r="F918" i="100"/>
  <c r="D939" i="100"/>
  <c r="C854" i="100"/>
  <c r="K815" i="98"/>
  <c r="K199" i="98"/>
  <c r="E776" i="100"/>
  <c r="E525" i="100"/>
  <c r="E567" i="100"/>
  <c r="D643" i="100"/>
  <c r="E915" i="100"/>
  <c r="D778" i="100"/>
  <c r="K810" i="98"/>
  <c r="K197" i="98"/>
  <c r="F629" i="100"/>
  <c r="C984" i="100"/>
  <c r="F948" i="100"/>
  <c r="N994" i="87"/>
  <c r="N56" i="98"/>
  <c r="N823" i="98"/>
  <c r="K719" i="87"/>
  <c r="N784" i="87"/>
  <c r="N32" i="87"/>
  <c r="N358" i="98"/>
  <c r="N431" i="87"/>
  <c r="N741" i="98"/>
  <c r="N133" i="98"/>
  <c r="K573" i="87"/>
  <c r="K979" i="98"/>
  <c r="K403" i="98"/>
  <c r="N894" i="87"/>
  <c r="N318" i="87"/>
  <c r="N708" i="98"/>
  <c r="N100" i="98"/>
  <c r="K540" i="87"/>
  <c r="K946" i="98"/>
  <c r="K434" i="98"/>
  <c r="N765" i="87"/>
  <c r="N285" i="87"/>
  <c r="N940" i="87"/>
  <c r="N556" i="87"/>
  <c r="N124" i="87"/>
  <c r="N738" i="98"/>
  <c r="N322" i="98"/>
  <c r="N699" i="87"/>
  <c r="N299" i="87"/>
  <c r="N961" i="98"/>
  <c r="N641" i="98"/>
  <c r="N257" i="98"/>
  <c r="K937" i="87"/>
  <c r="N842" i="87"/>
  <c r="N458" i="87"/>
  <c r="N138" i="87"/>
  <c r="N795" i="98"/>
  <c r="K887" i="87"/>
  <c r="K481" i="87"/>
  <c r="N639" i="98"/>
  <c r="K885" i="87"/>
  <c r="K480" i="87"/>
  <c r="K85" i="87"/>
  <c r="K714" i="98"/>
  <c r="K384" i="98"/>
  <c r="K46" i="98"/>
  <c r="D652" i="100"/>
  <c r="N681" i="87"/>
  <c r="N179" i="98"/>
  <c r="K702" i="87"/>
  <c r="K340" i="87"/>
  <c r="K969" i="98"/>
  <c r="K621" i="98"/>
  <c r="K293" i="98"/>
  <c r="D819" i="100"/>
  <c r="N319" i="98"/>
  <c r="K786" i="87"/>
  <c r="K418" i="87"/>
  <c r="K64" i="87"/>
  <c r="K712" i="98"/>
  <c r="N528" i="98"/>
  <c r="K932" i="87"/>
  <c r="K553" i="87"/>
  <c r="N675" i="98"/>
  <c r="K23" i="87"/>
  <c r="K593" i="87"/>
  <c r="K258" i="87"/>
  <c r="K910" i="98"/>
  <c r="K600" i="98"/>
  <c r="K288" i="98"/>
  <c r="E782" i="100"/>
  <c r="E386" i="100"/>
  <c r="N441" i="98"/>
  <c r="K878" i="87"/>
  <c r="K513" i="87"/>
  <c r="N857" i="87"/>
  <c r="N272" i="98"/>
  <c r="K779" i="87"/>
  <c r="K433" i="87"/>
  <c r="K117" i="87"/>
  <c r="K798" i="98"/>
  <c r="K506" i="98"/>
  <c r="K214" i="98"/>
  <c r="D509" i="100"/>
  <c r="D304" i="100"/>
  <c r="E942" i="100"/>
  <c r="N719" i="98"/>
  <c r="N73" i="98"/>
  <c r="K673" i="87"/>
  <c r="N825" i="87"/>
  <c r="N304" i="98"/>
  <c r="K821" i="87"/>
  <c r="K488" i="87"/>
  <c r="K174" i="87"/>
  <c r="K852" i="98"/>
  <c r="K558" i="98"/>
  <c r="K266" i="98"/>
  <c r="C722" i="100"/>
  <c r="N864" i="98"/>
  <c r="N163" i="98"/>
  <c r="K734" i="87"/>
  <c r="K408" i="87"/>
  <c r="K94" i="87"/>
  <c r="K777" i="98"/>
  <c r="K485" i="98"/>
  <c r="K191" i="98"/>
  <c r="N537" i="87"/>
  <c r="N265" i="98"/>
  <c r="K795" i="87"/>
  <c r="K467" i="87"/>
  <c r="K151" i="87"/>
  <c r="K830" i="98"/>
  <c r="K538" i="98"/>
  <c r="K246" i="98"/>
  <c r="N265" i="87"/>
  <c r="N224" i="98"/>
  <c r="K773" i="87"/>
  <c r="K446" i="87"/>
  <c r="K131" i="87"/>
  <c r="K811" i="98"/>
  <c r="N463" i="98"/>
  <c r="K917" i="87"/>
  <c r="K563" i="87"/>
  <c r="K247" i="87"/>
  <c r="N377" i="98"/>
  <c r="K866" i="87"/>
  <c r="K521" i="87"/>
  <c r="K208" i="87"/>
  <c r="K881" i="98"/>
  <c r="K589" i="98"/>
  <c r="K297" i="98"/>
  <c r="N255" i="98"/>
  <c r="K623" i="98"/>
  <c r="K44" i="98"/>
  <c r="N218" i="98"/>
  <c r="K619" i="98"/>
  <c r="K43" i="98"/>
  <c r="C390" i="100"/>
  <c r="F917" i="100"/>
  <c r="C952" i="100"/>
  <c r="F387" i="100"/>
  <c r="C901" i="100"/>
  <c r="C296" i="100"/>
  <c r="K105" i="87"/>
  <c r="K397" i="98"/>
  <c r="D871" i="100"/>
  <c r="F319" i="100"/>
  <c r="E826" i="100"/>
  <c r="E701" i="100"/>
  <c r="E772" i="100"/>
  <c r="K49" i="87"/>
  <c r="N866" i="87"/>
  <c r="K928" i="87"/>
  <c r="N743" i="98"/>
  <c r="K671" i="87"/>
  <c r="N704" i="87"/>
  <c r="N998" i="98"/>
  <c r="N294" i="98"/>
  <c r="N415" i="87"/>
  <c r="N725" i="98"/>
  <c r="N117" i="98"/>
  <c r="K541" i="87"/>
  <c r="K931" i="98"/>
  <c r="K323" i="98"/>
  <c r="N862" i="87"/>
  <c r="N286" i="87"/>
  <c r="N692" i="98"/>
  <c r="N84" i="98"/>
  <c r="K508" i="87"/>
  <c r="K898" i="98"/>
  <c r="K386" i="98"/>
  <c r="N717" i="87"/>
  <c r="N253" i="87"/>
  <c r="N908" i="87"/>
  <c r="N540" i="87"/>
  <c r="N108" i="87"/>
  <c r="N658" i="98"/>
  <c r="N27" i="87"/>
  <c r="N683" i="87"/>
  <c r="N283" i="87"/>
  <c r="N945" i="98"/>
  <c r="N593" i="98"/>
  <c r="N241" i="98"/>
  <c r="K921" i="87"/>
  <c r="N794" i="87"/>
  <c r="N442" i="87"/>
  <c r="N122" i="87"/>
  <c r="N640" i="98"/>
  <c r="K862" i="87"/>
  <c r="K459" i="87"/>
  <c r="N587" i="98"/>
  <c r="K859" i="87"/>
  <c r="K439" i="87"/>
  <c r="K66" i="87"/>
  <c r="K696" i="98"/>
  <c r="K366" i="98"/>
  <c r="K29" i="98"/>
  <c r="C928" i="100"/>
  <c r="N169" i="87"/>
  <c r="N147" i="98"/>
  <c r="K680" i="87"/>
  <c r="K321" i="87"/>
  <c r="K951" i="98"/>
  <c r="K603" i="98"/>
  <c r="K273" i="98"/>
  <c r="D800" i="100"/>
  <c r="N282" i="98"/>
  <c r="K763" i="87"/>
  <c r="K398" i="87"/>
  <c r="K42" i="87"/>
  <c r="K694" i="98"/>
  <c r="N489" i="98"/>
  <c r="K906" i="87"/>
  <c r="K534" i="87"/>
  <c r="N624" i="98"/>
  <c r="K955" i="87"/>
  <c r="K571" i="87"/>
  <c r="K238" i="87"/>
  <c r="K892" i="98"/>
  <c r="K582" i="98"/>
  <c r="K270" i="98"/>
  <c r="E694" i="100"/>
  <c r="C563" i="100"/>
  <c r="N395" i="98"/>
  <c r="K852" i="87"/>
  <c r="K491" i="87"/>
  <c r="N601" i="87"/>
  <c r="N235" i="98"/>
  <c r="K759" i="87"/>
  <c r="K411" i="87"/>
  <c r="K98" i="87"/>
  <c r="K780" i="98"/>
  <c r="K488" i="98"/>
  <c r="K196" i="98"/>
  <c r="D905" i="100"/>
  <c r="D723" i="100"/>
  <c r="C657" i="100"/>
  <c r="N667" i="98"/>
  <c r="N41" i="98"/>
  <c r="K650" i="87"/>
  <c r="N569" i="87"/>
  <c r="N267" i="98"/>
  <c r="K800" i="87"/>
  <c r="K469" i="87"/>
  <c r="K153" i="87"/>
  <c r="K832" i="98"/>
  <c r="K540" i="98"/>
  <c r="K248" i="98"/>
  <c r="E521" i="100"/>
  <c r="N815" i="98"/>
  <c r="N131" i="98"/>
  <c r="K712" i="87"/>
  <c r="K389" i="87"/>
  <c r="K73" i="87"/>
  <c r="K759" i="98"/>
  <c r="K465" i="98"/>
  <c r="K173" i="98"/>
  <c r="N281" i="87"/>
  <c r="N226" i="98"/>
  <c r="K775" i="87"/>
  <c r="K448" i="87"/>
  <c r="K132" i="87"/>
  <c r="K812" i="98"/>
  <c r="K520" i="98"/>
  <c r="K228" i="98"/>
  <c r="N991" i="98"/>
  <c r="N192" i="98"/>
  <c r="K753" i="87"/>
  <c r="K425" i="87"/>
  <c r="K112" i="87"/>
  <c r="K793" i="98"/>
  <c r="N419" i="98"/>
  <c r="K891" i="87"/>
  <c r="K544" i="87"/>
  <c r="N1001" i="87"/>
  <c r="N331" i="98"/>
  <c r="K839" i="87"/>
  <c r="K502" i="87"/>
  <c r="N738" i="87"/>
  <c r="K848" i="87"/>
  <c r="N695" i="98"/>
  <c r="K607" i="87"/>
  <c r="N656" i="87"/>
  <c r="N918" i="98"/>
  <c r="N246" i="98"/>
  <c r="N383" i="87"/>
  <c r="N645" i="98"/>
  <c r="N85" i="98"/>
  <c r="K509" i="87"/>
  <c r="K915" i="98"/>
  <c r="K307" i="98"/>
  <c r="N830" i="87"/>
  <c r="N238" i="87"/>
  <c r="N612" i="98"/>
  <c r="N52" i="98"/>
  <c r="K476" i="87"/>
  <c r="K882" i="98"/>
  <c r="K370" i="98"/>
  <c r="N701" i="87"/>
  <c r="N237" i="87"/>
  <c r="N892" i="87"/>
  <c r="N524" i="87"/>
  <c r="N76" i="87"/>
  <c r="N642" i="98"/>
  <c r="N1003" i="87"/>
  <c r="N603" i="87"/>
  <c r="N267" i="87"/>
  <c r="N929" i="98"/>
  <c r="N561" i="98"/>
  <c r="N225" i="98"/>
  <c r="K905" i="87"/>
  <c r="N762" i="87"/>
  <c r="N426" i="87"/>
  <c r="N106" i="87"/>
  <c r="N539" i="98"/>
  <c r="K836" i="87"/>
  <c r="K440" i="87"/>
  <c r="N538" i="98"/>
  <c r="K835" i="87"/>
  <c r="K420" i="87"/>
  <c r="K46" i="87"/>
  <c r="K678" i="98"/>
  <c r="K330" i="98"/>
  <c r="F834" i="100"/>
  <c r="E94" i="100"/>
  <c r="N899" i="98"/>
  <c r="N115" i="98"/>
  <c r="K659" i="87"/>
  <c r="K299" i="87"/>
  <c r="K913" i="98"/>
  <c r="K585" i="98"/>
  <c r="K255" i="98"/>
  <c r="N921" i="87"/>
  <c r="N243" i="98"/>
  <c r="K743" i="87"/>
  <c r="K377" i="87"/>
  <c r="K986" i="98"/>
  <c r="K676" i="98"/>
  <c r="N443" i="98"/>
  <c r="K882" i="87"/>
  <c r="K515" i="87"/>
  <c r="N527" i="98"/>
  <c r="K931" i="87"/>
  <c r="K552" i="87"/>
  <c r="K217" i="87"/>
  <c r="K874" i="98"/>
  <c r="K564" i="98"/>
  <c r="K252" i="98"/>
  <c r="E526" i="100"/>
  <c r="C651" i="100"/>
  <c r="N352" i="98"/>
  <c r="K826" i="87"/>
  <c r="K472" i="87"/>
  <c r="N345" i="87"/>
  <c r="N202" i="98"/>
  <c r="K738" i="87"/>
  <c r="K392" i="87"/>
  <c r="K78" i="87"/>
  <c r="K762" i="98"/>
  <c r="K470" i="98"/>
  <c r="K176" i="98"/>
  <c r="F987" i="100"/>
  <c r="C562" i="100"/>
  <c r="D365" i="100"/>
  <c r="N617" i="98"/>
  <c r="K1009" i="87"/>
  <c r="K629" i="87"/>
  <c r="N313" i="87"/>
  <c r="N233" i="98"/>
  <c r="K777" i="87"/>
  <c r="K450" i="87"/>
  <c r="K134" i="87"/>
  <c r="K814" i="98"/>
  <c r="K522" i="98"/>
  <c r="K230" i="98"/>
  <c r="E257" i="100"/>
  <c r="N763" i="98"/>
  <c r="N99" i="98"/>
  <c r="K691" i="87"/>
  <c r="K370" i="87"/>
  <c r="K54" i="87"/>
  <c r="K741" i="98"/>
  <c r="K447" i="98"/>
  <c r="K156" i="98"/>
  <c r="N1007" i="98"/>
  <c r="N194" i="98"/>
  <c r="K754" i="87"/>
  <c r="K426" i="87"/>
  <c r="K113" i="87"/>
  <c r="K794" i="98"/>
  <c r="K502" i="98"/>
  <c r="K208" i="98"/>
  <c r="N859" i="98"/>
  <c r="N160" i="98"/>
  <c r="K730" i="87"/>
  <c r="K406" i="87"/>
  <c r="K90" i="87"/>
  <c r="K775" i="98"/>
  <c r="N378" i="98"/>
  <c r="K867" i="87"/>
  <c r="K522" i="87"/>
  <c r="N745" i="87"/>
  <c r="N291" i="98"/>
  <c r="K816" i="87"/>
  <c r="K483" i="87"/>
  <c r="K167" i="87"/>
  <c r="K845" i="98"/>
  <c r="K553" i="98"/>
  <c r="K261" i="98"/>
  <c r="K462" i="87"/>
  <c r="K548" i="98"/>
  <c r="C225" i="100"/>
  <c r="K441" i="87"/>
  <c r="K545" i="98"/>
  <c r="D955" i="100"/>
  <c r="F897" i="100"/>
  <c r="C282" i="100"/>
  <c r="E889" i="100"/>
  <c r="C605" i="100"/>
  <c r="E834" i="100"/>
  <c r="E535" i="100"/>
  <c r="K983" i="98"/>
  <c r="K325" i="98"/>
  <c r="E947" i="99"/>
  <c r="F754" i="100"/>
  <c r="E22" i="100"/>
  <c r="E788" i="100"/>
  <c r="D459" i="100"/>
  <c r="K929" i="98"/>
  <c r="K285" i="98"/>
  <c r="D793" i="100"/>
  <c r="F630" i="100"/>
  <c r="D610" i="100"/>
  <c r="E496" i="100"/>
  <c r="F778" i="100"/>
  <c r="K278" i="87"/>
  <c r="K501" i="98"/>
  <c r="D646" i="100"/>
  <c r="D957" i="100"/>
  <c r="E622" i="100"/>
  <c r="D663" i="100"/>
  <c r="D858" i="100"/>
  <c r="E618" i="100"/>
  <c r="K734" i="98"/>
  <c r="K264" i="87"/>
  <c r="N26" i="98"/>
  <c r="K605" i="98"/>
  <c r="K31" i="98"/>
  <c r="F791" i="100"/>
  <c r="K137" i="87"/>
  <c r="K420" i="98"/>
  <c r="N610" i="87"/>
  <c r="N993" i="87"/>
  <c r="N567" i="98"/>
  <c r="K543" i="87"/>
  <c r="N592" i="87"/>
  <c r="N902" i="98"/>
  <c r="N230" i="98"/>
  <c r="N319" i="87"/>
  <c r="N629" i="98"/>
  <c r="N53" i="98"/>
  <c r="K461" i="87"/>
  <c r="K835" i="98"/>
  <c r="K275" i="98"/>
  <c r="N798" i="87"/>
  <c r="N222" i="87"/>
  <c r="N596" i="98"/>
  <c r="K28" i="87"/>
  <c r="K428" i="87"/>
  <c r="K802" i="98"/>
  <c r="K290" i="98"/>
  <c r="N621" i="87"/>
  <c r="N205" i="87"/>
  <c r="N876" i="87"/>
  <c r="N444" i="87"/>
  <c r="N60" i="87"/>
  <c r="N610" i="98"/>
  <c r="N987" i="87"/>
  <c r="N587" i="87"/>
  <c r="N251" i="87"/>
  <c r="N913" i="98"/>
  <c r="N545" i="98"/>
  <c r="N209" i="98"/>
  <c r="K889" i="87"/>
  <c r="N746" i="87"/>
  <c r="N410" i="87"/>
  <c r="N90" i="87"/>
  <c r="N496" i="98"/>
  <c r="K811" i="87"/>
  <c r="K421" i="87"/>
  <c r="N410" i="98"/>
  <c r="K810" i="87"/>
  <c r="K401" i="87"/>
  <c r="K1007" i="98"/>
  <c r="K660" i="98"/>
  <c r="K312" i="98"/>
  <c r="D1004" i="100"/>
  <c r="C465" i="100"/>
  <c r="N841" i="98"/>
  <c r="N83" i="98"/>
  <c r="K638" i="87"/>
  <c r="K280" i="87"/>
  <c r="K895" i="98"/>
  <c r="K567" i="98"/>
  <c r="K219" i="98"/>
  <c r="N665" i="87"/>
  <c r="N210" i="98"/>
  <c r="K722" i="87"/>
  <c r="K358" i="87"/>
  <c r="K968" i="98"/>
  <c r="K656" i="98"/>
  <c r="N400" i="98"/>
  <c r="K855" i="87"/>
  <c r="K474" i="87"/>
  <c r="N483" i="98"/>
  <c r="K904" i="87"/>
  <c r="K533" i="87"/>
  <c r="K198" i="87"/>
  <c r="K856" i="98"/>
  <c r="K544" i="98"/>
  <c r="K234" i="98"/>
  <c r="E871" i="100"/>
  <c r="E395" i="100"/>
  <c r="N313" i="98"/>
  <c r="K803" i="87"/>
  <c r="K453" i="87"/>
  <c r="N89" i="87"/>
  <c r="N170" i="98"/>
  <c r="K695" i="87"/>
  <c r="K373" i="87"/>
  <c r="K57" i="87"/>
  <c r="K744" i="98"/>
  <c r="K452" i="98"/>
  <c r="K159" i="98"/>
  <c r="C430" i="100"/>
  <c r="D973" i="100"/>
  <c r="F643" i="100"/>
  <c r="N563" i="98"/>
  <c r="K979" i="87"/>
  <c r="K609" i="87"/>
  <c r="N57" i="87"/>
  <c r="N198" i="98"/>
  <c r="K756" i="87"/>
  <c r="K430" i="87"/>
  <c r="K115" i="87"/>
  <c r="K796" i="98"/>
  <c r="K504" i="98"/>
  <c r="K212" i="98"/>
  <c r="C571" i="100"/>
  <c r="N713" i="98"/>
  <c r="N67" i="98"/>
  <c r="K670" i="87"/>
  <c r="K350" i="87"/>
  <c r="K35" i="87"/>
  <c r="K721" i="98"/>
  <c r="K429" i="98"/>
  <c r="K139" i="98"/>
  <c r="N863" i="98"/>
  <c r="N162" i="98"/>
  <c r="K731" i="87"/>
  <c r="K407" i="87"/>
  <c r="K91" i="87"/>
  <c r="K776" i="98"/>
  <c r="K484" i="98"/>
  <c r="K190" i="98"/>
  <c r="N809" i="98"/>
  <c r="N128" i="98"/>
  <c r="K709" i="87"/>
  <c r="K387" i="87"/>
  <c r="K71" i="87"/>
  <c r="N25" i="87"/>
  <c r="N335" i="98"/>
  <c r="K840" i="87"/>
  <c r="K503" i="87"/>
  <c r="N489" i="87"/>
  <c r="N256" i="98"/>
  <c r="K792" i="87"/>
  <c r="K464" i="87"/>
  <c r="K148" i="87"/>
  <c r="K827" i="98"/>
  <c r="K535" i="98"/>
  <c r="K241" i="98"/>
  <c r="K297" i="87"/>
  <c r="K510" i="98"/>
  <c r="F253" i="100"/>
  <c r="K293" i="87"/>
  <c r="D915" i="100"/>
  <c r="K196" i="87"/>
  <c r="N201" i="98"/>
  <c r="K292" i="87"/>
  <c r="D943" i="100"/>
  <c r="K849" i="98"/>
  <c r="N34" i="98"/>
  <c r="K702" i="98"/>
  <c r="K1000" i="87"/>
  <c r="N975" i="98"/>
  <c r="N800" i="98"/>
  <c r="K286" i="87"/>
  <c r="K407" i="98"/>
  <c r="K400" i="98"/>
  <c r="K56" i="87"/>
  <c r="C837" i="100"/>
  <c r="C769" i="100"/>
  <c r="F644" i="100"/>
  <c r="E589" i="100"/>
  <c r="N186" i="98"/>
  <c r="K177" i="98"/>
  <c r="E654" i="100"/>
  <c r="E970" i="100"/>
  <c r="E882" i="100"/>
  <c r="K577" i="98"/>
  <c r="C843" i="100"/>
  <c r="E276" i="100"/>
  <c r="F429" i="100"/>
  <c r="E620" i="100"/>
  <c r="K879" i="98"/>
  <c r="K69" i="98"/>
  <c r="D477" i="100"/>
  <c r="D462" i="100"/>
  <c r="F502" i="100"/>
  <c r="D700" i="100"/>
  <c r="K572" i="98"/>
  <c r="K873" i="98"/>
  <c r="K871" i="98"/>
  <c r="K98" i="98"/>
  <c r="C609" i="100"/>
  <c r="K817" i="98"/>
  <c r="K95" i="98"/>
  <c r="D256" i="100"/>
  <c r="C765" i="100"/>
  <c r="E876" i="100"/>
  <c r="K601" i="98"/>
  <c r="F800" i="100"/>
  <c r="D853" i="100"/>
  <c r="F988" i="100"/>
  <c r="D402" i="100"/>
  <c r="C807" i="100"/>
  <c r="E767" i="99"/>
  <c r="K599" i="98"/>
  <c r="F407" i="100"/>
  <c r="F599" i="100"/>
  <c r="D820" i="100"/>
  <c r="D764" i="100"/>
  <c r="E883" i="100"/>
  <c r="C697" i="100"/>
  <c r="D982" i="100"/>
  <c r="N458" i="98"/>
  <c r="K635" i="98"/>
  <c r="K56" i="98"/>
  <c r="E825" i="100"/>
  <c r="E670" i="100"/>
  <c r="K807" i="98"/>
  <c r="K189" i="98"/>
  <c r="C452" i="100"/>
  <c r="E820" i="100"/>
  <c r="E995" i="100"/>
  <c r="F656" i="100"/>
  <c r="D377" i="100"/>
  <c r="K756" i="98"/>
  <c r="K153" i="98"/>
  <c r="C783" i="100"/>
  <c r="F683" i="100"/>
  <c r="C734" i="100"/>
  <c r="K945" i="98"/>
  <c r="K296" i="98"/>
  <c r="E332" i="100"/>
  <c r="C934" i="100"/>
  <c r="E884" i="100"/>
  <c r="D731" i="100"/>
  <c r="F670" i="100"/>
  <c r="E515" i="100"/>
  <c r="C817" i="100"/>
  <c r="E268" i="100"/>
  <c r="C512" i="100"/>
  <c r="D126" i="100"/>
  <c r="D433" i="100"/>
  <c r="D49" i="100"/>
  <c r="C748" i="100"/>
  <c r="E372" i="100"/>
  <c r="E98" i="100"/>
  <c r="E678" i="100"/>
  <c r="E615" i="100"/>
  <c r="E728" i="100"/>
  <c r="D553" i="100"/>
  <c r="F947" i="99"/>
  <c r="D789" i="100"/>
  <c r="C896" i="100"/>
  <c r="F644" i="99"/>
  <c r="F799" i="99"/>
  <c r="F547" i="100"/>
  <c r="D480" i="100"/>
  <c r="E85" i="100"/>
  <c r="E691" i="100"/>
  <c r="E594" i="100"/>
  <c r="E872" i="100"/>
  <c r="D972" i="99"/>
  <c r="D271" i="100"/>
  <c r="E437" i="100"/>
  <c r="D324" i="100"/>
  <c r="F734" i="99"/>
  <c r="C658" i="100"/>
  <c r="D912" i="100"/>
  <c r="F198" i="100"/>
  <c r="E877" i="100"/>
  <c r="C628" i="100"/>
  <c r="C621" i="100"/>
  <c r="E498" i="100"/>
  <c r="F510" i="99"/>
  <c r="C775" i="100"/>
  <c r="D612" i="100"/>
  <c r="E886" i="100"/>
  <c r="D802" i="100"/>
  <c r="D427" i="100"/>
  <c r="D526" i="100"/>
  <c r="C73" i="100"/>
  <c r="F158" i="100"/>
  <c r="D369" i="100"/>
  <c r="C896" i="99"/>
  <c r="D539" i="100"/>
  <c r="D434" i="100"/>
  <c r="C764" i="100"/>
  <c r="K221" i="98"/>
  <c r="D692" i="100"/>
  <c r="E430" i="100"/>
  <c r="C198" i="100"/>
  <c r="F568" i="100"/>
  <c r="C997" i="100"/>
  <c r="E942" i="99"/>
  <c r="C598" i="100"/>
  <c r="C345" i="100"/>
  <c r="C55" i="100"/>
  <c r="D754" i="99"/>
  <c r="E840" i="99"/>
  <c r="E566" i="99"/>
  <c r="F884" i="100"/>
  <c r="D738" i="100"/>
  <c r="E804" i="100"/>
  <c r="E290" i="100"/>
  <c r="D987" i="100"/>
  <c r="D247" i="100"/>
  <c r="K441" i="98"/>
  <c r="D571" i="100"/>
  <c r="C237" i="100"/>
  <c r="E1003" i="100"/>
  <c r="C801" i="100"/>
  <c r="E237" i="100"/>
  <c r="E509" i="100"/>
  <c r="E613" i="100"/>
  <c r="E852" i="99"/>
  <c r="C485" i="100"/>
  <c r="D705" i="100"/>
  <c r="F682" i="100"/>
  <c r="F646" i="100"/>
  <c r="D613" i="99"/>
  <c r="F220" i="100"/>
  <c r="F946" i="99"/>
  <c r="D292" i="100"/>
  <c r="E851" i="99"/>
  <c r="C476" i="100"/>
  <c r="E964" i="99"/>
  <c r="E813" i="99"/>
  <c r="E340" i="100"/>
  <c r="C652" i="100"/>
  <c r="C395" i="99"/>
  <c r="D938" i="99"/>
  <c r="F991" i="100"/>
  <c r="E429" i="100"/>
  <c r="D693" i="100"/>
  <c r="C454" i="100"/>
  <c r="C642" i="100"/>
  <c r="F379" i="100"/>
  <c r="F514" i="100"/>
  <c r="E168" i="100"/>
  <c r="D138" i="100"/>
  <c r="E970" i="99"/>
  <c r="F532" i="100"/>
  <c r="K168" i="98"/>
  <c r="F849" i="100"/>
  <c r="D487" i="100"/>
  <c r="F235" i="100"/>
  <c r="F49" i="100"/>
  <c r="C789" i="100"/>
  <c r="E795" i="100"/>
  <c r="C696" i="100"/>
  <c r="D747" i="100"/>
  <c r="D46" i="100"/>
  <c r="E272" i="100"/>
  <c r="D189" i="100"/>
  <c r="F732" i="100"/>
  <c r="C388" i="100"/>
  <c r="D816" i="100"/>
  <c r="C922" i="100"/>
  <c r="D15" i="100"/>
  <c r="E998" i="100"/>
  <c r="F746" i="100"/>
  <c r="E952" i="100"/>
  <c r="E466" i="100"/>
  <c r="D342" i="100"/>
  <c r="D902" i="99"/>
  <c r="F895" i="100"/>
  <c r="F32" i="100"/>
  <c r="C902" i="99"/>
  <c r="F225" i="100"/>
  <c r="E125" i="100"/>
  <c r="D460" i="99"/>
  <c r="K665" i="98"/>
  <c r="D413" i="100"/>
  <c r="D490" i="100"/>
  <c r="D829" i="100"/>
  <c r="C357" i="100"/>
  <c r="F283" i="100"/>
  <c r="F872" i="99"/>
  <c r="D572" i="100"/>
  <c r="F528" i="100"/>
  <c r="F844" i="99"/>
  <c r="F332" i="100"/>
  <c r="D482" i="99"/>
  <c r="C742" i="100"/>
  <c r="D962" i="100"/>
  <c r="F40" i="100"/>
  <c r="D456" i="100"/>
  <c r="D79" i="100"/>
  <c r="F698" i="99"/>
  <c r="C334" i="100"/>
  <c r="F878" i="100"/>
  <c r="C733" i="99"/>
  <c r="D1009" i="100"/>
  <c r="F248" i="100"/>
  <c r="D919" i="99"/>
  <c r="C383" i="100"/>
  <c r="F720" i="99"/>
  <c r="F91" i="100"/>
  <c r="C1002" i="99"/>
  <c r="F497" i="100"/>
  <c r="F362" i="99"/>
  <c r="E734" i="100"/>
  <c r="F716" i="99"/>
  <c r="C977" i="99"/>
  <c r="E914" i="99"/>
  <c r="D987" i="99"/>
  <c r="F711" i="99"/>
  <c r="N723" i="98"/>
  <c r="K908" i="98"/>
  <c r="K801" i="87"/>
  <c r="K273" i="87"/>
  <c r="N809" i="87"/>
  <c r="K593" i="98"/>
  <c r="K947" i="87"/>
  <c r="K648" i="98"/>
  <c r="K919" i="87"/>
  <c r="N752" i="98"/>
  <c r="N649" i="98"/>
  <c r="K186" i="87"/>
  <c r="K389" i="98"/>
  <c r="K364" i="98"/>
  <c r="K985" i="98"/>
  <c r="D647" i="100"/>
  <c r="F439" i="100"/>
  <c r="D893" i="100"/>
  <c r="D874" i="100"/>
  <c r="K747" i="87"/>
  <c r="K143" i="98"/>
  <c r="E895" i="100"/>
  <c r="F934" i="100"/>
  <c r="E902" i="100"/>
  <c r="K541" i="98"/>
  <c r="F882" i="100"/>
  <c r="E693" i="100"/>
  <c r="D40" i="100"/>
  <c r="F757" i="100"/>
  <c r="K828" i="98"/>
  <c r="F870" i="100"/>
  <c r="F539" i="100"/>
  <c r="D830" i="100"/>
  <c r="F742" i="100"/>
  <c r="C555" i="100"/>
  <c r="K536" i="98"/>
  <c r="K825" i="98"/>
  <c r="K821" i="98"/>
  <c r="K64" i="98"/>
  <c r="F996" i="100"/>
  <c r="K769" i="98"/>
  <c r="K61" i="98"/>
  <c r="D280" i="100"/>
  <c r="E189" i="100"/>
  <c r="N543" i="98"/>
  <c r="K527" i="98"/>
  <c r="D926" i="100"/>
  <c r="F911" i="100"/>
  <c r="D929" i="100"/>
  <c r="F409" i="100"/>
  <c r="F936" i="100"/>
  <c r="N499" i="98"/>
  <c r="K561" i="98"/>
  <c r="D269" i="100"/>
  <c r="E950" i="100"/>
  <c r="C989" i="100"/>
  <c r="C904" i="100"/>
  <c r="C629" i="100"/>
  <c r="C766" i="100"/>
  <c r="F838" i="100"/>
  <c r="K915" i="87"/>
  <c r="K597" i="98"/>
  <c r="K24" i="98"/>
  <c r="C487" i="100"/>
  <c r="E838" i="100"/>
  <c r="K757" i="98"/>
  <c r="K154" i="98"/>
  <c r="C676" i="100"/>
  <c r="F888" i="100"/>
  <c r="D695" i="100"/>
  <c r="C881" i="100"/>
  <c r="F790" i="100"/>
  <c r="K715" i="98"/>
  <c r="K119" i="98"/>
  <c r="F864" i="100"/>
  <c r="C871" i="100"/>
  <c r="C977" i="100"/>
  <c r="K897" i="98"/>
  <c r="K260" i="98"/>
  <c r="C590" i="100"/>
  <c r="E347" i="100"/>
  <c r="D684" i="100"/>
  <c r="E943" i="100"/>
  <c r="C464" i="100"/>
  <c r="F598" i="100"/>
  <c r="E705" i="100"/>
  <c r="F637" i="100"/>
  <c r="E434" i="100"/>
  <c r="D39" i="100"/>
  <c r="D391" i="100"/>
  <c r="F718" i="100"/>
  <c r="F443" i="100"/>
  <c r="D974" i="99"/>
  <c r="F295" i="100"/>
  <c r="D742" i="100"/>
  <c r="C682" i="100"/>
  <c r="F950" i="100"/>
  <c r="F200" i="100"/>
  <c r="C970" i="100"/>
  <c r="E665" i="100"/>
  <c r="D931" i="100"/>
  <c r="D570" i="99"/>
  <c r="E286" i="100"/>
  <c r="E292" i="100"/>
  <c r="D624" i="100"/>
  <c r="C412" i="100"/>
  <c r="C681" i="100"/>
  <c r="F976" i="100"/>
  <c r="E777" i="100"/>
  <c r="C564" i="100"/>
  <c r="D13" i="100"/>
  <c r="C527" i="100"/>
  <c r="F715" i="100"/>
  <c r="C310" i="100"/>
  <c r="D457" i="100"/>
  <c r="D991" i="100"/>
  <c r="D281" i="100"/>
  <c r="E636" i="100"/>
  <c r="F342" i="100"/>
  <c r="C339" i="100"/>
  <c r="D568" i="100"/>
  <c r="F215" i="100"/>
  <c r="E469" i="100"/>
  <c r="F66" i="100"/>
  <c r="D766" i="100"/>
  <c r="F460" i="100"/>
  <c r="F664" i="100"/>
  <c r="F154" i="100"/>
  <c r="D722" i="100"/>
  <c r="E908" i="100"/>
  <c r="E461" i="100"/>
  <c r="C558" i="99"/>
  <c r="E212" i="100"/>
  <c r="C650" i="100"/>
  <c r="F190" i="100"/>
  <c r="N623" i="98"/>
  <c r="K872" i="98"/>
  <c r="K778" i="87"/>
  <c r="K251" i="87"/>
  <c r="N384" i="98"/>
  <c r="K575" i="98"/>
  <c r="K920" i="87"/>
  <c r="K630" i="98"/>
  <c r="K894" i="87"/>
  <c r="N703" i="98"/>
  <c r="N595" i="98"/>
  <c r="K69" i="87"/>
  <c r="K369" i="98"/>
  <c r="K328" i="98"/>
  <c r="K889" i="98"/>
  <c r="D751" i="100"/>
  <c r="C991" i="100"/>
  <c r="C847" i="100"/>
  <c r="E306" i="100"/>
  <c r="K422" i="87"/>
  <c r="K109" i="98"/>
  <c r="E745" i="100"/>
  <c r="F891" i="100"/>
  <c r="E49" i="100"/>
  <c r="K505" i="98"/>
  <c r="D797" i="100"/>
  <c r="E704" i="100"/>
  <c r="E444" i="100"/>
  <c r="D21" i="100"/>
  <c r="K781" i="98"/>
  <c r="C778" i="100"/>
  <c r="D888" i="100"/>
  <c r="F872" i="100"/>
  <c r="C338" i="100"/>
  <c r="N747" i="98"/>
  <c r="K500" i="98"/>
  <c r="K774" i="98"/>
  <c r="K772" i="98"/>
  <c r="E848" i="100"/>
  <c r="F835" i="100"/>
  <c r="K727" i="98"/>
  <c r="K30" i="98"/>
  <c r="C713" i="100"/>
  <c r="F997" i="100"/>
  <c r="K967" i="87"/>
  <c r="K491" i="98"/>
  <c r="F631" i="100"/>
  <c r="D838" i="100"/>
  <c r="C906" i="100"/>
  <c r="F930" i="100"/>
  <c r="C597" i="100"/>
  <c r="K939" i="87"/>
  <c r="K525" i="98"/>
  <c r="F865" i="100"/>
  <c r="D928" i="100"/>
  <c r="E639" i="100"/>
  <c r="F312" i="100"/>
  <c r="F544" i="100"/>
  <c r="E906" i="100"/>
  <c r="F557" i="100"/>
  <c r="K561" i="87"/>
  <c r="K559" i="98"/>
  <c r="C551" i="100"/>
  <c r="F519" i="100"/>
  <c r="F737" i="100"/>
  <c r="K716" i="98"/>
  <c r="K120" i="98"/>
  <c r="C617" i="100"/>
  <c r="D559" i="100"/>
  <c r="D616" i="100"/>
  <c r="D667" i="100"/>
  <c r="E605" i="100"/>
  <c r="K671" i="98"/>
  <c r="K85" i="98"/>
  <c r="C686" i="100"/>
  <c r="D175" i="100"/>
  <c r="C203" i="100"/>
  <c r="K846" i="98"/>
  <c r="K222" i="98"/>
  <c r="C942" i="100"/>
  <c r="E991" i="100"/>
  <c r="E738" i="100"/>
  <c r="F609" i="100"/>
  <c r="F947" i="100"/>
  <c r="C648" i="100"/>
  <c r="C973" i="100"/>
  <c r="E241" i="100"/>
  <c r="C708" i="100"/>
  <c r="F744" i="99"/>
  <c r="C809" i="100"/>
  <c r="C945" i="100"/>
  <c r="D496" i="100"/>
  <c r="C162" i="100"/>
  <c r="C402" i="100"/>
  <c r="F793" i="100"/>
  <c r="F610" i="100"/>
  <c r="E217" i="100"/>
  <c r="F433" i="100"/>
  <c r="F445" i="100"/>
  <c r="F893" i="99"/>
  <c r="E295" i="100"/>
  <c r="F499" i="100"/>
  <c r="D424" i="100"/>
  <c r="D150" i="100"/>
  <c r="E588" i="99"/>
  <c r="F315" i="100"/>
  <c r="F908" i="100"/>
  <c r="D788" i="100"/>
  <c r="E1005" i="99"/>
  <c r="D519" i="100"/>
  <c r="D290" i="100"/>
  <c r="F767" i="100"/>
  <c r="D398" i="100"/>
  <c r="D387" i="100"/>
  <c r="F586" i="100"/>
  <c r="D760" i="100"/>
  <c r="C547" i="100"/>
  <c r="E816" i="100"/>
  <c r="D274" i="100"/>
  <c r="F89" i="100"/>
  <c r="C867" i="100"/>
  <c r="D544" i="100"/>
  <c r="D133" i="100"/>
  <c r="F829" i="100"/>
  <c r="C560" i="100"/>
  <c r="C570" i="100"/>
  <c r="F804" i="100"/>
  <c r="F800" i="99"/>
  <c r="N43" i="98"/>
  <c r="K616" i="98"/>
  <c r="K757" i="87"/>
  <c r="K960" i="98"/>
  <c r="N345" i="98"/>
  <c r="K557" i="98"/>
  <c r="K897" i="87"/>
  <c r="K612" i="98"/>
  <c r="K868" i="87"/>
  <c r="N651" i="98"/>
  <c r="N544" i="98"/>
  <c r="K50" i="87"/>
  <c r="K279" i="98"/>
  <c r="K254" i="98"/>
  <c r="K839" i="98"/>
  <c r="D677" i="100"/>
  <c r="D629" i="100"/>
  <c r="E273" i="100"/>
  <c r="F833" i="100"/>
  <c r="K214" i="87"/>
  <c r="K75" i="98"/>
  <c r="C826" i="100"/>
  <c r="E410" i="100"/>
  <c r="E681" i="100"/>
  <c r="K431" i="98"/>
  <c r="F639" i="100"/>
  <c r="C762" i="100"/>
  <c r="F424" i="100"/>
  <c r="D744" i="100"/>
  <c r="K736" i="98"/>
  <c r="C790" i="100"/>
  <c r="C477" i="100"/>
  <c r="E869" i="100"/>
  <c r="D734" i="100"/>
  <c r="K683" i="87"/>
  <c r="K462" i="98"/>
  <c r="K733" i="98"/>
  <c r="K687" i="98"/>
  <c r="C667" i="100"/>
  <c r="C812" i="100"/>
  <c r="K683" i="98"/>
  <c r="D945" i="100"/>
  <c r="E453" i="100"/>
  <c r="F787" i="100"/>
  <c r="K343" i="87"/>
  <c r="K455" i="98"/>
  <c r="E488" i="100"/>
  <c r="F776" i="100"/>
  <c r="F622" i="100"/>
  <c r="E909" i="100"/>
  <c r="F685" i="100"/>
  <c r="K338" i="87"/>
  <c r="K489" i="98"/>
  <c r="C507" i="100"/>
  <c r="D837" i="100"/>
  <c r="D703" i="100"/>
  <c r="C758" i="100"/>
  <c r="D985" i="100"/>
  <c r="F847" i="100"/>
  <c r="C875" i="100"/>
  <c r="K331" i="87"/>
  <c r="K523" i="98"/>
  <c r="E179" i="100"/>
  <c r="C791" i="100"/>
  <c r="F772" i="100"/>
  <c r="K673" i="98"/>
  <c r="K86" i="98"/>
  <c r="F739" i="100"/>
  <c r="C355" i="100"/>
  <c r="F1002" i="100"/>
  <c r="D124" i="100"/>
  <c r="N371" i="98"/>
  <c r="K629" i="98"/>
  <c r="K50" i="98"/>
  <c r="C244" i="100"/>
  <c r="E948" i="100"/>
  <c r="D360" i="100"/>
  <c r="K799" i="98"/>
  <c r="K186" i="98"/>
  <c r="C983" i="100"/>
  <c r="C979" i="100"/>
  <c r="D952" i="100"/>
  <c r="F495" i="100"/>
  <c r="D732" i="100"/>
  <c r="E787" i="100"/>
  <c r="E718" i="100"/>
  <c r="C711" i="100"/>
  <c r="E735" i="100"/>
  <c r="F148" i="100"/>
  <c r="E966" i="100"/>
  <c r="F459" i="100"/>
  <c r="C180" i="100"/>
  <c r="D550" i="100"/>
  <c r="D553" i="99"/>
  <c r="D421" i="100"/>
  <c r="D252" i="100"/>
  <c r="C468" i="100"/>
  <c r="F894" i="100"/>
  <c r="F171" i="100"/>
  <c r="D207" i="100"/>
  <c r="E178" i="100"/>
  <c r="F529" i="100"/>
  <c r="F79" i="100"/>
  <c r="C256" i="100"/>
  <c r="F882" i="99"/>
  <c r="C339" i="99"/>
  <c r="E399" i="100"/>
  <c r="E850" i="100"/>
  <c r="E67" i="100"/>
  <c r="D308" i="100"/>
  <c r="E318" i="100"/>
  <c r="F317" i="100"/>
  <c r="C699" i="100"/>
  <c r="F28" i="100"/>
  <c r="F498" i="100"/>
  <c r="D467" i="100"/>
  <c r="E158" i="100"/>
  <c r="D782" i="100"/>
  <c r="C366" i="100"/>
  <c r="F353" i="100"/>
  <c r="F696" i="100"/>
  <c r="C538" i="100"/>
  <c r="E106" i="100"/>
  <c r="F134" i="100"/>
  <c r="D780" i="100"/>
  <c r="D873" i="100"/>
  <c r="D415" i="100"/>
  <c r="D481" i="100"/>
  <c r="E220" i="100"/>
  <c r="E277" i="100"/>
  <c r="F607" i="100"/>
  <c r="E558" i="100"/>
  <c r="C930" i="99"/>
  <c r="C678" i="100"/>
  <c r="F290" i="100"/>
  <c r="E953" i="100"/>
  <c r="D735" i="100"/>
  <c r="C248" i="100"/>
  <c r="E511" i="100"/>
  <c r="F730" i="100"/>
  <c r="C217" i="100"/>
  <c r="F704" i="100"/>
  <c r="F389" i="100"/>
  <c r="D171" i="100"/>
  <c r="F212" i="100"/>
  <c r="C899" i="99"/>
  <c r="E114" i="99"/>
  <c r="D486" i="99"/>
  <c r="E982" i="100"/>
  <c r="D913" i="100"/>
  <c r="F660" i="100"/>
  <c r="C602" i="100"/>
  <c r="D92" i="100"/>
  <c r="C413" i="100"/>
  <c r="C999" i="100"/>
  <c r="C803" i="100"/>
  <c r="C831" i="100"/>
  <c r="F58" i="100"/>
  <c r="D669" i="100"/>
  <c r="E755" i="100"/>
  <c r="F218" i="100"/>
  <c r="D585" i="100"/>
  <c r="D476" i="100"/>
  <c r="K943" i="98"/>
  <c r="F641" i="100"/>
  <c r="F96" i="100"/>
  <c r="F711" i="100"/>
  <c r="D411" i="100"/>
  <c r="D906" i="99"/>
  <c r="F122" i="100"/>
  <c r="D589" i="100"/>
  <c r="D90" i="100"/>
  <c r="E778" i="100"/>
  <c r="E390" i="100"/>
  <c r="E933" i="99"/>
  <c r="C719" i="99"/>
  <c r="C178" i="100"/>
  <c r="K983" i="87"/>
  <c r="K580" i="98"/>
  <c r="K470" i="87"/>
  <c r="K942" i="98"/>
  <c r="N303" i="98"/>
  <c r="K357" i="98"/>
  <c r="K647" i="87"/>
  <c r="K410" i="98"/>
  <c r="K625" i="87"/>
  <c r="N191" i="98"/>
  <c r="N123" i="98"/>
  <c r="K991" i="98"/>
  <c r="K169" i="98"/>
  <c r="K218" i="98"/>
  <c r="K790" i="98"/>
  <c r="D863" i="100"/>
  <c r="F55" i="100"/>
  <c r="E396" i="100"/>
  <c r="F747" i="100"/>
  <c r="K51" i="87"/>
  <c r="K41" i="98"/>
  <c r="C301" i="100"/>
  <c r="F944" i="100"/>
  <c r="N848" i="98"/>
  <c r="K359" i="98"/>
  <c r="E431" i="100"/>
  <c r="D884" i="100"/>
  <c r="C925" i="100"/>
  <c r="E1001" i="100"/>
  <c r="K653" i="98"/>
  <c r="F956" i="100"/>
  <c r="D856" i="100"/>
  <c r="D897" i="100"/>
  <c r="E379" i="100"/>
  <c r="K376" i="87"/>
  <c r="K426" i="98"/>
  <c r="K689" i="98"/>
  <c r="K646" i="98"/>
  <c r="D828" i="100"/>
  <c r="D944" i="100"/>
  <c r="K644" i="98"/>
  <c r="C584" i="100"/>
  <c r="F925" i="100"/>
  <c r="E957" i="100"/>
  <c r="K254" i="87"/>
  <c r="K417" i="98"/>
  <c r="E827" i="100"/>
  <c r="C880" i="100"/>
  <c r="D213" i="100"/>
  <c r="C545" i="100"/>
  <c r="E947" i="100"/>
  <c r="K245" i="87"/>
  <c r="K453" i="98"/>
  <c r="E831" i="100"/>
  <c r="D799" i="100"/>
  <c r="C443" i="100"/>
  <c r="C993" i="100"/>
  <c r="F562" i="100"/>
  <c r="C655" i="100"/>
  <c r="D336" i="100"/>
  <c r="K244" i="87"/>
  <c r="K487" i="98"/>
  <c r="F937" i="100"/>
  <c r="D238" i="100"/>
  <c r="N415" i="98"/>
  <c r="K633" i="98"/>
  <c r="K52" i="98"/>
  <c r="C941" i="100"/>
  <c r="E416" i="100"/>
  <c r="E891" i="100"/>
  <c r="C1005" i="100"/>
  <c r="K865" i="87"/>
  <c r="K590" i="98"/>
  <c r="C940" i="100"/>
  <c r="E607" i="100"/>
  <c r="D772" i="100"/>
  <c r="C577" i="100"/>
  <c r="K752" i="98"/>
  <c r="K151" i="98"/>
  <c r="E495" i="100"/>
  <c r="F745" i="100"/>
  <c r="E711" i="100"/>
  <c r="D658" i="100"/>
  <c r="F566" i="100"/>
  <c r="C749" i="100"/>
  <c r="D465" i="100"/>
  <c r="D603" i="100"/>
  <c r="C138" i="100"/>
  <c r="E586" i="100"/>
  <c r="E781" i="100"/>
  <c r="E979" i="100"/>
  <c r="E256" i="100"/>
  <c r="F981" i="99"/>
  <c r="C166" i="100"/>
  <c r="D507" i="100"/>
  <c r="D574" i="100"/>
  <c r="F811" i="100"/>
  <c r="E185" i="100"/>
  <c r="C630" i="100"/>
  <c r="F427" i="100"/>
  <c r="E74" i="100"/>
  <c r="C297" i="100"/>
  <c r="F751" i="99"/>
  <c r="C331" i="100"/>
  <c r="E718" i="99"/>
  <c r="F53" i="100"/>
  <c r="E219" i="100"/>
  <c r="D940" i="100"/>
  <c r="C556" i="100"/>
  <c r="F878" i="99"/>
  <c r="E600" i="100"/>
  <c r="F623" i="100"/>
  <c r="D414" i="100"/>
  <c r="C127" i="100"/>
  <c r="D354" i="100"/>
  <c r="C806" i="100"/>
  <c r="F170" i="100"/>
  <c r="E38" i="100"/>
  <c r="C820" i="100"/>
  <c r="C706" i="100"/>
  <c r="K632" i="87"/>
  <c r="K324" i="98"/>
  <c r="K451" i="87"/>
  <c r="K924" i="98"/>
  <c r="K871" i="87"/>
  <c r="K301" i="98"/>
  <c r="K584" i="87"/>
  <c r="K356" i="98"/>
  <c r="K564" i="87"/>
  <c r="N95" i="98"/>
  <c r="N27" i="98"/>
  <c r="K973" i="98"/>
  <c r="K152" i="98"/>
  <c r="K182" i="98"/>
  <c r="K701" i="98"/>
  <c r="D54" i="100"/>
  <c r="F796" i="100"/>
  <c r="D390" i="100"/>
  <c r="C586" i="100"/>
  <c r="K935" i="98"/>
  <c r="E860" i="100"/>
  <c r="D197" i="100"/>
  <c r="C895" i="100"/>
  <c r="N154" i="98"/>
  <c r="K321" i="98"/>
  <c r="D635" i="100"/>
  <c r="E239" i="100"/>
  <c r="F823" i="100"/>
  <c r="E961" i="100"/>
  <c r="K573" i="98"/>
  <c r="E471" i="100"/>
  <c r="D836" i="100"/>
  <c r="F728" i="100"/>
  <c r="F981" i="100"/>
  <c r="K274" i="87"/>
  <c r="K390" i="98"/>
  <c r="K647" i="98"/>
  <c r="K569" i="98"/>
  <c r="F658" i="100"/>
  <c r="D951" i="100"/>
  <c r="K602" i="98"/>
  <c r="C664" i="100"/>
  <c r="E548" i="100"/>
  <c r="C1004" i="100"/>
  <c r="K185" i="87"/>
  <c r="K381" i="98"/>
  <c r="E958" i="100"/>
  <c r="E791" i="100"/>
  <c r="C641" i="100"/>
  <c r="C834" i="100"/>
  <c r="C610" i="100"/>
  <c r="K184" i="87"/>
  <c r="K415" i="98"/>
  <c r="F922" i="100"/>
  <c r="E824" i="100"/>
  <c r="E604" i="100"/>
  <c r="E243" i="100"/>
  <c r="E680" i="100"/>
  <c r="E741" i="100"/>
  <c r="F676" i="99"/>
  <c r="K180" i="87"/>
  <c r="K449" i="98"/>
  <c r="D900" i="100"/>
  <c r="F339" i="100"/>
  <c r="K888" i="87"/>
  <c r="K591" i="98"/>
  <c r="K22" i="98"/>
  <c r="D655" i="100"/>
  <c r="D533" i="100"/>
  <c r="C552" i="100"/>
  <c r="F204" i="100"/>
  <c r="K520" i="87"/>
  <c r="K554" i="98"/>
  <c r="F994" i="100"/>
  <c r="F475" i="100"/>
  <c r="C43" i="100"/>
  <c r="F663" i="100"/>
  <c r="K711" i="98"/>
  <c r="K117" i="98"/>
  <c r="D374" i="100"/>
  <c r="F859" i="100"/>
  <c r="D868" i="100"/>
  <c r="E754" i="100"/>
  <c r="F802" i="100"/>
  <c r="C730" i="100"/>
  <c r="D449" i="100"/>
  <c r="C576" i="100"/>
  <c r="D583" i="100"/>
  <c r="D472" i="100"/>
  <c r="E200" i="100"/>
  <c r="D698" i="100"/>
  <c r="F361" i="100"/>
  <c r="D863" i="99"/>
  <c r="K482" i="87"/>
  <c r="E699" i="100"/>
  <c r="D502" i="100"/>
  <c r="F831" i="99"/>
  <c r="C818" i="100"/>
  <c r="C943" i="100"/>
  <c r="C626" i="100"/>
  <c r="C448" i="100"/>
  <c r="E457" i="100"/>
  <c r="D675" i="99"/>
  <c r="E222" i="100"/>
  <c r="D909" i="99"/>
  <c r="K305" i="87"/>
  <c r="D859" i="100"/>
  <c r="F510" i="100"/>
  <c r="C65" i="100"/>
  <c r="E758" i="100"/>
  <c r="E692" i="99"/>
  <c r="C219" i="100"/>
  <c r="F807" i="100"/>
  <c r="E602" i="100"/>
  <c r="E249" i="100"/>
  <c r="E160" i="100"/>
  <c r="C674" i="100"/>
  <c r="F727" i="100"/>
  <c r="F777" i="100"/>
  <c r="D821" i="100"/>
  <c r="F104" i="100"/>
  <c r="F508" i="100"/>
  <c r="E327" i="100"/>
  <c r="E649" i="99"/>
  <c r="D473" i="100"/>
  <c r="E542" i="100"/>
  <c r="E465" i="100"/>
  <c r="D899" i="99"/>
  <c r="F614" i="100"/>
  <c r="D745" i="100"/>
  <c r="F551" i="100"/>
  <c r="C719" i="100"/>
  <c r="E996" i="99"/>
  <c r="D568" i="99"/>
  <c r="F984" i="99"/>
  <c r="D813" i="100"/>
  <c r="F490" i="100"/>
  <c r="F693" i="100"/>
  <c r="D623" i="100"/>
  <c r="C903" i="100"/>
  <c r="D641" i="100"/>
  <c r="D418" i="100"/>
  <c r="D937" i="99"/>
  <c r="E170" i="100"/>
  <c r="D135" i="100"/>
  <c r="F395" i="100"/>
  <c r="E723" i="99"/>
  <c r="E456" i="99"/>
  <c r="D808" i="100"/>
  <c r="C804" i="100"/>
  <c r="F705" i="100"/>
  <c r="F741" i="100"/>
  <c r="D966" i="99"/>
  <c r="D952" i="99"/>
  <c r="E666" i="100"/>
  <c r="E642" i="100"/>
  <c r="E528" i="100"/>
  <c r="C680" i="100"/>
  <c r="C519" i="100"/>
  <c r="C995" i="100"/>
  <c r="E131" i="100"/>
  <c r="F592" i="100"/>
  <c r="E184" i="100"/>
  <c r="K185" i="98"/>
  <c r="D864" i="100"/>
  <c r="F1000" i="100"/>
  <c r="F524" i="100"/>
  <c r="C937" i="100"/>
  <c r="D712" i="100"/>
  <c r="C520" i="100"/>
  <c r="F862" i="99"/>
  <c r="D672" i="99"/>
  <c r="F669" i="100"/>
  <c r="E575" i="100"/>
  <c r="C527" i="99"/>
  <c r="C508" i="99"/>
  <c r="C376" i="100"/>
  <c r="D576" i="99"/>
  <c r="K893" i="98"/>
  <c r="C647" i="100"/>
  <c r="D622" i="100"/>
  <c r="C290" i="100"/>
  <c r="E83" i="100"/>
  <c r="D295" i="100"/>
  <c r="K592" i="87"/>
  <c r="K286" i="98"/>
  <c r="K432" i="87"/>
  <c r="K668" i="98"/>
  <c r="K846" i="87"/>
  <c r="K283" i="98"/>
  <c r="K565" i="87"/>
  <c r="K336" i="98"/>
  <c r="K545" i="87"/>
  <c r="N63" i="98"/>
  <c r="K996" i="87"/>
  <c r="K955" i="98"/>
  <c r="K118" i="98"/>
  <c r="F890" i="100"/>
  <c r="K583" i="98"/>
  <c r="D889" i="100"/>
  <c r="E194" i="100"/>
  <c r="F567" i="100"/>
  <c r="F703" i="100"/>
  <c r="K789" i="98"/>
  <c r="D719" i="100"/>
  <c r="E904" i="100"/>
  <c r="E851" i="100"/>
  <c r="K727" i="87"/>
  <c r="K249" i="98"/>
  <c r="D866" i="100"/>
  <c r="D917" i="100"/>
  <c r="C611" i="100"/>
  <c r="E747" i="100"/>
  <c r="K537" i="98"/>
  <c r="D861" i="100"/>
  <c r="F785" i="100"/>
  <c r="F546" i="100"/>
  <c r="E913" i="100"/>
  <c r="K203" i="87"/>
  <c r="K352" i="98"/>
  <c r="K570" i="98"/>
  <c r="K533" i="98"/>
  <c r="D364" i="100"/>
  <c r="D937" i="100"/>
  <c r="K566" i="98"/>
  <c r="C435" i="100"/>
  <c r="C554" i="100"/>
  <c r="D965" i="100"/>
  <c r="K135" i="87"/>
  <c r="K345" i="98"/>
  <c r="E933" i="100"/>
  <c r="C918" i="100"/>
  <c r="F874" i="100"/>
  <c r="E467" i="100"/>
  <c r="D923" i="100"/>
  <c r="K130" i="87"/>
  <c r="K379" i="98"/>
  <c r="E751" i="100"/>
  <c r="C786" i="100"/>
  <c r="E532" i="100"/>
  <c r="D404" i="100"/>
  <c r="D634" i="100"/>
  <c r="E374" i="100"/>
  <c r="F900" i="100"/>
  <c r="K128" i="87"/>
  <c r="K413" i="98"/>
  <c r="C539" i="100"/>
  <c r="E931" i="100"/>
  <c r="K539" i="87"/>
  <c r="K555" i="98"/>
  <c r="F707" i="100"/>
  <c r="E996" i="100"/>
  <c r="C513" i="100"/>
  <c r="C961" i="100"/>
  <c r="C243" i="100"/>
  <c r="K318" i="87"/>
  <c r="K518" i="98"/>
  <c r="D681" i="100"/>
  <c r="D730" i="100"/>
  <c r="C920" i="100"/>
  <c r="N985" i="87"/>
  <c r="K669" i="98"/>
  <c r="K82" i="98"/>
  <c r="D650" i="100"/>
  <c r="D445" i="100"/>
  <c r="C557" i="100"/>
  <c r="N290" i="98"/>
  <c r="D741" i="100"/>
  <c r="C702" i="100"/>
  <c r="E274" i="100"/>
  <c r="D276" i="100"/>
  <c r="F72" i="100"/>
  <c r="E928" i="100"/>
  <c r="D990" i="100"/>
  <c r="C645" i="100"/>
  <c r="D316" i="100"/>
  <c r="D528" i="100"/>
  <c r="K551" i="98"/>
  <c r="E571" i="100"/>
  <c r="C635" i="100"/>
  <c r="C768" i="100"/>
  <c r="F367" i="100"/>
  <c r="F687" i="100"/>
  <c r="D333" i="100"/>
  <c r="F372" i="100"/>
  <c r="E935" i="99"/>
  <c r="D860" i="100"/>
  <c r="C210" i="100"/>
  <c r="E838" i="99"/>
  <c r="K534" i="98"/>
  <c r="E856" i="100"/>
  <c r="D881" i="100"/>
  <c r="C606" i="100"/>
  <c r="C119" i="100"/>
  <c r="D781" i="100"/>
  <c r="D994" i="100"/>
  <c r="C668" i="100"/>
  <c r="D954" i="99"/>
  <c r="E585" i="100"/>
  <c r="C986" i="100"/>
  <c r="D716" i="100"/>
  <c r="E852" i="100"/>
  <c r="D401" i="100"/>
  <c r="E561" i="100"/>
  <c r="C534" i="100"/>
  <c r="E389" i="100"/>
  <c r="F35" i="100"/>
  <c r="C262" i="100"/>
  <c r="F868" i="100"/>
  <c r="D645" i="100"/>
  <c r="F33" i="100"/>
  <c r="F694" i="100"/>
  <c r="C755" i="99"/>
  <c r="C276" i="100"/>
  <c r="E492" i="100"/>
  <c r="D918" i="99"/>
  <c r="C42" i="100"/>
  <c r="K295" i="87"/>
  <c r="K40" i="98"/>
  <c r="N560" i="98"/>
  <c r="K650" i="98"/>
  <c r="K820" i="87"/>
  <c r="K265" i="98"/>
  <c r="K546" i="87"/>
  <c r="K318" i="98"/>
  <c r="K523" i="87"/>
  <c r="N31" i="98"/>
  <c r="K968" i="87"/>
  <c r="K863" i="98"/>
  <c r="K101" i="98"/>
  <c r="F541" i="100"/>
  <c r="K509" i="98"/>
  <c r="F513" i="100"/>
  <c r="C1009" i="100"/>
  <c r="C309" i="100"/>
  <c r="E19" i="100"/>
  <c r="K743" i="98"/>
  <c r="D725" i="100"/>
  <c r="E963" i="100"/>
  <c r="F983" i="100"/>
  <c r="K403" i="87"/>
  <c r="K141" i="98"/>
  <c r="E752" i="100"/>
  <c r="F437" i="100"/>
  <c r="D448" i="100"/>
  <c r="E574" i="100"/>
  <c r="K463" i="98"/>
  <c r="F1006" i="100"/>
  <c r="E806" i="100"/>
  <c r="C779" i="100"/>
  <c r="D771" i="100"/>
  <c r="K147" i="87"/>
  <c r="K316" i="98"/>
  <c r="N643" i="98"/>
  <c r="K459" i="98"/>
  <c r="E967" i="100"/>
  <c r="N592" i="98"/>
  <c r="K492" i="98"/>
  <c r="D817" i="100"/>
  <c r="D267" i="100"/>
  <c r="C631" i="100"/>
  <c r="K82" i="87"/>
  <c r="K309" i="98"/>
  <c r="F880" i="100"/>
  <c r="E660" i="100"/>
  <c r="F815" i="100"/>
  <c r="F960" i="100"/>
  <c r="E981" i="100"/>
  <c r="K80" i="87"/>
  <c r="K343" i="98"/>
  <c r="E578" i="100"/>
  <c r="F352" i="100"/>
  <c r="F861" i="100"/>
  <c r="E283" i="100"/>
  <c r="D239" i="100"/>
  <c r="D769" i="100"/>
  <c r="F184" i="100"/>
  <c r="K75" i="87"/>
  <c r="K377" i="98"/>
  <c r="F786" i="100"/>
  <c r="F690" i="100"/>
  <c r="K324" i="87"/>
  <c r="K519" i="98"/>
  <c r="E659" i="100"/>
  <c r="F493" i="100"/>
  <c r="F384" i="100"/>
  <c r="E775" i="100"/>
  <c r="F542" i="100"/>
  <c r="K233" i="87"/>
  <c r="K480" i="98"/>
  <c r="C601" i="100"/>
  <c r="D759" i="100"/>
  <c r="D930" i="100"/>
  <c r="N330" i="98"/>
  <c r="K628" i="98"/>
  <c r="K48" i="98"/>
  <c r="F632" i="100"/>
  <c r="F708" i="100"/>
  <c r="F155" i="100"/>
  <c r="K624" i="98"/>
  <c r="F797" i="100"/>
  <c r="C825" i="100"/>
  <c r="F751" i="100"/>
  <c r="C592" i="100"/>
  <c r="F919" i="100"/>
  <c r="F556" i="100"/>
  <c r="D371" i="100"/>
  <c r="F400" i="100"/>
  <c r="F237" i="100"/>
  <c r="E348" i="100"/>
  <c r="K278" i="98"/>
  <c r="E726" i="100"/>
  <c r="F328" i="100"/>
  <c r="D906" i="100"/>
  <c r="F709" i="100"/>
  <c r="E1006" i="100"/>
  <c r="D776" i="99"/>
  <c r="D981" i="100"/>
  <c r="E995" i="99"/>
  <c r="D908" i="99"/>
  <c r="D139" i="100"/>
  <c r="F390" i="100"/>
  <c r="K257" i="98"/>
  <c r="F966" i="100"/>
  <c r="E92" i="100"/>
  <c r="E708" i="100"/>
  <c r="F405" i="100"/>
  <c r="E54" i="100"/>
  <c r="D918" i="100"/>
  <c r="E438" i="100"/>
  <c r="D843" i="99"/>
  <c r="C731" i="100"/>
  <c r="E934" i="100"/>
  <c r="F206" i="100"/>
  <c r="C776" i="100"/>
  <c r="C474" i="100"/>
  <c r="E686" i="100"/>
  <c r="F487" i="100"/>
  <c r="C936" i="99"/>
  <c r="C106" i="100"/>
  <c r="K257" i="87"/>
  <c r="E944" i="100"/>
  <c r="N515" i="98"/>
  <c r="K632" i="98"/>
  <c r="K528" i="87"/>
  <c r="K71" i="98"/>
  <c r="K328" i="87"/>
  <c r="K121" i="98"/>
  <c r="K308" i="87"/>
  <c r="K752" i="87"/>
  <c r="K707" i="87"/>
  <c r="K753" i="98"/>
  <c r="K84" i="98"/>
  <c r="D878" i="100"/>
  <c r="K399" i="98"/>
  <c r="E749" i="100"/>
  <c r="C833" i="100"/>
  <c r="D1002" i="100"/>
  <c r="F214" i="100"/>
  <c r="K700" i="98"/>
  <c r="C933" i="100"/>
  <c r="E717" i="100"/>
  <c r="E739" i="100"/>
  <c r="K282" i="87"/>
  <c r="K107" i="98"/>
  <c r="F817" i="100"/>
  <c r="D784" i="100"/>
  <c r="D880" i="100"/>
  <c r="N799" i="98"/>
  <c r="K427" i="98"/>
  <c r="E983" i="100"/>
  <c r="D783" i="100"/>
  <c r="D388" i="100"/>
  <c r="E197" i="100"/>
  <c r="K97" i="87"/>
  <c r="N697" i="98"/>
  <c r="K642" i="87"/>
  <c r="K423" i="98"/>
  <c r="D323" i="100"/>
  <c r="K995" i="87"/>
  <c r="K456" i="98"/>
  <c r="D749" i="100"/>
  <c r="C840" i="100"/>
  <c r="E598" i="100"/>
  <c r="K1009" i="98"/>
  <c r="K271" i="98"/>
  <c r="E506" i="100"/>
  <c r="F618" i="100"/>
  <c r="F989" i="100"/>
  <c r="E474" i="100"/>
  <c r="F230" i="100"/>
  <c r="K1008" i="98"/>
  <c r="K305" i="98"/>
  <c r="F509" i="100"/>
  <c r="D964" i="100"/>
  <c r="C773" i="100"/>
  <c r="F304" i="100"/>
  <c r="F370" i="100"/>
  <c r="C936" i="100"/>
  <c r="F199" i="100"/>
  <c r="K1004" i="98"/>
  <c r="K341" i="98"/>
  <c r="D653" i="100"/>
  <c r="C927" i="100"/>
  <c r="K240" i="87"/>
  <c r="K481" i="98"/>
  <c r="F672" i="100"/>
  <c r="E786" i="100"/>
  <c r="C426" i="100"/>
  <c r="E839" i="100"/>
  <c r="F763" i="100"/>
  <c r="K176" i="87"/>
  <c r="K444" i="98"/>
  <c r="D770" i="100"/>
  <c r="C793" i="100"/>
  <c r="D810" i="100"/>
  <c r="K837" i="87"/>
  <c r="K588" i="98"/>
  <c r="C701" i="100"/>
  <c r="D728" i="100"/>
  <c r="E924" i="100"/>
  <c r="F587" i="100"/>
  <c r="K295" i="98"/>
  <c r="E536" i="100"/>
  <c r="F661" i="100"/>
  <c r="F768" i="100"/>
  <c r="C569" i="100"/>
  <c r="D454" i="100"/>
  <c r="D471" i="100"/>
  <c r="D803" i="100"/>
  <c r="F933" i="99"/>
  <c r="D935" i="99"/>
  <c r="D940" i="99"/>
  <c r="K81" i="98"/>
  <c r="E703" i="100"/>
  <c r="C670" i="100"/>
  <c r="D505" i="100"/>
  <c r="C963" i="99"/>
  <c r="E323" i="100"/>
  <c r="D708" i="99"/>
  <c r="D334" i="100"/>
  <c r="C329" i="99"/>
  <c r="F693" i="99"/>
  <c r="E155" i="100"/>
  <c r="F743" i="99"/>
  <c r="K68" i="98"/>
  <c r="F995" i="100"/>
  <c r="D844" i="100"/>
  <c r="E748" i="100"/>
  <c r="F906" i="100"/>
  <c r="E446" i="99"/>
  <c r="F604" i="100"/>
  <c r="E847" i="100"/>
  <c r="D653" i="99"/>
  <c r="D776" i="100"/>
  <c r="E888" i="100"/>
  <c r="D999" i="100"/>
  <c r="D727" i="100"/>
  <c r="C22" i="100"/>
  <c r="F23" i="100"/>
  <c r="D423" i="100"/>
  <c r="E979" i="99"/>
  <c r="F258" i="100"/>
  <c r="E531" i="100"/>
  <c r="F860" i="100"/>
  <c r="D847" i="100"/>
  <c r="F766" i="100"/>
  <c r="D366" i="100"/>
  <c r="E308" i="100"/>
  <c r="C397" i="100"/>
  <c r="D649" i="100"/>
  <c r="E446" i="100"/>
  <c r="C135" i="100"/>
  <c r="C869" i="100"/>
  <c r="D714" i="100"/>
  <c r="C772" i="100"/>
  <c r="C860" i="100"/>
  <c r="E534" i="100"/>
  <c r="F600" i="99"/>
  <c r="N522" i="98"/>
  <c r="E716" i="100"/>
  <c r="N474" i="98"/>
  <c r="K376" i="98"/>
  <c r="K506" i="87"/>
  <c r="C907" i="100"/>
  <c r="K270" i="87"/>
  <c r="K70" i="98"/>
  <c r="K248" i="87"/>
  <c r="K688" i="87"/>
  <c r="K643" i="87"/>
  <c r="K735" i="98"/>
  <c r="K791" i="87"/>
  <c r="C761" i="100"/>
  <c r="K363" i="98"/>
  <c r="F844" i="100"/>
  <c r="F820" i="100"/>
  <c r="D636" i="100"/>
  <c r="D310" i="100"/>
  <c r="K661" i="98"/>
  <c r="E863" i="100"/>
  <c r="D890" i="100"/>
  <c r="E313" i="100"/>
  <c r="K154" i="87"/>
  <c r="K73" i="98"/>
  <c r="F635" i="100"/>
  <c r="D887" i="100"/>
  <c r="C679" i="100"/>
  <c r="K706" i="87"/>
  <c r="K353" i="98"/>
  <c r="F575" i="100"/>
  <c r="F971" i="100"/>
  <c r="F883" i="100"/>
  <c r="F472" i="100"/>
  <c r="K41" i="87"/>
  <c r="K663" i="87"/>
  <c r="K357" i="87"/>
  <c r="K385" i="98"/>
  <c r="C288" i="100"/>
  <c r="K619" i="87"/>
  <c r="K382" i="98"/>
  <c r="E764" i="100"/>
  <c r="C733" i="100"/>
  <c r="E737" i="100"/>
  <c r="K961" i="98"/>
  <c r="K235" i="98"/>
  <c r="C375" i="100"/>
  <c r="C910" i="100"/>
  <c r="D909" i="100"/>
  <c r="E516" i="100"/>
  <c r="E917" i="100"/>
  <c r="K956" i="98"/>
  <c r="K269" i="98"/>
  <c r="F940" i="100"/>
  <c r="D683" i="100"/>
  <c r="F964" i="99"/>
  <c r="F294" i="100"/>
  <c r="F824" i="100"/>
  <c r="D319" i="100"/>
  <c r="C537" i="100"/>
  <c r="K954" i="98"/>
  <c r="K303" i="98"/>
  <c r="F923" i="100"/>
  <c r="C1006" i="100"/>
  <c r="K178" i="87"/>
  <c r="K445" i="98"/>
  <c r="C913" i="100"/>
  <c r="E817" i="100"/>
  <c r="F977" i="100"/>
  <c r="F979" i="100"/>
  <c r="E978" i="100"/>
  <c r="K120" i="87"/>
  <c r="K408" i="98"/>
  <c r="F869" i="100"/>
  <c r="F440" i="100"/>
  <c r="E916" i="100"/>
  <c r="K501" i="87"/>
  <c r="K552" i="98"/>
  <c r="E722" i="100"/>
  <c r="D970" i="100"/>
  <c r="E657" i="100"/>
  <c r="C815" i="100"/>
  <c r="K102" i="98"/>
  <c r="F826" i="100"/>
  <c r="C717" i="100"/>
  <c r="C695" i="100"/>
  <c r="F943" i="100"/>
  <c r="F594" i="100"/>
  <c r="E980" i="100"/>
  <c r="F855" i="100"/>
  <c r="E456" i="100"/>
  <c r="F512" i="99"/>
  <c r="D897" i="99"/>
  <c r="E936" i="100"/>
  <c r="F916" i="100"/>
  <c r="E695" i="100"/>
  <c r="C909" i="100"/>
  <c r="F549" i="100"/>
  <c r="F83" i="100"/>
  <c r="E208" i="100"/>
  <c r="C734" i="99"/>
  <c r="F140" i="100"/>
  <c r="C937" i="99"/>
  <c r="F201" i="100"/>
  <c r="F767" i="99"/>
  <c r="E973" i="100"/>
  <c r="E743" i="100"/>
  <c r="C725" i="100"/>
  <c r="F913" i="100"/>
  <c r="F347" i="100"/>
  <c r="E80" i="100"/>
  <c r="E387" i="100"/>
  <c r="E500" i="100"/>
  <c r="D939" i="99"/>
  <c r="E797" i="100"/>
  <c r="C145" i="100"/>
  <c r="E677" i="100"/>
  <c r="F446" i="100"/>
  <c r="C173" i="100"/>
  <c r="D656" i="100"/>
  <c r="C32" i="100"/>
  <c r="E707" i="100"/>
  <c r="D949" i="99"/>
  <c r="E89" i="100"/>
  <c r="D489" i="100"/>
  <c r="C308" i="100"/>
  <c r="D945" i="99"/>
  <c r="D806" i="100"/>
  <c r="F45" i="100"/>
  <c r="C581" i="100"/>
  <c r="D246" i="100"/>
  <c r="C81" i="100"/>
  <c r="E920" i="99"/>
  <c r="D349" i="100"/>
  <c r="F98" i="100"/>
  <c r="E912" i="100"/>
  <c r="F436" i="100"/>
  <c r="E183" i="100"/>
  <c r="C889" i="99"/>
  <c r="D938" i="100"/>
  <c r="C213" i="100"/>
  <c r="E690" i="100"/>
  <c r="C407" i="100"/>
  <c r="C638" i="100"/>
  <c r="D303" i="100"/>
  <c r="E364" i="100"/>
  <c r="C643" i="99"/>
  <c r="K206" i="98"/>
  <c r="C729" i="100"/>
  <c r="C811" i="100"/>
  <c r="F985" i="100"/>
  <c r="F143" i="100"/>
  <c r="D795" i="100"/>
  <c r="E350" i="100"/>
  <c r="C404" i="100"/>
  <c r="C578" i="100"/>
  <c r="C1001" i="99"/>
  <c r="F354" i="100"/>
  <c r="D753" i="100"/>
  <c r="F47" i="100"/>
  <c r="F842" i="100"/>
  <c r="E87" i="100"/>
  <c r="F297" i="100"/>
  <c r="D852" i="100"/>
  <c r="E671" i="100"/>
  <c r="C998" i="100"/>
  <c r="C316" i="100"/>
  <c r="F256" i="100"/>
  <c r="D262" i="100"/>
  <c r="E475" i="100"/>
  <c r="F410" i="100"/>
  <c r="D63" i="100"/>
  <c r="F403" i="100"/>
  <c r="E326" i="100"/>
  <c r="D789" i="99"/>
  <c r="F12" i="100"/>
  <c r="F106" i="100"/>
  <c r="E841" i="99"/>
  <c r="D812" i="100"/>
  <c r="E667" i="100"/>
  <c r="D538" i="100"/>
  <c r="E666" i="99"/>
  <c r="D320" i="100"/>
  <c r="C207" i="100"/>
  <c r="D576" i="100"/>
  <c r="F898" i="99"/>
  <c r="D980" i="100"/>
  <c r="C450" i="100"/>
  <c r="D429" i="99"/>
  <c r="C691" i="99"/>
  <c r="D609" i="100"/>
  <c r="D979" i="100"/>
  <c r="F955" i="100"/>
  <c r="E576" i="99"/>
  <c r="E423" i="100"/>
  <c r="D867" i="100"/>
  <c r="E907" i="100"/>
  <c r="E284" i="100"/>
  <c r="D870" i="100"/>
  <c r="E447" i="100"/>
  <c r="E764" i="99"/>
  <c r="K751" i="98"/>
  <c r="F760" i="100"/>
  <c r="F186" i="100"/>
  <c r="F963" i="100"/>
  <c r="F314" i="100"/>
  <c r="C774" i="100"/>
  <c r="C755" i="100"/>
  <c r="D493" i="100"/>
  <c r="C891" i="100"/>
  <c r="C865" i="100"/>
  <c r="F250" i="100"/>
  <c r="C964" i="100"/>
  <c r="E932" i="99"/>
  <c r="D825" i="99"/>
  <c r="E490" i="100"/>
  <c r="F412" i="100"/>
  <c r="C143" i="100"/>
  <c r="C224" i="100"/>
  <c r="F909" i="99"/>
  <c r="F927" i="99"/>
  <c r="F203" i="100"/>
  <c r="C257" i="99"/>
  <c r="F257" i="100"/>
  <c r="F640" i="100"/>
  <c r="F1004" i="99"/>
  <c r="D345" i="100"/>
  <c r="E310" i="100"/>
  <c r="F1001" i="99"/>
  <c r="E770" i="100"/>
  <c r="E875" i="100"/>
  <c r="N435" i="98"/>
  <c r="E999" i="100"/>
  <c r="K978" i="87"/>
  <c r="K358" i="98"/>
  <c r="K487" i="87"/>
  <c r="E865" i="100"/>
  <c r="K249" i="87"/>
  <c r="K53" i="98"/>
  <c r="K229" i="87"/>
  <c r="K665" i="87"/>
  <c r="K622" i="87"/>
  <c r="K699" i="98"/>
  <c r="K58" i="87"/>
  <c r="C736" i="100"/>
  <c r="K327" i="98"/>
  <c r="F982" i="100"/>
  <c r="F589" i="100"/>
  <c r="D447" i="100"/>
  <c r="C460" i="100"/>
  <c r="K617" i="98"/>
  <c r="D613" i="100"/>
  <c r="D774" i="100"/>
  <c r="C328" i="100"/>
  <c r="K981" i="98"/>
  <c r="K39" i="98"/>
  <c r="C517" i="100"/>
  <c r="F534" i="100"/>
  <c r="E881" i="100"/>
  <c r="K384" i="87"/>
  <c r="K317" i="98"/>
  <c r="D746" i="100"/>
  <c r="F798" i="100"/>
  <c r="E669" i="100"/>
  <c r="D950" i="100"/>
  <c r="K972" i="98"/>
  <c r="K362" i="87"/>
  <c r="K195" i="87"/>
  <c r="K349" i="98"/>
  <c r="F843" i="100"/>
  <c r="K259" i="87"/>
  <c r="K346" i="98"/>
  <c r="F850" i="100"/>
  <c r="E798" i="100"/>
  <c r="F752" i="100"/>
  <c r="K911" i="98"/>
  <c r="K162" i="98"/>
  <c r="E245" i="100"/>
  <c r="F242" i="100"/>
  <c r="C418" i="100"/>
  <c r="E550" i="100"/>
  <c r="E507" i="100"/>
  <c r="K909" i="98"/>
  <c r="K233" i="98"/>
  <c r="C868" i="100"/>
  <c r="F488" i="100"/>
  <c r="E540" i="100"/>
  <c r="E524" i="100"/>
  <c r="D503" i="100"/>
  <c r="F907" i="100"/>
  <c r="D486" i="100"/>
  <c r="K907" i="98"/>
  <c r="K267" i="98"/>
  <c r="E530" i="100"/>
  <c r="F809" i="100"/>
  <c r="K126" i="87"/>
  <c r="K409" i="98"/>
  <c r="C886" i="100"/>
  <c r="D972" i="100"/>
  <c r="C687" i="100"/>
  <c r="D710" i="100"/>
  <c r="F545" i="100"/>
  <c r="K68" i="87"/>
  <c r="K372" i="98"/>
  <c r="C905" i="100"/>
  <c r="C439" i="100"/>
  <c r="E196" i="100"/>
  <c r="K312" i="87"/>
  <c r="K516" i="98"/>
  <c r="E358" i="100"/>
  <c r="E412" i="100"/>
  <c r="F219" i="100"/>
  <c r="D992" i="100"/>
  <c r="F825" i="100"/>
  <c r="E378" i="100"/>
  <c r="C838" i="100"/>
  <c r="C393" i="100"/>
  <c r="F697" i="100"/>
  <c r="C746" i="100"/>
  <c r="E713" i="100"/>
  <c r="C787" i="100"/>
  <c r="F736" i="100"/>
  <c r="D932" i="99"/>
  <c r="D235" i="100"/>
  <c r="D630" i="100"/>
  <c r="E880" i="100"/>
  <c r="D718" i="100"/>
  <c r="E312" i="100"/>
  <c r="E388" i="100"/>
  <c r="F61" i="100"/>
  <c r="C795" i="100"/>
  <c r="F688" i="100"/>
  <c r="E424" i="99"/>
  <c r="F226" i="100"/>
  <c r="C777" i="99"/>
  <c r="F206" i="99"/>
  <c r="F480" i="100"/>
  <c r="D506" i="100"/>
  <c r="E811" i="100"/>
  <c r="D193" i="100"/>
  <c r="C285" i="100"/>
  <c r="C246" i="100"/>
  <c r="F300" i="100"/>
  <c r="F363" i="100"/>
  <c r="E688" i="100"/>
  <c r="E427" i="100"/>
  <c r="E821" i="100"/>
  <c r="C870" i="100"/>
  <c r="F213" i="100"/>
  <c r="F1001" i="100"/>
  <c r="C720" i="100"/>
  <c r="E565" i="100"/>
  <c r="C399" i="100"/>
  <c r="E859" i="99"/>
  <c r="E345" i="100"/>
  <c r="F903" i="100"/>
  <c r="C320" i="100"/>
  <c r="D763" i="100"/>
  <c r="F540" i="100"/>
  <c r="E90" i="100"/>
  <c r="D508" i="100"/>
  <c r="E328" i="100"/>
  <c r="D194" i="100"/>
  <c r="D872" i="100"/>
  <c r="E875" i="99"/>
  <c r="C181" i="100"/>
  <c r="D993" i="100"/>
  <c r="E893" i="100"/>
  <c r="E46" i="100"/>
  <c r="D444" i="100"/>
  <c r="D743" i="100"/>
  <c r="F1009" i="99"/>
  <c r="C227" i="100"/>
  <c r="C813" i="100"/>
  <c r="E27" i="100"/>
  <c r="E235" i="100"/>
  <c r="C763" i="100"/>
  <c r="C35" i="100"/>
  <c r="K32" i="98"/>
  <c r="E842" i="100"/>
  <c r="F992" i="100"/>
  <c r="F678" i="100"/>
  <c r="C408" i="100"/>
  <c r="F216" i="100"/>
  <c r="F380" i="100"/>
  <c r="E592" i="100"/>
  <c r="E621" i="100"/>
  <c r="F521" i="100"/>
  <c r="C201" i="100"/>
  <c r="E116" i="100"/>
  <c r="C723" i="100"/>
  <c r="C707" i="100"/>
  <c r="K929" i="87"/>
  <c r="C957" i="100"/>
  <c r="K949" i="87"/>
  <c r="K340" i="98"/>
  <c r="K212" i="87"/>
  <c r="E757" i="100"/>
  <c r="K230" i="87"/>
  <c r="K36" i="98"/>
  <c r="K210" i="87"/>
  <c r="K644" i="87"/>
  <c r="K600" i="87"/>
  <c r="K681" i="98"/>
  <c r="K989" i="98"/>
  <c r="D237" i="100"/>
  <c r="K253" i="98"/>
  <c r="E899" i="100"/>
  <c r="C958" i="100"/>
  <c r="F753" i="100"/>
  <c r="F935" i="100"/>
  <c r="K581" i="98"/>
  <c r="E459" i="100"/>
  <c r="D922" i="100"/>
  <c r="D761" i="100"/>
  <c r="K880" i="98"/>
  <c r="C541" i="100"/>
  <c r="C968" i="100"/>
  <c r="D919" i="100"/>
  <c r="E415" i="100"/>
  <c r="K206" i="87"/>
  <c r="K281" i="98"/>
  <c r="D644" i="100"/>
  <c r="D697" i="100"/>
  <c r="F987" i="99"/>
  <c r="C306" i="100"/>
  <c r="K925" i="98"/>
  <c r="K199" i="87"/>
  <c r="K139" i="87"/>
  <c r="K313" i="98"/>
  <c r="D666" i="100"/>
  <c r="K187" i="87"/>
  <c r="K272" i="98"/>
  <c r="D986" i="100"/>
  <c r="C788" i="100"/>
  <c r="C808" i="100"/>
  <c r="K862" i="98"/>
  <c r="K128" i="98"/>
  <c r="D430" i="100"/>
  <c r="E903" i="100"/>
  <c r="D410" i="100"/>
  <c r="F574" i="100"/>
  <c r="F232" i="100"/>
  <c r="K861" i="98"/>
  <c r="K160" i="98"/>
  <c r="E808" i="100"/>
  <c r="E627" i="100"/>
  <c r="D988" i="100"/>
  <c r="D775" i="100"/>
  <c r="D504" i="100"/>
  <c r="F743" i="100"/>
  <c r="E41" i="100"/>
  <c r="K857" i="98"/>
  <c r="K231" i="98"/>
  <c r="D527" i="100"/>
  <c r="F863" i="100"/>
  <c r="K70" i="87"/>
  <c r="K373" i="98"/>
  <c r="E828" i="100"/>
  <c r="F1005" i="100"/>
  <c r="E685" i="100"/>
  <c r="F721" i="100"/>
  <c r="E549" i="100"/>
  <c r="K1000" i="98"/>
  <c r="K334" i="98"/>
  <c r="C1002" i="100"/>
  <c r="C663" i="100"/>
  <c r="C877" i="100"/>
  <c r="K228" i="87"/>
  <c r="K478" i="98"/>
  <c r="E409" i="100"/>
  <c r="F621" i="100"/>
  <c r="E1004" i="100"/>
  <c r="F680" i="100"/>
  <c r="F431" i="100"/>
  <c r="F273" i="100"/>
  <c r="C794" i="100"/>
  <c r="F642" i="100"/>
  <c r="E854" i="100"/>
  <c r="C34" i="100"/>
  <c r="D18" i="100"/>
  <c r="F929" i="100"/>
  <c r="C511" i="100"/>
  <c r="D674" i="100"/>
  <c r="D761" i="99"/>
  <c r="C330" i="100"/>
  <c r="C952" i="99"/>
  <c r="E282" i="100"/>
  <c r="D773" i="100"/>
  <c r="D715" i="100"/>
  <c r="C672" i="100"/>
  <c r="D1003" i="100"/>
  <c r="F807" i="99"/>
  <c r="D628" i="100"/>
  <c r="F411" i="100"/>
  <c r="F57" i="100"/>
  <c r="D839" i="99"/>
  <c r="F577" i="100"/>
  <c r="D341" i="100"/>
  <c r="D209" i="100"/>
  <c r="D620" i="100"/>
  <c r="C529" i="100"/>
  <c r="E199" i="100"/>
  <c r="F381" i="100"/>
  <c r="E925" i="99"/>
  <c r="D674" i="99"/>
  <c r="C1007" i="100"/>
  <c r="F679" i="100"/>
  <c r="C427" i="100"/>
  <c r="C368" i="100"/>
  <c r="E406" i="100"/>
  <c r="F666" i="100"/>
  <c r="D361" i="100"/>
  <c r="E81" i="100"/>
  <c r="D279" i="100"/>
  <c r="K166" i="87"/>
  <c r="C469" i="100"/>
  <c r="C614" i="100"/>
  <c r="D214" i="100"/>
  <c r="E967" i="99"/>
  <c r="F525" i="100"/>
  <c r="D329" i="100"/>
  <c r="E150" i="100"/>
  <c r="C208" i="100"/>
  <c r="F313" i="100"/>
  <c r="F229" i="100"/>
  <c r="K875" i="87"/>
  <c r="E885" i="100"/>
  <c r="K923" i="87"/>
  <c r="K89" i="98"/>
  <c r="K193" i="87"/>
  <c r="N656" i="98"/>
  <c r="K996" i="98"/>
  <c r="N603" i="98"/>
  <c r="K975" i="98"/>
  <c r="K424" i="87"/>
  <c r="K385" i="87"/>
  <c r="K663" i="98"/>
  <c r="K891" i="98"/>
  <c r="D664" i="100"/>
  <c r="K217" i="98"/>
  <c r="D971" i="100"/>
  <c r="E926" i="100"/>
  <c r="C727" i="100"/>
  <c r="F418" i="100"/>
  <c r="K543" i="98"/>
  <c r="E922" i="100"/>
  <c r="D807" i="100"/>
  <c r="E18" i="100"/>
  <c r="K737" i="98"/>
  <c r="F619" i="100"/>
  <c r="C978" i="100"/>
  <c r="E652" i="100"/>
  <c r="F810" i="100"/>
  <c r="K149" i="87"/>
  <c r="K245" i="98"/>
  <c r="E855" i="100"/>
  <c r="E759" i="100"/>
  <c r="D682" i="100"/>
  <c r="F873" i="100"/>
  <c r="K826" i="98"/>
  <c r="K146" i="87"/>
  <c r="K87" i="87"/>
  <c r="K277" i="98"/>
  <c r="D960" i="100"/>
  <c r="K86" i="87"/>
  <c r="K236" i="98"/>
  <c r="D461" i="100"/>
  <c r="D537" i="100"/>
  <c r="F413" i="100"/>
  <c r="K765" i="98"/>
  <c r="K94" i="98"/>
  <c r="C612" i="100"/>
  <c r="C595" i="100"/>
  <c r="F662" i="100"/>
  <c r="E508" i="100"/>
  <c r="C568" i="100"/>
  <c r="K763" i="98"/>
  <c r="K126" i="98"/>
  <c r="E463" i="100"/>
  <c r="C919" i="100"/>
  <c r="F840" i="100"/>
  <c r="F288" i="100"/>
  <c r="D687" i="100"/>
  <c r="C549" i="100"/>
  <c r="F147" i="100"/>
  <c r="K808" i="98"/>
  <c r="K193" i="98"/>
  <c r="C677" i="100"/>
  <c r="D854" i="100"/>
  <c r="K1002" i="98"/>
  <c r="K335" i="98"/>
  <c r="F902" i="100"/>
  <c r="D758" i="100"/>
  <c r="F854" i="100"/>
  <c r="D958" i="100"/>
  <c r="D429" i="100"/>
  <c r="K949" i="98"/>
  <c r="K298" i="98"/>
  <c r="E238" i="100"/>
  <c r="E646" i="100"/>
  <c r="C962" i="100"/>
  <c r="K168" i="87"/>
  <c r="K442" i="98"/>
  <c r="C923" i="100"/>
  <c r="E432" i="100"/>
  <c r="E300" i="100"/>
  <c r="F984" i="100"/>
  <c r="E513" i="100"/>
  <c r="K814" i="87"/>
  <c r="E648" i="100"/>
  <c r="C414" i="100"/>
  <c r="E750" i="100"/>
  <c r="C144" i="100"/>
  <c r="C312" i="100"/>
  <c r="E435" i="100"/>
  <c r="C453" i="100"/>
  <c r="C607" i="99"/>
  <c r="F307" i="100"/>
  <c r="D711" i="100"/>
  <c r="D932" i="100"/>
  <c r="C603" i="100"/>
  <c r="C782" i="99"/>
  <c r="E753" i="100"/>
  <c r="F729" i="100"/>
  <c r="E624" i="100"/>
  <c r="C723" i="99"/>
  <c r="F167" i="100"/>
  <c r="E177" i="100"/>
  <c r="C121" i="100"/>
  <c r="D42" i="100"/>
  <c r="E761" i="100"/>
  <c r="C381" i="100"/>
  <c r="F780" i="100"/>
  <c r="E905" i="100"/>
  <c r="E938" i="99"/>
  <c r="C482" i="100"/>
  <c r="C292" i="100"/>
  <c r="D64" i="100"/>
  <c r="K226" i="87"/>
  <c r="D849" i="100"/>
  <c r="D840" i="100"/>
  <c r="C499" i="100"/>
  <c r="D541" i="100"/>
  <c r="F14" i="100"/>
  <c r="E520" i="100"/>
  <c r="C526" i="100"/>
  <c r="C619" i="100"/>
  <c r="F422" i="99"/>
  <c r="K496" i="98"/>
  <c r="F321" i="100"/>
  <c r="D588" i="100"/>
  <c r="D750" i="100"/>
  <c r="F555" i="100"/>
  <c r="C989" i="99"/>
  <c r="F625" i="100"/>
  <c r="E901" i="99"/>
  <c r="D661" i="100"/>
  <c r="C228" i="100"/>
  <c r="F929" i="99"/>
  <c r="E271" i="100"/>
  <c r="C600" i="100"/>
  <c r="F573" i="100"/>
  <c r="F830" i="100"/>
  <c r="F383" i="100"/>
  <c r="C88" i="100"/>
  <c r="D975" i="100"/>
  <c r="D531" i="100"/>
  <c r="C92" i="100"/>
  <c r="D948" i="99"/>
  <c r="D521" i="99"/>
  <c r="E769" i="99"/>
  <c r="D286" i="100"/>
  <c r="D549" i="100"/>
  <c r="C893" i="100"/>
  <c r="C849" i="100"/>
  <c r="F169" i="100"/>
  <c r="C829" i="100"/>
  <c r="D903" i="99"/>
  <c r="D326" i="100"/>
  <c r="C821" i="100"/>
  <c r="F901" i="100"/>
  <c r="E455" i="100"/>
  <c r="C48" i="100"/>
  <c r="F523" i="100"/>
  <c r="C608" i="100"/>
  <c r="F325" i="100"/>
  <c r="D971" i="99"/>
  <c r="D512" i="99"/>
  <c r="C660" i="100"/>
  <c r="F326" i="100"/>
  <c r="F426" i="100"/>
  <c r="C329" i="100"/>
  <c r="E330" i="100"/>
  <c r="F716" i="100"/>
  <c r="D639" i="100"/>
  <c r="F78" i="100"/>
  <c r="D614" i="100"/>
  <c r="D927" i="99"/>
  <c r="C273" i="100"/>
  <c r="D532" i="100"/>
  <c r="E96" i="100"/>
  <c r="F942" i="99"/>
  <c r="F388" i="100"/>
  <c r="D768" i="100"/>
  <c r="D344" i="100"/>
  <c r="D967" i="100"/>
  <c r="F261" i="100"/>
  <c r="C463" i="100"/>
  <c r="F187" i="100"/>
  <c r="F1003" i="100"/>
  <c r="E30" i="100"/>
  <c r="D499" i="100"/>
  <c r="D98" i="100"/>
  <c r="E729" i="100"/>
  <c r="E655" i="99"/>
  <c r="C771" i="100"/>
  <c r="E656" i="100"/>
  <c r="C747" i="100"/>
  <c r="D973" i="99"/>
  <c r="K550" i="87"/>
  <c r="N585" i="87"/>
  <c r="K608" i="87"/>
  <c r="K72" i="98"/>
  <c r="K171" i="87"/>
  <c r="N511" i="98"/>
  <c r="K940" i="98"/>
  <c r="N464" i="98"/>
  <c r="K921" i="98"/>
  <c r="K366" i="87"/>
  <c r="K363" i="87"/>
  <c r="K571" i="98"/>
  <c r="K843" i="98"/>
  <c r="D839" i="100"/>
  <c r="K181" i="98"/>
  <c r="F236" i="100"/>
  <c r="F505" i="100"/>
  <c r="E472" i="100"/>
  <c r="E579" i="100"/>
  <c r="K471" i="98"/>
  <c r="F756" i="100"/>
  <c r="F848" i="100"/>
  <c r="C583" i="100"/>
  <c r="K698" i="98"/>
  <c r="D977" i="100"/>
  <c r="E843" i="100"/>
  <c r="D737" i="100"/>
  <c r="E779" i="100"/>
  <c r="K48" i="87"/>
  <c r="K207" i="98"/>
  <c r="D525" i="100"/>
  <c r="D383" i="100"/>
  <c r="D665" i="100"/>
  <c r="D720" i="100"/>
  <c r="K779" i="98"/>
  <c r="K39" i="87"/>
  <c r="K37" i="87"/>
  <c r="K239" i="98"/>
  <c r="E768" i="100"/>
  <c r="K32" i="87"/>
  <c r="K200" i="98"/>
  <c r="C980" i="100"/>
  <c r="C738" i="100"/>
  <c r="F904" i="100"/>
  <c r="K725" i="98"/>
  <c r="K60" i="98"/>
  <c r="D540" i="100"/>
  <c r="D657" i="100"/>
  <c r="F360" i="100"/>
  <c r="E1010" i="100"/>
  <c r="E689" i="100"/>
  <c r="K719" i="98"/>
  <c r="K92" i="98"/>
  <c r="E1005" i="100"/>
  <c r="F507" i="100"/>
  <c r="C864" i="100"/>
  <c r="C378" i="100"/>
  <c r="C396" i="100"/>
  <c r="E403" i="100"/>
  <c r="F939" i="99"/>
  <c r="K761" i="98"/>
  <c r="K158" i="98"/>
  <c r="E559" i="100"/>
  <c r="E523" i="100"/>
  <c r="K953" i="98"/>
  <c r="K299" i="98"/>
  <c r="E346" i="100"/>
  <c r="F530" i="100"/>
  <c r="F633" i="100"/>
  <c r="E647" i="100"/>
  <c r="F986" i="100"/>
  <c r="K900" i="98"/>
  <c r="K262" i="98"/>
  <c r="F698" i="100"/>
  <c r="E625" i="100"/>
  <c r="C956" i="100"/>
  <c r="K118" i="87"/>
  <c r="K406" i="98"/>
  <c r="C698" i="100"/>
  <c r="D879" i="100"/>
  <c r="F515" i="100"/>
  <c r="C890" i="100"/>
  <c r="D978" i="100"/>
  <c r="K587" i="98"/>
  <c r="E977" i="100"/>
  <c r="E560" i="100"/>
  <c r="F205" i="100"/>
  <c r="C632" i="100"/>
  <c r="C785" i="100"/>
  <c r="E687" i="100"/>
  <c r="C85" i="100"/>
  <c r="F191" i="100"/>
  <c r="C359" i="100"/>
  <c r="E263" i="100"/>
  <c r="E397" i="100"/>
  <c r="F951" i="100"/>
  <c r="F454" i="100"/>
  <c r="F197" i="100"/>
  <c r="E355" i="100"/>
  <c r="F152" i="100"/>
  <c r="E298" i="100"/>
  <c r="E126" i="100"/>
  <c r="C280" i="100"/>
  <c r="F474" i="100"/>
  <c r="C152" i="100"/>
  <c r="D876" i="100"/>
  <c r="C926" i="100"/>
  <c r="F828" i="100"/>
  <c r="D547" i="100"/>
  <c r="D608" i="100"/>
  <c r="D825" i="100"/>
  <c r="F701" i="100"/>
  <c r="C336" i="100"/>
  <c r="K513" i="98"/>
  <c r="C712" i="100"/>
  <c r="D946" i="100"/>
  <c r="D903" i="100"/>
  <c r="C342" i="100"/>
  <c r="F496" i="100"/>
  <c r="D321" i="100"/>
  <c r="C908" i="100"/>
  <c r="D474" i="99"/>
  <c r="D96" i="100"/>
  <c r="K240" i="98"/>
  <c r="E900" i="100"/>
  <c r="D678" i="100"/>
  <c r="F284" i="100"/>
  <c r="E439" i="100"/>
  <c r="F484" i="100"/>
  <c r="E79" i="100"/>
  <c r="E336" i="100"/>
  <c r="F168" i="100"/>
  <c r="F676" i="100"/>
  <c r="K512" i="87"/>
  <c r="N73" i="87"/>
  <c r="K586" i="87"/>
  <c r="K55" i="98"/>
  <c r="K887" i="98"/>
  <c r="N467" i="98"/>
  <c r="K922" i="98"/>
  <c r="N425" i="98"/>
  <c r="K903" i="98"/>
  <c r="K345" i="87"/>
  <c r="K325" i="87"/>
  <c r="K461" i="98"/>
  <c r="K792" i="98"/>
  <c r="K770" i="87"/>
  <c r="K111" i="98"/>
  <c r="C387" i="100"/>
  <c r="D596" i="100"/>
  <c r="F428" i="100"/>
  <c r="C558" i="100"/>
  <c r="K361" i="98"/>
  <c r="F914" i="100"/>
  <c r="C976" i="100"/>
  <c r="C705" i="100"/>
  <c r="K655" i="98"/>
  <c r="E767" i="100"/>
  <c r="F726" i="100"/>
  <c r="E841" i="100"/>
  <c r="D815" i="100"/>
  <c r="K974" i="98"/>
  <c r="K171" i="98"/>
  <c r="F477" i="100"/>
  <c r="F805" i="100"/>
  <c r="E935" i="100"/>
  <c r="F867" i="100"/>
  <c r="K693" i="98"/>
  <c r="K234" i="87"/>
  <c r="N271" i="98"/>
  <c r="K567" i="87"/>
  <c r="E655" i="100"/>
  <c r="K869" i="98"/>
  <c r="N426" i="98"/>
  <c r="K904" i="98"/>
  <c r="N379" i="98"/>
  <c r="K885" i="98"/>
  <c r="K326" i="87"/>
  <c r="K306" i="87"/>
  <c r="K443" i="98"/>
  <c r="K584" i="98"/>
  <c r="K106" i="87"/>
  <c r="E985" i="100"/>
  <c r="D832" i="100"/>
  <c r="E485" i="100"/>
  <c r="E206" i="100"/>
  <c r="N943" i="98"/>
  <c r="K287" i="98"/>
  <c r="D921" i="100"/>
  <c r="E819" i="100"/>
  <c r="D357" i="100"/>
  <c r="K615" i="98"/>
  <c r="F910" i="100"/>
  <c r="F921" i="100"/>
  <c r="F892" i="100"/>
  <c r="E774" i="100"/>
  <c r="K927" i="98"/>
  <c r="K137" i="98"/>
  <c r="D914" i="100"/>
  <c r="F376" i="100"/>
  <c r="F373" i="100"/>
  <c r="E441" i="100"/>
  <c r="K651" i="98"/>
  <c r="K920" i="98"/>
  <c r="K918" i="98"/>
  <c r="K167" i="98"/>
  <c r="F832" i="100"/>
  <c r="K864" i="98"/>
  <c r="K129" i="98"/>
  <c r="E823" i="100"/>
  <c r="C828" i="100"/>
  <c r="E1007" i="100"/>
  <c r="K641" i="98"/>
  <c r="D850" i="100"/>
  <c r="E240" i="100"/>
  <c r="D989" i="100"/>
  <c r="F327" i="100"/>
  <c r="C491" i="100"/>
  <c r="D518" i="100"/>
  <c r="K637" i="98"/>
  <c r="K26" i="98"/>
  <c r="D754" i="100"/>
  <c r="E832" i="100"/>
  <c r="F647" i="100"/>
  <c r="D201" i="100"/>
  <c r="E56" i="100"/>
  <c r="E596" i="100"/>
  <c r="C955" i="100"/>
  <c r="K679" i="98"/>
  <c r="K90" i="98"/>
  <c r="D670" i="100"/>
  <c r="E879" i="100"/>
  <c r="K855" i="98"/>
  <c r="K225" i="98"/>
  <c r="D831" i="100"/>
  <c r="E987" i="100"/>
  <c r="E835" i="100"/>
  <c r="E566" i="100"/>
  <c r="C189" i="100"/>
  <c r="K801" i="98"/>
  <c r="K188" i="98"/>
  <c r="C293" i="100"/>
  <c r="F719" i="100"/>
  <c r="F1004" i="100"/>
  <c r="K992" i="98"/>
  <c r="K332" i="98"/>
  <c r="E593" i="100"/>
  <c r="E344" i="100"/>
  <c r="F543" i="100"/>
  <c r="F559" i="100"/>
  <c r="E413" i="100"/>
  <c r="K100" i="98"/>
  <c r="E634" i="100"/>
  <c r="D963" i="100"/>
  <c r="D495" i="100"/>
  <c r="D542" i="100"/>
  <c r="C924" i="99"/>
  <c r="E522" i="100"/>
  <c r="F974" i="99"/>
  <c r="D857" i="100"/>
  <c r="C340" i="100"/>
  <c r="E476" i="100"/>
  <c r="D332" i="100"/>
  <c r="C721" i="100"/>
  <c r="E708" i="99"/>
  <c r="D597" i="100"/>
  <c r="D245" i="100"/>
  <c r="D925" i="100"/>
  <c r="D348" i="100"/>
  <c r="D202" i="100"/>
  <c r="C156" i="100"/>
  <c r="C154" i="100"/>
  <c r="E889" i="99"/>
  <c r="E720" i="100"/>
  <c r="E307" i="100"/>
  <c r="F782" i="100"/>
  <c r="D827" i="100"/>
  <c r="E551" i="100"/>
  <c r="C582" i="100"/>
  <c r="C241" i="100"/>
  <c r="E391" i="100"/>
  <c r="K65" i="98"/>
  <c r="K971" i="98"/>
  <c r="K680" i="98"/>
  <c r="D765" i="100"/>
  <c r="K280" i="98"/>
  <c r="E972" i="100"/>
  <c r="D941" i="100"/>
  <c r="C322" i="100"/>
  <c r="E294" i="100"/>
  <c r="D475" i="100"/>
  <c r="D629" i="99"/>
  <c r="K33" i="98"/>
  <c r="E568" i="100"/>
  <c r="C692" i="100"/>
  <c r="D78" i="100"/>
  <c r="F182" i="100"/>
  <c r="C811" i="99"/>
  <c r="D41" i="100"/>
  <c r="C386" i="100"/>
  <c r="C981" i="100"/>
  <c r="F970" i="100"/>
  <c r="E207" i="100"/>
  <c r="D384" i="100"/>
  <c r="D217" i="100"/>
  <c r="C710" i="100"/>
  <c r="D94" i="100"/>
  <c r="C971" i="100"/>
  <c r="C327" i="100"/>
  <c r="C126" i="100"/>
  <c r="C361" i="100"/>
  <c r="E248" i="100"/>
  <c r="F506" i="100"/>
  <c r="D818" i="100"/>
  <c r="C846" i="100"/>
  <c r="D730" i="99"/>
  <c r="E483" i="100"/>
  <c r="F865" i="99"/>
  <c r="E442" i="100"/>
  <c r="F988" i="99"/>
  <c r="K405" i="98"/>
  <c r="D953" i="100"/>
  <c r="F249" i="100"/>
  <c r="E433" i="100"/>
  <c r="D996" i="99"/>
  <c r="D23" i="100"/>
  <c r="F527" i="99"/>
  <c r="E128" i="100"/>
  <c r="F730" i="99"/>
  <c r="K844" i="98"/>
  <c r="F792" i="100"/>
  <c r="D792" i="100"/>
  <c r="F144" i="100"/>
  <c r="C878" i="100"/>
  <c r="E853" i="100"/>
  <c r="C265" i="100"/>
  <c r="D521" i="100"/>
  <c r="E599" i="100"/>
  <c r="E15" i="100"/>
  <c r="K350" i="98"/>
  <c r="D1001" i="100"/>
  <c r="E997" i="100"/>
  <c r="E278" i="100"/>
  <c r="C753" i="100"/>
  <c r="D998" i="100"/>
  <c r="C596" i="100"/>
  <c r="D592" i="100"/>
  <c r="E322" i="100"/>
  <c r="F597" i="100"/>
  <c r="F188" i="100"/>
  <c r="D670" i="99"/>
  <c r="D964" i="99"/>
  <c r="E701" i="99"/>
  <c r="E93" i="100"/>
  <c r="C784" i="99"/>
  <c r="D330" i="100"/>
  <c r="F127" i="100"/>
  <c r="D307" i="100"/>
  <c r="C991" i="99"/>
  <c r="F710" i="100"/>
  <c r="D717" i="99"/>
  <c r="C644" i="100"/>
  <c r="K967" i="98"/>
  <c r="K58" i="98"/>
  <c r="C887" i="100"/>
  <c r="E746" i="100"/>
  <c r="C384" i="100"/>
  <c r="F262" i="100"/>
  <c r="F534" i="99"/>
  <c r="F774" i="100"/>
  <c r="F333" i="100"/>
  <c r="E602" i="99"/>
  <c r="D801" i="100"/>
  <c r="D580" i="100"/>
  <c r="D60" i="100"/>
  <c r="F64" i="100"/>
  <c r="F97" i="100"/>
  <c r="C575" i="99"/>
  <c r="C267" i="100"/>
  <c r="D963" i="99"/>
  <c r="D590" i="100"/>
  <c r="E58" i="100"/>
  <c r="D755" i="100"/>
  <c r="C883" i="100"/>
  <c r="C643" i="100"/>
  <c r="F702" i="100"/>
  <c r="F482" i="100"/>
  <c r="D908" i="100"/>
  <c r="D749" i="99"/>
  <c r="C62" i="100"/>
  <c r="E644" i="100"/>
  <c r="D190" i="100"/>
  <c r="C971" i="99"/>
  <c r="F1000" i="99"/>
  <c r="F90" i="100"/>
  <c r="E908" i="99"/>
  <c r="D500" i="100"/>
  <c r="C565" i="100"/>
  <c r="F672" i="99"/>
  <c r="F24" i="99"/>
  <c r="K170" i="98"/>
  <c r="F648" i="100"/>
  <c r="D694" i="100"/>
  <c r="F891" i="99"/>
  <c r="F178" i="100"/>
  <c r="D882" i="100"/>
  <c r="D766" i="99"/>
  <c r="C385" i="100"/>
  <c r="F68" i="100"/>
  <c r="K388" i="98"/>
  <c r="D29" i="100"/>
  <c r="F827" i="100"/>
  <c r="C620" i="100"/>
  <c r="D52" i="100"/>
  <c r="D748" i="100"/>
  <c r="E464" i="100"/>
  <c r="F561" i="100"/>
  <c r="F822" i="100"/>
  <c r="F349" i="100"/>
  <c r="K136" i="98"/>
  <c r="F748" i="99"/>
  <c r="F156" i="100"/>
  <c r="E546" i="99"/>
  <c r="D172" i="100"/>
  <c r="F764" i="100"/>
  <c r="C587" i="100"/>
  <c r="E546" i="100"/>
  <c r="D733" i="100"/>
  <c r="C1010" i="99"/>
  <c r="F602" i="100"/>
  <c r="C406" i="100"/>
  <c r="F922" i="99"/>
  <c r="E39" i="100"/>
  <c r="F776" i="99"/>
  <c r="F285" i="100"/>
  <c r="D675" i="100"/>
  <c r="C38" i="100"/>
  <c r="F469" i="100"/>
  <c r="F749" i="100"/>
  <c r="C759" i="100"/>
  <c r="F850" i="99"/>
  <c r="F165" i="100"/>
  <c r="C847" i="99"/>
  <c r="D33" i="100"/>
  <c r="F881" i="100"/>
  <c r="F359" i="100"/>
  <c r="D871" i="99"/>
  <c r="C689" i="99"/>
  <c r="C353" i="99"/>
  <c r="D395" i="100"/>
  <c r="E920" i="100"/>
  <c r="F684" i="99"/>
  <c r="F553" i="100"/>
  <c r="C318" i="100"/>
  <c r="E166" i="100"/>
  <c r="C220" i="100"/>
  <c r="D726" i="99"/>
  <c r="C75" i="100"/>
  <c r="F364" i="100"/>
  <c r="D959" i="99"/>
  <c r="C405" i="100"/>
  <c r="D916" i="99"/>
  <c r="C362" i="100"/>
  <c r="D671" i="99"/>
  <c r="C966" i="99"/>
  <c r="C858" i="99"/>
  <c r="D386" i="100"/>
  <c r="E609" i="100"/>
  <c r="D916" i="100"/>
  <c r="D599" i="100"/>
  <c r="D249" i="100"/>
  <c r="C594" i="100"/>
  <c r="D910" i="99"/>
  <c r="D240" i="100"/>
  <c r="C770" i="99"/>
  <c r="E383" i="100"/>
  <c r="C240" i="100"/>
  <c r="C773" i="99"/>
  <c r="F742" i="99"/>
  <c r="E202" i="100"/>
  <c r="D734" i="99"/>
  <c r="F223" i="100"/>
  <c r="E502" i="100"/>
  <c r="C494" i="100"/>
  <c r="C799" i="99"/>
  <c r="F795" i="99"/>
  <c r="F243" i="100"/>
  <c r="C589" i="100"/>
  <c r="F339" i="99"/>
  <c r="F901" i="99"/>
  <c r="C275" i="100"/>
  <c r="E990" i="99"/>
  <c r="E521" i="99"/>
  <c r="C252" i="100"/>
  <c r="C727" i="99"/>
  <c r="E157" i="100"/>
  <c r="C122" i="100"/>
  <c r="D352" i="100"/>
  <c r="E440" i="100"/>
  <c r="C343" i="99"/>
  <c r="F880" i="99"/>
  <c r="F277" i="100"/>
  <c r="D448" i="99"/>
  <c r="E383" i="99"/>
  <c r="D65" i="100"/>
  <c r="E305" i="100"/>
  <c r="C149" i="100"/>
  <c r="F841" i="99"/>
  <c r="E210" i="100"/>
  <c r="E698" i="99"/>
  <c r="D625" i="99"/>
  <c r="D592" i="99"/>
  <c r="E233" i="99"/>
  <c r="E861" i="100"/>
  <c r="D358" i="100"/>
  <c r="F766" i="99"/>
  <c r="E414" i="100"/>
  <c r="C345" i="99"/>
  <c r="D270" i="99"/>
  <c r="E759" i="99"/>
  <c r="D962" i="99"/>
  <c r="D571" i="99"/>
  <c r="D848" i="100"/>
  <c r="C132" i="100"/>
  <c r="D800" i="99"/>
  <c r="D455" i="99"/>
  <c r="E142" i="100"/>
  <c r="E388" i="99"/>
  <c r="D133" i="99"/>
  <c r="D69" i="99"/>
  <c r="F475" i="99"/>
  <c r="D305" i="99"/>
  <c r="F597" i="99"/>
  <c r="C22" i="99"/>
  <c r="C933" i="99"/>
  <c r="E617" i="99"/>
  <c r="E960" i="99"/>
  <c r="E422" i="99"/>
  <c r="D117" i="99"/>
  <c r="E241" i="99"/>
  <c r="E869" i="99"/>
  <c r="F269" i="99"/>
  <c r="F374" i="99"/>
  <c r="E165" i="99"/>
  <c r="C82" i="99"/>
  <c r="F178" i="99"/>
  <c r="D499" i="99"/>
  <c r="F117" i="100"/>
  <c r="F575" i="99"/>
  <c r="F973" i="99"/>
  <c r="F505" i="99"/>
  <c r="E243" i="99"/>
  <c r="C874" i="99"/>
  <c r="C131" i="100"/>
  <c r="D495" i="99"/>
  <c r="C341" i="99"/>
  <c r="C945" i="99"/>
  <c r="E888" i="99"/>
  <c r="E434" i="99"/>
  <c r="C749" i="99"/>
  <c r="D300" i="99"/>
  <c r="C266" i="100"/>
  <c r="D802" i="99"/>
  <c r="F92" i="100"/>
  <c r="D684" i="99"/>
  <c r="F72" i="99"/>
  <c r="E643" i="99"/>
  <c r="F733" i="99"/>
  <c r="C37" i="99"/>
  <c r="D545" i="99"/>
  <c r="F545" i="99"/>
  <c r="C264" i="99"/>
  <c r="E815" i="99"/>
  <c r="F973" i="100"/>
  <c r="C709" i="99"/>
  <c r="D43" i="100"/>
  <c r="F707" i="99"/>
  <c r="C883" i="99"/>
  <c r="F194" i="100"/>
  <c r="D101" i="99"/>
  <c r="F671" i="99"/>
  <c r="F80" i="99"/>
  <c r="D265" i="100"/>
  <c r="K203" i="98"/>
  <c r="E724" i="100"/>
  <c r="D996" i="100"/>
  <c r="C839" i="100"/>
  <c r="E181" i="100"/>
  <c r="C732" i="100"/>
  <c r="F392" i="100"/>
  <c r="E630" i="100"/>
  <c r="D72" i="100"/>
  <c r="C855" i="100"/>
  <c r="C816" i="100"/>
  <c r="D679" i="100"/>
  <c r="F852" i="100"/>
  <c r="C415" i="100"/>
  <c r="C409" i="100"/>
  <c r="D147" i="100"/>
  <c r="F748" i="100"/>
  <c r="F934" i="99"/>
  <c r="D701" i="100"/>
  <c r="F583" i="100"/>
  <c r="E576" i="100"/>
  <c r="F686" i="100"/>
  <c r="F251" i="100"/>
  <c r="E706" i="100"/>
  <c r="E990" i="100"/>
  <c r="E400" i="100"/>
  <c r="C958" i="99"/>
  <c r="F279" i="100"/>
  <c r="D514" i="100"/>
  <c r="F819" i="100"/>
  <c r="C947" i="100"/>
  <c r="D659" i="100"/>
  <c r="E641" i="100"/>
  <c r="C893" i="99"/>
  <c r="F877" i="99"/>
  <c r="D969" i="99"/>
  <c r="D375" i="100"/>
  <c r="E133" i="100"/>
  <c r="D920" i="100"/>
  <c r="F1003" i="99"/>
  <c r="D689" i="100"/>
  <c r="D244" i="100"/>
  <c r="C698" i="99"/>
  <c r="C498" i="100"/>
  <c r="F52" i="100"/>
  <c r="C472" i="100"/>
  <c r="D83" i="100"/>
  <c r="C754" i="100"/>
  <c r="C902" i="100"/>
  <c r="D739" i="100"/>
  <c r="E335" i="100"/>
  <c r="E552" i="100"/>
  <c r="D891" i="100"/>
  <c r="E844" i="100"/>
  <c r="F832" i="99"/>
  <c r="E938" i="100"/>
  <c r="E730" i="100"/>
  <c r="D555" i="100"/>
  <c r="D685" i="100"/>
  <c r="F876" i="100"/>
  <c r="D910" i="100"/>
  <c r="F109" i="100"/>
  <c r="F576" i="100"/>
  <c r="F821" i="100"/>
  <c r="C892" i="100"/>
  <c r="F504" i="100"/>
  <c r="F761" i="100"/>
  <c r="E794" i="100"/>
  <c r="F527" i="100"/>
  <c r="E139" i="100"/>
  <c r="E989" i="100"/>
  <c r="F710" i="99"/>
  <c r="C524" i="99"/>
  <c r="F975" i="100"/>
  <c r="E555" i="100"/>
  <c r="E162" i="100"/>
  <c r="E242" i="100"/>
  <c r="F684" i="100"/>
  <c r="F22" i="100"/>
  <c r="C615" i="100"/>
  <c r="E664" i="99"/>
  <c r="F434" i="100"/>
  <c r="F856" i="100"/>
  <c r="D195" i="100"/>
  <c r="E122" i="100"/>
  <c r="D804" i="99"/>
  <c r="F868" i="99"/>
  <c r="C380" i="100"/>
  <c r="F335" i="100"/>
  <c r="D241" i="100"/>
  <c r="F65" i="100"/>
  <c r="E992" i="100"/>
  <c r="C238" i="100"/>
  <c r="D458" i="100"/>
  <c r="F737" i="99"/>
  <c r="E175" i="100"/>
  <c r="C323" i="100"/>
  <c r="F44" i="100"/>
  <c r="C164" i="100"/>
  <c r="E70" i="100"/>
  <c r="E584" i="100"/>
  <c r="C929" i="99"/>
  <c r="C112" i="100"/>
  <c r="F631" i="99"/>
  <c r="F574" i="99"/>
  <c r="E756" i="100"/>
  <c r="C779" i="99"/>
  <c r="E129" i="100"/>
  <c r="E993" i="99"/>
  <c r="C40" i="100"/>
  <c r="C708" i="99"/>
  <c r="F625" i="99"/>
  <c r="D212" i="100"/>
  <c r="F336" i="100"/>
  <c r="D534" i="100"/>
  <c r="D515" i="99"/>
  <c r="D589" i="99"/>
  <c r="D211" i="100"/>
  <c r="C986" i="99"/>
  <c r="D601" i="100"/>
  <c r="C349" i="100"/>
  <c r="D300" i="100"/>
  <c r="F526" i="100"/>
  <c r="C809" i="99"/>
  <c r="E864" i="100"/>
  <c r="D708" i="100"/>
  <c r="F958" i="100"/>
  <c r="C506" i="100"/>
  <c r="F1005" i="99"/>
  <c r="C858" i="100"/>
  <c r="F723" i="100"/>
  <c r="F136" i="100"/>
  <c r="F276" i="100"/>
  <c r="F476" i="99"/>
  <c r="F733" i="100"/>
  <c r="F458" i="100"/>
  <c r="E799" i="100"/>
  <c r="D949" i="100"/>
  <c r="D87" i="100"/>
  <c r="C113" i="100"/>
  <c r="F501" i="100"/>
  <c r="F224" i="99"/>
  <c r="C757" i="100"/>
  <c r="D426" i="100"/>
  <c r="D254" i="100"/>
  <c r="C751" i="100"/>
  <c r="D581" i="100"/>
  <c r="C830" i="100"/>
  <c r="C451" i="100"/>
  <c r="C533" i="100"/>
  <c r="E822" i="100"/>
  <c r="F806" i="100"/>
  <c r="D288" i="100"/>
  <c r="C963" i="100"/>
  <c r="F516" i="100"/>
  <c r="E892" i="100"/>
  <c r="E401" i="100"/>
  <c r="E382" i="100"/>
  <c r="D885" i="99"/>
  <c r="E798" i="99"/>
  <c r="D733" i="99"/>
  <c r="D376" i="99"/>
  <c r="D786" i="100"/>
  <c r="E867" i="100"/>
  <c r="E830" i="100"/>
  <c r="D491" i="100"/>
  <c r="C881" i="99"/>
  <c r="D638" i="100"/>
  <c r="E144" i="100"/>
  <c r="F820" i="99"/>
  <c r="F712" i="99"/>
  <c r="F473" i="100"/>
  <c r="D578" i="100"/>
  <c r="D438" i="100"/>
  <c r="C503" i="100"/>
  <c r="F108" i="100"/>
  <c r="F605" i="100"/>
  <c r="F377" i="100"/>
  <c r="F985" i="99"/>
  <c r="C684" i="100"/>
  <c r="F861" i="99"/>
  <c r="F485" i="100"/>
  <c r="D947" i="100"/>
  <c r="F471" i="100"/>
  <c r="F954" i="100"/>
  <c r="K709" i="98"/>
  <c r="C662" i="100"/>
  <c r="F462" i="100"/>
  <c r="C185" i="100"/>
  <c r="E477" i="100"/>
  <c r="E138" i="100"/>
  <c r="E667" i="99"/>
  <c r="F452" i="100"/>
  <c r="F778" i="99"/>
  <c r="C134" i="100"/>
  <c r="E544" i="100"/>
  <c r="N729" i="87"/>
  <c r="F560" i="100"/>
  <c r="C637" i="100"/>
  <c r="F457" i="99"/>
  <c r="E270" i="100"/>
  <c r="F130" i="100"/>
  <c r="D463" i="100"/>
  <c r="D69" i="100"/>
  <c r="E97" i="100"/>
  <c r="F976" i="99"/>
  <c r="F801" i="100"/>
  <c r="F917" i="99"/>
  <c r="F998" i="99"/>
  <c r="E165" i="100"/>
  <c r="D268" i="100"/>
  <c r="E315" i="100"/>
  <c r="F946" i="100"/>
  <c r="E994" i="100"/>
  <c r="E553" i="100"/>
  <c r="E649" i="100"/>
  <c r="E31" i="100"/>
  <c r="C115" i="100"/>
  <c r="F419" i="100"/>
  <c r="F316" i="100"/>
  <c r="D338" i="100"/>
  <c r="F463" i="100"/>
  <c r="E445" i="100"/>
  <c r="D702" i="99"/>
  <c r="C44" i="100"/>
  <c r="F113" i="100"/>
  <c r="E930" i="100"/>
  <c r="E450" i="99"/>
  <c r="C24" i="100"/>
  <c r="F939" i="100"/>
  <c r="F112" i="100"/>
  <c r="C714" i="99"/>
  <c r="C179" i="100"/>
  <c r="F653" i="100"/>
  <c r="E812" i="99"/>
  <c r="D562" i="100"/>
  <c r="E547" i="100"/>
  <c r="D562" i="99"/>
  <c r="E962" i="99"/>
  <c r="F116" i="100"/>
  <c r="D787" i="99"/>
  <c r="F784" i="100"/>
  <c r="E112" i="100"/>
  <c r="E269" i="100"/>
  <c r="C951" i="99"/>
  <c r="F564" i="99"/>
  <c r="C916" i="100"/>
  <c r="E486" i="99"/>
  <c r="F93" i="100"/>
  <c r="D631" i="100"/>
  <c r="E381" i="99"/>
  <c r="C598" i="99"/>
  <c r="E670" i="99"/>
  <c r="E285" i="99"/>
  <c r="D294" i="100"/>
  <c r="E722" i="99"/>
  <c r="D353" i="99"/>
  <c r="D762" i="100"/>
  <c r="D340" i="100"/>
  <c r="C167" i="100"/>
  <c r="E519" i="99"/>
  <c r="E741" i="99"/>
  <c r="D123" i="100"/>
  <c r="F866" i="99"/>
  <c r="F570" i="99"/>
  <c r="F227" i="99"/>
  <c r="D317" i="100"/>
  <c r="F740" i="99"/>
  <c r="F586" i="99"/>
  <c r="D551" i="99"/>
  <c r="C957" i="99"/>
  <c r="D760" i="99"/>
  <c r="D550" i="99"/>
  <c r="D724" i="99"/>
  <c r="D681" i="99"/>
  <c r="E491" i="99"/>
  <c r="D826" i="99"/>
  <c r="F789" i="99"/>
  <c r="F458" i="99"/>
  <c r="E287" i="99"/>
  <c r="E644" i="99"/>
  <c r="K917" i="98"/>
  <c r="D875" i="100"/>
  <c r="K853" i="98"/>
  <c r="C656" i="100"/>
  <c r="F121" i="100"/>
  <c r="F420" i="100"/>
  <c r="F962" i="99"/>
  <c r="E20" i="100"/>
  <c r="C861" i="100"/>
  <c r="F724" i="100"/>
  <c r="F964" i="100"/>
  <c r="D709" i="100"/>
  <c r="F980" i="99"/>
  <c r="E917" i="99"/>
  <c r="D215" i="100"/>
  <c r="D255" i="100"/>
  <c r="E301" i="100"/>
  <c r="D598" i="99"/>
  <c r="C542" i="100"/>
  <c r="E800" i="100"/>
  <c r="C572" i="100"/>
  <c r="C177" i="100"/>
  <c r="F356" i="100"/>
  <c r="C260" i="100"/>
  <c r="F636" i="100"/>
  <c r="D20" i="100"/>
  <c r="D298" i="100"/>
  <c r="E60" i="100"/>
  <c r="E951" i="100"/>
  <c r="D218" i="100"/>
  <c r="D17" i="100"/>
  <c r="D513" i="100"/>
  <c r="C259" i="100"/>
  <c r="D846" i="100"/>
  <c r="D264" i="100"/>
  <c r="C221" i="100"/>
  <c r="E562" i="99"/>
  <c r="D925" i="99"/>
  <c r="D564" i="100"/>
  <c r="F899" i="100"/>
  <c r="D439" i="100"/>
  <c r="D602" i="100"/>
  <c r="E115" i="100"/>
  <c r="F162" i="100"/>
  <c r="E479" i="100"/>
  <c r="F386" i="100"/>
  <c r="F292" i="100"/>
  <c r="E661" i="100"/>
  <c r="E862" i="100"/>
  <c r="D469" i="100"/>
  <c r="F142" i="100"/>
  <c r="C447" i="100"/>
  <c r="C888" i="100"/>
  <c r="E664" i="100"/>
  <c r="E959" i="100"/>
  <c r="D380" i="100"/>
  <c r="F799" i="100"/>
  <c r="F692" i="100"/>
  <c r="F972" i="100"/>
  <c r="E514" i="100"/>
  <c r="F588" i="100"/>
  <c r="K331" i="98"/>
  <c r="E976" i="100"/>
  <c r="D757" i="100"/>
  <c r="D1000" i="100"/>
  <c r="E896" i="100"/>
  <c r="D130" i="100"/>
  <c r="F982" i="99"/>
  <c r="F311" i="100"/>
  <c r="D606" i="100"/>
  <c r="E978" i="99"/>
  <c r="C67" i="100"/>
  <c r="K314" i="98"/>
  <c r="E811" i="99"/>
  <c r="E577" i="100"/>
  <c r="D397" i="100"/>
  <c r="D50" i="100"/>
  <c r="D543" i="100"/>
  <c r="D823" i="100"/>
  <c r="C269" i="100"/>
  <c r="F713" i="99"/>
  <c r="F898" i="100"/>
  <c r="E964" i="100"/>
  <c r="E353" i="100"/>
  <c r="C206" i="100"/>
  <c r="E174" i="100"/>
  <c r="F346" i="100"/>
  <c r="D850" i="99"/>
  <c r="D485" i="100"/>
  <c r="E815" i="100"/>
  <c r="F758" i="99"/>
  <c r="F569" i="100"/>
  <c r="E611" i="100"/>
  <c r="F885" i="100"/>
  <c r="D402" i="99"/>
  <c r="E534" i="99"/>
  <c r="F831" i="100"/>
  <c r="C182" i="100"/>
  <c r="F875" i="99"/>
  <c r="E554" i="100"/>
  <c r="F695" i="99"/>
  <c r="F303" i="100"/>
  <c r="C726" i="99"/>
  <c r="E154" i="100"/>
  <c r="C136" i="100"/>
  <c r="F952" i="100"/>
  <c r="F268" i="100"/>
  <c r="E713" i="99"/>
  <c r="E428" i="100"/>
  <c r="E188" i="100"/>
  <c r="D99" i="100"/>
  <c r="D351" i="100"/>
  <c r="E763" i="100"/>
  <c r="C159" i="100"/>
  <c r="E440" i="99"/>
  <c r="C462" i="100"/>
  <c r="D313" i="100"/>
  <c r="E265" i="100"/>
  <c r="C648" i="99"/>
  <c r="E417" i="100"/>
  <c r="F690" i="99"/>
  <c r="K164" i="98"/>
  <c r="E491" i="100"/>
  <c r="K224" i="98"/>
  <c r="C636" i="100"/>
  <c r="F176" i="100"/>
  <c r="F1010" i="100"/>
  <c r="E717" i="99"/>
  <c r="E820" i="99"/>
  <c r="D736" i="99"/>
  <c r="F790" i="99"/>
  <c r="F671" i="100"/>
  <c r="F613" i="100"/>
  <c r="C703" i="100"/>
  <c r="E923" i="99"/>
  <c r="F189" i="100"/>
  <c r="E191" i="100"/>
  <c r="D563" i="100"/>
  <c r="E533" i="100"/>
  <c r="E715" i="100"/>
  <c r="C449" i="100"/>
  <c r="C1008" i="100"/>
  <c r="E287" i="100"/>
  <c r="E868" i="100"/>
  <c r="E216" i="100"/>
  <c r="D895" i="100"/>
  <c r="F775" i="100"/>
  <c r="C353" i="100"/>
  <c r="F451" i="100"/>
  <c r="C822" i="100"/>
  <c r="E473" i="100"/>
  <c r="F681" i="100"/>
  <c r="C274" i="100"/>
  <c r="C391" i="100"/>
  <c r="E480" i="100"/>
  <c r="F570" i="100"/>
  <c r="C959" i="99"/>
  <c r="E725" i="99"/>
  <c r="E880" i="99"/>
  <c r="E840" i="100"/>
  <c r="E837" i="100"/>
  <c r="E304" i="100"/>
  <c r="F611" i="100"/>
  <c r="F512" i="100"/>
  <c r="F838" i="99"/>
  <c r="D605" i="100"/>
  <c r="D381" i="100"/>
  <c r="E366" i="100"/>
  <c r="E672" i="100"/>
  <c r="E563" i="100"/>
  <c r="E325" i="100"/>
  <c r="D785" i="100"/>
  <c r="C432" i="100"/>
  <c r="F845" i="100"/>
  <c r="E632" i="100"/>
  <c r="F932" i="100"/>
  <c r="E673" i="100"/>
  <c r="D225" i="100"/>
  <c r="E803" i="100"/>
  <c r="D1010" i="100"/>
  <c r="C467" i="100"/>
  <c r="D229" i="100"/>
  <c r="K134" i="98"/>
  <c r="C193" i="100"/>
  <c r="C996" i="100"/>
  <c r="D907" i="100"/>
  <c r="C279" i="100"/>
  <c r="C209" i="100"/>
  <c r="D598" i="100"/>
  <c r="F180" i="100"/>
  <c r="F161" i="100"/>
  <c r="F735" i="100"/>
  <c r="C810" i="99"/>
  <c r="K116" i="98"/>
  <c r="C392" i="100"/>
  <c r="F305" i="100"/>
  <c r="E303" i="100"/>
  <c r="C692" i="99"/>
  <c r="E557" i="100"/>
  <c r="C176" i="100"/>
  <c r="F853" i="100"/>
  <c r="D794" i="99"/>
  <c r="C187" i="100"/>
  <c r="D392" i="100"/>
  <c r="E904" i="99"/>
  <c r="E356" i="100"/>
  <c r="E952" i="99"/>
  <c r="F708" i="99"/>
  <c r="D67" i="100"/>
  <c r="E727" i="100"/>
  <c r="F221" i="100"/>
  <c r="F341" i="100"/>
  <c r="D826" i="100"/>
  <c r="F289" i="100"/>
  <c r="F94" i="100"/>
  <c r="F749" i="99"/>
  <c r="C787" i="99"/>
  <c r="C665" i="100"/>
  <c r="C277" i="100"/>
  <c r="C205" i="100"/>
  <c r="D297" i="100"/>
  <c r="D91" i="100"/>
  <c r="D367" i="100"/>
  <c r="C975" i="99"/>
  <c r="D409" i="99"/>
  <c r="F149" i="100"/>
  <c r="C862" i="100"/>
  <c r="C518" i="100"/>
  <c r="D617" i="100"/>
  <c r="D164" i="100"/>
  <c r="C214" i="100"/>
  <c r="F343" i="100"/>
  <c r="E751" i="99"/>
  <c r="D314" i="100"/>
  <c r="D978" i="99"/>
  <c r="C495" i="100"/>
  <c r="E969" i="99"/>
  <c r="C287" i="100"/>
  <c r="E24" i="100"/>
  <c r="C863" i="99"/>
  <c r="E901" i="100"/>
  <c r="C962" i="99"/>
  <c r="D11" i="100"/>
  <c r="D399" i="100"/>
  <c r="F480" i="99"/>
  <c r="D1007" i="99"/>
  <c r="F975" i="99"/>
  <c r="D1006" i="99"/>
  <c r="F120" i="100"/>
  <c r="C609" i="99"/>
  <c r="F124" i="100"/>
  <c r="E448" i="99"/>
  <c r="C837" i="99"/>
  <c r="D260" i="100"/>
  <c r="D372" i="100"/>
  <c r="F677" i="99"/>
  <c r="F565" i="99"/>
  <c r="D710" i="99"/>
  <c r="E463" i="99"/>
  <c r="D433" i="99"/>
  <c r="D353" i="100"/>
  <c r="C572" i="99"/>
  <c r="C938" i="99"/>
  <c r="E909" i="99"/>
  <c r="D799" i="99"/>
  <c r="D697" i="99"/>
  <c r="D180" i="100"/>
  <c r="E475" i="99"/>
  <c r="F918" i="99"/>
  <c r="C647" i="99"/>
  <c r="C535" i="99"/>
  <c r="D76" i="100"/>
  <c r="E21" i="100"/>
  <c r="E919" i="99"/>
  <c r="E956" i="99"/>
  <c r="D425" i="100"/>
  <c r="F596" i="99"/>
  <c r="C15" i="100"/>
  <c r="E141" i="100"/>
  <c r="E845" i="99"/>
  <c r="E999" i="99"/>
  <c r="C566" i="100"/>
  <c r="E650" i="100"/>
  <c r="C235" i="99"/>
  <c r="C844" i="99"/>
  <c r="F151" i="100"/>
  <c r="F119" i="100"/>
  <c r="D635" i="99"/>
  <c r="F646" i="99"/>
  <c r="F174" i="99"/>
  <c r="F57" i="99"/>
  <c r="F289" i="99"/>
  <c r="D208" i="100"/>
  <c r="F358" i="100"/>
  <c r="D688" i="99"/>
  <c r="C681" i="99"/>
  <c r="D59" i="100"/>
  <c r="E777" i="99"/>
  <c r="D423" i="99"/>
  <c r="F461" i="99"/>
  <c r="C884" i="99"/>
  <c r="C778" i="99"/>
  <c r="E88" i="99"/>
  <c r="E26" i="99"/>
  <c r="C718" i="99"/>
  <c r="E936" i="99"/>
  <c r="C468" i="99"/>
  <c r="E891" i="99"/>
  <c r="E743" i="99"/>
  <c r="F293" i="99"/>
  <c r="E877" i="99"/>
  <c r="C204" i="100"/>
  <c r="E44" i="100"/>
  <c r="D633" i="99"/>
  <c r="D1009" i="99"/>
  <c r="E761" i="99"/>
  <c r="E656" i="99"/>
  <c r="C246" i="99"/>
  <c r="D639" i="99"/>
  <c r="C140" i="99"/>
  <c r="E226" i="100"/>
  <c r="C606" i="99"/>
  <c r="F691" i="100"/>
  <c r="E163" i="100"/>
  <c r="F908" i="99"/>
  <c r="D820" i="99"/>
  <c r="E607" i="99"/>
  <c r="D841" i="99"/>
  <c r="C567" i="99"/>
  <c r="F685" i="99"/>
  <c r="F253" i="99"/>
  <c r="F642" i="99"/>
  <c r="F905" i="99"/>
  <c r="C711" i="99"/>
  <c r="F560" i="99"/>
  <c r="C915" i="99"/>
  <c r="F365" i="100"/>
  <c r="F668" i="99"/>
  <c r="C637" i="99"/>
  <c r="D406" i="99"/>
  <c r="D447" i="99"/>
  <c r="D266" i="100"/>
  <c r="D882" i="99"/>
  <c r="D1004" i="99"/>
  <c r="F611" i="99"/>
  <c r="C147" i="100"/>
  <c r="D370" i="99"/>
  <c r="F71" i="99"/>
  <c r="E760" i="100"/>
  <c r="C1003" i="100"/>
  <c r="E965" i="100"/>
  <c r="D668" i="100"/>
  <c r="F453" i="100"/>
  <c r="F927" i="100"/>
  <c r="K47" i="98"/>
  <c r="C946" i="100"/>
  <c r="E114" i="100"/>
  <c r="E120" i="100"/>
  <c r="F866" i="100"/>
  <c r="D855" i="100"/>
  <c r="C890" i="99"/>
  <c r="E420" i="100"/>
  <c r="C741" i="100"/>
  <c r="E297" i="100"/>
  <c r="C51" i="100"/>
  <c r="D722" i="99"/>
  <c r="F713" i="100"/>
  <c r="F196" i="100"/>
  <c r="D927" i="100"/>
  <c r="F808" i="100"/>
  <c r="F945" i="100"/>
  <c r="C488" i="100"/>
  <c r="D168" i="100"/>
  <c r="C953" i="99"/>
  <c r="E580" i="100"/>
  <c r="C307" i="100"/>
  <c r="F601" i="100"/>
  <c r="F357" i="100"/>
  <c r="D619" i="100"/>
  <c r="D736" i="100"/>
  <c r="E709" i="100"/>
  <c r="E951" i="99"/>
  <c r="E375" i="100"/>
  <c r="F430" i="99"/>
  <c r="C86" i="100"/>
  <c r="C824" i="99"/>
  <c r="D535" i="100"/>
  <c r="C728" i="100"/>
  <c r="F728" i="99"/>
  <c r="E411" i="100"/>
  <c r="D522" i="100"/>
  <c r="D573" i="100"/>
  <c r="C931" i="100"/>
  <c r="F968" i="99"/>
  <c r="D273" i="100"/>
  <c r="E845" i="100"/>
  <c r="D911" i="100"/>
  <c r="E214" i="100"/>
  <c r="F699" i="99"/>
  <c r="F881" i="99"/>
  <c r="C889" i="100"/>
  <c r="F270" i="100"/>
  <c r="E911" i="100"/>
  <c r="C574" i="100"/>
  <c r="C900" i="100"/>
  <c r="E829" i="100"/>
  <c r="D824" i="100"/>
  <c r="C196" i="100"/>
  <c r="C139" i="100"/>
  <c r="D969" i="100"/>
  <c r="E425" i="100"/>
  <c r="F803" i="100"/>
  <c r="C823" i="100"/>
  <c r="E674" i="100"/>
  <c r="E702" i="100"/>
  <c r="E937" i="100"/>
  <c r="D204" i="100"/>
  <c r="F150" i="100"/>
  <c r="F340" i="100"/>
  <c r="C346" i="100"/>
  <c r="C944" i="100"/>
  <c r="F995" i="99"/>
  <c r="E588" i="100"/>
  <c r="D19" i="100"/>
  <c r="C873" i="99"/>
  <c r="F712" i="100"/>
  <c r="E371" i="100"/>
  <c r="F869" i="99"/>
  <c r="D805" i="99"/>
  <c r="C1009" i="99"/>
  <c r="F699" i="100"/>
  <c r="D145" i="100"/>
  <c r="F435" i="100"/>
  <c r="C560" i="99"/>
  <c r="F992" i="99"/>
  <c r="F519" i="99"/>
  <c r="E293" i="100"/>
  <c r="D154" i="100"/>
  <c r="F111" i="100"/>
  <c r="D100" i="100"/>
  <c r="E51" i="100"/>
  <c r="E587" i="100"/>
  <c r="F80" i="100"/>
  <c r="C817" i="99"/>
  <c r="C579" i="100"/>
  <c r="E601" i="100"/>
  <c r="D860" i="99"/>
  <c r="C521" i="100"/>
  <c r="E102" i="100"/>
  <c r="C80" i="100"/>
  <c r="C897" i="100"/>
  <c r="F931" i="99"/>
  <c r="F485" i="99"/>
  <c r="D865" i="100"/>
  <c r="E693" i="99"/>
  <c r="E595" i="100"/>
  <c r="E245" i="99"/>
  <c r="E40" i="100"/>
  <c r="C64" i="100"/>
  <c r="E29" i="100"/>
  <c r="C885" i="100"/>
  <c r="D678" i="99"/>
  <c r="D250" i="100"/>
  <c r="C695" i="99"/>
  <c r="C960" i="100"/>
  <c r="E232" i="100"/>
  <c r="F464" i="100"/>
  <c r="C588" i="100"/>
  <c r="E740" i="100"/>
  <c r="F717" i="100"/>
  <c r="F909" i="100"/>
  <c r="F422" i="100"/>
  <c r="C321" i="100"/>
  <c r="C398" i="100"/>
  <c r="E789" i="100"/>
  <c r="D833" i="100"/>
  <c r="F949" i="99"/>
  <c r="D545" i="100"/>
  <c r="E339" i="100"/>
  <c r="E930" i="99"/>
  <c r="C103" i="100"/>
  <c r="C247" i="100"/>
  <c r="F915" i="100"/>
  <c r="E124" i="100"/>
  <c r="E861" i="99"/>
  <c r="F774" i="99"/>
  <c r="E247" i="100"/>
  <c r="D633" i="100"/>
  <c r="E638" i="100"/>
  <c r="C659" i="100"/>
  <c r="C818" i="99"/>
  <c r="D188" i="100"/>
  <c r="E858" i="100"/>
  <c r="E629" i="100"/>
  <c r="F254" i="100"/>
  <c r="D37" i="100"/>
  <c r="C271" i="100"/>
  <c r="E724" i="99"/>
  <c r="F406" i="100"/>
  <c r="F572" i="99"/>
  <c r="D155" i="100"/>
  <c r="C61" i="100"/>
  <c r="E849" i="100"/>
  <c r="C509" i="100"/>
  <c r="C82" i="100"/>
  <c r="C299" i="100"/>
  <c r="F518" i="100"/>
  <c r="E915" i="99"/>
  <c r="C371" i="100"/>
  <c r="E865" i="99"/>
  <c r="D981" i="99"/>
  <c r="F600" i="100"/>
  <c r="C1010" i="100"/>
  <c r="D904" i="99"/>
  <c r="C987" i="100"/>
  <c r="D968" i="100"/>
  <c r="E198" i="100"/>
  <c r="D436" i="100"/>
  <c r="D798" i="100"/>
  <c r="D233" i="100"/>
  <c r="D70" i="100"/>
  <c r="F758" i="100"/>
  <c r="D575" i="100"/>
  <c r="C522" i="100"/>
  <c r="E512" i="100"/>
  <c r="F770" i="100"/>
  <c r="C876" i="100"/>
  <c r="C593" i="100"/>
  <c r="D226" i="100"/>
  <c r="F1009" i="100"/>
  <c r="E783" i="100"/>
  <c r="E77" i="100"/>
  <c r="D917" i="99"/>
  <c r="E426" i="100"/>
  <c r="F266" i="100"/>
  <c r="D162" i="100"/>
  <c r="E887" i="100"/>
  <c r="E236" i="100"/>
  <c r="F725" i="100"/>
  <c r="C232" i="100"/>
  <c r="E742" i="100"/>
  <c r="D363" i="100"/>
  <c r="C60" i="100"/>
  <c r="F486" i="99"/>
  <c r="F666" i="99"/>
  <c r="E419" i="100"/>
  <c r="E182" i="100"/>
  <c r="D234" i="100"/>
  <c r="D356" i="100"/>
  <c r="C337" i="100"/>
  <c r="E259" i="100"/>
  <c r="D327" i="99"/>
  <c r="C483" i="100"/>
  <c r="E732" i="100"/>
  <c r="F25" i="100"/>
  <c r="C857" i="100"/>
  <c r="C261" i="100"/>
  <c r="D159" i="100"/>
  <c r="C30" i="100"/>
  <c r="F128" i="100"/>
  <c r="F889" i="100"/>
  <c r="C799" i="100"/>
  <c r="C281" i="100"/>
  <c r="E201" i="100"/>
  <c r="F19" i="100"/>
  <c r="D983" i="99"/>
  <c r="D750" i="99"/>
  <c r="C590" i="99"/>
  <c r="D660" i="99"/>
  <c r="F673" i="100"/>
  <c r="F31" i="100"/>
  <c r="F773" i="100"/>
  <c r="E136" i="100"/>
  <c r="E983" i="99"/>
  <c r="D350" i="100"/>
  <c r="F696" i="99"/>
  <c r="E519" i="100"/>
  <c r="C979" i="99"/>
  <c r="D468" i="100"/>
  <c r="E807" i="99"/>
  <c r="F664" i="99"/>
  <c r="D621" i="100"/>
  <c r="F350" i="100"/>
  <c r="D22" i="100"/>
  <c r="D720" i="99"/>
  <c r="E517" i="100"/>
  <c r="F259" i="100"/>
  <c r="E929" i="100"/>
  <c r="C929" i="100"/>
  <c r="D582" i="100"/>
  <c r="C369" i="100"/>
  <c r="E235" i="99"/>
  <c r="E1009" i="99"/>
  <c r="C284" i="100"/>
  <c r="E47" i="100"/>
  <c r="D317" i="99"/>
  <c r="C255" i="100"/>
  <c r="D953" i="99"/>
  <c r="E146" i="99"/>
  <c r="D984" i="99"/>
  <c r="C28" i="100"/>
  <c r="E799" i="99"/>
  <c r="E327" i="99"/>
  <c r="C73" i="99"/>
  <c r="C645" i="99"/>
  <c r="F266" i="99"/>
  <c r="E816" i="99"/>
  <c r="C573" i="99"/>
  <c r="D500" i="99"/>
  <c r="F456" i="100"/>
  <c r="C332" i="100"/>
  <c r="D813" i="99"/>
  <c r="E658" i="99"/>
  <c r="F484" i="99"/>
  <c r="F580" i="99"/>
  <c r="E472" i="99"/>
  <c r="D974" i="100"/>
  <c r="D683" i="99"/>
  <c r="C984" i="99"/>
  <c r="E415" i="99"/>
  <c r="F916" i="99"/>
  <c r="D405" i="99"/>
  <c r="E966" i="99"/>
  <c r="E846" i="99"/>
  <c r="F299" i="100"/>
  <c r="E330" i="99"/>
  <c r="D704" i="99"/>
  <c r="C839" i="99"/>
  <c r="D796" i="99"/>
  <c r="C268" i="99"/>
  <c r="D446" i="99"/>
  <c r="D923" i="99"/>
  <c r="E700" i="99"/>
  <c r="F117" i="99"/>
  <c r="D115" i="99"/>
  <c r="C532" i="99"/>
  <c r="E1009" i="100"/>
  <c r="F298" i="100"/>
  <c r="E468" i="100"/>
  <c r="D306" i="100"/>
  <c r="D726" i="100"/>
  <c r="E1000" i="100"/>
  <c r="E818" i="100"/>
  <c r="C31" i="100"/>
  <c r="F138" i="100"/>
  <c r="E510" i="100"/>
  <c r="F941" i="100"/>
  <c r="D651" i="100"/>
  <c r="C767" i="99"/>
  <c r="F414" i="100"/>
  <c r="C440" i="100"/>
  <c r="F495" i="99"/>
  <c r="F267" i="99"/>
  <c r="K62" i="87"/>
  <c r="F781" i="100"/>
  <c r="E572" i="100"/>
  <c r="E88" i="100"/>
  <c r="E76" i="100"/>
  <c r="C350" i="100"/>
  <c r="F839" i="100"/>
  <c r="C479" i="100"/>
  <c r="E637" i="99"/>
  <c r="C797" i="99"/>
  <c r="K424" i="98"/>
  <c r="F1007" i="100"/>
  <c r="C938" i="100"/>
  <c r="F628" i="100"/>
  <c r="C315" i="100"/>
  <c r="E343" i="100"/>
  <c r="C833" i="99"/>
  <c r="E299" i="100"/>
  <c r="F193" i="100"/>
  <c r="F680" i="99"/>
  <c r="E574" i="99"/>
  <c r="E971" i="100"/>
  <c r="C859" i="100"/>
  <c r="F114" i="100"/>
  <c r="C616" i="100"/>
  <c r="C429" i="100"/>
  <c r="D141" i="100"/>
  <c r="E630" i="99"/>
  <c r="F107" i="100"/>
  <c r="D199" i="100"/>
  <c r="E253" i="100"/>
  <c r="D983" i="100"/>
  <c r="D942" i="100"/>
  <c r="D182" i="100"/>
  <c r="F438" i="100"/>
  <c r="E874" i="100"/>
  <c r="C411" i="100"/>
  <c r="E205" i="100"/>
  <c r="D84" i="100"/>
  <c r="E392" i="100"/>
  <c r="C848" i="100"/>
  <c r="E809" i="100"/>
  <c r="C744" i="100"/>
  <c r="F650" i="100"/>
  <c r="C992" i="100"/>
  <c r="E402" i="100"/>
  <c r="D432" i="100"/>
  <c r="D693" i="99"/>
  <c r="F84" i="100"/>
  <c r="E368" i="100"/>
  <c r="C319" i="100"/>
  <c r="C974" i="99"/>
  <c r="C25" i="100"/>
  <c r="C909" i="99"/>
  <c r="D400" i="100"/>
  <c r="E700" i="100"/>
  <c r="D851" i="100"/>
  <c r="C845" i="100"/>
  <c r="E636" i="99"/>
  <c r="E203" i="99"/>
  <c r="D143" i="100"/>
  <c r="D450" i="100"/>
  <c r="F164" i="100"/>
  <c r="E710" i="99"/>
  <c r="E637" i="100"/>
  <c r="E291" i="100"/>
  <c r="D183" i="100"/>
  <c r="E254" i="100"/>
  <c r="E322" i="99"/>
  <c r="E924" i="99"/>
  <c r="E359" i="100"/>
  <c r="C475" i="100"/>
  <c r="C939" i="100"/>
  <c r="C50" i="100"/>
  <c r="C87" i="100"/>
  <c r="F812" i="100"/>
  <c r="D198" i="100"/>
  <c r="F310" i="100"/>
  <c r="C100" i="100"/>
  <c r="D346" i="100"/>
  <c r="D812" i="99"/>
  <c r="D136" i="100"/>
  <c r="F923" i="99"/>
  <c r="E1006" i="99"/>
  <c r="E998" i="99"/>
  <c r="E696" i="99"/>
  <c r="E735" i="99"/>
  <c r="D715" i="99"/>
  <c r="C294" i="100"/>
  <c r="C805" i="99"/>
  <c r="E145" i="100"/>
  <c r="C784" i="100"/>
  <c r="F371" i="100"/>
  <c r="C504" i="99"/>
  <c r="E93" i="99"/>
  <c r="F177" i="100"/>
  <c r="D408" i="100"/>
  <c r="F291" i="99"/>
  <c r="F759" i="99"/>
  <c r="E756" i="99"/>
  <c r="E944" i="99"/>
  <c r="D536" i="100"/>
  <c r="D81" i="100"/>
  <c r="C827" i="99"/>
  <c r="F503" i="100"/>
  <c r="C495" i="99"/>
  <c r="D662" i="100"/>
  <c r="C654" i="100"/>
  <c r="F366" i="100"/>
  <c r="E784" i="99"/>
  <c r="F915" i="99"/>
  <c r="D395" i="99"/>
  <c r="D296" i="99"/>
  <c r="C562" i="99"/>
  <c r="F466" i="100"/>
  <c r="C564" i="99"/>
  <c r="E482" i="100"/>
  <c r="F464" i="99"/>
  <c r="F617" i="99"/>
  <c r="C620" i="99"/>
  <c r="C84" i="100"/>
  <c r="C181" i="99"/>
  <c r="F421" i="99"/>
  <c r="D509" i="99"/>
  <c r="E822" i="99"/>
  <c r="F771" i="99"/>
  <c r="C898" i="99"/>
  <c r="F398" i="100"/>
  <c r="F906" i="99"/>
  <c r="C770" i="100"/>
  <c r="D169" i="100"/>
  <c r="C245" i="100"/>
  <c r="D318" i="99"/>
  <c r="D745" i="99"/>
  <c r="D552" i="99"/>
  <c r="F492" i="100"/>
  <c r="F76" i="99"/>
  <c r="E542" i="99"/>
  <c r="C863" i="100"/>
  <c r="C813" i="99"/>
  <c r="E564" i="99"/>
  <c r="D488" i="99"/>
  <c r="E878" i="99"/>
  <c r="C1000" i="100"/>
  <c r="D530" i="100"/>
  <c r="F797" i="99"/>
  <c r="C434" i="99"/>
  <c r="E310" i="99"/>
  <c r="C159" i="99"/>
  <c r="F735" i="99"/>
  <c r="D755" i="99"/>
  <c r="E18" i="99"/>
  <c r="F836" i="99"/>
  <c r="C48" i="99"/>
  <c r="C915" i="100"/>
  <c r="F233" i="100"/>
  <c r="E897" i="99"/>
  <c r="C812" i="99"/>
  <c r="E809" i="99"/>
  <c r="D506" i="99"/>
  <c r="C566" i="99"/>
  <c r="F94" i="99"/>
  <c r="E53" i="100"/>
  <c r="C565" i="99"/>
  <c r="F285" i="99"/>
  <c r="F952" i="99"/>
  <c r="E104" i="100"/>
  <c r="C324" i="99"/>
  <c r="F38" i="99"/>
  <c r="C756" i="99"/>
  <c r="C74" i="100"/>
  <c r="C499" i="99"/>
  <c r="F340" i="99"/>
  <c r="F447" i="100"/>
  <c r="C272" i="100"/>
  <c r="C467" i="99"/>
  <c r="E755" i="99"/>
  <c r="C591" i="99"/>
  <c r="C753" i="99"/>
  <c r="F272" i="99"/>
  <c r="D643" i="99"/>
  <c r="F497" i="99"/>
  <c r="C363" i="100"/>
  <c r="C215" i="100"/>
  <c r="D930" i="99"/>
  <c r="C721" i="99"/>
  <c r="C992" i="99"/>
  <c r="C1000" i="99"/>
  <c r="E715" i="99"/>
  <c r="E197" i="99"/>
  <c r="F582" i="100"/>
  <c r="C872" i="99"/>
  <c r="C568" i="99"/>
  <c r="E21" i="99"/>
  <c r="F244" i="100"/>
  <c r="E437" i="99"/>
  <c r="F886" i="99"/>
  <c r="F391" i="99"/>
  <c r="F667" i="99"/>
  <c r="C597" i="99"/>
  <c r="D519" i="99"/>
  <c r="F652" i="99"/>
  <c r="E807" i="100"/>
  <c r="F972" i="99"/>
  <c r="C13" i="100"/>
  <c r="E775" i="99"/>
  <c r="E351" i="99"/>
  <c r="E504" i="99"/>
  <c r="E871" i="99"/>
  <c r="D840" i="99"/>
  <c r="E929" i="99"/>
  <c r="D586" i="100"/>
  <c r="E289" i="100"/>
  <c r="C672" i="99"/>
  <c r="F634" i="99"/>
  <c r="C735" i="99"/>
  <c r="C137" i="99"/>
  <c r="C37" i="100"/>
  <c r="C594" i="99"/>
  <c r="D741" i="99"/>
  <c r="F384" i="99"/>
  <c r="D1002" i="99"/>
  <c r="C438" i="100"/>
  <c r="E267" i="100"/>
  <c r="E906" i="99"/>
  <c r="D261" i="100"/>
  <c r="D352" i="99"/>
  <c r="K682" i="98"/>
  <c r="K718" i="98"/>
  <c r="K67" i="87"/>
  <c r="E64" i="100"/>
  <c r="C546" i="100"/>
  <c r="F478" i="100"/>
  <c r="D787" i="100"/>
  <c r="C580" i="100"/>
  <c r="D142" i="100"/>
  <c r="F859" i="99"/>
  <c r="E338" i="100"/>
  <c r="C949" i="100"/>
  <c r="F674" i="100"/>
  <c r="D34" i="100"/>
  <c r="D55" i="100"/>
  <c r="F46" i="100"/>
  <c r="C298" i="100"/>
  <c r="K460" i="98"/>
  <c r="E570" i="100"/>
  <c r="D293" i="100"/>
  <c r="D731" i="99"/>
  <c r="K990" i="98"/>
  <c r="F500" i="100"/>
  <c r="D842" i="100"/>
  <c r="C233" i="100"/>
  <c r="C919" i="99"/>
  <c r="F932" i="99"/>
  <c r="D791" i="100"/>
  <c r="E161" i="100"/>
  <c r="F173" i="100"/>
  <c r="C514" i="100"/>
  <c r="C819" i="100"/>
  <c r="C649" i="100"/>
  <c r="E553" i="99"/>
  <c r="E117" i="100"/>
  <c r="C347" i="100"/>
  <c r="E234" i="100"/>
  <c r="F852" i="99"/>
  <c r="F818" i="100"/>
  <c r="C528" i="100"/>
  <c r="D948" i="100"/>
  <c r="F598" i="99"/>
  <c r="E663" i="100"/>
  <c r="F246" i="100"/>
  <c r="D163" i="100"/>
  <c r="E233" i="100"/>
  <c r="F537" i="100"/>
  <c r="D640" i="100"/>
  <c r="E275" i="100"/>
  <c r="D899" i="100"/>
  <c r="E296" i="100"/>
  <c r="C481" i="100"/>
  <c r="E487" i="100"/>
  <c r="D453" i="100"/>
  <c r="F564" i="100"/>
  <c r="C852" i="100"/>
  <c r="C394" i="100"/>
  <c r="C930" i="100"/>
  <c r="D672" i="100"/>
  <c r="D112" i="100"/>
  <c r="F944" i="99"/>
  <c r="E993" i="100"/>
  <c r="F585" i="100"/>
  <c r="C914" i="100"/>
  <c r="D396" i="100"/>
  <c r="E314" i="100"/>
  <c r="E688" i="99"/>
  <c r="E48" i="100"/>
  <c r="C471" i="100"/>
  <c r="E380" i="100"/>
  <c r="C872" i="100"/>
  <c r="D866" i="99"/>
  <c r="F634" i="100"/>
  <c r="E932" i="100"/>
  <c r="E218" i="100"/>
  <c r="D584" i="100"/>
  <c r="D958" i="99"/>
  <c r="F282" i="100"/>
  <c r="E980" i="99"/>
  <c r="F518" i="99"/>
  <c r="E43" i="100"/>
  <c r="D108" i="100"/>
  <c r="E448" i="100"/>
  <c r="D809" i="99"/>
  <c r="D707" i="100"/>
  <c r="D890" i="99"/>
  <c r="F528" i="99"/>
  <c r="F132" i="100"/>
  <c r="E988" i="99"/>
  <c r="E675" i="100"/>
  <c r="E689" i="99"/>
  <c r="D593" i="100"/>
  <c r="E773" i="99"/>
  <c r="C713" i="99"/>
  <c r="D187" i="100"/>
  <c r="C231" i="100"/>
  <c r="E684" i="100"/>
  <c r="F26" i="100"/>
  <c r="C625" i="99"/>
  <c r="C980" i="99"/>
  <c r="F211" i="100"/>
  <c r="D872" i="99"/>
  <c r="E879" i="99"/>
  <c r="D322" i="100"/>
  <c r="E349" i="99"/>
  <c r="E505" i="100"/>
  <c r="F925" i="99"/>
  <c r="F853" i="99"/>
  <c r="C101" i="100"/>
  <c r="D404" i="99"/>
  <c r="E153" i="99"/>
  <c r="F902" i="99"/>
  <c r="E736" i="100"/>
  <c r="F744" i="100"/>
  <c r="D222" i="100"/>
  <c r="F550" i="99"/>
  <c r="E215" i="100"/>
  <c r="C669" i="100"/>
  <c r="D600" i="100"/>
  <c r="E900" i="99"/>
  <c r="E530" i="99"/>
  <c r="F835" i="99"/>
  <c r="E512" i="99"/>
  <c r="E645" i="100"/>
  <c r="D461" i="99"/>
  <c r="D335" i="100"/>
  <c r="C983" i="99"/>
  <c r="D287" i="100"/>
  <c r="C746" i="99"/>
  <c r="C490" i="100"/>
  <c r="D564" i="99"/>
  <c r="E167" i="100"/>
  <c r="E772" i="99"/>
  <c r="F620" i="100"/>
  <c r="D379" i="100"/>
  <c r="D144" i="100"/>
  <c r="C218" i="100"/>
  <c r="D784" i="99"/>
  <c r="F88" i="100"/>
  <c r="D331" i="99"/>
  <c r="E739" i="99"/>
  <c r="F930" i="99"/>
  <c r="C313" i="99"/>
  <c r="D859" i="99"/>
  <c r="C622" i="100"/>
  <c r="C503" i="99"/>
  <c r="D25" i="100"/>
  <c r="C70" i="100"/>
  <c r="F63" i="100"/>
  <c r="F394" i="99"/>
  <c r="D843" i="100"/>
  <c r="F185" i="100"/>
  <c r="E958" i="99"/>
  <c r="D832" i="99"/>
  <c r="F924" i="99"/>
  <c r="E363" i="99"/>
  <c r="D573" i="99"/>
  <c r="F400" i="99"/>
  <c r="C269" i="99"/>
  <c r="D33" i="99"/>
  <c r="D548" i="100"/>
  <c r="D807" i="99"/>
  <c r="F549" i="99"/>
  <c r="E159" i="100"/>
  <c r="E90" i="99"/>
  <c r="D992" i="99"/>
  <c r="E821" i="99"/>
  <c r="E432" i="99"/>
  <c r="F408" i="99"/>
  <c r="E634" i="99"/>
  <c r="F330" i="99"/>
  <c r="E408" i="100"/>
  <c r="D960" i="99"/>
  <c r="D403" i="100"/>
  <c r="D830" i="99"/>
  <c r="F622" i="99"/>
  <c r="D679" i="99"/>
  <c r="F845" i="99"/>
  <c r="D177" i="100"/>
  <c r="E524" i="99"/>
  <c r="E661" i="99"/>
  <c r="E204" i="99"/>
  <c r="E817" i="99"/>
  <c r="C417" i="100"/>
  <c r="C559" i="99"/>
  <c r="D501" i="99"/>
  <c r="D389" i="100"/>
  <c r="F717" i="99"/>
  <c r="E30" i="99"/>
  <c r="E824" i="99"/>
  <c r="E654" i="99"/>
  <c r="D289" i="100"/>
  <c r="F843" i="99"/>
  <c r="D818" i="99"/>
  <c r="C750" i="99"/>
  <c r="C458" i="99"/>
  <c r="C903" i="99"/>
  <c r="F815" i="99"/>
  <c r="E518" i="99"/>
  <c r="C795" i="99"/>
  <c r="E37" i="100"/>
  <c r="F958" i="99"/>
  <c r="F890" i="99"/>
  <c r="F334" i="100"/>
  <c r="E805" i="99"/>
  <c r="D96" i="99"/>
  <c r="F801" i="99"/>
  <c r="F585" i="99"/>
  <c r="C236" i="99"/>
  <c r="D287" i="99"/>
  <c r="C486" i="99"/>
  <c r="E786" i="99"/>
  <c r="C63" i="100"/>
  <c r="D775" i="99"/>
  <c r="E686" i="99"/>
  <c r="D569" i="99"/>
  <c r="D92" i="99"/>
  <c r="D173" i="99"/>
  <c r="F163" i="99"/>
  <c r="C823" i="99"/>
  <c r="D680" i="99"/>
  <c r="F662" i="99"/>
  <c r="D470" i="99"/>
  <c r="E913" i="99"/>
  <c r="C251" i="99"/>
  <c r="C257" i="100"/>
  <c r="E451" i="99"/>
  <c r="D152" i="100"/>
  <c r="F706" i="99"/>
  <c r="E360" i="99"/>
  <c r="D510" i="99"/>
  <c r="E261" i="99"/>
  <c r="E806" i="99"/>
  <c r="E286" i="99"/>
  <c r="F78" i="99"/>
  <c r="F524" i="99"/>
  <c r="C633" i="99"/>
  <c r="E652" i="99"/>
  <c r="E429" i="99"/>
  <c r="C352" i="100"/>
  <c r="F137" i="100"/>
  <c r="D236" i="100"/>
  <c r="D417" i="100"/>
  <c r="D928" i="99"/>
  <c r="D463" i="99"/>
  <c r="C804" i="99"/>
  <c r="C365" i="99"/>
  <c r="F259" i="99"/>
  <c r="D781" i="99"/>
  <c r="E954" i="99"/>
  <c r="E705" i="99"/>
  <c r="F189" i="99"/>
  <c r="D663" i="99"/>
  <c r="C693" i="100"/>
  <c r="F506" i="99"/>
  <c r="K27" i="98"/>
  <c r="K124" i="98"/>
  <c r="K368" i="98"/>
  <c r="E780" i="100"/>
  <c r="E719" i="100"/>
  <c r="E725" i="100"/>
  <c r="C283" i="100"/>
  <c r="C559" i="100"/>
  <c r="F238" i="100"/>
  <c r="E556" i="99"/>
  <c r="F608" i="100"/>
  <c r="F887" i="100"/>
  <c r="F263" i="100"/>
  <c r="C486" i="100"/>
  <c r="C410" i="100"/>
  <c r="E881" i="99"/>
  <c r="D387" i="99"/>
  <c r="D704" i="100"/>
  <c r="F306" i="100"/>
  <c r="F467" i="100"/>
  <c r="E962" i="100"/>
  <c r="K204" i="98"/>
  <c r="F565" i="100"/>
  <c r="D517" i="100"/>
  <c r="E436" i="100"/>
  <c r="E1002" i="100"/>
  <c r="F115" i="100"/>
  <c r="D841" i="100"/>
  <c r="D984" i="100"/>
  <c r="F616" i="100"/>
  <c r="E723" i="100"/>
  <c r="F871" i="100"/>
  <c r="E631" i="99"/>
  <c r="E110" i="100"/>
  <c r="D713" i="100"/>
  <c r="C96" i="100"/>
  <c r="D44" i="100"/>
  <c r="F163" i="100"/>
  <c r="C972" i="100"/>
  <c r="F638" i="100"/>
  <c r="E108" i="100"/>
  <c r="E449" i="100"/>
  <c r="F520" i="100"/>
  <c r="F591" i="100"/>
  <c r="C249" i="100"/>
  <c r="C508" i="100"/>
  <c r="C153" i="100"/>
  <c r="F846" i="100"/>
  <c r="F70" i="100"/>
  <c r="C822" i="99"/>
  <c r="C718" i="100"/>
  <c r="E452" i="100"/>
  <c r="E974" i="100"/>
  <c r="E443" i="100"/>
  <c r="D607" i="100"/>
  <c r="D331" i="100"/>
  <c r="C550" i="100"/>
  <c r="C515" i="100"/>
  <c r="D1007" i="100"/>
  <c r="F581" i="100"/>
  <c r="D961" i="100"/>
  <c r="D822" i="100"/>
  <c r="C364" i="100"/>
  <c r="D740" i="100"/>
  <c r="E939" i="100"/>
  <c r="C151" i="100"/>
  <c r="D134" i="100"/>
  <c r="C940" i="99"/>
  <c r="C988" i="99"/>
  <c r="C561" i="100"/>
  <c r="F62" i="100"/>
  <c r="D452" i="100"/>
  <c r="C314" i="100"/>
  <c r="D312" i="100"/>
  <c r="D435" i="100"/>
  <c r="D111" i="100"/>
  <c r="E867" i="99"/>
  <c r="F296" i="100"/>
  <c r="D232" i="100"/>
  <c r="D941" i="99"/>
  <c r="C543" i="100"/>
  <c r="C510" i="100"/>
  <c r="E324" i="100"/>
  <c r="C882" i="99"/>
  <c r="F456" i="99"/>
  <c r="E458" i="99"/>
  <c r="C682" i="99"/>
  <c r="E354" i="100"/>
  <c r="C253" i="100"/>
  <c r="C286" i="100"/>
  <c r="D771" i="99"/>
  <c r="E385" i="100"/>
  <c r="E538" i="100"/>
  <c r="F308" i="100"/>
  <c r="C690" i="100"/>
  <c r="E493" i="100"/>
  <c r="F978" i="100"/>
  <c r="E262" i="100"/>
  <c r="E859" i="100"/>
  <c r="E769" i="100"/>
  <c r="F675" i="100"/>
  <c r="D551" i="100"/>
  <c r="D482" i="100"/>
  <c r="D804" i="100"/>
  <c r="D437" i="100"/>
  <c r="F953" i="99"/>
  <c r="E1008" i="100"/>
  <c r="C425" i="100"/>
  <c r="C169" i="100"/>
  <c r="C340" i="99"/>
  <c r="C700" i="100"/>
  <c r="D328" i="100"/>
  <c r="E501" i="100"/>
  <c r="F920" i="100"/>
  <c r="E988" i="100"/>
  <c r="F579" i="100"/>
  <c r="F695" i="100"/>
  <c r="C458" i="100"/>
  <c r="F421" i="100"/>
  <c r="C90" i="100"/>
  <c r="D814" i="100"/>
  <c r="F580" i="100"/>
  <c r="C58" i="100"/>
  <c r="E802" i="100"/>
  <c r="C604" i="100"/>
  <c r="F887" i="99"/>
  <c r="E377" i="100"/>
  <c r="D556" i="100"/>
  <c r="D231" i="100"/>
  <c r="D221" i="100"/>
  <c r="E834" i="99"/>
  <c r="E790" i="100"/>
  <c r="C446" i="100"/>
  <c r="F280" i="100"/>
  <c r="E610" i="100"/>
  <c r="C356" i="100"/>
  <c r="E773" i="100"/>
  <c r="D332" i="99"/>
  <c r="E562" i="100"/>
  <c r="E143" i="100"/>
  <c r="F788" i="100"/>
  <c r="D956" i="100"/>
  <c r="C844" i="100"/>
  <c r="C639" i="100"/>
  <c r="C850" i="100"/>
  <c r="F957" i="100"/>
  <c r="E894" i="100"/>
  <c r="C291" i="100"/>
  <c r="C250" i="100"/>
  <c r="E422" i="100"/>
  <c r="C671" i="100"/>
  <c r="E130" i="100"/>
  <c r="C229" i="100"/>
  <c r="E118" i="100"/>
  <c r="C974" i="100"/>
  <c r="C965" i="100"/>
  <c r="C421" i="100"/>
  <c r="E762" i="100"/>
  <c r="C832" i="100"/>
  <c r="D464" i="100"/>
  <c r="E227" i="100"/>
  <c r="E193" i="100"/>
  <c r="C955" i="99"/>
  <c r="E86" i="100"/>
  <c r="E349" i="100"/>
  <c r="F740" i="100"/>
  <c r="C535" i="100"/>
  <c r="C422" i="100"/>
  <c r="F445" i="99"/>
  <c r="E260" i="100"/>
  <c r="C716" i="100"/>
  <c r="C946" i="99"/>
  <c r="C78" i="100"/>
  <c r="D886" i="100"/>
  <c r="C879" i="100"/>
  <c r="D441" i="100"/>
  <c r="D501" i="100"/>
  <c r="C171" i="100"/>
  <c r="C523" i="100"/>
  <c r="C226" i="100"/>
  <c r="E698" i="100"/>
  <c r="E813" i="100"/>
  <c r="F938" i="100"/>
  <c r="C856" i="100"/>
  <c r="C170" i="100"/>
  <c r="D966" i="100"/>
  <c r="C743" i="100"/>
  <c r="E1002" i="99"/>
  <c r="F21" i="100"/>
  <c r="E231" i="100"/>
  <c r="E668" i="100"/>
  <c r="F307" i="99"/>
  <c r="F1010" i="99"/>
  <c r="E569" i="100"/>
  <c r="D524" i="100"/>
  <c r="E825" i="99"/>
  <c r="F397" i="100"/>
  <c r="C538" i="99"/>
  <c r="F448" i="100"/>
  <c r="C796" i="100"/>
  <c r="E919" i="100"/>
  <c r="F612" i="100"/>
  <c r="C175" i="100"/>
  <c r="C972" i="99"/>
  <c r="F674" i="99"/>
  <c r="D523" i="100"/>
  <c r="D205" i="100"/>
  <c r="D743" i="99"/>
  <c r="C665" i="99"/>
  <c r="F516" i="99"/>
  <c r="F531" i="100"/>
  <c r="E754" i="99"/>
  <c r="D504" i="99"/>
  <c r="E224" i="100"/>
  <c r="F110" i="100"/>
  <c r="F51" i="100"/>
  <c r="C199" i="100"/>
  <c r="D512" i="100"/>
  <c r="E504" i="100"/>
  <c r="E896" i="99"/>
  <c r="E864" i="99"/>
  <c r="F217" i="100"/>
  <c r="F593" i="100"/>
  <c r="E894" i="99"/>
  <c r="E611" i="99"/>
  <c r="E632" i="99"/>
  <c r="D977" i="99"/>
  <c r="F181" i="100"/>
  <c r="E680" i="99"/>
  <c r="E627" i="99"/>
  <c r="D436" i="99"/>
  <c r="E694" i="99"/>
  <c r="E193" i="99"/>
  <c r="D357" i="99"/>
  <c r="C772" i="99"/>
  <c r="E454" i="99"/>
  <c r="C661" i="99"/>
  <c r="C377" i="100"/>
  <c r="F183" i="99"/>
  <c r="F101" i="100"/>
  <c r="D615" i="99"/>
  <c r="D258" i="99"/>
  <c r="E91" i="99"/>
  <c r="C862" i="99"/>
  <c r="D47" i="100"/>
  <c r="E782" i="99"/>
  <c r="C731" i="99"/>
  <c r="D73" i="100"/>
  <c r="C865" i="99"/>
  <c r="E766" i="99"/>
  <c r="F48" i="99"/>
  <c r="D212" i="99"/>
  <c r="F551" i="99"/>
  <c r="C998" i="99"/>
  <c r="E959" i="99"/>
  <c r="C154" i="99"/>
  <c r="C765" i="99"/>
  <c r="F765" i="99"/>
  <c r="C593" i="99"/>
  <c r="D209" i="99"/>
  <c r="F361" i="99"/>
  <c r="E326" i="99"/>
  <c r="C670" i="99"/>
  <c r="F460" i="99"/>
  <c r="F678" i="99"/>
  <c r="C685" i="100"/>
  <c r="E544" i="99"/>
  <c r="C932" i="99"/>
  <c r="D612" i="99"/>
  <c r="D777" i="99"/>
  <c r="C841" i="99"/>
  <c r="D293" i="99"/>
  <c r="D706" i="99"/>
  <c r="C123" i="99"/>
  <c r="C561" i="99"/>
  <c r="C374" i="100"/>
  <c r="C516" i="100"/>
  <c r="F269" i="100"/>
  <c r="C64" i="99"/>
  <c r="F275" i="99"/>
  <c r="C942" i="99"/>
  <c r="D443" i="99"/>
  <c r="C437" i="100"/>
  <c r="D900" i="99"/>
  <c r="D309" i="100"/>
  <c r="E187" i="99"/>
  <c r="C848" i="99"/>
  <c r="E984" i="100"/>
  <c r="D997" i="100"/>
  <c r="E628" i="100"/>
  <c r="F450" i="100"/>
  <c r="E280" i="100"/>
  <c r="D343" i="100"/>
  <c r="D566" i="100"/>
  <c r="E152" i="100"/>
  <c r="D85" i="100"/>
  <c r="C140" i="100"/>
  <c r="C874" i="100"/>
  <c r="D242" i="100"/>
  <c r="D192" i="100"/>
  <c r="C800" i="100"/>
  <c r="F470" i="100"/>
  <c r="D203" i="100"/>
  <c r="F895" i="99"/>
  <c r="C990" i="100"/>
  <c r="D282" i="100"/>
  <c r="E121" i="100"/>
  <c r="C827" i="100"/>
  <c r="F491" i="100"/>
  <c r="E682" i="100"/>
  <c r="C382" i="100"/>
  <c r="C59" i="100"/>
  <c r="E192" i="100"/>
  <c r="D120" i="100"/>
  <c r="D569" i="100"/>
  <c r="C691" i="100"/>
  <c r="E529" i="100"/>
  <c r="F265" i="100"/>
  <c r="E597" i="100"/>
  <c r="C908" i="99"/>
  <c r="E965" i="99"/>
  <c r="C311" i="100"/>
  <c r="F793" i="99"/>
  <c r="E863" i="99"/>
  <c r="C724" i="99"/>
  <c r="C625" i="100"/>
  <c r="C14" i="100"/>
  <c r="D587" i="100"/>
  <c r="F131" i="100"/>
  <c r="E537" i="100"/>
  <c r="D283" i="100"/>
  <c r="E213" i="100"/>
  <c r="F854" i="99"/>
  <c r="C712" i="99"/>
  <c r="C1001" i="100"/>
  <c r="C325" i="100"/>
  <c r="C263" i="100"/>
  <c r="F769" i="100"/>
  <c r="E352" i="100"/>
  <c r="E583" i="100"/>
  <c r="D591" i="100"/>
  <c r="C567" i="100"/>
  <c r="D779" i="100"/>
  <c r="E264" i="100"/>
  <c r="F706" i="100"/>
  <c r="F867" i="99"/>
  <c r="F442" i="100"/>
  <c r="F841" i="100"/>
  <c r="E302" i="100"/>
  <c r="D959" i="100"/>
  <c r="D796" i="100"/>
  <c r="C544" i="100"/>
  <c r="C525" i="100"/>
  <c r="F329" i="100"/>
  <c r="D420" i="100"/>
  <c r="F978" i="99"/>
  <c r="C148" i="100"/>
  <c r="E779" i="99"/>
  <c r="F798" i="99"/>
  <c r="C137" i="100"/>
  <c r="C370" i="100"/>
  <c r="D976" i="100"/>
  <c r="E961" i="99"/>
  <c r="F1008" i="100"/>
  <c r="E492" i="99"/>
  <c r="D382" i="100"/>
  <c r="C825" i="99"/>
  <c r="C585" i="100"/>
  <c r="E898" i="99"/>
  <c r="D869" i="100"/>
  <c r="D88" i="100"/>
  <c r="E78" i="100"/>
  <c r="D16" i="100"/>
  <c r="C273" i="99"/>
  <c r="F951" i="99"/>
  <c r="E506" i="99"/>
  <c r="D270" i="100"/>
  <c r="D516" i="99"/>
  <c r="C573" i="100"/>
  <c r="C993" i="99"/>
  <c r="C750" i="100"/>
  <c r="C693" i="99"/>
  <c r="D707" i="99"/>
  <c r="F637" i="99"/>
  <c r="E361" i="100"/>
  <c r="F813" i="100"/>
  <c r="D106" i="100"/>
  <c r="D127" i="100"/>
  <c r="D405" i="100"/>
  <c r="C16" i="100"/>
  <c r="E559" i="99"/>
  <c r="E466" i="99"/>
  <c r="D191" i="100"/>
  <c r="F896" i="100"/>
  <c r="D422" i="100"/>
  <c r="C79" i="100"/>
  <c r="D922" i="99"/>
  <c r="E795" i="99"/>
  <c r="E565" i="99"/>
  <c r="F563" i="100"/>
  <c r="D113" i="100"/>
  <c r="F548" i="100"/>
  <c r="F894" i="99"/>
  <c r="C292" i="99"/>
  <c r="D654" i="100"/>
  <c r="F483" i="100"/>
  <c r="F780" i="99"/>
  <c r="E45" i="100"/>
  <c r="D611" i="99"/>
  <c r="D243" i="100"/>
  <c r="D492" i="100"/>
  <c r="D48" i="100"/>
  <c r="D783" i="99"/>
  <c r="C576" i="99"/>
  <c r="C367" i="100"/>
  <c r="E580" i="99"/>
  <c r="E101" i="100"/>
  <c r="C821" i="99"/>
  <c r="F75" i="100"/>
  <c r="D349" i="99"/>
  <c r="E32" i="100"/>
  <c r="C344" i="100"/>
  <c r="D864" i="99"/>
  <c r="C420" i="100"/>
  <c r="F848" i="99"/>
  <c r="C943" i="99"/>
  <c r="D156" i="99"/>
  <c r="E515" i="99"/>
  <c r="E319" i="100"/>
  <c r="E793" i="99"/>
  <c r="C830" i="99"/>
  <c r="D227" i="100"/>
  <c r="C235" i="100"/>
  <c r="K902" i="98"/>
  <c r="E898" i="100"/>
  <c r="C887" i="99"/>
  <c r="F375" i="100"/>
  <c r="C689" i="100"/>
  <c r="C866" i="100"/>
  <c r="F430" i="100"/>
  <c r="F910" i="99"/>
  <c r="D259" i="100"/>
  <c r="E873" i="100"/>
  <c r="D721" i="100"/>
  <c r="C805" i="100"/>
  <c r="C459" i="100"/>
  <c r="C473" i="100"/>
  <c r="C634" i="100"/>
  <c r="E892" i="99"/>
  <c r="E712" i="100"/>
  <c r="D632" i="100"/>
  <c r="F966" i="99"/>
  <c r="F700" i="100"/>
  <c r="D272" i="100"/>
  <c r="F816" i="100"/>
  <c r="D654" i="99"/>
  <c r="E662" i="100"/>
  <c r="F794" i="100"/>
  <c r="E146" i="100"/>
  <c r="C434" i="100"/>
  <c r="C401" i="100"/>
  <c r="E195" i="100"/>
  <c r="C470" i="100"/>
  <c r="F886" i="100"/>
  <c r="C183" i="100"/>
  <c r="F302" i="100"/>
  <c r="D529" i="100"/>
  <c r="F943" i="99"/>
  <c r="F719" i="99"/>
  <c r="D852" i="99"/>
  <c r="F554" i="100"/>
  <c r="D902" i="100"/>
  <c r="C724" i="100"/>
  <c r="D122" i="100"/>
  <c r="C871" i="99"/>
  <c r="F125" i="100"/>
  <c r="C959" i="100"/>
  <c r="F330" i="100"/>
  <c r="F371" i="99"/>
  <c r="E617" i="100"/>
  <c r="F393" i="100"/>
  <c r="C835" i="100"/>
  <c r="C917" i="99"/>
  <c r="K797" i="98"/>
  <c r="F714" i="100"/>
  <c r="C756" i="100"/>
  <c r="C403" i="100"/>
  <c r="F938" i="99"/>
  <c r="F863" i="99"/>
  <c r="C623" i="100"/>
  <c r="C851" i="100"/>
  <c r="C168" i="100"/>
  <c r="D876" i="99"/>
  <c r="E653" i="100"/>
  <c r="F759" i="100"/>
  <c r="F905" i="100"/>
  <c r="C466" i="100"/>
  <c r="F857" i="100"/>
  <c r="C192" i="100"/>
  <c r="F726" i="99"/>
  <c r="E244" i="100"/>
  <c r="D877" i="99"/>
  <c r="E857" i="99"/>
  <c r="C66" i="100"/>
  <c r="D1003" i="99"/>
  <c r="E733" i="99"/>
  <c r="F949" i="100"/>
  <c r="F860" i="99"/>
  <c r="E857" i="100"/>
  <c r="F466" i="99"/>
  <c r="F1008" i="99"/>
  <c r="E355" i="99"/>
  <c r="E955" i="100"/>
  <c r="F195" i="100"/>
  <c r="D311" i="100"/>
  <c r="C530" i="100"/>
  <c r="E678" i="99"/>
  <c r="F442" i="99"/>
  <c r="E484" i="99"/>
  <c r="D699" i="100"/>
  <c r="F17" i="100"/>
  <c r="F789" i="100"/>
  <c r="F983" i="99"/>
  <c r="D557" i="100"/>
  <c r="D251" i="100"/>
  <c r="E373" i="100"/>
  <c r="C431" i="100"/>
  <c r="D673" i="99"/>
  <c r="F837" i="100"/>
  <c r="E288" i="100"/>
  <c r="E14" i="100"/>
  <c r="F572" i="100"/>
  <c r="C343" i="100"/>
  <c r="D494" i="99"/>
  <c r="E814" i="99"/>
  <c r="C33" i="100"/>
  <c r="D546" i="100"/>
  <c r="E692" i="100"/>
  <c r="E676" i="100"/>
  <c r="C758" i="99"/>
  <c r="C502" i="100"/>
  <c r="E858" i="99"/>
  <c r="F207" i="100"/>
  <c r="C673" i="100"/>
  <c r="C289" i="100"/>
  <c r="D296" i="100"/>
  <c r="D895" i="99"/>
  <c r="C550" i="99"/>
  <c r="C730" i="99"/>
  <c r="E255" i="100"/>
  <c r="D896" i="100"/>
  <c r="E478" i="100"/>
  <c r="F643" i="99"/>
  <c r="E749" i="99"/>
  <c r="D955" i="99"/>
  <c r="C230" i="100"/>
  <c r="E870" i="99"/>
  <c r="E986" i="100"/>
  <c r="D578" i="99"/>
  <c r="D907" i="99"/>
  <c r="C771" i="99"/>
  <c r="D695" i="99"/>
  <c r="D160" i="100"/>
  <c r="C716" i="99"/>
  <c r="C294" i="99"/>
  <c r="D577" i="100"/>
  <c r="D574" i="99"/>
  <c r="D419" i="100"/>
  <c r="D17" i="99"/>
  <c r="C994" i="99"/>
  <c r="C118" i="99"/>
  <c r="F84" i="99"/>
  <c r="C894" i="99"/>
  <c r="C673" i="99"/>
  <c r="E765" i="99"/>
  <c r="F18" i="99"/>
  <c r="D51" i="100"/>
  <c r="E498" i="99"/>
  <c r="D943" i="99"/>
  <c r="D370" i="100"/>
  <c r="C634" i="99"/>
  <c r="E738" i="99"/>
  <c r="D740" i="99"/>
  <c r="F750" i="100"/>
  <c r="E156" i="100"/>
  <c r="F593" i="99"/>
  <c r="F566" i="99"/>
  <c r="C506" i="99"/>
  <c r="C751" i="99"/>
  <c r="E66" i="99"/>
  <c r="C968" i="99"/>
  <c r="C14" i="99"/>
  <c r="D535" i="99"/>
  <c r="C866" i="99"/>
  <c r="F245" i="100"/>
  <c r="D793" i="99"/>
  <c r="E731" i="100"/>
  <c r="K263" i="98"/>
  <c r="C882" i="100"/>
  <c r="C372" i="100"/>
  <c r="K244" i="98"/>
  <c r="F875" i="100"/>
  <c r="E927" i="100"/>
  <c r="C124" i="100"/>
  <c r="D460" i="100"/>
  <c r="K116" i="87"/>
  <c r="D558" i="100"/>
  <c r="D497" i="100"/>
  <c r="E357" i="100"/>
  <c r="C715" i="100"/>
  <c r="D114" i="100"/>
  <c r="C497" i="100"/>
  <c r="E893" i="99"/>
  <c r="F595" i="100"/>
  <c r="D1005" i="100"/>
  <c r="D904" i="100"/>
  <c r="F465" i="100"/>
  <c r="D552" i="100"/>
  <c r="E407" i="100"/>
  <c r="D824" i="99"/>
  <c r="D173" i="100"/>
  <c r="F795" i="100"/>
  <c r="E187" i="100"/>
  <c r="D696" i="100"/>
  <c r="C653" i="100"/>
  <c r="D117" i="100"/>
  <c r="D431" i="100"/>
  <c r="F73" i="100"/>
  <c r="D565" i="100"/>
  <c r="D498" i="100"/>
  <c r="F331" i="99"/>
  <c r="F255" i="100"/>
  <c r="F1007" i="99"/>
  <c r="D705" i="99"/>
  <c r="E968" i="100"/>
  <c r="D660" i="100"/>
  <c r="C624" i="100"/>
  <c r="C540" i="100"/>
  <c r="E902" i="99"/>
  <c r="D305" i="100"/>
  <c r="F86" i="100"/>
  <c r="F760" i="99"/>
  <c r="C36" i="100"/>
  <c r="F415" i="100"/>
  <c r="D284" i="100"/>
  <c r="D847" i="99"/>
  <c r="C493" i="100"/>
  <c r="K367" i="98"/>
  <c r="F961" i="100"/>
  <c r="C842" i="100"/>
  <c r="F499" i="99"/>
  <c r="F550" i="100"/>
  <c r="F241" i="100"/>
  <c r="C873" i="100"/>
  <c r="D455" i="100"/>
  <c r="F272" i="100"/>
  <c r="C841" i="100"/>
  <c r="F959" i="100"/>
  <c r="F74" i="100"/>
  <c r="F877" i="100"/>
  <c r="C802" i="100"/>
  <c r="D440" i="100"/>
  <c r="E714" i="99"/>
  <c r="E760" i="99"/>
  <c r="F323" i="100"/>
  <c r="C234" i="100"/>
  <c r="D156" i="100"/>
  <c r="D24" i="100"/>
  <c r="C824" i="100"/>
  <c r="D980" i="99"/>
  <c r="F931" i="100"/>
  <c r="F76" i="100"/>
  <c r="C752" i="100"/>
  <c r="D253" i="100"/>
  <c r="C790" i="99"/>
  <c r="D526" i="99"/>
  <c r="C428" i="100"/>
  <c r="F613" i="99"/>
  <c r="D756" i="100"/>
  <c r="E545" i="100"/>
  <c r="D318" i="100"/>
  <c r="E746" i="99"/>
  <c r="D248" i="99"/>
  <c r="E914" i="100"/>
  <c r="C492" i="100"/>
  <c r="E341" i="100"/>
  <c r="E884" i="99"/>
  <c r="F320" i="100"/>
  <c r="F278" i="100"/>
  <c r="F309" i="100"/>
  <c r="F134" i="99"/>
  <c r="F775" i="99"/>
  <c r="E758" i="99"/>
  <c r="E394" i="100"/>
  <c r="F208" i="100"/>
  <c r="C531" i="100"/>
  <c r="D53" i="100"/>
  <c r="C739" i="100"/>
  <c r="F247" i="99"/>
  <c r="F417" i="100"/>
  <c r="F687" i="99"/>
  <c r="F652" i="100"/>
  <c r="E590" i="100"/>
  <c r="C1008" i="99"/>
  <c r="E876" i="99"/>
  <c r="C976" i="99"/>
  <c r="C524" i="100"/>
  <c r="C99" i="100"/>
  <c r="D301" i="100"/>
  <c r="D161" i="100"/>
  <c r="E953" i="99"/>
  <c r="C141" i="100"/>
  <c r="D554" i="100"/>
  <c r="E405" i="100"/>
  <c r="E994" i="99"/>
  <c r="F159" i="100"/>
  <c r="D150" i="99"/>
  <c r="D874" i="99"/>
  <c r="C599" i="100"/>
  <c r="F989" i="99"/>
  <c r="F494" i="100"/>
  <c r="D991" i="99"/>
  <c r="D1008" i="100"/>
  <c r="E606" i="99"/>
  <c r="D636" i="99"/>
  <c r="F172" i="100"/>
  <c r="C600" i="99"/>
  <c r="E575" i="99"/>
  <c r="E830" i="99"/>
  <c r="C798" i="99"/>
  <c r="D373" i="100"/>
  <c r="F825" i="99"/>
  <c r="F420" i="99"/>
  <c r="C78" i="99"/>
  <c r="E975" i="99"/>
  <c r="D855" i="99"/>
  <c r="E788" i="99"/>
  <c r="E205" i="99"/>
  <c r="F928" i="100"/>
  <c r="D523" i="99"/>
  <c r="F275" i="100"/>
  <c r="E153" i="100"/>
  <c r="D887" i="99"/>
  <c r="D536" i="99"/>
  <c r="E462" i="99"/>
  <c r="D400" i="99"/>
  <c r="C295" i="100"/>
  <c r="C810" i="100"/>
  <c r="F731" i="99"/>
  <c r="D132" i="100"/>
  <c r="C300" i="99"/>
  <c r="F979" i="99"/>
  <c r="E781" i="99"/>
  <c r="D503" i="99"/>
  <c r="C304" i="100"/>
  <c r="D508" i="99"/>
  <c r="E631" i="100"/>
  <c r="F462" i="99"/>
  <c r="C521" i="99"/>
  <c r="F234" i="100"/>
  <c r="E329" i="99"/>
  <c r="E135" i="99"/>
  <c r="E668" i="99"/>
  <c r="F355" i="100"/>
  <c r="F596" i="100"/>
  <c r="F416" i="100"/>
  <c r="E921" i="100"/>
  <c r="F617" i="100"/>
  <c r="C781" i="100"/>
  <c r="C158" i="100"/>
  <c r="E626" i="100"/>
  <c r="D892" i="100"/>
  <c r="C108" i="100"/>
  <c r="K477" i="98"/>
  <c r="D686" i="100"/>
  <c r="E418" i="100"/>
  <c r="E384" i="100"/>
  <c r="F986" i="99"/>
  <c r="E828" i="99"/>
  <c r="E123" i="100"/>
  <c r="F479" i="100"/>
  <c r="C912" i="100"/>
  <c r="F953" i="100"/>
  <c r="F77" i="100"/>
  <c r="F123" i="100"/>
  <c r="F969" i="100"/>
  <c r="F999" i="100"/>
  <c r="F552" i="100"/>
  <c r="E985" i="99"/>
  <c r="D520" i="100"/>
  <c r="E805" i="100"/>
  <c r="C484" i="100"/>
  <c r="E252" i="100"/>
  <c r="C666" i="100"/>
  <c r="F667" i="100"/>
  <c r="F911" i="99"/>
  <c r="C444" i="100"/>
  <c r="F997" i="99"/>
  <c r="E613" i="99"/>
  <c r="F954" i="99"/>
  <c r="D599" i="99"/>
  <c r="C780" i="99"/>
  <c r="D935" i="100"/>
  <c r="E470" i="100"/>
  <c r="C211" i="100"/>
  <c r="E393" i="100"/>
  <c r="D646" i="99"/>
  <c r="F439" i="99"/>
  <c r="E481" i="100"/>
  <c r="C900" i="99"/>
  <c r="F653" i="99"/>
  <c r="D625" i="100"/>
  <c r="D611" i="100"/>
  <c r="D38" i="100"/>
  <c r="D494" i="100"/>
  <c r="K150" i="98"/>
  <c r="D618" i="100"/>
  <c r="E733" i="100"/>
  <c r="F606" i="100"/>
  <c r="E211" i="100"/>
  <c r="C251" i="100"/>
  <c r="C200" i="100"/>
  <c r="D898" i="100"/>
  <c r="F517" i="100"/>
  <c r="D805" i="100"/>
  <c r="C982" i="100"/>
  <c r="F627" i="100"/>
  <c r="D376" i="100"/>
  <c r="D995" i="100"/>
  <c r="E831" i="99"/>
  <c r="C935" i="100"/>
  <c r="F764" i="99"/>
  <c r="F202" i="100"/>
  <c r="C305" i="100"/>
  <c r="E82" i="100"/>
  <c r="C49" i="100"/>
  <c r="E591" i="100"/>
  <c r="C975" i="100"/>
  <c r="C110" i="100"/>
  <c r="C948" i="100"/>
  <c r="F401" i="100"/>
  <c r="C389" i="100"/>
  <c r="E977" i="99"/>
  <c r="F37" i="100"/>
  <c r="E424" i="100"/>
  <c r="E488" i="99"/>
  <c r="E943" i="99"/>
  <c r="D196" i="100"/>
  <c r="F369" i="100"/>
  <c r="E982" i="99"/>
  <c r="C646" i="100"/>
  <c r="E333" i="100"/>
  <c r="E367" i="100"/>
  <c r="C379" i="100"/>
  <c r="C261" i="99"/>
  <c r="D407" i="100"/>
  <c r="C694" i="100"/>
  <c r="D479" i="100"/>
  <c r="D835" i="100"/>
  <c r="E714" i="100"/>
  <c r="D484" i="100"/>
  <c r="D483" i="100"/>
  <c r="C947" i="99"/>
  <c r="E59" i="100"/>
  <c r="C254" i="100"/>
  <c r="E221" i="100"/>
  <c r="D21" i="99"/>
  <c r="C27" i="100"/>
  <c r="D378" i="100"/>
  <c r="F129" i="100"/>
  <c r="F146" i="100"/>
  <c r="E949" i="99"/>
  <c r="E766" i="100"/>
  <c r="D878" i="99"/>
  <c r="F432" i="100"/>
  <c r="E362" i="100"/>
  <c r="C964" i="99"/>
  <c r="D30" i="100"/>
  <c r="E926" i="99"/>
  <c r="D107" i="100"/>
  <c r="E527" i="100"/>
  <c r="C782" i="100"/>
  <c r="E691" i="99"/>
  <c r="E931" i="99"/>
  <c r="E410" i="99"/>
  <c r="C985" i="99"/>
  <c r="F301" i="100"/>
  <c r="F851" i="100"/>
  <c r="E853" i="99"/>
  <c r="D488" i="100"/>
  <c r="E177" i="99"/>
  <c r="D257" i="99"/>
  <c r="F812" i="99"/>
  <c r="D58" i="100"/>
  <c r="C505" i="99"/>
  <c r="F889" i="99"/>
  <c r="C754" i="99"/>
  <c r="E455" i="99"/>
  <c r="F571" i="100"/>
  <c r="E872" i="99"/>
  <c r="E921" i="99"/>
  <c r="D57" i="100"/>
  <c r="D881" i="99"/>
  <c r="F533" i="100"/>
  <c r="E353" i="99"/>
  <c r="F331" i="100"/>
  <c r="E660" i="99"/>
  <c r="F802" i="99"/>
  <c r="D27" i="100"/>
  <c r="C118" i="100"/>
  <c r="D477" i="99"/>
  <c r="E657" i="99"/>
  <c r="C911" i="100"/>
  <c r="F13" i="100"/>
  <c r="C949" i="99"/>
  <c r="E629" i="99"/>
  <c r="E360" i="100"/>
  <c r="D869" i="99"/>
  <c r="D35" i="99"/>
  <c r="C987" i="99"/>
  <c r="E976" i="99"/>
  <c r="C97" i="100"/>
  <c r="F648" i="99"/>
  <c r="E646" i="99"/>
  <c r="C386" i="99"/>
  <c r="F578" i="100"/>
  <c r="D803" i="99"/>
  <c r="C357" i="99"/>
  <c r="C509" i="99"/>
  <c r="F791" i="99"/>
  <c r="C493" i="99"/>
  <c r="E186" i="99"/>
  <c r="D356" i="99"/>
  <c r="C326" i="100"/>
  <c r="F546" i="99"/>
  <c r="C694" i="99"/>
  <c r="C826" i="99"/>
  <c r="F356" i="99"/>
  <c r="E281" i="100"/>
  <c r="D148" i="100"/>
  <c r="E164" i="100"/>
  <c r="F391" i="100"/>
  <c r="F248" i="99"/>
  <c r="E792" i="99"/>
  <c r="D86" i="100"/>
  <c r="E390" i="99"/>
  <c r="D632" i="99"/>
  <c r="D462" i="99"/>
  <c r="F23" i="99"/>
  <c r="D993" i="99"/>
  <c r="E885" i="99"/>
  <c r="E85" i="99"/>
  <c r="D416" i="99"/>
  <c r="F224" i="100"/>
  <c r="E458" i="100"/>
  <c r="C163" i="100"/>
  <c r="D93" i="100"/>
  <c r="F500" i="99"/>
  <c r="D975" i="99"/>
  <c r="F437" i="99"/>
  <c r="D115" i="100"/>
  <c r="E254" i="99"/>
  <c r="C834" i="99"/>
  <c r="E329" i="100"/>
  <c r="F387" i="99"/>
  <c r="D577" i="99"/>
  <c r="C973" i="99"/>
  <c r="E716" i="99"/>
  <c r="F729" i="99"/>
  <c r="D291" i="100"/>
  <c r="F645" i="100"/>
  <c r="F408" i="100"/>
  <c r="F536" i="99"/>
  <c r="D140" i="100"/>
  <c r="E450" i="100"/>
  <c r="E911" i="99"/>
  <c r="F287" i="100"/>
  <c r="D894" i="100"/>
  <c r="D113" i="99"/>
  <c r="F351" i="100"/>
  <c r="C684" i="99"/>
  <c r="E137" i="100"/>
  <c r="D157" i="100"/>
  <c r="E12" i="100"/>
  <c r="D712" i="99"/>
  <c r="E543" i="100"/>
  <c r="F498" i="99"/>
  <c r="D31" i="100"/>
  <c r="E605" i="99"/>
  <c r="C41" i="99"/>
  <c r="F322" i="100"/>
  <c r="D666" i="99"/>
  <c r="F515" i="99"/>
  <c r="F220" i="99"/>
  <c r="D145" i="99"/>
  <c r="E401" i="99"/>
  <c r="F291" i="100"/>
  <c r="C906" i="99"/>
  <c r="D968" i="99"/>
  <c r="D28" i="100"/>
  <c r="F489" i="99"/>
  <c r="E159" i="99"/>
  <c r="F513" i="99"/>
  <c r="F186" i="99"/>
  <c r="E119" i="100"/>
  <c r="C743" i="99"/>
  <c r="E387" i="99"/>
  <c r="E674" i="99"/>
  <c r="D185" i="99"/>
  <c r="E564" i="100"/>
  <c r="D62" i="100"/>
  <c r="C544" i="99"/>
  <c r="F750" i="99"/>
  <c r="D106" i="99"/>
  <c r="E356" i="99"/>
  <c r="F153" i="100"/>
  <c r="F654" i="99"/>
  <c r="F899" i="99"/>
  <c r="E568" i="99"/>
  <c r="D668" i="99"/>
  <c r="E352" i="99"/>
  <c r="D584" i="99"/>
  <c r="E215" i="99"/>
  <c r="C330" i="99"/>
  <c r="C76" i="100"/>
  <c r="C501" i="100"/>
  <c r="E922" i="99"/>
  <c r="E517" i="99"/>
  <c r="D827" i="99"/>
  <c r="D217" i="99"/>
  <c r="F657" i="99"/>
  <c r="E633" i="100"/>
  <c r="C656" i="99"/>
  <c r="D901" i="100"/>
  <c r="E866" i="99"/>
  <c r="E740" i="99"/>
  <c r="F397" i="99"/>
  <c r="D14" i="100"/>
  <c r="D862" i="99"/>
  <c r="D336" i="99"/>
  <c r="E673" i="99"/>
  <c r="F345" i="100"/>
  <c r="D100" i="99"/>
  <c r="E11" i="99"/>
  <c r="F301" i="99"/>
  <c r="C142" i="99"/>
  <c r="C373" i="99"/>
  <c r="E522" i="99"/>
  <c r="F655" i="99"/>
  <c r="F960" i="99"/>
  <c r="E99" i="100"/>
  <c r="E890" i="100"/>
  <c r="F434" i="99"/>
  <c r="D985" i="99"/>
  <c r="F683" i="99"/>
  <c r="D195" i="99"/>
  <c r="E528" i="99"/>
  <c r="D41" i="99"/>
  <c r="F115" i="99"/>
  <c r="F348" i="100"/>
  <c r="F286" i="100"/>
  <c r="F192" i="100"/>
  <c r="D248" i="100"/>
  <c r="D311" i="99"/>
  <c r="E57" i="100"/>
  <c r="F638" i="99"/>
  <c r="F990" i="99"/>
  <c r="F483" i="99"/>
  <c r="C15" i="99"/>
  <c r="D60" i="99"/>
  <c r="E76" i="99"/>
  <c r="F60" i="99"/>
  <c r="D1000" i="99"/>
  <c r="C212" i="100"/>
  <c r="D470" i="100"/>
  <c r="F432" i="99"/>
  <c r="C193" i="99"/>
  <c r="C622" i="99"/>
  <c r="F357" i="99"/>
  <c r="C934" i="99"/>
  <c r="E308" i="99"/>
  <c r="F42" i="100"/>
  <c r="C485" i="99"/>
  <c r="E74" i="99"/>
  <c r="F167" i="99"/>
  <c r="K576" i="100"/>
  <c r="H693" i="100"/>
  <c r="K378" i="100"/>
  <c r="K587" i="100"/>
  <c r="D444" i="99"/>
  <c r="C789" i="99"/>
  <c r="C407" i="99"/>
  <c r="F283" i="99"/>
  <c r="D68" i="99"/>
  <c r="F87" i="100"/>
  <c r="E474" i="99"/>
  <c r="D268" i="99"/>
  <c r="D450" i="99"/>
  <c r="C456" i="99"/>
  <c r="E79" i="99"/>
  <c r="D651" i="99"/>
  <c r="E505" i="99"/>
  <c r="D490" i="99"/>
  <c r="C232" i="99"/>
  <c r="C288" i="99"/>
  <c r="F131" i="99"/>
  <c r="K941" i="100"/>
  <c r="H65" i="100"/>
  <c r="H907" i="100"/>
  <c r="C13" i="99"/>
  <c r="D652" i="99"/>
  <c r="C249" i="99"/>
  <c r="D555" i="99"/>
  <c r="C582" i="99"/>
  <c r="E63" i="99"/>
  <c r="K191" i="100"/>
  <c r="H431" i="100"/>
  <c r="H76" i="100"/>
  <c r="K332" i="100"/>
  <c r="H596" i="100"/>
  <c r="K275" i="100"/>
  <c r="D765" i="99"/>
  <c r="D701" i="99"/>
  <c r="F27" i="99"/>
  <c r="D729" i="99"/>
  <c r="C388" i="99"/>
  <c r="D682" i="99"/>
  <c r="D18" i="98"/>
  <c r="K484" i="100"/>
  <c r="E65" i="100"/>
  <c r="F543" i="99"/>
  <c r="F75" i="99"/>
  <c r="D149" i="99"/>
  <c r="C463" i="99"/>
  <c r="E255" i="99"/>
  <c r="C729" i="99"/>
  <c r="C194" i="100"/>
  <c r="C250" i="99"/>
  <c r="E377" i="99"/>
  <c r="E478" i="99"/>
  <c r="D393" i="99"/>
  <c r="C184" i="99"/>
  <c r="H773" i="100"/>
  <c r="H599" i="100"/>
  <c r="K1010" i="100"/>
  <c r="K125" i="100"/>
  <c r="D819" i="99"/>
  <c r="E797" i="99"/>
  <c r="D135" i="99"/>
  <c r="C502" i="99"/>
  <c r="C284" i="99"/>
  <c r="F145" i="99"/>
  <c r="H95" i="100"/>
  <c r="K189" i="100"/>
  <c r="K813" i="100"/>
  <c r="F459" i="99"/>
  <c r="C605" i="99"/>
  <c r="D295" i="99"/>
  <c r="C100" i="99"/>
  <c r="E447" i="99"/>
  <c r="C783" i="99"/>
  <c r="D466" i="99"/>
  <c r="C355" i="99"/>
  <c r="C149" i="99"/>
  <c r="C652" i="99"/>
  <c r="D324" i="99"/>
  <c r="K267" i="100"/>
  <c r="H991" i="100"/>
  <c r="H35" i="100"/>
  <c r="H595" i="100"/>
  <c r="H971" i="100"/>
  <c r="H288" i="99"/>
  <c r="H641" i="99"/>
  <c r="H385" i="100"/>
  <c r="E112" i="99"/>
  <c r="D337" i="99"/>
  <c r="E386" i="99"/>
  <c r="D363" i="99"/>
  <c r="E148" i="99"/>
  <c r="F753" i="99"/>
  <c r="K70" i="100"/>
  <c r="D301" i="99"/>
  <c r="F590" i="99"/>
  <c r="E418" i="99"/>
  <c r="C335" i="99"/>
  <c r="D603" i="99"/>
  <c r="D294" i="99"/>
  <c r="K620" i="100"/>
  <c r="H858" i="100"/>
  <c r="K744" i="100"/>
  <c r="K753" i="100"/>
  <c r="H802" i="100"/>
  <c r="D252" i="99"/>
  <c r="F101" i="99"/>
  <c r="F54" i="99"/>
  <c r="F143" i="99"/>
  <c r="C152" i="99"/>
  <c r="F322" i="99"/>
  <c r="K478" i="100"/>
  <c r="K680" i="100"/>
  <c r="H440" i="100"/>
  <c r="K835" i="100"/>
  <c r="K294" i="100"/>
  <c r="K908" i="100"/>
  <c r="C785" i="99"/>
  <c r="D233" i="99"/>
  <c r="E212" i="99"/>
  <c r="D540" i="99"/>
  <c r="E36" i="99"/>
  <c r="E137" i="99"/>
  <c r="E33" i="99"/>
  <c r="H89" i="100"/>
  <c r="H652" i="100"/>
  <c r="K598" i="100"/>
  <c r="H736" i="100"/>
  <c r="K710" i="100"/>
  <c r="H915" i="99"/>
  <c r="H677" i="100"/>
  <c r="C305" i="99"/>
  <c r="E529" i="99"/>
  <c r="D157" i="99"/>
  <c r="E382" i="99"/>
  <c r="F19" i="99"/>
  <c r="C358" i="99"/>
  <c r="E11" i="87"/>
  <c r="D648" i="100"/>
  <c r="C640" i="100"/>
  <c r="C585" i="99"/>
  <c r="E50" i="100"/>
  <c r="D809" i="100"/>
  <c r="F449" i="99"/>
  <c r="E487" i="99"/>
  <c r="C905" i="99"/>
  <c r="E847" i="99"/>
  <c r="D451" i="100"/>
  <c r="F304" i="99"/>
  <c r="C372" i="99"/>
  <c r="D905" i="99"/>
  <c r="C303" i="100"/>
  <c r="D696" i="99"/>
  <c r="E973" i="99"/>
  <c r="E140" i="99"/>
  <c r="E134" i="99"/>
  <c r="E343" i="99"/>
  <c r="D514" i="99"/>
  <c r="D224" i="100"/>
  <c r="F834" i="99"/>
  <c r="C186" i="100"/>
  <c r="C999" i="99"/>
  <c r="D732" i="99"/>
  <c r="E59" i="99"/>
  <c r="E104" i="99"/>
  <c r="F151" i="99"/>
  <c r="E747" i="99"/>
  <c r="F856" i="99"/>
  <c r="F755" i="99"/>
  <c r="D263" i="99"/>
  <c r="E169" i="99"/>
  <c r="E367" i="99"/>
  <c r="D979" i="99"/>
  <c r="D659" i="99"/>
  <c r="F145" i="100"/>
  <c r="F482" i="99"/>
  <c r="D811" i="100"/>
  <c r="F174" i="100"/>
  <c r="C107" i="100"/>
  <c r="E785" i="99"/>
  <c r="C687" i="99"/>
  <c r="D849" i="99"/>
  <c r="C405" i="99"/>
  <c r="F941" i="99"/>
  <c r="C19" i="100"/>
  <c r="E721" i="99"/>
  <c r="F879" i="99"/>
  <c r="F257" i="99"/>
  <c r="F957" i="99"/>
  <c r="F490" i="99"/>
  <c r="F31" i="99"/>
  <c r="E213" i="99"/>
  <c r="C341" i="100"/>
  <c r="F176" i="99"/>
  <c r="E598" i="99"/>
  <c r="E704" i="99"/>
  <c r="E207" i="99"/>
  <c r="C853" i="99"/>
  <c r="D438" i="99"/>
  <c r="C536" i="100"/>
  <c r="D473" i="99"/>
  <c r="F43" i="100"/>
  <c r="D347" i="100"/>
  <c r="C859" i="99"/>
  <c r="D234" i="99"/>
  <c r="C373" i="100"/>
  <c r="D71" i="100"/>
  <c r="C740" i="99"/>
  <c r="F993" i="99"/>
  <c r="E912" i="99"/>
  <c r="C231" i="99"/>
  <c r="C626" i="99"/>
  <c r="D321" i="99"/>
  <c r="F584" i="99"/>
  <c r="C112" i="99"/>
  <c r="D185" i="100"/>
  <c r="F980" i="100"/>
  <c r="D752" i="99"/>
  <c r="D967" i="99"/>
  <c r="D901" i="99"/>
  <c r="C62" i="99"/>
  <c r="E934" i="99"/>
  <c r="F945" i="99"/>
  <c r="E925" i="100"/>
  <c r="F239" i="100"/>
  <c r="C120" i="100"/>
  <c r="E535" i="99"/>
  <c r="D594" i="99"/>
  <c r="F870" i="99"/>
  <c r="E882" i="99"/>
  <c r="E223" i="100"/>
  <c r="C581" i="99"/>
  <c r="F705" i="99"/>
  <c r="E230" i="99"/>
  <c r="C368" i="99"/>
  <c r="E484" i="100"/>
  <c r="E783" i="99"/>
  <c r="F312" i="99"/>
  <c r="F538" i="100"/>
  <c r="F467" i="99"/>
  <c r="D43" i="99"/>
  <c r="F847" i="99"/>
  <c r="E396" i="99"/>
  <c r="D360" i="99"/>
  <c r="C807" i="99"/>
  <c r="E591" i="99"/>
  <c r="C33" i="99"/>
  <c r="E297" i="99"/>
  <c r="E398" i="100"/>
  <c r="C584" i="99"/>
  <c r="F52" i="99"/>
  <c r="F388" i="99"/>
  <c r="F468" i="100"/>
  <c r="F885" i="99"/>
  <c r="E729" i="99"/>
  <c r="D493" i="99"/>
  <c r="D78" i="99"/>
  <c r="D259" i="99"/>
  <c r="D638" i="99"/>
  <c r="E366" i="99"/>
  <c r="F864" i="99"/>
  <c r="E321" i="100"/>
  <c r="D67" i="99"/>
  <c r="E732" i="99"/>
  <c r="C336" i="99"/>
  <c r="F255" i="99"/>
  <c r="E868" i="99"/>
  <c r="D288" i="99"/>
  <c r="C274" i="99"/>
  <c r="E945" i="99"/>
  <c r="C161" i="100"/>
  <c r="E334" i="100"/>
  <c r="C857" i="99"/>
  <c r="C788" i="99"/>
  <c r="C1005" i="99"/>
  <c r="C346" i="99"/>
  <c r="F82" i="100"/>
  <c r="C752" i="99"/>
  <c r="C218" i="99"/>
  <c r="C802" i="99"/>
  <c r="C136" i="99"/>
  <c r="C174" i="100"/>
  <c r="D151" i="100"/>
  <c r="E73" i="100"/>
  <c r="F784" i="99"/>
  <c r="C745" i="99"/>
  <c r="E695" i="99"/>
  <c r="E123" i="99"/>
  <c r="D723" i="99"/>
  <c r="C86" i="99"/>
  <c r="D831" i="99"/>
  <c r="C183" i="99"/>
  <c r="C29" i="100"/>
  <c r="F703" i="99"/>
  <c r="D149" i="100"/>
  <c r="E802" i="99"/>
  <c r="C71" i="100"/>
  <c r="F347" i="99"/>
  <c r="D842" i="99"/>
  <c r="D616" i="99"/>
  <c r="C125" i="100"/>
  <c r="E108" i="99"/>
  <c r="F547" i="99"/>
  <c r="D806" i="99"/>
  <c r="D206" i="100"/>
  <c r="C688" i="99"/>
  <c r="C601" i="99"/>
  <c r="D759" i="99"/>
  <c r="C150" i="100"/>
  <c r="C707" i="99"/>
  <c r="F501" i="99"/>
  <c r="F670" i="99"/>
  <c r="D229" i="99"/>
  <c r="C646" i="99"/>
  <c r="C497" i="99"/>
  <c r="E404" i="99"/>
  <c r="D417" i="99"/>
  <c r="F228" i="100"/>
  <c r="C745" i="100"/>
  <c r="D468" i="99"/>
  <c r="C40" i="99"/>
  <c r="C586" i="99"/>
  <c r="F444" i="100"/>
  <c r="E986" i="99"/>
  <c r="D822" i="99"/>
  <c r="C121" i="99"/>
  <c r="C627" i="99"/>
  <c r="E836" i="99"/>
  <c r="C202" i="99"/>
  <c r="D107" i="99"/>
  <c r="K350" i="100"/>
  <c r="H52" i="100"/>
  <c r="K770" i="100"/>
  <c r="H475" i="100"/>
  <c r="F454" i="99"/>
  <c r="E957" i="99"/>
  <c r="D251" i="99"/>
  <c r="D164" i="99"/>
  <c r="D255" i="99"/>
  <c r="F796" i="99"/>
  <c r="D767" i="99"/>
  <c r="D692" i="99"/>
  <c r="D64" i="99"/>
  <c r="F141" i="99"/>
  <c r="C836" i="99"/>
  <c r="F381" i="99"/>
  <c r="E500" i="99"/>
  <c r="D988" i="99"/>
  <c r="D48" i="99"/>
  <c r="C337" i="99"/>
  <c r="E118" i="99"/>
  <c r="E370" i="100"/>
  <c r="D1006" i="100"/>
  <c r="E612" i="100"/>
  <c r="C760" i="100"/>
  <c r="E203" i="100"/>
  <c r="E317" i="100"/>
  <c r="E13" i="100"/>
  <c r="E683" i="99"/>
  <c r="E497" i="100"/>
  <c r="D817" i="99"/>
  <c r="D483" i="99"/>
  <c r="E726" i="99"/>
  <c r="D970" i="99"/>
  <c r="E536" i="99"/>
  <c r="F602" i="99"/>
  <c r="D538" i="99"/>
  <c r="D931" i="99"/>
  <c r="E316" i="100"/>
  <c r="C563" i="99"/>
  <c r="E548" i="99"/>
  <c r="F811" i="99"/>
  <c r="F701" i="99"/>
  <c r="E485" i="99"/>
  <c r="C736" i="99"/>
  <c r="F493" i="99"/>
  <c r="F343" i="99"/>
  <c r="F470" i="99"/>
  <c r="D857" i="99"/>
  <c r="C419" i="100"/>
  <c r="D165" i="100"/>
  <c r="D947" i="99"/>
  <c r="F849" i="99"/>
  <c r="D645" i="99"/>
  <c r="C953" i="100"/>
  <c r="D533" i="99"/>
  <c r="C969" i="99"/>
  <c r="F818" i="99"/>
  <c r="E171" i="99"/>
  <c r="D642" i="100"/>
  <c r="E335" i="99"/>
  <c r="C542" i="99"/>
  <c r="C258" i="100"/>
  <c r="D737" i="99"/>
  <c r="D116" i="99"/>
  <c r="F303" i="99"/>
  <c r="C970" i="99"/>
  <c r="E887" i="99"/>
  <c r="D351" i="99"/>
  <c r="D220" i="100"/>
  <c r="E699" i="99"/>
  <c r="E328" i="99"/>
  <c r="F83" i="99"/>
  <c r="E494" i="99"/>
  <c r="C161" i="99"/>
  <c r="F783" i="100"/>
  <c r="E305" i="99"/>
  <c r="C389" i="99"/>
  <c r="E946" i="99"/>
  <c r="C466" i="99"/>
  <c r="F290" i="99"/>
  <c r="E628" i="99"/>
  <c r="D82" i="100"/>
  <c r="C72" i="100"/>
  <c r="C944" i="99"/>
  <c r="E763" i="99"/>
  <c r="D502" i="99"/>
  <c r="F271" i="100"/>
  <c r="E113" i="100"/>
  <c r="D325" i="100"/>
  <c r="C814" i="99"/>
  <c r="C83" i="99"/>
  <c r="D245" i="99"/>
  <c r="E371" i="99"/>
  <c r="E265" i="99"/>
  <c r="E1004" i="99"/>
  <c r="D725" i="99"/>
  <c r="C370" i="99"/>
  <c r="E342" i="100"/>
  <c r="D510" i="100"/>
  <c r="C216" i="100"/>
  <c r="F814" i="99"/>
  <c r="D746" i="99"/>
  <c r="D91" i="99"/>
  <c r="D894" i="99"/>
  <c r="F441" i="99"/>
  <c r="E66" i="100"/>
  <c r="D372" i="99"/>
  <c r="F241" i="99"/>
  <c r="F26" i="99"/>
  <c r="C762" i="99"/>
  <c r="F370" i="99"/>
  <c r="D933" i="99"/>
  <c r="F412" i="99"/>
  <c r="E890" i="99"/>
  <c r="C484" i="99"/>
  <c r="C794" i="99"/>
  <c r="D105" i="99"/>
  <c r="C351" i="100"/>
  <c r="D898" i="99"/>
  <c r="F411" i="99"/>
  <c r="C160" i="99"/>
  <c r="C445" i="99"/>
  <c r="E748" i="99"/>
  <c r="F624" i="100"/>
  <c r="C965" i="99"/>
  <c r="F747" i="99"/>
  <c r="F478" i="99"/>
  <c r="E615" i="99"/>
  <c r="C578" i="99"/>
  <c r="F187" i="99"/>
  <c r="E412" i="99"/>
  <c r="F465" i="99"/>
  <c r="E101" i="99"/>
  <c r="C448" i="99"/>
  <c r="C200" i="99"/>
  <c r="K57" i="100"/>
  <c r="H945" i="100"/>
  <c r="K608" i="100"/>
  <c r="H18" i="100"/>
  <c r="D489" i="99"/>
  <c r="D215" i="99"/>
  <c r="C489" i="99"/>
  <c r="E248" i="99"/>
  <c r="D160" i="99"/>
  <c r="F688" i="99"/>
  <c r="D875" i="99"/>
  <c r="F50" i="99"/>
  <c r="F769" i="99"/>
  <c r="C230" i="99"/>
  <c r="F855" i="99"/>
  <c r="E357" i="99"/>
  <c r="D384" i="99"/>
  <c r="E509" i="99"/>
  <c r="F413" i="99"/>
  <c r="D72" i="99"/>
  <c r="C378" i="99"/>
  <c r="H253" i="100"/>
  <c r="H441" i="100"/>
  <c r="H512" i="100"/>
  <c r="E171" i="100"/>
  <c r="C267" i="99"/>
  <c r="C476" i="99"/>
  <c r="D265" i="99"/>
  <c r="F249" i="99"/>
  <c r="D256" i="99"/>
  <c r="H26" i="100"/>
  <c r="H676" i="100"/>
  <c r="K503" i="100"/>
  <c r="K888" i="100"/>
  <c r="F15" i="87"/>
  <c r="N100" i="99"/>
  <c r="D422" i="99"/>
  <c r="F754" i="99"/>
  <c r="C533" i="99"/>
  <c r="F36" i="99"/>
  <c r="D80" i="99"/>
  <c r="E342" i="99"/>
  <c r="H90" i="100"/>
  <c r="H94" i="100"/>
  <c r="F28" i="99"/>
  <c r="E531" i="99"/>
  <c r="D99" i="99"/>
  <c r="F348" i="99"/>
  <c r="E61" i="99"/>
  <c r="F59" i="99"/>
  <c r="E590" i="99"/>
  <c r="F113" i="99"/>
  <c r="D114" i="99"/>
  <c r="C109" i="99"/>
  <c r="E270" i="99"/>
  <c r="C75" i="99"/>
  <c r="C31" i="99"/>
  <c r="H12" i="100"/>
  <c r="K411" i="100"/>
  <c r="K158" i="100"/>
  <c r="C313" i="100"/>
  <c r="E989" i="99"/>
  <c r="C282" i="99"/>
  <c r="C254" i="99"/>
  <c r="D55" i="99"/>
  <c r="F55" i="99"/>
  <c r="D325" i="99"/>
  <c r="H673" i="100"/>
  <c r="K924" i="100"/>
  <c r="K400" i="100"/>
  <c r="F521" i="99"/>
  <c r="E183" i="99"/>
  <c r="D94" i="99"/>
  <c r="F576" i="99"/>
  <c r="F692" i="99"/>
  <c r="D770" i="99"/>
  <c r="C265" i="99"/>
  <c r="F409" i="99"/>
  <c r="C982" i="99"/>
  <c r="E168" i="99"/>
  <c r="C14" i="87"/>
  <c r="H101" i="100"/>
  <c r="H161" i="100"/>
  <c r="H807" i="100"/>
  <c r="H556" i="100"/>
  <c r="H261" i="100"/>
  <c r="K394" i="100"/>
  <c r="H476" i="100"/>
  <c r="E604" i="99"/>
  <c r="F904" i="99"/>
  <c r="C199" i="99"/>
  <c r="C776" i="99"/>
  <c r="F601" i="99"/>
  <c r="E130" i="99"/>
  <c r="F317" i="99"/>
  <c r="H114" i="100"/>
  <c r="F762" i="99"/>
  <c r="D158" i="100"/>
  <c r="E789" i="99"/>
  <c r="C522" i="99"/>
  <c r="D446" i="100"/>
  <c r="E109" i="100"/>
  <c r="E833" i="100"/>
  <c r="F71" i="100"/>
  <c r="F502" i="99"/>
  <c r="F903" i="99"/>
  <c r="C867" i="99"/>
  <c r="D144" i="99"/>
  <c r="D694" i="99"/>
  <c r="F336" i="99"/>
  <c r="E421" i="100"/>
  <c r="E600" i="99"/>
  <c r="E132" i="100"/>
  <c r="D934" i="99"/>
  <c r="D75" i="100"/>
  <c r="E508" i="99"/>
  <c r="D920" i="99"/>
  <c r="E119" i="99"/>
  <c r="D769" i="99"/>
  <c r="F140" i="99"/>
  <c r="E277" i="99"/>
  <c r="D131" i="99"/>
  <c r="D57" i="99"/>
  <c r="C436" i="100"/>
  <c r="F588" i="99"/>
  <c r="F517" i="99"/>
  <c r="C302" i="99"/>
  <c r="E50" i="99"/>
  <c r="E62" i="99"/>
  <c r="C417" i="99"/>
  <c r="C661" i="100"/>
  <c r="E810" i="99"/>
  <c r="E239" i="99"/>
  <c r="E63" i="100"/>
  <c r="C93" i="100"/>
  <c r="E623" i="100"/>
  <c r="C941" i="99"/>
  <c r="E348" i="99"/>
  <c r="D74" i="100"/>
  <c r="C247" i="99"/>
  <c r="E191" i="99"/>
  <c r="F553" i="99"/>
  <c r="E229" i="100"/>
  <c r="F839" i="99"/>
  <c r="E23" i="100"/>
  <c r="D956" i="99"/>
  <c r="C25" i="99"/>
  <c r="F154" i="99"/>
  <c r="E416" i="99"/>
  <c r="D590" i="99"/>
  <c r="F173" i="99"/>
  <c r="F382" i="100"/>
  <c r="F857" i="99"/>
  <c r="D70" i="99"/>
  <c r="F157" i="99"/>
  <c r="E679" i="99"/>
  <c r="F56" i="99"/>
  <c r="E702" i="99"/>
  <c r="F592" i="99"/>
  <c r="C815" i="99"/>
  <c r="C870" i="99"/>
  <c r="E545" i="99"/>
  <c r="E482" i="99"/>
  <c r="D950" i="99"/>
  <c r="E907" i="99"/>
  <c r="D14" i="99"/>
  <c r="F81" i="100"/>
  <c r="F612" i="99"/>
  <c r="E571" i="99"/>
  <c r="C922" i="99"/>
  <c r="C543" i="99"/>
  <c r="C696" i="99"/>
  <c r="E532" i="99"/>
  <c r="C547" i="99"/>
  <c r="E651" i="99"/>
  <c r="F394" i="100"/>
  <c r="F264" i="100"/>
  <c r="C766" i="99"/>
  <c r="E669" i="99"/>
  <c r="F50" i="100"/>
  <c r="C732" i="99"/>
  <c r="E181" i="99"/>
  <c r="C53" i="100"/>
  <c r="D380" i="99"/>
  <c r="C413" i="99"/>
  <c r="C617" i="99"/>
  <c r="F274" i="100"/>
  <c r="F871" i="99"/>
  <c r="C172" i="100"/>
  <c r="E582" i="100"/>
  <c r="F937" i="99"/>
  <c r="C703" i="99"/>
  <c r="F368" i="100"/>
  <c r="D385" i="99"/>
  <c r="E288" i="99"/>
  <c r="D247" i="99"/>
  <c r="C307" i="99"/>
  <c r="F324" i="99"/>
  <c r="C167" i="99"/>
  <c r="C94" i="100"/>
  <c r="D586" i="99"/>
  <c r="F74" i="99"/>
  <c r="E266" i="100"/>
  <c r="E34" i="100"/>
  <c r="C222" i="99"/>
  <c r="F306" i="99"/>
  <c r="F300" i="99"/>
  <c r="D756" i="99"/>
  <c r="D785" i="99"/>
  <c r="D475" i="99"/>
  <c r="E51" i="99"/>
  <c r="C51" i="99"/>
  <c r="H240" i="100"/>
  <c r="K133" i="100"/>
  <c r="H435" i="100"/>
  <c r="H386" i="100"/>
  <c r="C240" i="99"/>
  <c r="E742" i="99"/>
  <c r="C157" i="100"/>
  <c r="E635" i="100"/>
  <c r="E762" i="99"/>
  <c r="C921" i="99"/>
  <c r="D511" i="100"/>
  <c r="E583" i="99"/>
  <c r="D466" i="100"/>
  <c r="C553" i="99"/>
  <c r="F369" i="99"/>
  <c r="D627" i="100"/>
  <c r="C83" i="100"/>
  <c r="E712" i="99"/>
  <c r="E539" i="100"/>
  <c r="C91" i="100"/>
  <c r="D36" i="100"/>
  <c r="D618" i="99"/>
  <c r="D24" i="99"/>
  <c r="C65" i="99"/>
  <c r="D368" i="100"/>
  <c r="E22" i="99"/>
  <c r="F955" i="99"/>
  <c r="D427" i="99"/>
  <c r="F876" i="99"/>
  <c r="C310" i="99"/>
  <c r="D210" i="99"/>
  <c r="D777" i="100"/>
  <c r="D716" i="99"/>
  <c r="F211" i="99"/>
  <c r="E720" i="99"/>
  <c r="D32" i="99"/>
  <c r="E251" i="99"/>
  <c r="D408" i="99"/>
  <c r="F965" i="99"/>
  <c r="E796" i="99"/>
  <c r="E247" i="99"/>
  <c r="D591" i="99"/>
  <c r="E315" i="99"/>
  <c r="F227" i="100"/>
  <c r="F609" i="99"/>
  <c r="D772" i="99"/>
  <c r="E100" i="100"/>
  <c r="C275" i="99"/>
  <c r="F914" i="99"/>
  <c r="E837" i="99"/>
  <c r="C948" i="99"/>
  <c r="C492" i="99"/>
  <c r="C222" i="100"/>
  <c r="F492" i="99"/>
  <c r="C432" i="99"/>
  <c r="F443" i="99"/>
  <c r="D472" i="99"/>
  <c r="E106" i="99"/>
  <c r="C496" i="99"/>
  <c r="E949" i="100"/>
  <c r="E1000" i="99"/>
  <c r="F896" i="99"/>
  <c r="E473" i="99"/>
  <c r="D585" i="99"/>
  <c r="C114" i="100"/>
  <c r="C548" i="100"/>
  <c r="C123" i="100"/>
  <c r="D257" i="100"/>
  <c r="E560" i="99"/>
  <c r="E539" i="99"/>
  <c r="D323" i="99"/>
  <c r="E436" i="99"/>
  <c r="E599" i="99"/>
  <c r="C737" i="100"/>
  <c r="C860" i="99"/>
  <c r="D858" i="99"/>
  <c r="D816" i="99"/>
  <c r="D236" i="99"/>
  <c r="E365" i="100"/>
  <c r="C56" i="100"/>
  <c r="C39" i="99"/>
  <c r="C229" i="99"/>
  <c r="E69" i="100"/>
  <c r="D997" i="99"/>
  <c r="F619" i="99"/>
  <c r="E569" i="99"/>
  <c r="F95" i="100"/>
  <c r="D355" i="100"/>
  <c r="E503" i="99"/>
  <c r="D581" i="99"/>
  <c r="F732" i="99"/>
  <c r="C156" i="99"/>
  <c r="F17" i="99"/>
  <c r="C416" i="99"/>
  <c r="E172" i="100"/>
  <c r="C726" i="100"/>
  <c r="F360" i="99"/>
  <c r="F225" i="99"/>
  <c r="D1010" i="99"/>
  <c r="F522" i="100"/>
  <c r="C227" i="99"/>
  <c r="E216" i="99"/>
  <c r="E403" i="99"/>
  <c r="C188" i="99"/>
  <c r="E547" i="99"/>
  <c r="E589" i="99"/>
  <c r="E244" i="99"/>
  <c r="C700" i="99"/>
  <c r="C188" i="100"/>
  <c r="C427" i="99"/>
  <c r="F579" i="99"/>
  <c r="D435" i="99"/>
  <c r="F522" i="99"/>
  <c r="D319" i="99"/>
  <c r="D219" i="99"/>
  <c r="E276" i="99"/>
  <c r="D171" i="99"/>
  <c r="C271" i="99"/>
  <c r="D46" i="99"/>
  <c r="F165" i="99"/>
  <c r="H118" i="100"/>
  <c r="K958" i="100"/>
  <c r="K571" i="100"/>
  <c r="H696" i="100"/>
  <c r="F632" i="99"/>
  <c r="C393" i="99"/>
  <c r="E86" i="99"/>
  <c r="C143" i="99"/>
  <c r="D431" i="99"/>
  <c r="C671" i="99"/>
  <c r="D250" i="99"/>
  <c r="E126" i="99"/>
  <c r="D602" i="99"/>
  <c r="C757" i="99"/>
  <c r="C219" i="99"/>
  <c r="C530" i="99"/>
  <c r="D176" i="99"/>
  <c r="C317" i="99"/>
  <c r="E395" i="99"/>
  <c r="E128" i="99"/>
  <c r="C17" i="98"/>
  <c r="K35" i="100"/>
  <c r="H619" i="100"/>
  <c r="K148" i="100"/>
  <c r="D274" i="99"/>
  <c r="E905" i="99"/>
  <c r="E117" i="99"/>
  <c r="F415" i="99"/>
  <c r="F46" i="99"/>
  <c r="F112" i="99"/>
  <c r="C15" i="87"/>
  <c r="K899" i="100"/>
  <c r="K810" i="100"/>
  <c r="H251" i="100"/>
  <c r="E516" i="99"/>
  <c r="D428" i="100"/>
  <c r="E489" i="100"/>
  <c r="C699" i="99"/>
  <c r="F39" i="100"/>
  <c r="E836" i="100"/>
  <c r="F139" i="100"/>
  <c r="D445" i="99"/>
  <c r="D567" i="100"/>
  <c r="F556" i="99"/>
  <c r="E1008" i="99"/>
  <c r="E502" i="99"/>
  <c r="F794" i="99"/>
  <c r="D724" i="100"/>
  <c r="E584" i="99"/>
  <c r="F221" i="99"/>
  <c r="D848" i="99"/>
  <c r="E284" i="99"/>
  <c r="F329" i="99"/>
  <c r="C184" i="100"/>
  <c r="F773" i="99"/>
  <c r="F295" i="99"/>
  <c r="C843" i="99"/>
  <c r="F994" i="99"/>
  <c r="D834" i="99"/>
  <c r="C399" i="99"/>
  <c r="D411" i="99"/>
  <c r="F725" i="99"/>
  <c r="D394" i="100"/>
  <c r="E555" i="99"/>
  <c r="F621" i="99"/>
  <c r="C308" i="99"/>
  <c r="D543" i="99"/>
  <c r="D752" i="100"/>
  <c r="F126" i="100"/>
  <c r="E685" i="99"/>
  <c r="E835" i="99"/>
  <c r="C1004" i="99"/>
  <c r="D128" i="100"/>
  <c r="C954" i="99"/>
  <c r="F67" i="99"/>
  <c r="D367" i="99"/>
  <c r="F715" i="99"/>
  <c r="E376" i="99"/>
  <c r="D280" i="99"/>
  <c r="E1003" i="99"/>
  <c r="C197" i="100"/>
  <c r="C850" i="99"/>
  <c r="C580" i="99"/>
  <c r="F380" i="99"/>
  <c r="D378" i="99"/>
  <c r="D851" i="99"/>
  <c r="F179" i="99"/>
  <c r="C536" i="99"/>
  <c r="C441" i="100"/>
  <c r="F56" i="100"/>
  <c r="E937" i="99"/>
  <c r="D610" i="99"/>
  <c r="F51" i="99"/>
  <c r="D634" i="99"/>
  <c r="F968" i="100"/>
  <c r="F157" i="100"/>
  <c r="F772" i="99"/>
  <c r="C911" i="99"/>
  <c r="E541" i="99"/>
  <c r="C996" i="99"/>
  <c r="C128" i="100"/>
  <c r="C820" i="99"/>
  <c r="C302" i="100"/>
  <c r="F535" i="99"/>
  <c r="F694" i="99"/>
  <c r="D921" i="99"/>
  <c r="C710" i="99"/>
  <c r="E229" i="99"/>
  <c r="F129" i="99"/>
  <c r="E122" i="99"/>
  <c r="E273" i="99"/>
  <c r="D125" i="100"/>
  <c r="D166" i="100"/>
  <c r="C315" i="99"/>
  <c r="F649" i="99"/>
  <c r="F20" i="99"/>
  <c r="F651" i="99"/>
  <c r="C546" i="99"/>
  <c r="E675" i="99"/>
  <c r="E753" i="99"/>
  <c r="E423" i="99"/>
  <c r="C569" i="99"/>
  <c r="F846" i="99"/>
  <c r="C335" i="100"/>
  <c r="C478" i="100"/>
  <c r="E579" i="99"/>
  <c r="C443" i="99"/>
  <c r="D457" i="99"/>
  <c r="E1001" i="99"/>
  <c r="F610" i="99"/>
  <c r="F135" i="100"/>
  <c r="F920" i="99"/>
  <c r="C481" i="99"/>
  <c r="F210" i="99"/>
  <c r="F912" i="99"/>
  <c r="C396" i="99"/>
  <c r="F11" i="100"/>
  <c r="F650" i="99"/>
  <c r="F404" i="99"/>
  <c r="E641" i="99"/>
  <c r="D621" i="99"/>
  <c r="F315" i="99"/>
  <c r="D142" i="99"/>
  <c r="D884" i="99"/>
  <c r="C494" i="99"/>
  <c r="F587" i="99"/>
  <c r="E151" i="99"/>
  <c r="C390" i="99"/>
  <c r="F654" i="100"/>
  <c r="F30" i="100"/>
  <c r="D116" i="100"/>
  <c r="D178" i="100"/>
  <c r="F851" i="99"/>
  <c r="C714" i="100"/>
  <c r="F385" i="100"/>
  <c r="E499" i="100"/>
  <c r="F314" i="99"/>
  <c r="E1010" i="99"/>
  <c r="E42" i="100"/>
  <c r="F604" i="99"/>
  <c r="C104" i="99"/>
  <c r="C554" i="99"/>
  <c r="D845" i="99"/>
  <c r="C738" i="99"/>
  <c r="F786" i="99"/>
  <c r="D792" i="99"/>
  <c r="F229" i="99"/>
  <c r="D230" i="100"/>
  <c r="F13" i="99"/>
  <c r="F823" i="99"/>
  <c r="E320" i="99"/>
  <c r="D833" i="99"/>
  <c r="C286" i="99"/>
  <c r="E62" i="100"/>
  <c r="E61" i="100"/>
  <c r="F526" i="99"/>
  <c r="E697" i="99"/>
  <c r="F29" i="99"/>
  <c r="C803" i="99"/>
  <c r="D561" i="100"/>
  <c r="C854" i="99"/>
  <c r="D277" i="100"/>
  <c r="C95" i="100"/>
  <c r="E745" i="99"/>
  <c r="E710" i="100"/>
  <c r="C160" i="100"/>
  <c r="F402" i="99"/>
  <c r="C816" i="99"/>
  <c r="F781" i="99"/>
  <c r="C28" i="99"/>
  <c r="F840" i="99"/>
  <c r="F770" i="99"/>
  <c r="E540" i="99"/>
  <c r="F700" i="99"/>
  <c r="E140" i="100"/>
  <c r="E659" i="99"/>
  <c r="E974" i="99"/>
  <c r="F591" i="99"/>
  <c r="F324" i="100"/>
  <c r="D105" i="100"/>
  <c r="F788" i="99"/>
  <c r="C89" i="100"/>
  <c r="D990" i="99"/>
  <c r="E752" i="99"/>
  <c r="C400" i="100"/>
  <c r="D208" i="99"/>
  <c r="E687" i="99"/>
  <c r="F724" i="99"/>
  <c r="F444" i="99"/>
  <c r="F582" i="99"/>
  <c r="D600" i="99"/>
  <c r="C299" i="99"/>
  <c r="F821" i="99"/>
  <c r="E468" i="99"/>
  <c r="C18" i="100"/>
  <c r="C967" i="99"/>
  <c r="C81" i="99"/>
  <c r="D662" i="99"/>
  <c r="D104" i="100"/>
  <c r="E361" i="99"/>
  <c r="C513" i="99"/>
  <c r="D650" i="99"/>
  <c r="F804" i="99"/>
  <c r="C418" i="99"/>
  <c r="F640" i="99"/>
  <c r="D846" i="99"/>
  <c r="C147" i="99"/>
  <c r="E307" i="99"/>
  <c r="C763" i="99"/>
  <c r="C333" i="99"/>
  <c r="F344" i="99"/>
  <c r="F738" i="99"/>
  <c r="D292" i="99"/>
  <c r="F656" i="99"/>
  <c r="D867" i="99"/>
  <c r="F103" i="100"/>
  <c r="E609" i="99"/>
  <c r="F583" i="99"/>
  <c r="F64" i="99"/>
  <c r="F209" i="100"/>
  <c r="F222" i="100"/>
  <c r="E787" i="99"/>
  <c r="D703" i="99"/>
  <c r="E231" i="99"/>
  <c r="E633" i="99"/>
  <c r="F824" i="99"/>
  <c r="C142" i="100"/>
  <c r="D1001" i="99"/>
  <c r="E603" i="99"/>
  <c r="F250" i="99"/>
  <c r="F352" i="99"/>
  <c r="E180" i="100"/>
  <c r="E267" i="99"/>
  <c r="E230" i="100"/>
  <c r="E263" i="99"/>
  <c r="D38" i="99"/>
  <c r="F639" i="99"/>
  <c r="C925" i="99"/>
  <c r="D410" i="99"/>
  <c r="C165" i="100"/>
  <c r="E378" i="99"/>
  <c r="D167" i="100"/>
  <c r="D398" i="99"/>
  <c r="D393" i="100"/>
  <c r="D644" i="99"/>
  <c r="E46" i="99"/>
  <c r="E441" i="99"/>
  <c r="F496" i="99"/>
  <c r="D35" i="100"/>
  <c r="C130" i="100"/>
  <c r="E430" i="99"/>
  <c r="D309" i="99"/>
  <c r="C270" i="100"/>
  <c r="E426" i="99"/>
  <c r="E42" i="99"/>
  <c r="E175" i="99"/>
  <c r="D102" i="100"/>
  <c r="F88" i="99"/>
  <c r="F185" i="99"/>
  <c r="E19" i="99"/>
  <c r="D42" i="99"/>
  <c r="F940" i="99"/>
  <c r="D669" i="99"/>
  <c r="D273" i="99"/>
  <c r="E776" i="99"/>
  <c r="E826" i="99"/>
  <c r="F897" i="99"/>
  <c r="F723" i="99"/>
  <c r="C281" i="99"/>
  <c r="E323" i="99"/>
  <c r="C56" i="99"/>
  <c r="E443" i="99"/>
  <c r="F319" i="99"/>
  <c r="K838" i="100"/>
  <c r="H82" i="100"/>
  <c r="K366" i="100"/>
  <c r="K329" i="100"/>
  <c r="H129" i="100"/>
  <c r="E572" i="99"/>
  <c r="E345" i="99"/>
  <c r="C258" i="99"/>
  <c r="D582" i="99"/>
  <c r="D97" i="99"/>
  <c r="F260" i="99"/>
  <c r="E511" i="99"/>
  <c r="C886" i="99"/>
  <c r="F373" i="99"/>
  <c r="D286" i="99"/>
  <c r="C105" i="99"/>
  <c r="E849" i="99"/>
  <c r="D120" i="99"/>
  <c r="E17" i="99"/>
  <c r="D249" i="99"/>
  <c r="E157" i="99"/>
  <c r="E14" i="98"/>
  <c r="K238" i="100"/>
  <c r="K527" i="100"/>
  <c r="F252" i="99"/>
  <c r="E768" i="99"/>
  <c r="D308" i="99"/>
  <c r="C74" i="99"/>
  <c r="F414" i="99"/>
  <c r="D123" i="99"/>
  <c r="F81" i="99"/>
  <c r="H286" i="100"/>
  <c r="K471" i="100"/>
  <c r="H724" i="100"/>
  <c r="H624" i="100"/>
  <c r="K85" i="100"/>
  <c r="N817" i="99"/>
  <c r="F109" i="99"/>
  <c r="E314" i="99"/>
  <c r="E121" i="99"/>
  <c r="F401" i="99"/>
  <c r="D19" i="99"/>
  <c r="C348" i="99"/>
  <c r="H34" i="100"/>
  <c r="K601" i="100"/>
  <c r="D886" i="99"/>
  <c r="F367" i="99"/>
  <c r="F107" i="99"/>
  <c r="D83" i="99"/>
  <c r="F396" i="99"/>
  <c r="E608" i="99"/>
  <c r="D496" i="99"/>
  <c r="F338" i="99"/>
  <c r="C623" i="99"/>
  <c r="C587" i="99"/>
  <c r="D242" i="99"/>
  <c r="F142" i="99"/>
  <c r="C210" i="99"/>
  <c r="H528" i="100"/>
  <c r="H752" i="100"/>
  <c r="H617" i="100"/>
  <c r="F606" i="99"/>
  <c r="F530" i="99"/>
  <c r="D999" i="99"/>
  <c r="F34" i="99"/>
  <c r="F194" i="99"/>
  <c r="C54" i="99"/>
  <c r="F122" i="99"/>
  <c r="H933" i="100"/>
  <c r="H630" i="100"/>
  <c r="F1002" i="99"/>
  <c r="E449" i="99"/>
  <c r="D944" i="99"/>
  <c r="E801" i="99"/>
  <c r="F438" i="99"/>
  <c r="E373" i="99"/>
  <c r="F392" i="99"/>
  <c r="D297" i="99"/>
  <c r="F226" i="99"/>
  <c r="C102" i="99"/>
  <c r="C394" i="99"/>
  <c r="H718" i="100"/>
  <c r="K96" i="100"/>
  <c r="H59" i="100"/>
  <c r="K972" i="100"/>
  <c r="H303" i="100"/>
  <c r="N632" i="99"/>
  <c r="H914" i="100"/>
  <c r="K538" i="100"/>
  <c r="C283" i="99"/>
  <c r="F900" i="99"/>
  <c r="C483" i="99"/>
  <c r="C234" i="99"/>
  <c r="D196" i="99"/>
  <c r="D188" i="99"/>
  <c r="C444" i="99"/>
  <c r="K298" i="100"/>
  <c r="D277" i="99"/>
  <c r="D36" i="99"/>
  <c r="E665" i="99"/>
  <c r="F95" i="99"/>
  <c r="F647" i="99"/>
  <c r="C397" i="99"/>
  <c r="H257" i="100"/>
  <c r="K801" i="100"/>
  <c r="K683" i="100"/>
  <c r="K844" i="100"/>
  <c r="F912" i="100"/>
  <c r="C445" i="100"/>
  <c r="D516" i="100"/>
  <c r="C786" i="99"/>
  <c r="F183" i="100"/>
  <c r="D32" i="100"/>
  <c r="C697" i="99"/>
  <c r="D835" i="99"/>
  <c r="E494" i="100"/>
  <c r="D768" i="99"/>
  <c r="E614" i="99"/>
  <c r="D439" i="99"/>
  <c r="E839" i="99"/>
  <c r="F626" i="100"/>
  <c r="E682" i="99"/>
  <c r="D285" i="100"/>
  <c r="F563" i="99"/>
  <c r="F271" i="99"/>
  <c r="C632" i="99"/>
  <c r="D689" i="99"/>
  <c r="C367" i="99"/>
  <c r="D110" i="99"/>
  <c r="F721" i="99"/>
  <c r="C26" i="99"/>
  <c r="E557" i="99"/>
  <c r="E246" i="100"/>
  <c r="F682" i="99"/>
  <c r="C187" i="99"/>
  <c r="F935" i="99"/>
  <c r="E156" i="99"/>
  <c r="F827" i="99"/>
  <c r="D464" i="99"/>
  <c r="E132" i="99"/>
  <c r="C98" i="100"/>
  <c r="F808" i="99"/>
  <c r="D275" i="100"/>
  <c r="C23" i="100"/>
  <c r="C706" i="99"/>
  <c r="D797" i="99"/>
  <c r="F428" i="99"/>
  <c r="D690" i="100"/>
  <c r="F358" i="99"/>
  <c r="F240" i="100"/>
  <c r="F471" i="99"/>
  <c r="C293" i="99"/>
  <c r="D795" i="99"/>
  <c r="E81" i="99"/>
  <c r="E17" i="100"/>
  <c r="C77" i="100"/>
  <c r="E35" i="100"/>
  <c r="D548" i="99"/>
  <c r="D166" i="99"/>
  <c r="C243" i="99"/>
  <c r="F172" i="99"/>
  <c r="D989" i="99"/>
  <c r="D478" i="100"/>
  <c r="C677" i="99"/>
  <c r="F741" i="99"/>
  <c r="D751" i="99"/>
  <c r="E380" i="99"/>
  <c r="E176" i="100"/>
  <c r="D119" i="100"/>
  <c r="E363" i="100"/>
  <c r="E676" i="99"/>
  <c r="D861" i="99"/>
  <c r="D343" i="99"/>
  <c r="E854" i="99"/>
  <c r="E614" i="100"/>
  <c r="E264" i="99"/>
  <c r="E538" i="99"/>
  <c r="D627" i="99"/>
  <c r="E736" i="99"/>
  <c r="F238" i="99"/>
  <c r="C635" i="99"/>
  <c r="D379" i="99"/>
  <c r="D579" i="99"/>
  <c r="D641" i="99"/>
  <c r="C489" i="100"/>
  <c r="C759" i="99"/>
  <c r="E984" i="99"/>
  <c r="F697" i="99"/>
  <c r="D465" i="99"/>
  <c r="E188" i="99"/>
  <c r="D227" i="99"/>
  <c r="F669" i="99"/>
  <c r="F628" i="99"/>
  <c r="F302" i="99"/>
  <c r="D246" i="99"/>
  <c r="D575" i="99"/>
  <c r="E71" i="100"/>
  <c r="E638" i="99"/>
  <c r="D892" i="99"/>
  <c r="D870" i="99"/>
  <c r="E950" i="99"/>
  <c r="C46" i="100"/>
  <c r="C611" i="99"/>
  <c r="E36" i="100"/>
  <c r="D95" i="100"/>
  <c r="D687" i="99"/>
  <c r="D39" i="99"/>
  <c r="E490" i="99"/>
  <c r="D329" i="99"/>
  <c r="E771" i="99"/>
  <c r="F645" i="99"/>
  <c r="F959" i="99"/>
  <c r="F971" i="99"/>
  <c r="E103" i="100"/>
  <c r="D936" i="99"/>
  <c r="E72" i="100"/>
  <c r="E34" i="99"/>
  <c r="F321" i="99"/>
  <c r="D396" i="99"/>
  <c r="F104" i="99"/>
  <c r="C440" i="99"/>
  <c r="K871" i="100"/>
  <c r="K609" i="100"/>
  <c r="K58" i="100"/>
  <c r="H515" i="100"/>
  <c r="K396" i="100"/>
  <c r="C479" i="99"/>
  <c r="F842" i="99"/>
  <c r="C195" i="99"/>
  <c r="D559" i="99"/>
  <c r="E237" i="99"/>
  <c r="D129" i="100"/>
  <c r="C290" i="99"/>
  <c r="F219" i="99"/>
  <c r="F213" i="99"/>
  <c r="C141" i="99"/>
  <c r="E124" i="99"/>
  <c r="C42" i="99"/>
  <c r="C351" i="99"/>
  <c r="D454" i="99"/>
  <c r="F191" i="99"/>
  <c r="F215" i="99"/>
  <c r="F20" i="98"/>
  <c r="H964" i="100"/>
  <c r="H377" i="100"/>
  <c r="C612" i="99"/>
  <c r="E963" i="99"/>
  <c r="E510" i="99"/>
  <c r="D282" i="99"/>
  <c r="D47" i="99"/>
  <c r="F236" i="99"/>
  <c r="D71" i="99"/>
  <c r="K558" i="100"/>
  <c r="H309" i="100"/>
  <c r="H183" i="100"/>
  <c r="H46" i="100"/>
  <c r="K997" i="100"/>
  <c r="H558" i="99"/>
  <c r="E445" i="99"/>
  <c r="D452" i="99"/>
  <c r="C190" i="100"/>
  <c r="D358" i="99"/>
  <c r="D912" i="99"/>
  <c r="D223" i="99"/>
  <c r="K398" i="100"/>
  <c r="C997" i="99"/>
  <c r="E369" i="99"/>
  <c r="F47" i="99"/>
  <c r="F826" i="99"/>
  <c r="E409" i="99"/>
  <c r="C457" i="99"/>
  <c r="D186" i="100"/>
  <c r="F239" i="99"/>
  <c r="E163" i="99"/>
  <c r="C58" i="99"/>
  <c r="F62" i="99"/>
  <c r="D790" i="99"/>
  <c r="D471" i="99"/>
  <c r="E29" i="99"/>
  <c r="K281" i="100"/>
  <c r="K806" i="100"/>
  <c r="H81" i="100"/>
  <c r="C70" i="99"/>
  <c r="D914" i="99"/>
  <c r="F96" i="99"/>
  <c r="E703" i="99"/>
  <c r="F353" i="99"/>
  <c r="E56" i="99"/>
  <c r="F18" i="98"/>
  <c r="H1000" i="100"/>
  <c r="K625" i="100"/>
  <c r="D735" i="99"/>
  <c r="D424" i="99"/>
  <c r="C354" i="99"/>
  <c r="C320" i="99"/>
  <c r="E460" i="99"/>
  <c r="D557" i="99"/>
  <c r="E681" i="99"/>
  <c r="D170" i="99"/>
  <c r="C426" i="99"/>
  <c r="C130" i="99"/>
  <c r="F90" i="99"/>
  <c r="H863" i="100"/>
  <c r="H375" i="100"/>
  <c r="K268" i="100"/>
  <c r="H958" i="100"/>
  <c r="K265" i="100"/>
  <c r="H461" i="99"/>
  <c r="H1003" i="100"/>
  <c r="K226" i="100"/>
  <c r="F296" i="99"/>
  <c r="D453" i="99"/>
  <c r="F626" i="99"/>
  <c r="C213" i="99"/>
  <c r="D28" i="99"/>
  <c r="E170" i="99"/>
  <c r="C45" i="99"/>
  <c r="H700" i="100"/>
  <c r="C207" i="99"/>
  <c r="E71" i="99"/>
  <c r="C577" i="99"/>
  <c r="F368" i="99"/>
  <c r="C252" i="99"/>
  <c r="C369" i="99"/>
  <c r="H589" i="100"/>
  <c r="H686" i="100"/>
  <c r="H171" i="100"/>
  <c r="H499" i="100"/>
  <c r="D561" i="99"/>
  <c r="E295" i="99"/>
  <c r="D527" i="99"/>
  <c r="D307" i="99"/>
  <c r="E374" i="99"/>
  <c r="D124" i="99"/>
  <c r="C228" i="99"/>
  <c r="H74" i="100"/>
  <c r="K790" i="100"/>
  <c r="K86" i="100"/>
  <c r="K996" i="100"/>
  <c r="K780" i="100"/>
  <c r="E389" i="99"/>
  <c r="D66" i="99"/>
  <c r="D77" i="100"/>
  <c r="C242" i="99"/>
  <c r="E302" i="99"/>
  <c r="C145" i="99"/>
  <c r="C135" i="99"/>
  <c r="K602" i="100"/>
  <c r="K738" i="100"/>
  <c r="K990" i="100"/>
  <c r="H429" i="100"/>
  <c r="D409" i="100"/>
  <c r="F338" i="100"/>
  <c r="F247" i="100"/>
  <c r="F27" i="100"/>
  <c r="E941" i="99"/>
  <c r="E149" i="100"/>
  <c r="E899" i="99"/>
  <c r="D491" i="99"/>
  <c r="E928" i="99"/>
  <c r="F261" i="99"/>
  <c r="E234" i="99"/>
  <c r="F333" i="99"/>
  <c r="F16" i="100"/>
  <c r="F757" i="99"/>
  <c r="E940" i="99"/>
  <c r="C792" i="100"/>
  <c r="F817" i="99"/>
  <c r="E537" i="99"/>
  <c r="F39" i="99"/>
  <c r="E52" i="100"/>
  <c r="F16" i="99"/>
  <c r="F1006" i="99"/>
  <c r="F203" i="99"/>
  <c r="F334" i="99"/>
  <c r="E709" i="99"/>
  <c r="D961" i="99"/>
  <c r="E804" i="99"/>
  <c r="C360" i="100"/>
  <c r="C595" i="99"/>
  <c r="E275" i="99"/>
  <c r="F212" i="99"/>
  <c r="F589" i="99"/>
  <c r="C298" i="99"/>
  <c r="D109" i="100"/>
  <c r="F327" i="99"/>
  <c r="C477" i="99"/>
  <c r="C1003" i="99"/>
  <c r="F554" i="99"/>
  <c r="F660" i="99"/>
  <c r="F536" i="100"/>
  <c r="F363" i="99"/>
  <c r="E829" i="99"/>
  <c r="D718" i="99"/>
  <c r="D541" i="99"/>
  <c r="F320" i="99"/>
  <c r="E968" i="99"/>
  <c r="C588" i="99"/>
  <c r="C69" i="100"/>
  <c r="E808" i="99"/>
  <c r="D326" i="99"/>
  <c r="D951" i="99"/>
  <c r="C438" i="99"/>
  <c r="D237" i="99"/>
  <c r="D649" i="99"/>
  <c r="D216" i="100"/>
  <c r="C45" i="100"/>
  <c r="E981" i="99"/>
  <c r="E459" i="99"/>
  <c r="E827" i="99"/>
  <c r="C129" i="100"/>
  <c r="F59" i="100"/>
  <c r="D814" i="99"/>
  <c r="F41" i="100"/>
  <c r="E651" i="100"/>
  <c r="F399" i="99"/>
  <c r="E842" i="99"/>
  <c r="F926" i="100"/>
  <c r="E662" i="99"/>
  <c r="C869" i="99"/>
  <c r="E190" i="99"/>
  <c r="D605" i="99"/>
  <c r="E585" i="99"/>
  <c r="F883" i="99"/>
  <c r="D342" i="99"/>
  <c r="C376" i="99"/>
  <c r="C523" i="99"/>
  <c r="E543" i="99"/>
  <c r="E606" i="100"/>
  <c r="F54" i="100"/>
  <c r="D560" i="99"/>
  <c r="F577" i="99"/>
  <c r="D606" i="99"/>
  <c r="F60" i="100"/>
  <c r="C961" i="99"/>
  <c r="D49" i="99"/>
  <c r="C128" i="99"/>
  <c r="C21" i="99"/>
  <c r="F913" i="99"/>
  <c r="E115" i="99"/>
  <c r="C155" i="100"/>
  <c r="D717" i="100"/>
  <c r="F552" i="99"/>
  <c r="C520" i="99"/>
  <c r="D278" i="100"/>
  <c r="D507" i="99"/>
  <c r="F44" i="99"/>
  <c r="C469" i="99"/>
  <c r="F837" i="99"/>
  <c r="E94" i="99"/>
  <c r="D200" i="99"/>
  <c r="F282" i="99"/>
  <c r="E496" i="99"/>
  <c r="D542" i="99"/>
  <c r="D101" i="100"/>
  <c r="D347" i="99"/>
  <c r="D836" i="99"/>
  <c r="F950" i="99"/>
  <c r="E369" i="100"/>
  <c r="D269" i="99"/>
  <c r="E200" i="99"/>
  <c r="C117" i="99"/>
  <c r="D522" i="99"/>
  <c r="C98" i="99"/>
  <c r="F727" i="99"/>
  <c r="K386" i="100"/>
  <c r="K892" i="100"/>
  <c r="H706" i="100"/>
  <c r="H72" i="100"/>
  <c r="E95" i="100"/>
  <c r="F15" i="100"/>
  <c r="D534" i="99"/>
  <c r="C113" i="99"/>
  <c r="C144" i="99"/>
  <c r="E256" i="99"/>
  <c r="D314" i="99"/>
  <c r="C425" i="99"/>
  <c r="D178" i="99"/>
  <c r="F450" i="99"/>
  <c r="D283" i="99"/>
  <c r="D146" i="99"/>
  <c r="E794" i="99"/>
  <c r="D628" i="99"/>
  <c r="C761" i="99"/>
  <c r="C325" i="99"/>
  <c r="C164" i="99"/>
  <c r="K27" i="100"/>
  <c r="K906" i="100"/>
  <c r="K426" i="100"/>
  <c r="C383" i="99"/>
  <c r="E223" i="99"/>
  <c r="D315" i="99"/>
  <c r="C206" i="99"/>
  <c r="E567" i="99"/>
  <c r="E262" i="99"/>
  <c r="D619" i="99"/>
  <c r="K758" i="100"/>
  <c r="H245" i="100"/>
  <c r="K166" i="100"/>
  <c r="K493" i="100"/>
  <c r="K605" i="100"/>
  <c r="N853" i="99"/>
  <c r="E293" i="99"/>
  <c r="C557" i="99"/>
  <c r="C319" i="99"/>
  <c r="F514" i="99"/>
  <c r="D222" i="99"/>
  <c r="D304" i="99"/>
  <c r="H438" i="100"/>
  <c r="C725" i="99"/>
  <c r="E27" i="99"/>
  <c r="C950" i="99"/>
  <c r="C16" i="99"/>
  <c r="F222" i="99"/>
  <c r="E97" i="99"/>
  <c r="F488" i="99"/>
  <c r="C133" i="99"/>
  <c r="C221" i="99"/>
  <c r="E282" i="99"/>
  <c r="C76" i="99"/>
  <c r="F197" i="99"/>
  <c r="E194" i="99"/>
  <c r="D15" i="87"/>
  <c r="K210" i="100"/>
  <c r="K431" i="100"/>
  <c r="K54" i="100"/>
  <c r="E218" i="99"/>
  <c r="C89" i="99"/>
  <c r="D58" i="99"/>
  <c r="F33" i="99"/>
  <c r="D85" i="99"/>
  <c r="D823" i="99"/>
  <c r="D19" i="98"/>
  <c r="K106" i="100"/>
  <c r="H978" i="100"/>
  <c r="C604" i="99"/>
  <c r="F235" i="99"/>
  <c r="D421" i="99"/>
  <c r="C108" i="99"/>
  <c r="F169" i="99"/>
  <c r="F615" i="99"/>
  <c r="F779" i="100"/>
  <c r="C898" i="100"/>
  <c r="F337" i="100"/>
  <c r="F535" i="100"/>
  <c r="E25" i="100"/>
  <c r="E460" i="100"/>
  <c r="D397" i="99"/>
  <c r="C667" i="99"/>
  <c r="D432" i="99"/>
  <c r="E469" i="99"/>
  <c r="C104" i="100"/>
  <c r="F956" i="99"/>
  <c r="C117" i="100"/>
  <c r="D200" i="100"/>
  <c r="D957" i="99"/>
  <c r="C416" i="100"/>
  <c r="C618" i="99"/>
  <c r="D434" i="99"/>
  <c r="C63" i="99"/>
  <c r="E727" i="99"/>
  <c r="F270" i="99"/>
  <c r="F792" i="99"/>
  <c r="D89" i="100"/>
  <c r="F659" i="99"/>
  <c r="D330" i="99"/>
  <c r="C423" i="100"/>
  <c r="D579" i="100"/>
  <c r="C920" i="99"/>
  <c r="D131" i="100"/>
  <c r="D667" i="99"/>
  <c r="D891" i="99"/>
  <c r="D883" i="99"/>
  <c r="E246" i="99"/>
  <c r="C676" i="99"/>
  <c r="D926" i="99"/>
  <c r="C791" i="99"/>
  <c r="C631" i="99"/>
  <c r="C423" i="99"/>
  <c r="C317" i="100"/>
  <c r="C760" i="99"/>
  <c r="D223" i="100"/>
  <c r="F709" i="99"/>
  <c r="D829" i="99"/>
  <c r="C303" i="99"/>
  <c r="D239" i="99"/>
  <c r="D524" i="99"/>
  <c r="E158" i="99"/>
  <c r="D320" i="99"/>
  <c r="D415" i="99"/>
  <c r="E728" i="99"/>
  <c r="C514" i="99"/>
  <c r="F830" i="99"/>
  <c r="E476" i="99"/>
  <c r="C500" i="99"/>
  <c r="D994" i="99"/>
  <c r="F146" i="99"/>
  <c r="D179" i="100"/>
  <c r="E204" i="100"/>
  <c r="D665" i="99"/>
  <c r="E201" i="99"/>
  <c r="F999" i="99"/>
  <c r="D742" i="99"/>
  <c r="E381" i="100"/>
  <c r="E479" i="99"/>
  <c r="F423" i="99"/>
  <c r="F405" i="99"/>
  <c r="F486" i="100"/>
  <c r="E570" i="99"/>
  <c r="D587" i="99"/>
  <c r="F813" i="99"/>
  <c r="F440" i="99"/>
  <c r="E955" i="99"/>
  <c r="E642" i="99"/>
  <c r="F783" i="99"/>
  <c r="D154" i="99"/>
  <c r="C570" i="99"/>
  <c r="F279" i="99"/>
  <c r="F20" i="100"/>
  <c r="C639" i="99"/>
  <c r="F386" i="99"/>
  <c r="D815" i="99"/>
  <c r="C39" i="100"/>
  <c r="D719" i="99"/>
  <c r="D788" i="99"/>
  <c r="E89" i="99"/>
  <c r="C781" i="99"/>
  <c r="C19" i="99"/>
  <c r="E626" i="99"/>
  <c r="C306" i="99"/>
  <c r="F558" i="100"/>
  <c r="E134" i="100"/>
  <c r="C591" i="100"/>
  <c r="E960" i="100"/>
  <c r="F481" i="100"/>
  <c r="D174" i="100"/>
  <c r="C981" i="99"/>
  <c r="D626" i="100"/>
  <c r="F281" i="100"/>
  <c r="E408" i="99"/>
  <c r="E684" i="99"/>
  <c r="F819" i="99"/>
  <c r="F803" i="99"/>
  <c r="C195" i="100"/>
  <c r="C907" i="99"/>
  <c r="C800" i="99"/>
  <c r="D982" i="99"/>
  <c r="D998" i="99"/>
  <c r="D231" i="99"/>
  <c r="E125" i="99"/>
  <c r="E318" i="99"/>
  <c r="D103" i="100"/>
  <c r="C657" i="99"/>
  <c r="F446" i="99"/>
  <c r="E306" i="99"/>
  <c r="E385" i="99"/>
  <c r="E84" i="100"/>
  <c r="F105" i="100"/>
  <c r="F888" i="99"/>
  <c r="C531" i="99"/>
  <c r="D763" i="99"/>
  <c r="D16" i="99"/>
  <c r="C359" i="99"/>
  <c r="D630" i="99"/>
  <c r="E639" i="99"/>
  <c r="C583" i="99"/>
  <c r="C260" i="99"/>
  <c r="D664" i="99"/>
  <c r="C296" i="99"/>
  <c r="D146" i="100"/>
  <c r="F977" i="99"/>
  <c r="C742" i="99"/>
  <c r="C715" i="99"/>
  <c r="D337" i="100"/>
  <c r="C224" i="99"/>
  <c r="D81" i="99"/>
  <c r="D362" i="100"/>
  <c r="E791" i="99"/>
  <c r="D327" i="100"/>
  <c r="E672" i="99"/>
  <c r="D865" i="99"/>
  <c r="C169" i="99"/>
  <c r="E176" i="99"/>
  <c r="C352" i="99"/>
  <c r="C528" i="99"/>
  <c r="D291" i="99"/>
  <c r="E552" i="99"/>
  <c r="F595" i="99"/>
  <c r="E299" i="99"/>
  <c r="D346" i="99"/>
  <c r="F232" i="99"/>
  <c r="F970" i="99"/>
  <c r="F179" i="100"/>
  <c r="E997" i="99"/>
  <c r="F641" i="99"/>
  <c r="C888" i="99"/>
  <c r="E734" i="99"/>
  <c r="E404" i="100"/>
  <c r="D241" i="99"/>
  <c r="D137" i="100"/>
  <c r="C877" i="99"/>
  <c r="F286" i="99"/>
  <c r="D391" i="99"/>
  <c r="C138" i="99"/>
  <c r="F453" i="99"/>
  <c r="E84" i="99"/>
  <c r="D97" i="100"/>
  <c r="D451" i="99"/>
  <c r="E910" i="99"/>
  <c r="F752" i="99"/>
  <c r="C628" i="99"/>
  <c r="E1007" i="99"/>
  <c r="D344" i="99"/>
  <c r="D140" i="99"/>
  <c r="D764" i="99"/>
  <c r="D53" i="99"/>
  <c r="C41" i="100"/>
  <c r="D647" i="99"/>
  <c r="E587" i="99"/>
  <c r="E190" i="100"/>
  <c r="E75" i="100"/>
  <c r="D302" i="100"/>
  <c r="D782" i="99"/>
  <c r="C864" i="99"/>
  <c r="C404" i="99"/>
  <c r="D607" i="99"/>
  <c r="F661" i="99"/>
  <c r="E317" i="99"/>
  <c r="E425" i="99"/>
  <c r="C304" i="99"/>
  <c r="F573" i="99"/>
  <c r="C705" i="99"/>
  <c r="E238" i="99"/>
  <c r="D478" i="99"/>
  <c r="D498" i="99"/>
  <c r="D913" i="99"/>
  <c r="E551" i="99"/>
  <c r="E677" i="99"/>
  <c r="C57" i="100"/>
  <c r="C722" i="99"/>
  <c r="F419" i="99"/>
  <c r="E199" i="99"/>
  <c r="C537" i="99"/>
  <c r="D547" i="99"/>
  <c r="E25" i="99"/>
  <c r="H367" i="100"/>
  <c r="K696" i="100"/>
  <c r="K987" i="100"/>
  <c r="K473" i="100"/>
  <c r="F99" i="99"/>
  <c r="C501" i="99"/>
  <c r="D965" i="99"/>
  <c r="D995" i="99"/>
  <c r="F159" i="99"/>
  <c r="F201" i="99"/>
  <c r="D893" i="99"/>
  <c r="F263" i="99"/>
  <c r="F258" i="99"/>
  <c r="E155" i="99"/>
  <c r="C662" i="99"/>
  <c r="F689" i="99"/>
  <c r="C455" i="99"/>
  <c r="C126" i="99"/>
  <c r="C295" i="99"/>
  <c r="E82" i="99"/>
  <c r="D194" i="99"/>
  <c r="K178" i="100"/>
  <c r="H625" i="100"/>
  <c r="K624" i="100"/>
  <c r="F702" i="99"/>
  <c r="C674" i="99"/>
  <c r="C71" i="99"/>
  <c r="F208" i="99"/>
  <c r="F184" i="99"/>
  <c r="E49" i="99"/>
  <c r="C18" i="98"/>
  <c r="H874" i="100"/>
  <c r="K201" i="100"/>
  <c r="K945" i="100"/>
  <c r="K240" i="100"/>
  <c r="K937" i="100"/>
  <c r="C401" i="99"/>
  <c r="C616" i="99"/>
  <c r="E224" i="99"/>
  <c r="E340" i="99"/>
  <c r="E161" i="99"/>
  <c r="C301" i="99"/>
  <c r="C103" i="99"/>
  <c r="H504" i="100"/>
  <c r="D86" i="99"/>
  <c r="D484" i="99"/>
  <c r="F829" i="99"/>
  <c r="F61" i="99"/>
  <c r="D159" i="99"/>
  <c r="C447" i="99"/>
  <c r="C621" i="99"/>
  <c r="D118" i="99"/>
  <c r="D240" i="99"/>
  <c r="C589" i="99"/>
  <c r="D79" i="99"/>
  <c r="C153" i="99"/>
  <c r="E592" i="99"/>
  <c r="K588" i="100"/>
  <c r="H810" i="100"/>
  <c r="K252" i="100"/>
  <c r="K39" i="100"/>
  <c r="F190" i="99"/>
  <c r="F349" i="99"/>
  <c r="C61" i="99"/>
  <c r="F561" i="99"/>
  <c r="F627" i="99"/>
  <c r="F41" i="99"/>
  <c r="E16" i="98"/>
  <c r="K926" i="100"/>
  <c r="H981" i="100"/>
  <c r="D601" i="99"/>
  <c r="E850" i="99"/>
  <c r="D102" i="99"/>
  <c r="C178" i="99"/>
  <c r="C134" i="99"/>
  <c r="C311" i="99"/>
  <c r="E518" i="100"/>
  <c r="F567" i="99"/>
  <c r="E895" i="99"/>
  <c r="F942" i="100"/>
  <c r="C846" i="99"/>
  <c r="C629" i="99"/>
  <c r="C808" i="99"/>
  <c r="D690" i="99"/>
  <c r="F36" i="100"/>
  <c r="C363" i="99"/>
  <c r="E744" i="99"/>
  <c r="D911" i="99"/>
  <c r="F963" i="99"/>
  <c r="C764" i="99"/>
  <c r="D184" i="100"/>
  <c r="E843" i="99"/>
  <c r="C500" i="100"/>
  <c r="D118" i="100"/>
  <c r="F245" i="99"/>
  <c r="D359" i="100"/>
  <c r="D714" i="99"/>
  <c r="C1006" i="99"/>
  <c r="F663" i="99"/>
  <c r="D425" i="99"/>
  <c r="C459" i="99"/>
  <c r="E261" i="100"/>
  <c r="C579" i="99"/>
  <c r="F948" i="99"/>
  <c r="F481" i="99"/>
  <c r="E195" i="99"/>
  <c r="D456" i="99"/>
  <c r="E616" i="99"/>
  <c r="F533" i="99"/>
  <c r="D350" i="99"/>
  <c r="C702" i="99"/>
  <c r="C851" i="99"/>
  <c r="E292" i="99"/>
  <c r="C105" i="100"/>
  <c r="D558" i="99"/>
  <c r="F260" i="100"/>
  <c r="F487" i="99"/>
  <c r="D261" i="99"/>
  <c r="C79" i="99"/>
  <c r="F406" i="99"/>
  <c r="D299" i="100"/>
  <c r="C927" i="99"/>
  <c r="F704" i="99"/>
  <c r="E903" i="99"/>
  <c r="E226" i="99"/>
  <c r="E55" i="100"/>
  <c r="F337" i="99"/>
  <c r="C473" i="99"/>
  <c r="F325" i="99"/>
  <c r="E167" i="99"/>
  <c r="E225" i="100"/>
  <c r="F858" i="99"/>
  <c r="F389" i="99"/>
  <c r="F383" i="99"/>
  <c r="C379" i="99"/>
  <c r="C11" i="100"/>
  <c r="F921" i="99"/>
  <c r="C384" i="99"/>
  <c r="C470" i="99"/>
  <c r="F874" i="99"/>
  <c r="D924" i="99"/>
  <c r="E439" i="99"/>
  <c r="F175" i="100"/>
  <c r="F590" i="100"/>
  <c r="C842" i="99"/>
  <c r="E279" i="99"/>
  <c r="E803" i="99"/>
  <c r="C451" i="99"/>
  <c r="D753" i="99"/>
  <c r="D449" i="99"/>
  <c r="F66" i="99"/>
  <c r="F569" i="99"/>
  <c r="E278" i="99"/>
  <c r="F961" i="99"/>
  <c r="D691" i="100"/>
  <c r="E582" i="99"/>
  <c r="C548" i="99"/>
  <c r="F137" i="99"/>
  <c r="E394" i="99"/>
  <c r="C995" i="99"/>
  <c r="F525" i="99"/>
  <c r="C255" i="99"/>
  <c r="E12" i="99"/>
  <c r="C516" i="99"/>
  <c r="C910" i="99"/>
  <c r="E228" i="100"/>
  <c r="E948" i="99"/>
  <c r="D406" i="100"/>
  <c r="D624" i="99"/>
  <c r="D315" i="100"/>
  <c r="F267" i="100"/>
  <c r="D148" i="99"/>
  <c r="C686" i="99"/>
  <c r="F584" i="100"/>
  <c r="F777" i="99"/>
  <c r="D1005" i="99"/>
  <c r="D93" i="99"/>
  <c r="E471" i="99"/>
  <c r="C539" i="99"/>
  <c r="D80" i="100"/>
  <c r="F292" i="99"/>
  <c r="F472" i="99"/>
  <c r="E325" i="99"/>
  <c r="C658" i="99"/>
  <c r="C385" i="99"/>
  <c r="D184" i="99"/>
  <c r="F254" i="99"/>
  <c r="C20" i="99"/>
  <c r="C291" i="99"/>
  <c r="D228" i="99"/>
  <c r="H607" i="100"/>
  <c r="H613" i="100"/>
  <c r="H373" i="100"/>
  <c r="H716" i="100"/>
  <c r="F907" i="99"/>
  <c r="F105" i="99"/>
  <c r="D458" i="99"/>
  <c r="D271" i="99"/>
  <c r="E350" i="99"/>
  <c r="C106" i="99"/>
  <c r="C525" i="99"/>
  <c r="E144" i="99"/>
  <c r="F106" i="99"/>
  <c r="E141" i="99"/>
  <c r="F378" i="99"/>
  <c r="F618" i="99"/>
  <c r="F305" i="99"/>
  <c r="F256" i="99"/>
  <c r="C34" i="99"/>
  <c r="F274" i="99"/>
  <c r="F234" i="99"/>
  <c r="H890" i="100"/>
  <c r="H1002" i="100"/>
  <c r="K264" i="100"/>
  <c r="E291" i="99"/>
  <c r="F636" i="99"/>
  <c r="F816" i="99"/>
  <c r="C638" i="99"/>
  <c r="E316" i="99"/>
  <c r="D549" i="99"/>
  <c r="C19" i="98"/>
  <c r="H849" i="100"/>
  <c r="H300" i="100"/>
  <c r="K661" i="100"/>
  <c r="K772" i="100"/>
  <c r="H610" i="100"/>
  <c r="D412" i="100"/>
  <c r="F99" i="100"/>
  <c r="E577" i="99"/>
  <c r="F309" i="99"/>
  <c r="C92" i="99"/>
  <c r="C624" i="99"/>
  <c r="E419" i="99"/>
  <c r="K230" i="100"/>
  <c r="C912" i="99"/>
  <c r="E259" i="99"/>
  <c r="F166" i="100"/>
  <c r="D774" i="99"/>
  <c r="D51" i="99"/>
  <c r="C171" i="99"/>
  <c r="C878" i="99"/>
  <c r="D554" i="99"/>
  <c r="E886" i="99"/>
  <c r="D640" i="99"/>
  <c r="F288" i="99"/>
  <c r="E184" i="99"/>
  <c r="C197" i="99"/>
  <c r="K634" i="100"/>
  <c r="H135" i="100"/>
  <c r="K496" i="100"/>
  <c r="H221" i="100"/>
  <c r="E202" i="99"/>
  <c r="D459" i="99"/>
  <c r="E483" i="99"/>
  <c r="C377" i="99"/>
  <c r="D175" i="99"/>
  <c r="D365" i="99"/>
  <c r="D203" i="99"/>
  <c r="H192" i="100"/>
  <c r="K223" i="100"/>
  <c r="F739" i="99"/>
  <c r="F417" i="99"/>
  <c r="F85" i="100"/>
  <c r="C262" i="99"/>
  <c r="D31" i="99"/>
  <c r="F335" i="99"/>
  <c r="C720" i="99"/>
  <c r="F571" i="99"/>
  <c r="E109" i="99"/>
  <c r="F264" i="99"/>
  <c r="F354" i="99"/>
  <c r="K808" i="100"/>
  <c r="D45" i="100"/>
  <c r="D258" i="100"/>
  <c r="E503" i="100"/>
  <c r="C618" i="100"/>
  <c r="C133" i="100"/>
  <c r="D56" i="100"/>
  <c r="D709" i="99"/>
  <c r="C333" i="100"/>
  <c r="C939" i="99"/>
  <c r="E992" i="99"/>
  <c r="C350" i="99"/>
  <c r="C828" i="99"/>
  <c r="D262" i="99"/>
  <c r="D883" i="100"/>
  <c r="D622" i="99"/>
  <c r="D339" i="100"/>
  <c r="D110" i="100"/>
  <c r="C556" i="99"/>
  <c r="C52" i="99"/>
  <c r="F746" i="99"/>
  <c r="E151" i="100"/>
  <c r="D529" i="99"/>
  <c r="C571" i="99"/>
  <c r="E561" i="99"/>
  <c r="D837" i="99"/>
  <c r="C504" i="100"/>
  <c r="E616" i="100"/>
  <c r="C26" i="100"/>
  <c r="E91" i="100"/>
  <c r="F377" i="99"/>
  <c r="F681" i="99"/>
  <c r="D158" i="99"/>
  <c r="D426" i="99"/>
  <c r="D528" i="99"/>
  <c r="D791" i="99"/>
  <c r="E770" i="99"/>
  <c r="C901" i="99"/>
  <c r="D609" i="99"/>
  <c r="C297" i="99"/>
  <c r="C146" i="100"/>
  <c r="C806" i="99"/>
  <c r="F230" i="99"/>
  <c r="F736" i="99"/>
  <c r="F390" i="99"/>
  <c r="E173" i="100"/>
  <c r="F926" i="99"/>
  <c r="E285" i="100"/>
  <c r="C77" i="99"/>
  <c r="D942" i="99"/>
  <c r="E526" i="99"/>
  <c r="C57" i="99"/>
  <c r="F508" i="99"/>
  <c r="E250" i="99"/>
  <c r="D637" i="100"/>
  <c r="D219" i="100"/>
  <c r="E294" i="99"/>
  <c r="F919" i="99"/>
  <c r="C644" i="99"/>
  <c r="D310" i="99"/>
  <c r="D946" i="99"/>
  <c r="F996" i="99"/>
  <c r="E730" i="99"/>
  <c r="D844" i="99"/>
  <c r="D648" i="99"/>
  <c r="E453" i="99"/>
  <c r="D428" i="99"/>
  <c r="E549" i="99"/>
  <c r="F48" i="100"/>
  <c r="E608" i="100"/>
  <c r="D511" i="99"/>
  <c r="F540" i="99"/>
  <c r="D567" i="99"/>
  <c r="F18" i="100"/>
  <c r="D873" i="99"/>
  <c r="D179" i="99"/>
  <c r="F98" i="99"/>
  <c r="D54" i="99"/>
  <c r="D474" i="100"/>
  <c r="F833" i="99"/>
  <c r="D661" i="99"/>
  <c r="F718" i="99"/>
  <c r="C109" i="100"/>
  <c r="C179" i="99"/>
  <c r="D66" i="100"/>
  <c r="F599" i="99"/>
  <c r="C214" i="99"/>
  <c r="E189" i="99"/>
  <c r="F70" i="99"/>
  <c r="E793" i="100"/>
  <c r="D685" i="99"/>
  <c r="F38" i="100"/>
  <c r="D623" i="99"/>
  <c r="D121" i="100"/>
  <c r="C474" i="99"/>
  <c r="D566" i="99"/>
  <c r="F228" i="99"/>
  <c r="F135" i="99"/>
  <c r="C442" i="100"/>
  <c r="E208" i="99"/>
  <c r="D75" i="99"/>
  <c r="C511" i="99"/>
  <c r="C358" i="100"/>
  <c r="D416" i="100"/>
  <c r="F100" i="100"/>
  <c r="E706" i="99"/>
  <c r="F633" i="99"/>
  <c r="C300" i="100"/>
  <c r="F355" i="99"/>
  <c r="F210" i="100"/>
  <c r="D778" i="99"/>
  <c r="D143" i="99"/>
  <c r="F116" i="99"/>
  <c r="C450" i="99"/>
  <c r="F665" i="99"/>
  <c r="H112" i="100"/>
  <c r="H280" i="100"/>
  <c r="K346" i="100"/>
  <c r="H760" i="100"/>
  <c r="E596" i="99"/>
  <c r="D169" i="99"/>
  <c r="C67" i="99"/>
  <c r="C87" i="99"/>
  <c r="C129" i="99"/>
  <c r="D838" i="99"/>
  <c r="D727" i="99"/>
  <c r="C180" i="99"/>
  <c r="D275" i="99"/>
  <c r="C116" i="99"/>
  <c r="E737" i="99"/>
  <c r="F474" i="99"/>
  <c r="E38" i="99"/>
  <c r="C412" i="99"/>
  <c r="D401" i="99"/>
  <c r="F133" i="99"/>
  <c r="D374" i="99"/>
  <c r="K735" i="100"/>
  <c r="K254" i="100"/>
  <c r="H380" i="100"/>
  <c r="D691" i="99"/>
  <c r="C685" i="99"/>
  <c r="C289" i="99"/>
  <c r="C23" i="99"/>
  <c r="F204" i="99"/>
  <c r="C326" i="99"/>
  <c r="H832" i="100"/>
  <c r="H471" i="100"/>
  <c r="D868" i="99"/>
  <c r="D89" i="99"/>
  <c r="F318" i="100"/>
  <c r="C879" i="99"/>
  <c r="F686" i="99"/>
  <c r="F214" i="99"/>
  <c r="C1007" i="99"/>
  <c r="E860" i="99"/>
  <c r="D699" i="99"/>
  <c r="C978" i="99"/>
  <c r="F403" i="99"/>
  <c r="E433" i="99"/>
  <c r="K308" i="100"/>
  <c r="H937" i="100"/>
  <c r="C32" i="99"/>
  <c r="C146" i="99"/>
  <c r="C366" i="99"/>
  <c r="D747" i="99"/>
  <c r="D186" i="99"/>
  <c r="C512" i="99"/>
  <c r="K371" i="100"/>
  <c r="D359" i="99"/>
  <c r="C331" i="99"/>
  <c r="D168" i="99"/>
  <c r="K196" i="100"/>
  <c r="H315" i="100"/>
  <c r="H140" i="100"/>
  <c r="C323" i="99"/>
  <c r="D373" i="99"/>
  <c r="D155" i="99"/>
  <c r="K212" i="100"/>
  <c r="F418" i="99"/>
  <c r="F25" i="99"/>
  <c r="D556" i="99"/>
  <c r="E313" i="99"/>
  <c r="F351" i="99"/>
  <c r="E392" i="99"/>
  <c r="D658" i="99"/>
  <c r="C150" i="99"/>
  <c r="K306" i="100"/>
  <c r="K991" i="100"/>
  <c r="E601" i="99"/>
  <c r="F562" i="99"/>
  <c r="F281" i="99"/>
  <c r="K752" i="100"/>
  <c r="H835" i="100"/>
  <c r="E336" i="99"/>
  <c r="E442" i="99"/>
  <c r="D757" i="99"/>
  <c r="D218" i="99"/>
  <c r="D721" i="99"/>
  <c r="C110" i="99"/>
  <c r="C201" i="99"/>
  <c r="K449" i="100"/>
  <c r="K136" i="100"/>
  <c r="H332" i="100"/>
  <c r="K359" i="100"/>
  <c r="K330" i="100"/>
  <c r="C338" i="99"/>
  <c r="C35" i="99"/>
  <c r="F479" i="99"/>
  <c r="D595" i="99"/>
  <c r="D187" i="99"/>
  <c r="C12" i="87"/>
  <c r="E493" i="99"/>
  <c r="F182" i="99"/>
  <c r="F287" i="99"/>
  <c r="D267" i="99"/>
  <c r="F139" i="99"/>
  <c r="K94" i="100"/>
  <c r="K328" i="100"/>
  <c r="H189" i="100"/>
  <c r="D44" i="99"/>
  <c r="F67" i="100"/>
  <c r="C838" i="99"/>
  <c r="D45" i="99"/>
  <c r="E64" i="99"/>
  <c r="C775" i="99"/>
  <c r="C14" i="98"/>
  <c r="K141" i="100"/>
  <c r="H638" i="100"/>
  <c r="K132" i="100"/>
  <c r="H482" i="100"/>
  <c r="F217" i="99"/>
  <c r="D739" i="99"/>
  <c r="E527" i="99"/>
  <c r="D698" i="99"/>
  <c r="E332" i="99"/>
  <c r="C392" i="99"/>
  <c r="K192" i="100"/>
  <c r="H1006" i="100"/>
  <c r="K485" i="100"/>
  <c r="H918" i="100"/>
  <c r="K839" i="100"/>
  <c r="N298" i="99"/>
  <c r="N107" i="99"/>
  <c r="E563" i="99"/>
  <c r="D469" i="99"/>
  <c r="F328" i="99"/>
  <c r="D65" i="99"/>
  <c r="F365" i="99"/>
  <c r="E120" i="99"/>
  <c r="K173" i="100"/>
  <c r="H791" i="100"/>
  <c r="H250" i="100"/>
  <c r="E53" i="99"/>
  <c r="H468" i="100"/>
  <c r="K864" i="100"/>
  <c r="N73" i="99"/>
  <c r="H861" i="100"/>
  <c r="N733" i="99"/>
  <c r="K566" i="100"/>
  <c r="H408" i="100"/>
  <c r="H940" i="99"/>
  <c r="K594" i="100"/>
  <c r="K865" i="100"/>
  <c r="H22" i="99"/>
  <c r="N268" i="99"/>
  <c r="H551" i="99"/>
  <c r="H640" i="99"/>
  <c r="H737" i="99"/>
  <c r="N604" i="99"/>
  <c r="N24" i="99"/>
  <c r="H650" i="99"/>
  <c r="H1000" i="99"/>
  <c r="N113" i="99"/>
  <c r="N230" i="99"/>
  <c r="H582" i="99"/>
  <c r="H697" i="99"/>
  <c r="N114" i="99"/>
  <c r="H305" i="100"/>
  <c r="H939" i="100"/>
  <c r="H824" i="100"/>
  <c r="H98" i="100"/>
  <c r="K521" i="100"/>
  <c r="H311" i="100"/>
  <c r="K734" i="100"/>
  <c r="N63" i="99"/>
  <c r="N856" i="99"/>
  <c r="H1005" i="100"/>
  <c r="F152" i="99"/>
  <c r="E300" i="99"/>
  <c r="F435" i="99"/>
  <c r="F276" i="99"/>
  <c r="C354" i="100"/>
  <c r="F273" i="99"/>
  <c r="C875" i="99"/>
  <c r="C446" i="99"/>
  <c r="F82" i="99"/>
  <c r="D263" i="100"/>
  <c r="C650" i="99"/>
  <c r="F128" i="99"/>
  <c r="K860" i="100"/>
  <c r="H871" i="100"/>
  <c r="D18" i="99"/>
  <c r="F133" i="100"/>
  <c r="D76" i="99"/>
  <c r="E991" i="99"/>
  <c r="D204" i="99"/>
  <c r="C935" i="99"/>
  <c r="H979" i="100"/>
  <c r="E16" i="100"/>
  <c r="E495" i="99"/>
  <c r="E645" i="99"/>
  <c r="H564" i="100"/>
  <c r="H841" i="100"/>
  <c r="K130" i="100"/>
  <c r="E558" i="99"/>
  <c r="C461" i="99"/>
  <c r="F93" i="99"/>
  <c r="K862" i="100"/>
  <c r="C276" i="99"/>
  <c r="C475" i="99"/>
  <c r="E214" i="99"/>
  <c r="E55" i="99"/>
  <c r="E359" i="99"/>
  <c r="F251" i="99"/>
  <c r="C93" i="99"/>
  <c r="C151" i="99"/>
  <c r="H427" i="100"/>
  <c r="H992" i="100"/>
  <c r="D686" i="99"/>
  <c r="F199" i="99"/>
  <c r="F144" i="99"/>
  <c r="K514" i="100"/>
  <c r="K523" i="100"/>
  <c r="E650" i="99"/>
  <c r="E211" i="99"/>
  <c r="E198" i="99"/>
  <c r="C439" i="99"/>
  <c r="F108" i="99"/>
  <c r="C402" i="99"/>
  <c r="F13" i="98"/>
  <c r="K163" i="100"/>
  <c r="K197" i="100"/>
  <c r="K463" i="100"/>
  <c r="H442" i="100"/>
  <c r="H636" i="100"/>
  <c r="E731" i="99"/>
  <c r="D420" i="99"/>
  <c r="E105" i="100"/>
  <c r="E166" i="99"/>
  <c r="D369" i="99"/>
  <c r="K695" i="100"/>
  <c r="C923" i="99"/>
  <c r="E862" i="99"/>
  <c r="F37" i="99"/>
  <c r="E192" i="99"/>
  <c r="C318" i="99"/>
  <c r="H336" i="100"/>
  <c r="K420" i="100"/>
  <c r="H485" i="100"/>
  <c r="F594" i="99"/>
  <c r="C649" i="99"/>
  <c r="E98" i="99"/>
  <c r="D479" i="99"/>
  <c r="C190" i="99"/>
  <c r="E100" i="99"/>
  <c r="F16" i="87"/>
  <c r="K771" i="100"/>
  <c r="H37" i="100"/>
  <c r="H895" i="100"/>
  <c r="H780" i="100"/>
  <c r="D153" i="100"/>
  <c r="D854" i="99"/>
  <c r="F675" i="99"/>
  <c r="C11" i="87"/>
  <c r="D361" i="99"/>
  <c r="E334" i="99"/>
  <c r="H928" i="100"/>
  <c r="K293" i="100"/>
  <c r="K266" i="100"/>
  <c r="K384" i="100"/>
  <c r="K469" i="100"/>
  <c r="N790" i="99"/>
  <c r="H443" i="99"/>
  <c r="F240" i="99"/>
  <c r="F161" i="99"/>
  <c r="F311" i="99"/>
  <c r="C914" i="99"/>
  <c r="C162" i="99"/>
  <c r="C272" i="99"/>
  <c r="K470" i="100"/>
  <c r="K167" i="100"/>
  <c r="H348" i="100"/>
  <c r="C216" i="99"/>
  <c r="H238" i="100"/>
  <c r="K436" i="100"/>
  <c r="K544" i="100"/>
  <c r="H631" i="100"/>
  <c r="H935" i="99"/>
  <c r="H999" i="99"/>
  <c r="H13" i="100"/>
  <c r="H802" i="99"/>
  <c r="H561" i="100"/>
  <c r="K652" i="100"/>
  <c r="H469" i="99"/>
  <c r="H358" i="100"/>
  <c r="K823" i="100"/>
  <c r="K325" i="100"/>
  <c r="H435" i="99"/>
  <c r="H885" i="99"/>
  <c r="H718" i="99"/>
  <c r="N830" i="99"/>
  <c r="N642" i="99"/>
  <c r="N596" i="99"/>
  <c r="N319" i="99"/>
  <c r="N620" i="99"/>
  <c r="H526" i="99"/>
  <c r="H289" i="99"/>
  <c r="K938" i="100"/>
  <c r="H75" i="100"/>
  <c r="H776" i="100"/>
  <c r="H1008" i="100"/>
  <c r="K909" i="100"/>
  <c r="K925" i="100"/>
  <c r="N280" i="99"/>
  <c r="N626" i="99"/>
  <c r="N654" i="99"/>
  <c r="H999" i="100"/>
  <c r="H492" i="100"/>
  <c r="H924" i="100"/>
  <c r="H397" i="100"/>
  <c r="H33" i="99"/>
  <c r="H583" i="99"/>
  <c r="N700" i="99"/>
  <c r="N142" i="99"/>
  <c r="H923" i="99"/>
  <c r="N625" i="99"/>
  <c r="N150" i="99"/>
  <c r="H544" i="99"/>
  <c r="N158" i="99"/>
  <c r="H151" i="100"/>
  <c r="C95" i="99"/>
  <c r="K795" i="100"/>
  <c r="K185" i="100"/>
  <c r="H862" i="99"/>
  <c r="H85" i="99"/>
  <c r="D26" i="99"/>
  <c r="K669" i="100"/>
  <c r="K81" i="100"/>
  <c r="H892" i="99"/>
  <c r="N376" i="99"/>
  <c r="N184" i="99"/>
  <c r="H611" i="100"/>
  <c r="K626" i="100"/>
  <c r="K852" i="100"/>
  <c r="N327" i="99"/>
  <c r="N55" i="99"/>
  <c r="N542" i="99"/>
  <c r="N428" i="99"/>
  <c r="N622" i="99"/>
  <c r="N576" i="99"/>
  <c r="K367" i="100"/>
  <c r="H546" i="100"/>
  <c r="K323" i="100"/>
  <c r="H279" i="99"/>
  <c r="H534" i="99"/>
  <c r="H583" i="100"/>
  <c r="H789" i="99"/>
  <c r="H370" i="100"/>
  <c r="N380" i="99"/>
  <c r="N121" i="99"/>
  <c r="H704" i="99"/>
  <c r="H284" i="99"/>
  <c r="K455" i="100"/>
  <c r="F17" i="87"/>
  <c r="H968" i="100"/>
  <c r="H209" i="100"/>
  <c r="H365" i="100"/>
  <c r="H494" i="100"/>
  <c r="D16" i="87"/>
  <c r="K689" i="100"/>
  <c r="H317" i="100"/>
  <c r="H667" i="100"/>
  <c r="H591" i="100"/>
  <c r="N160" i="99"/>
  <c r="N1001" i="99"/>
  <c r="H106" i="100"/>
  <c r="H304" i="100"/>
  <c r="H271" i="100"/>
  <c r="H96" i="100"/>
  <c r="H751" i="99"/>
  <c r="N389" i="99"/>
  <c r="N293" i="99"/>
  <c r="H864" i="99"/>
  <c r="H660" i="99"/>
  <c r="H782" i="99"/>
  <c r="N560" i="99"/>
  <c r="H770" i="99"/>
  <c r="N521" i="99"/>
  <c r="K214" i="100"/>
  <c r="H25" i="100"/>
  <c r="K278" i="100"/>
  <c r="H330" i="100"/>
  <c r="H92" i="99"/>
  <c r="H736" i="99"/>
  <c r="N127" i="99"/>
  <c r="N312" i="99"/>
  <c r="N126" i="99"/>
  <c r="N489" i="99"/>
  <c r="H621" i="99"/>
  <c r="N667" i="99"/>
  <c r="H822" i="100"/>
  <c r="K873" i="100"/>
  <c r="K331" i="100"/>
  <c r="H437" i="99"/>
  <c r="H657" i="99"/>
  <c r="N554" i="99"/>
  <c r="H448" i="99"/>
  <c r="H988" i="99"/>
  <c r="K923" i="100"/>
  <c r="K930" i="100"/>
  <c r="H226" i="100"/>
  <c r="H61" i="99"/>
  <c r="H609" i="100"/>
  <c r="K931" i="100"/>
  <c r="K595" i="100"/>
  <c r="K292" i="100"/>
  <c r="K459" i="100"/>
  <c r="N295" i="99"/>
  <c r="N838" i="99"/>
  <c r="N525" i="99"/>
  <c r="K322" i="100"/>
  <c r="K236" i="100"/>
  <c r="H312" i="100"/>
  <c r="H113" i="100"/>
  <c r="N857" i="99"/>
  <c r="N52" i="99"/>
  <c r="H36" i="99"/>
  <c r="N488" i="99"/>
  <c r="H902" i="99"/>
  <c r="N697" i="99"/>
  <c r="H17" i="87"/>
  <c r="H69" i="99"/>
  <c r="C102" i="100"/>
  <c r="C990" i="99"/>
  <c r="E653" i="99"/>
  <c r="D88" i="99"/>
  <c r="E186" i="100"/>
  <c r="F268" i="99"/>
  <c r="C717" i="99"/>
  <c r="C461" i="100"/>
  <c r="D40" i="99"/>
  <c r="C928" i="99"/>
  <c r="D220" i="99"/>
  <c r="E312" i="99"/>
  <c r="K198" i="100"/>
  <c r="H198" i="100"/>
  <c r="C442" i="99"/>
  <c r="C242" i="100"/>
  <c r="F468" i="99"/>
  <c r="D12" i="100"/>
  <c r="E711" i="99"/>
  <c r="C84" i="99"/>
  <c r="K393" i="100"/>
  <c r="F431" i="99"/>
  <c r="F30" i="99"/>
  <c r="E145" i="99"/>
  <c r="K357" i="100"/>
  <c r="H349" i="100"/>
  <c r="H997" i="100"/>
  <c r="C610" i="99"/>
  <c r="D108" i="99"/>
  <c r="D112" i="99"/>
  <c r="H953" i="100"/>
  <c r="C433" i="100"/>
  <c r="D298" i="99"/>
  <c r="E228" i="99"/>
  <c r="D15" i="98"/>
  <c r="E461" i="99"/>
  <c r="F629" i="99"/>
  <c r="F243" i="99"/>
  <c r="F200" i="99"/>
  <c r="K500" i="100"/>
  <c r="K686" i="100"/>
  <c r="C177" i="99"/>
  <c r="F828" i="99"/>
  <c r="E324" i="99"/>
  <c r="K41" i="100"/>
  <c r="H502" i="100"/>
  <c r="E800" i="99"/>
  <c r="D84" i="99"/>
  <c r="C191" i="99"/>
  <c r="E136" i="99"/>
  <c r="D596" i="99"/>
  <c r="C59" i="99"/>
  <c r="C44" i="99"/>
  <c r="K144" i="100"/>
  <c r="K896" i="100"/>
  <c r="H880" i="100"/>
  <c r="H778" i="100"/>
  <c r="N880" i="99"/>
  <c r="C328" i="99"/>
  <c r="F277" i="99"/>
  <c r="C602" i="99"/>
  <c r="E129" i="99"/>
  <c r="E819" i="99"/>
  <c r="H14" i="100"/>
  <c r="D214" i="99"/>
  <c r="E620" i="99"/>
  <c r="C526" i="99"/>
  <c r="E338" i="99"/>
  <c r="C406" i="99"/>
  <c r="K751" i="100"/>
  <c r="F15" i="98"/>
  <c r="K304" i="100"/>
  <c r="E918" i="99"/>
  <c r="F425" i="99"/>
  <c r="F424" i="99"/>
  <c r="E289" i="99"/>
  <c r="C24" i="99"/>
  <c r="D312" i="99"/>
  <c r="H337" i="100"/>
  <c r="K224" i="100"/>
  <c r="H359" i="100"/>
  <c r="H744" i="100"/>
  <c r="K476" i="100"/>
  <c r="C456" i="100"/>
  <c r="E236" i="99"/>
  <c r="D505" i="99"/>
  <c r="E210" i="99"/>
  <c r="D364" i="99"/>
  <c r="C132" i="99"/>
  <c r="C18" i="87"/>
  <c r="H977" i="100"/>
  <c r="K351" i="100"/>
  <c r="H709" i="100"/>
  <c r="K553" i="100"/>
  <c r="N1008" i="99"/>
  <c r="N247" i="99"/>
  <c r="C768" i="99"/>
  <c r="C122" i="99"/>
  <c r="C876" i="99"/>
  <c r="E32" i="99"/>
  <c r="F722" i="99"/>
  <c r="D95" i="99"/>
  <c r="K869" i="100"/>
  <c r="K828" i="100"/>
  <c r="H508" i="100"/>
  <c r="E41" i="99"/>
  <c r="K418" i="100"/>
  <c r="K672" i="100"/>
  <c r="H244" i="100"/>
  <c r="N873" i="99"/>
  <c r="H487" i="99"/>
  <c r="H833" i="99"/>
  <c r="N784" i="99"/>
  <c r="H820" i="99"/>
  <c r="H156" i="100"/>
  <c r="H862" i="100"/>
  <c r="H447" i="100"/>
  <c r="H267" i="100"/>
  <c r="K36" i="100"/>
  <c r="H783" i="100"/>
  <c r="H676" i="99"/>
  <c r="K654" i="100"/>
  <c r="N680" i="99"/>
  <c r="H209" i="99"/>
  <c r="H832" i="99"/>
  <c r="H755" i="99"/>
  <c r="N381" i="99"/>
  <c r="K417" i="100"/>
  <c r="H66" i="99"/>
  <c r="E778" i="99"/>
  <c r="K23" i="100"/>
  <c r="K939" i="100"/>
  <c r="K530" i="100"/>
  <c r="N847" i="99"/>
  <c r="H113" i="99"/>
  <c r="H820" i="100"/>
  <c r="N715" i="99"/>
  <c r="N899" i="99"/>
  <c r="N757" i="99"/>
  <c r="K641" i="100"/>
  <c r="K614" i="100"/>
  <c r="N842" i="99"/>
  <c r="F441" i="100"/>
  <c r="D210" i="100"/>
  <c r="D853" i="99"/>
  <c r="D340" i="99"/>
  <c r="C801" i="99"/>
  <c r="C555" i="99"/>
  <c r="C956" i="99"/>
  <c r="D929" i="99"/>
  <c r="F410" i="99"/>
  <c r="F425" i="100"/>
  <c r="D563" i="99"/>
  <c r="E319" i="99"/>
  <c r="H781" i="100"/>
  <c r="C414" i="99"/>
  <c r="C364" i="99"/>
  <c r="E92" i="99"/>
  <c r="F376" i="99"/>
  <c r="E621" i="99"/>
  <c r="F65" i="99"/>
  <c r="E283" i="99"/>
  <c r="K895" i="100"/>
  <c r="C690" i="99"/>
  <c r="F49" i="99"/>
  <c r="D407" i="99"/>
  <c r="H173" i="100"/>
  <c r="H11" i="100"/>
  <c r="H234" i="100"/>
  <c r="C613" i="99"/>
  <c r="E154" i="99"/>
  <c r="C245" i="99"/>
  <c r="H903" i="100"/>
  <c r="C316" i="99"/>
  <c r="C263" i="99"/>
  <c r="E240" i="99"/>
  <c r="D276" i="99"/>
  <c r="C615" i="99"/>
  <c r="E48" i="99"/>
  <c r="F630" i="99"/>
  <c r="F19" i="98"/>
  <c r="K749" i="100"/>
  <c r="H54" i="100"/>
  <c r="D403" i="99"/>
  <c r="E593" i="99"/>
  <c r="D537" i="99"/>
  <c r="K37" i="100"/>
  <c r="H868" i="100"/>
  <c r="D313" i="99"/>
  <c r="E618" i="99"/>
  <c r="C155" i="99"/>
  <c r="C574" i="99"/>
  <c r="D333" i="99"/>
  <c r="F318" i="99"/>
  <c r="C16" i="98"/>
  <c r="H962" i="100"/>
  <c r="H603" i="100"/>
  <c r="K665" i="100"/>
  <c r="K883" i="100"/>
  <c r="H81" i="99"/>
  <c r="E663" i="99"/>
  <c r="D199" i="99"/>
  <c r="F202" i="99"/>
  <c r="E206" i="99"/>
  <c r="C120" i="99"/>
  <c r="K849" i="100"/>
  <c r="D530" i="99"/>
  <c r="C314" i="99"/>
  <c r="F605" i="99"/>
  <c r="C391" i="99"/>
  <c r="E73" i="99"/>
  <c r="H446" i="100"/>
  <c r="H32" i="100"/>
  <c r="K565" i="100"/>
  <c r="C831" i="99"/>
  <c r="C654" i="99"/>
  <c r="E296" i="99"/>
  <c r="E444" i="99"/>
  <c r="E362" i="99"/>
  <c r="F455" i="99"/>
  <c r="H343" i="100"/>
  <c r="H959" i="100"/>
  <c r="H248" i="100"/>
  <c r="H30" i="100"/>
  <c r="K697" i="100"/>
  <c r="F603" i="99"/>
  <c r="D773" i="99"/>
  <c r="D738" i="99"/>
  <c r="F529" i="99"/>
  <c r="E249" i="99"/>
  <c r="E150" i="99"/>
  <c r="H155" i="100"/>
  <c r="H750" i="100"/>
  <c r="H955" i="100"/>
  <c r="K646" i="100"/>
  <c r="H414" i="100"/>
  <c r="H292" i="99"/>
  <c r="K600" i="100"/>
  <c r="F111" i="99"/>
  <c r="C630" i="99"/>
  <c r="D202" i="99"/>
  <c r="D29" i="99"/>
  <c r="C480" i="99"/>
  <c r="C176" i="99"/>
  <c r="H64" i="100"/>
  <c r="H467" i="100"/>
  <c r="H500" i="100"/>
  <c r="H202" i="100"/>
  <c r="H593" i="100"/>
  <c r="K284" i="100"/>
  <c r="N670" i="99"/>
  <c r="N884" i="99"/>
  <c r="N353" i="99"/>
  <c r="N699" i="99"/>
  <c r="N178" i="99"/>
  <c r="C11" i="99"/>
  <c r="H665" i="100"/>
  <c r="H147" i="100"/>
  <c r="H142" i="100"/>
  <c r="N419" i="99"/>
  <c r="H891" i="99"/>
  <c r="K985" i="100"/>
  <c r="N934" i="99"/>
  <c r="K667" i="100"/>
  <c r="H668" i="99"/>
  <c r="H401" i="99"/>
  <c r="H571" i="99"/>
  <c r="N516" i="99"/>
  <c r="H30" i="99"/>
  <c r="K782" i="100"/>
  <c r="H878" i="99"/>
  <c r="D62" i="99"/>
  <c r="K532" i="100"/>
  <c r="H461" i="100"/>
  <c r="N369" i="99"/>
  <c r="F607" i="99"/>
  <c r="C332" i="99"/>
  <c r="C913" i="99"/>
  <c r="D253" i="99"/>
  <c r="D388" i="99"/>
  <c r="E477" i="99"/>
  <c r="E138" i="99"/>
  <c r="C747" i="99"/>
  <c r="D279" i="99"/>
  <c r="E309" i="100"/>
  <c r="F936" i="99"/>
  <c r="F21" i="99"/>
  <c r="K1002" i="100"/>
  <c r="F223" i="99"/>
  <c r="E40" i="99"/>
  <c r="F494" i="99"/>
  <c r="F114" i="99"/>
  <c r="E927" i="99"/>
  <c r="C835" i="99"/>
  <c r="F509" i="99"/>
  <c r="H254" i="100"/>
  <c r="E135" i="100"/>
  <c r="E301" i="99"/>
  <c r="D345" i="99"/>
  <c r="K633" i="100"/>
  <c r="H787" i="100"/>
  <c r="K377" i="100"/>
  <c r="F538" i="99"/>
  <c r="D12" i="99"/>
  <c r="C174" i="99"/>
  <c r="H356" i="100"/>
  <c r="E110" i="99"/>
  <c r="C158" i="99"/>
  <c r="F160" i="99"/>
  <c r="C223" i="100"/>
  <c r="E143" i="99"/>
  <c r="E333" i="99"/>
  <c r="E346" i="99"/>
  <c r="F12" i="87"/>
  <c r="H537" i="100"/>
  <c r="D758" i="99"/>
  <c r="D419" i="99"/>
  <c r="D476" i="99"/>
  <c r="C278" i="99"/>
  <c r="H727" i="100"/>
  <c r="H162" i="100"/>
  <c r="E87" i="99"/>
  <c r="C403" i="99"/>
  <c r="C819" i="99"/>
  <c r="E252" i="99"/>
  <c r="C454" i="99"/>
  <c r="C114" i="99"/>
  <c r="H262" i="100"/>
  <c r="H219" i="100"/>
  <c r="K225" i="100"/>
  <c r="H789" i="100"/>
  <c r="H48" i="99"/>
  <c r="H40" i="100"/>
  <c r="D284" i="99"/>
  <c r="D375" i="99"/>
  <c r="C490" i="99"/>
  <c r="C198" i="99"/>
  <c r="D485" i="99"/>
  <c r="H989" i="100"/>
  <c r="C774" i="99"/>
  <c r="F623" i="99"/>
  <c r="F809" i="99"/>
  <c r="D413" i="99"/>
  <c r="F138" i="99"/>
  <c r="K682" i="100"/>
  <c r="H186" i="100"/>
  <c r="H478" i="100"/>
  <c r="E856" i="99"/>
  <c r="E131" i="99"/>
  <c r="D677" i="99"/>
  <c r="E133" i="99"/>
  <c r="E57" i="99"/>
  <c r="C460" i="99"/>
  <c r="K302" i="100"/>
  <c r="K713" i="100"/>
  <c r="H735" i="100"/>
  <c r="H529" i="100"/>
  <c r="K156" i="100"/>
  <c r="C769" i="99"/>
  <c r="F294" i="99"/>
  <c r="D418" i="99"/>
  <c r="F120" i="99"/>
  <c r="C510" i="99"/>
  <c r="C91" i="99"/>
  <c r="H930" i="100"/>
  <c r="K750" i="100"/>
  <c r="H218" i="100"/>
  <c r="K887" i="100"/>
  <c r="H866" i="100"/>
  <c r="H539" i="100"/>
  <c r="K859" i="100"/>
  <c r="D614" i="99"/>
  <c r="D412" i="99"/>
  <c r="D34" i="99"/>
  <c r="C115" i="99"/>
  <c r="C452" i="99"/>
  <c r="C18" i="99"/>
  <c r="H766" i="100"/>
  <c r="H407" i="100"/>
  <c r="K219" i="100"/>
  <c r="H640" i="100"/>
  <c r="K691" i="100"/>
  <c r="H801" i="100"/>
  <c r="N732" i="99"/>
  <c r="N765" i="99"/>
  <c r="H53" i="100"/>
  <c r="N303" i="99"/>
  <c r="H11" i="98"/>
  <c r="C603" i="99"/>
  <c r="H602" i="100"/>
  <c r="H204" i="100"/>
  <c r="N60" i="99"/>
  <c r="N720" i="99"/>
  <c r="H996" i="99"/>
  <c r="N538" i="99"/>
  <c r="H205" i="100"/>
  <c r="H289" i="100"/>
  <c r="H714" i="99"/>
  <c r="N938" i="99"/>
  <c r="H371" i="99"/>
  <c r="N106" i="99"/>
  <c r="K352" i="100"/>
  <c r="N211" i="99"/>
  <c r="H867" i="99"/>
  <c r="C220" i="99"/>
  <c r="K457" i="100"/>
  <c r="H125" i="100"/>
  <c r="N427" i="99"/>
  <c r="H484" i="99"/>
  <c r="H615" i="99"/>
  <c r="K69" i="100"/>
  <c r="N59" i="99"/>
  <c r="N821" i="99"/>
  <c r="N961" i="99"/>
  <c r="K405" i="100"/>
  <c r="H690" i="100"/>
  <c r="H100" i="100"/>
  <c r="K655" i="100"/>
  <c r="K235" i="100"/>
  <c r="K499" i="100"/>
  <c r="H605" i="99"/>
  <c r="H909" i="100"/>
  <c r="N515" i="99"/>
  <c r="H977" i="99"/>
  <c r="N634" i="99"/>
  <c r="H373" i="99"/>
  <c r="N511" i="99"/>
  <c r="N878" i="99"/>
  <c r="K372" i="100"/>
  <c r="H749" i="100"/>
  <c r="K651" i="100"/>
  <c r="N794" i="99"/>
  <c r="H424" i="99"/>
  <c r="D197" i="99"/>
  <c r="K373" i="100"/>
  <c r="H899" i="100"/>
  <c r="H721" i="100"/>
  <c r="H949" i="100"/>
  <c r="H626" i="99"/>
  <c r="N199" i="99"/>
  <c r="H196" i="99"/>
  <c r="H460" i="99"/>
  <c r="H105" i="99"/>
  <c r="N948" i="99"/>
  <c r="N225" i="99"/>
  <c r="H868" i="99"/>
  <c r="H95" i="99"/>
  <c r="H523" i="99"/>
  <c r="K636" i="100"/>
  <c r="H334" i="100"/>
  <c r="H568" i="100"/>
  <c r="H287" i="99"/>
  <c r="K851" i="100"/>
  <c r="N49" i="99"/>
  <c r="K392" i="100"/>
  <c r="N668" i="99"/>
  <c r="K684" i="100"/>
  <c r="N326" i="99"/>
  <c r="N789" i="99"/>
  <c r="H24" i="99"/>
  <c r="H588" i="99"/>
  <c r="K834" i="100"/>
  <c r="H36" i="100"/>
  <c r="H653" i="100"/>
  <c r="H618" i="99"/>
  <c r="H120" i="99"/>
  <c r="K541" i="100"/>
  <c r="H389" i="100"/>
  <c r="H666" i="100"/>
  <c r="H189" i="99"/>
  <c r="H520" i="99"/>
  <c r="C640" i="99"/>
  <c r="D492" i="99"/>
  <c r="F402" i="100"/>
  <c r="E413" i="99"/>
  <c r="F77" i="99"/>
  <c r="E640" i="99"/>
  <c r="F141" i="100"/>
  <c r="F233" i="99"/>
  <c r="C683" i="99"/>
  <c r="C68" i="100"/>
  <c r="C515" i="99"/>
  <c r="D128" i="99"/>
  <c r="K664" i="100"/>
  <c r="F148" i="99"/>
  <c r="E364" i="99"/>
  <c r="D132" i="99"/>
  <c r="E573" i="99"/>
  <c r="E916" i="99"/>
  <c r="C88" i="99"/>
  <c r="D23" i="99"/>
  <c r="K249" i="100"/>
  <c r="C437" i="99"/>
  <c r="F124" i="99"/>
  <c r="E107" i="99"/>
  <c r="K555" i="100"/>
  <c r="H921" i="100"/>
  <c r="H738" i="100"/>
  <c r="F364" i="99"/>
  <c r="C904" i="99"/>
  <c r="E67" i="99"/>
  <c r="K487" i="100"/>
  <c r="D810" i="99"/>
  <c r="F452" i="99"/>
  <c r="D198" i="99"/>
  <c r="D729" i="100"/>
  <c r="E272" i="99"/>
  <c r="D211" i="99"/>
  <c r="C119" i="99"/>
  <c r="K368" i="100"/>
  <c r="H421" i="100"/>
  <c r="C172" i="99"/>
  <c r="F53" i="99"/>
  <c r="D56" i="99"/>
  <c r="C472" i="99"/>
  <c r="K258" i="100"/>
  <c r="K33" i="100"/>
  <c r="C415" i="99"/>
  <c r="E619" i="99"/>
  <c r="F548" i="99"/>
  <c r="D136" i="99"/>
  <c r="F12" i="99"/>
  <c r="C68" i="99"/>
  <c r="K305" i="100"/>
  <c r="K966" i="100"/>
  <c r="H70" i="100"/>
  <c r="H833" i="100"/>
  <c r="H102" i="99"/>
  <c r="H796" i="100"/>
  <c r="D748" i="99"/>
  <c r="D389" i="99"/>
  <c r="E597" i="99"/>
  <c r="D362" i="99"/>
  <c r="E19" i="98"/>
  <c r="H314" i="100"/>
  <c r="E719" i="99"/>
  <c r="D626" i="99"/>
  <c r="C107" i="99"/>
  <c r="C471" i="99"/>
  <c r="C203" i="99"/>
  <c r="K910" i="100"/>
  <c r="H715" i="100"/>
  <c r="K109" i="100"/>
  <c r="F568" i="99"/>
  <c r="C498" i="99"/>
  <c r="D811" i="99"/>
  <c r="C464" i="99"/>
  <c r="E406" i="99"/>
  <c r="F32" i="99"/>
  <c r="H1009" i="100"/>
  <c r="K714" i="100"/>
  <c r="K716" i="100"/>
  <c r="H965" i="100"/>
  <c r="H19" i="100"/>
  <c r="E833" i="99"/>
  <c r="D786" i="99"/>
  <c r="D780" i="99"/>
  <c r="C892" i="99"/>
  <c r="F231" i="99"/>
  <c r="E365" i="99"/>
  <c r="H24" i="100"/>
  <c r="K792" i="100"/>
  <c r="H663" i="100"/>
  <c r="H729" i="100"/>
  <c r="H806" i="99"/>
  <c r="K786" i="100"/>
  <c r="H157" i="99"/>
  <c r="C855" i="99"/>
  <c r="F558" i="99"/>
  <c r="E790" i="99"/>
  <c r="D467" i="99"/>
  <c r="C173" i="99"/>
  <c r="F17" i="98"/>
  <c r="K128" i="100"/>
  <c r="H215" i="100"/>
  <c r="K320" i="100"/>
  <c r="K889" i="100"/>
  <c r="H646" i="100"/>
  <c r="H213" i="100"/>
  <c r="N619" i="99"/>
  <c r="K340" i="100"/>
  <c r="H270" i="100"/>
  <c r="H548" i="100"/>
  <c r="H557" i="99"/>
  <c r="E13" i="99"/>
  <c r="K765" i="100"/>
  <c r="H520" i="100"/>
  <c r="N688" i="99"/>
  <c r="H339" i="99"/>
  <c r="H667" i="99"/>
  <c r="H99" i="100"/>
  <c r="K309" i="100"/>
  <c r="H741" i="99"/>
  <c r="N409" i="99"/>
  <c r="H743" i="99"/>
  <c r="H608" i="99"/>
  <c r="H909" i="99"/>
  <c r="K903" i="100"/>
  <c r="H407" i="99"/>
  <c r="N510" i="99"/>
  <c r="F316" i="99"/>
  <c r="H80" i="100"/>
  <c r="H439" i="100"/>
  <c r="N806" i="99"/>
  <c r="K321" i="100"/>
  <c r="N92" i="99"/>
  <c r="H311" i="99"/>
  <c r="H647" i="99"/>
  <c r="N243" i="99"/>
  <c r="F58" i="99"/>
  <c r="K568" i="100"/>
  <c r="H637" i="100"/>
  <c r="H503" i="100"/>
  <c r="N809" i="99"/>
  <c r="H473" i="99"/>
  <c r="H558" i="100"/>
  <c r="H1006" i="99"/>
  <c r="K705" i="100"/>
  <c r="N684" i="99"/>
  <c r="N487" i="99"/>
  <c r="N128" i="99"/>
  <c r="H948" i="99"/>
  <c r="H116" i="99"/>
  <c r="H631" i="99"/>
  <c r="H551" i="100"/>
  <c r="K347" i="100"/>
  <c r="K301" i="100"/>
  <c r="H46" i="99"/>
  <c r="H929" i="100"/>
  <c r="C13" i="98"/>
  <c r="K702" i="100"/>
  <c r="K169" i="100"/>
  <c r="H681" i="100"/>
  <c r="H340" i="99"/>
  <c r="H206" i="99"/>
  <c r="H632" i="99"/>
  <c r="N367" i="99"/>
  <c r="N102" i="99"/>
  <c r="N831" i="99"/>
  <c r="N545" i="99"/>
  <c r="N14" i="99"/>
  <c r="N844" i="99"/>
  <c r="H812" i="99"/>
  <c r="H290" i="100"/>
  <c r="H699" i="100"/>
  <c r="H122" i="100"/>
  <c r="H627" i="100"/>
  <c r="H283" i="100"/>
  <c r="N104" i="99"/>
  <c r="N598" i="99"/>
  <c r="F429" i="99"/>
  <c r="C666" i="99"/>
  <c r="F763" i="99"/>
  <c r="D828" i="99"/>
  <c r="D480" i="99"/>
  <c r="C101" i="99"/>
  <c r="F608" i="99"/>
  <c r="F679" i="99"/>
  <c r="C69" i="99"/>
  <c r="C891" i="99"/>
  <c r="D744" i="99"/>
  <c r="F447" i="99"/>
  <c r="K475" i="100"/>
  <c r="C420" i="99"/>
  <c r="D354" i="99"/>
  <c r="C960" i="99"/>
  <c r="D377" i="99"/>
  <c r="D335" i="99"/>
  <c r="C360" i="99"/>
  <c r="C12" i="99"/>
  <c r="K579" i="100"/>
  <c r="D134" i="99"/>
  <c r="F614" i="99"/>
  <c r="D147" i="99"/>
  <c r="H826" i="100"/>
  <c r="H719" i="100"/>
  <c r="N665" i="99"/>
  <c r="C285" i="99"/>
  <c r="F520" i="99"/>
  <c r="C175" i="99"/>
  <c r="H889" i="100"/>
  <c r="C641" i="99"/>
  <c r="D299" i="99"/>
  <c r="E44" i="99"/>
  <c r="C653" i="99"/>
  <c r="C38" i="99"/>
  <c r="E354" i="99"/>
  <c r="C793" i="99"/>
  <c r="H488" i="100"/>
  <c r="H606" i="100"/>
  <c r="F427" i="99"/>
  <c r="E152" i="99"/>
  <c r="C244" i="99"/>
  <c r="E427" i="99"/>
  <c r="K414" i="100"/>
  <c r="H567" i="100"/>
  <c r="C680" i="99"/>
  <c r="D338" i="99"/>
  <c r="F531" i="99"/>
  <c r="D230" i="99"/>
  <c r="D126" i="99"/>
  <c r="E77" i="99"/>
  <c r="H282" i="100"/>
  <c r="K124" i="100"/>
  <c r="H31" i="100"/>
  <c r="H128" i="100"/>
  <c r="N61" i="99"/>
  <c r="N437" i="99"/>
  <c r="C111" i="100"/>
  <c r="C741" i="99"/>
  <c r="D525" i="99"/>
  <c r="D151" i="99"/>
  <c r="D631" i="99"/>
  <c r="H587" i="100"/>
  <c r="C728" i="99"/>
  <c r="C239" i="99"/>
  <c r="F298" i="99"/>
  <c r="E227" i="99"/>
  <c r="E96" i="99"/>
  <c r="F18" i="87"/>
  <c r="K928" i="100"/>
  <c r="H672" i="100"/>
  <c r="C236" i="100"/>
  <c r="F29" i="100"/>
  <c r="D597" i="99"/>
  <c r="E671" i="99"/>
  <c r="C411" i="99"/>
  <c r="F180" i="99"/>
  <c r="K604" i="100"/>
  <c r="H877" i="100"/>
  <c r="K204" i="100"/>
  <c r="H216" i="100"/>
  <c r="H123" i="100"/>
  <c r="E220" i="99"/>
  <c r="D74" i="99"/>
  <c r="C449" i="99"/>
  <c r="E20" i="99"/>
  <c r="E173" i="99"/>
  <c r="E16" i="99"/>
  <c r="H459" i="100"/>
  <c r="K183" i="100"/>
  <c r="K273" i="100"/>
  <c r="K779" i="100"/>
  <c r="K905" i="100"/>
  <c r="N721" i="99"/>
  <c r="C488" i="99"/>
  <c r="C349" i="99"/>
  <c r="D22" i="99"/>
  <c r="F284" i="99"/>
  <c r="D181" i="99"/>
  <c r="F473" i="99"/>
  <c r="E20" i="98"/>
  <c r="K556" i="100"/>
  <c r="H235" i="100"/>
  <c r="H410" i="100"/>
  <c r="H767" i="100"/>
  <c r="K934" i="100"/>
  <c r="K474" i="100"/>
  <c r="H855" i="99"/>
  <c r="H639" i="100"/>
  <c r="K32" i="100"/>
  <c r="K550" i="100"/>
  <c r="H255" i="99"/>
  <c r="C233" i="99"/>
  <c r="K29" i="100"/>
  <c r="H852" i="100"/>
  <c r="H434" i="99"/>
  <c r="H1007" i="100"/>
  <c r="N534" i="99"/>
  <c r="K916" i="100"/>
  <c r="H725" i="100"/>
  <c r="N212" i="99"/>
  <c r="H875" i="99"/>
  <c r="N407" i="99"/>
  <c r="H171" i="99"/>
  <c r="N172" i="99"/>
  <c r="H974" i="100"/>
  <c r="H118" i="99"/>
  <c r="N709" i="99"/>
  <c r="C85" i="99"/>
  <c r="H255" i="100"/>
  <c r="K108" i="100"/>
  <c r="H236" i="100"/>
  <c r="H21" i="100"/>
  <c r="N611" i="99"/>
  <c r="H159" i="99"/>
  <c r="H296" i="100"/>
  <c r="N864" i="99"/>
  <c r="E35" i="99"/>
  <c r="K364" i="100"/>
  <c r="K1005" i="100"/>
  <c r="N373" i="99"/>
  <c r="H327" i="99"/>
  <c r="H927" i="99"/>
  <c r="K460" i="100"/>
  <c r="K498" i="100"/>
  <c r="H97" i="100"/>
  <c r="H593" i="99"/>
  <c r="N707" i="99"/>
  <c r="H73" i="99"/>
  <c r="N689" i="99"/>
  <c r="H283" i="99"/>
  <c r="K216" i="100"/>
  <c r="H39" i="100"/>
  <c r="H597" i="100"/>
  <c r="H940" i="100"/>
  <c r="N769" i="99"/>
  <c r="H904" i="99"/>
  <c r="H457" i="100"/>
  <c r="H525" i="100"/>
  <c r="H333" i="100"/>
  <c r="N514" i="99"/>
  <c r="N624" i="99"/>
  <c r="H708" i="100"/>
  <c r="N588" i="99"/>
  <c r="H608" i="100"/>
  <c r="H439" i="99"/>
  <c r="N286" i="99"/>
  <c r="H936" i="99"/>
  <c r="N852" i="99"/>
  <c r="H734" i="99"/>
  <c r="N585" i="99"/>
  <c r="K867" i="100"/>
  <c r="K422" i="100"/>
  <c r="H543" i="100"/>
  <c r="K222" i="100"/>
  <c r="H960" i="100"/>
  <c r="H548" i="99"/>
  <c r="H480" i="99"/>
  <c r="H277" i="99"/>
  <c r="H893" i="99"/>
  <c r="N981" i="99"/>
  <c r="H489" i="99"/>
  <c r="N232" i="99"/>
  <c r="H101" i="99"/>
  <c r="K596" i="100"/>
  <c r="H623" i="100"/>
  <c r="K946" i="100"/>
  <c r="K349" i="100"/>
  <c r="N399" i="99"/>
  <c r="K112" i="100"/>
  <c r="K840" i="100"/>
  <c r="H707" i="100"/>
  <c r="K722" i="100"/>
  <c r="N134" i="99"/>
  <c r="K162" i="100"/>
  <c r="N559" i="99"/>
  <c r="F416" i="99"/>
  <c r="H717" i="100"/>
  <c r="H177" i="100"/>
  <c r="H975" i="99"/>
  <c r="H1003" i="99"/>
  <c r="H831" i="99"/>
  <c r="H132" i="99"/>
  <c r="K300" i="100"/>
  <c r="H92" i="100"/>
  <c r="H599" i="99"/>
  <c r="N531" i="99"/>
  <c r="H791" i="99"/>
  <c r="N982" i="99"/>
  <c r="H943" i="99"/>
  <c r="H412" i="100"/>
  <c r="H723" i="100"/>
  <c r="H430" i="100"/>
  <c r="H381" i="100"/>
  <c r="H492" i="99"/>
  <c r="H272" i="99"/>
  <c r="H32" i="99"/>
  <c r="N340" i="99"/>
  <c r="H22" i="100"/>
  <c r="H601" i="99"/>
  <c r="H699" i="99"/>
  <c r="E457" i="99"/>
  <c r="K692" i="100"/>
  <c r="H616" i="100"/>
  <c r="N650" i="99"/>
  <c r="N208" i="99"/>
  <c r="N906" i="99"/>
  <c r="H268" i="100"/>
  <c r="K882" i="100"/>
  <c r="H922" i="100"/>
  <c r="H946" i="100"/>
  <c r="H274" i="100"/>
  <c r="N124" i="99"/>
  <c r="H230" i="100"/>
  <c r="K914" i="100"/>
  <c r="H920" i="100"/>
  <c r="N217" i="99"/>
  <c r="H285" i="99"/>
  <c r="H926" i="99"/>
  <c r="H281" i="99"/>
  <c r="N960" i="99"/>
  <c r="H195" i="99"/>
  <c r="H325" i="100"/>
  <c r="K935" i="100"/>
  <c r="K18" i="100"/>
  <c r="N879" i="99"/>
  <c r="H850" i="100"/>
  <c r="H675" i="100"/>
  <c r="N224" i="99"/>
  <c r="K572" i="100"/>
  <c r="H145" i="99"/>
  <c r="H554" i="99"/>
  <c r="H518" i="99"/>
  <c r="N589" i="99"/>
  <c r="D181" i="100"/>
  <c r="E939" i="99"/>
  <c r="C592" i="99"/>
  <c r="F118" i="100"/>
  <c r="D27" i="99"/>
  <c r="E37" i="99"/>
  <c r="E624" i="99"/>
  <c r="F491" i="99"/>
  <c r="F171" i="99"/>
  <c r="D513" i="99"/>
  <c r="C205" i="99"/>
  <c r="E196" i="99"/>
  <c r="K1006" i="100"/>
  <c r="F345" i="99"/>
  <c r="F448" i="99"/>
  <c r="E844" i="99"/>
  <c r="F149" i="99"/>
  <c r="F967" i="99"/>
  <c r="F119" i="99"/>
  <c r="E111" i="99"/>
  <c r="D14" i="87"/>
  <c r="C46" i="99"/>
  <c r="D206" i="99"/>
  <c r="F12" i="98"/>
  <c r="H452" i="100"/>
  <c r="K929" i="100"/>
  <c r="F787" i="99"/>
  <c r="C408" i="99"/>
  <c r="E217" i="99"/>
  <c r="D167" i="99"/>
  <c r="K698" i="100"/>
  <c r="E818" i="99"/>
  <c r="E384" i="99"/>
  <c r="C30" i="99"/>
  <c r="D481" i="99"/>
  <c r="D517" i="99"/>
  <c r="C322" i="99"/>
  <c r="D437" i="99"/>
  <c r="K389" i="100"/>
  <c r="K663" i="100"/>
  <c r="D443" i="100"/>
  <c r="C675" i="99"/>
  <c r="E398" i="99"/>
  <c r="D103" i="99"/>
  <c r="K866" i="100"/>
  <c r="K232" i="100"/>
  <c r="D430" i="99"/>
  <c r="C381" i="99"/>
  <c r="C462" i="99"/>
  <c r="E428" i="99"/>
  <c r="F92" i="99"/>
  <c r="E465" i="99"/>
  <c r="K505" i="100"/>
  <c r="H273" i="100"/>
  <c r="K72" i="100"/>
  <c r="K391" i="100"/>
  <c r="K228" i="100"/>
  <c r="H63" i="99"/>
  <c r="E103" i="99"/>
  <c r="D25" i="99"/>
  <c r="E581" i="99"/>
  <c r="D1008" i="99"/>
  <c r="F218" i="99"/>
  <c r="K825" i="100"/>
  <c r="E586" i="99"/>
  <c r="E612" i="99"/>
  <c r="C111" i="99"/>
  <c r="F103" i="99"/>
  <c r="E47" i="99"/>
  <c r="K257" i="100"/>
  <c r="H839" i="100"/>
  <c r="K645" i="100"/>
  <c r="C52" i="100"/>
  <c r="D821" i="99"/>
  <c r="F73" i="99"/>
  <c r="E116" i="99"/>
  <c r="C209" i="99"/>
  <c r="C491" i="99"/>
  <c r="H969" i="100"/>
  <c r="K699" i="100"/>
  <c r="K745" i="100"/>
  <c r="H207" i="100"/>
  <c r="K217" i="100"/>
  <c r="C371" i="99"/>
  <c r="F85" i="99"/>
  <c r="F785" i="99"/>
  <c r="E24" i="99"/>
  <c r="F195" i="99"/>
  <c r="E17" i="98"/>
  <c r="H425" i="100"/>
  <c r="H753" i="100"/>
  <c r="H199" i="100"/>
  <c r="H762" i="100"/>
  <c r="K365" i="100"/>
  <c r="N207" i="99"/>
  <c r="D328" i="99"/>
  <c r="C840" i="99"/>
  <c r="F537" i="99"/>
  <c r="F426" i="99"/>
  <c r="D383" i="99"/>
  <c r="F35" i="99"/>
  <c r="F13" i="87"/>
  <c r="H563" i="100"/>
  <c r="H710" i="100"/>
  <c r="H720" i="100"/>
  <c r="H69" i="100"/>
  <c r="K203" i="100"/>
  <c r="K677" i="100"/>
  <c r="K127" i="100"/>
  <c r="K965" i="100"/>
  <c r="H912" i="99"/>
  <c r="K274" i="100"/>
  <c r="H648" i="99"/>
  <c r="C344" i="99"/>
  <c r="H519" i="100"/>
  <c r="K529" i="100"/>
  <c r="K181" i="100"/>
  <c r="H872" i="100"/>
  <c r="N185" i="99"/>
  <c r="N393" i="99"/>
  <c r="N257" i="99"/>
  <c r="H886" i="99"/>
  <c r="H201" i="99"/>
  <c r="N148" i="99"/>
  <c r="H817" i="99"/>
  <c r="N593" i="99"/>
  <c r="H86" i="99"/>
  <c r="H756" i="99"/>
  <c r="N330" i="99"/>
  <c r="D11" i="98"/>
  <c r="K276" i="100"/>
  <c r="H560" i="100"/>
  <c r="H541" i="100"/>
  <c r="N875" i="99"/>
  <c r="H552" i="99"/>
  <c r="H705" i="99"/>
  <c r="H786" i="100"/>
  <c r="H229" i="99"/>
  <c r="E344" i="99"/>
  <c r="K430" i="100"/>
  <c r="H210" i="100"/>
  <c r="N760" i="99"/>
  <c r="H126" i="99"/>
  <c r="N535" i="99"/>
  <c r="K817" i="100"/>
  <c r="K146" i="100"/>
  <c r="H504" i="99"/>
  <c r="H431" i="99"/>
  <c r="N925" i="99"/>
  <c r="N459" i="99"/>
  <c r="N34" i="99"/>
  <c r="K49" i="100"/>
  <c r="N394" i="99"/>
  <c r="H584" i="100"/>
  <c r="K855" i="100"/>
  <c r="H848" i="100"/>
  <c r="K543" i="100"/>
  <c r="K161" i="100"/>
  <c r="H79" i="100"/>
  <c r="H923" i="100"/>
  <c r="H190" i="100"/>
  <c r="H629" i="99"/>
  <c r="N523" i="99"/>
  <c r="K14" i="100"/>
  <c r="H968" i="99"/>
  <c r="H193" i="100"/>
  <c r="H954" i="99"/>
  <c r="H804" i="99"/>
  <c r="H264" i="99"/>
  <c r="N749" i="99"/>
  <c r="N609" i="99"/>
  <c r="H506" i="99"/>
  <c r="K467" i="100"/>
  <c r="K708" i="100"/>
  <c r="H536" i="100"/>
  <c r="H480" i="100"/>
  <c r="N1002" i="99"/>
  <c r="N264" i="99"/>
  <c r="N953" i="99"/>
  <c r="H617" i="99"/>
  <c r="H328" i="99"/>
  <c r="N344" i="99"/>
  <c r="N506" i="99"/>
  <c r="H922" i="99"/>
  <c r="H31" i="99"/>
  <c r="H285" i="100"/>
  <c r="K177" i="100"/>
  <c r="K811" i="100"/>
  <c r="H469" i="100"/>
  <c r="H329" i="100"/>
  <c r="N657" i="99"/>
  <c r="K297" i="100"/>
  <c r="H859" i="100"/>
  <c r="H983" i="100"/>
  <c r="K489" i="100"/>
  <c r="N176" i="99"/>
  <c r="H662" i="99"/>
  <c r="E68" i="99"/>
  <c r="K143" i="100"/>
  <c r="H148" i="100"/>
  <c r="N358" i="99"/>
  <c r="N378" i="99"/>
  <c r="H824" i="99"/>
  <c r="K231" i="100"/>
  <c r="K99" i="100"/>
  <c r="H164" i="100"/>
  <c r="N917" i="99"/>
  <c r="H71" i="99"/>
  <c r="N431" i="99"/>
  <c r="H235" i="99"/>
  <c r="H475" i="99"/>
  <c r="K131" i="100"/>
  <c r="H361" i="100"/>
  <c r="H784" i="100"/>
  <c r="K408" i="100"/>
  <c r="N28" i="99"/>
  <c r="H890" i="99"/>
  <c r="N648" i="99"/>
  <c r="N383" i="99"/>
  <c r="H326" i="99"/>
  <c r="H454" i="99"/>
  <c r="N672" i="99"/>
  <c r="F398" i="99"/>
  <c r="H931" i="100"/>
  <c r="K536" i="100"/>
  <c r="N402" i="99"/>
  <c r="H888" i="100"/>
  <c r="N998" i="99"/>
  <c r="H432" i="100"/>
  <c r="K356" i="100"/>
  <c r="H378" i="99"/>
  <c r="K961" i="100"/>
  <c r="K805" i="100"/>
  <c r="H388" i="100"/>
  <c r="K432" i="100"/>
  <c r="K208" i="100"/>
  <c r="H987" i="100"/>
  <c r="H580" i="99"/>
  <c r="H302" i="99"/>
  <c r="N401" i="99"/>
  <c r="N476" i="99"/>
  <c r="H20" i="98"/>
  <c r="F193" i="99"/>
  <c r="H812" i="100"/>
  <c r="H734" i="100"/>
  <c r="H495" i="99"/>
  <c r="H821" i="99"/>
  <c r="H91" i="99"/>
  <c r="H414" i="99"/>
  <c r="H917" i="100"/>
  <c r="H346" i="100"/>
  <c r="N682" i="99"/>
  <c r="H896" i="99"/>
  <c r="H149" i="99"/>
  <c r="H294" i="99"/>
  <c r="E832" i="99"/>
  <c r="D170" i="100"/>
  <c r="F581" i="99"/>
  <c r="F768" i="99"/>
  <c r="E438" i="99"/>
  <c r="D713" i="99"/>
  <c r="D515" i="100"/>
  <c r="E341" i="99"/>
  <c r="D243" i="99"/>
  <c r="E148" i="100"/>
  <c r="C931" i="99"/>
  <c r="E421" i="99"/>
  <c r="K940" i="100"/>
  <c r="D588" i="99"/>
  <c r="E578" i="99"/>
  <c r="D205" i="99"/>
  <c r="C170" i="99"/>
  <c r="E489" i="99"/>
  <c r="D546" i="99"/>
  <c r="K606" i="100"/>
  <c r="K73" i="100"/>
  <c r="D642" i="99"/>
  <c r="C124" i="99"/>
  <c r="H195" i="100"/>
  <c r="H731" i="100"/>
  <c r="K437" i="100"/>
  <c r="E507" i="99"/>
  <c r="D888" i="99"/>
  <c r="D180" i="99"/>
  <c r="E290" i="99"/>
  <c r="K282" i="100"/>
  <c r="C748" i="99"/>
  <c r="D593" i="99"/>
  <c r="E258" i="99"/>
  <c r="D183" i="99"/>
  <c r="F246" i="99"/>
  <c r="E15" i="99"/>
  <c r="F121" i="99"/>
  <c r="K376" i="100"/>
  <c r="K103" i="100"/>
  <c r="F342" i="99"/>
  <c r="E271" i="99"/>
  <c r="E174" i="99"/>
  <c r="D226" i="99"/>
  <c r="H157" i="100"/>
  <c r="D889" i="99"/>
  <c r="C312" i="99"/>
  <c r="F350" i="99"/>
  <c r="E774" i="99"/>
  <c r="D801" i="99"/>
  <c r="C163" i="99"/>
  <c r="C20" i="100"/>
  <c r="K279" i="100"/>
  <c r="K1001" i="100"/>
  <c r="K638" i="100"/>
  <c r="K986" i="100"/>
  <c r="H124" i="100"/>
  <c r="N623" i="99"/>
  <c r="E321" i="99"/>
  <c r="E480" i="99"/>
  <c r="E311" i="99"/>
  <c r="C374" i="99"/>
  <c r="F366" i="99"/>
  <c r="K891" i="100"/>
  <c r="C868" i="99"/>
  <c r="F884" i="99"/>
  <c r="F166" i="99"/>
  <c r="C47" i="99"/>
  <c r="F205" i="99"/>
  <c r="K387" i="100"/>
  <c r="K218" i="100"/>
  <c r="K760" i="100"/>
  <c r="E525" i="99"/>
  <c r="D779" i="99"/>
  <c r="E281" i="99"/>
  <c r="F198" i="99"/>
  <c r="C321" i="99"/>
  <c r="F196" i="99"/>
  <c r="H885" i="100"/>
  <c r="K574" i="100"/>
  <c r="H71" i="100"/>
  <c r="H844" i="100"/>
  <c r="H510" i="99"/>
  <c r="E11" i="100"/>
  <c r="E372" i="99"/>
  <c r="F97" i="99"/>
  <c r="D281" i="99"/>
  <c r="C832" i="99"/>
  <c r="F102" i="99"/>
  <c r="H684" i="100"/>
  <c r="H772" i="100"/>
  <c r="H530" i="100"/>
  <c r="K741" i="100"/>
  <c r="H454" i="100"/>
  <c r="H875" i="100"/>
  <c r="C918" i="99"/>
  <c r="D986" i="99"/>
  <c r="D583" i="99"/>
  <c r="F110" i="99"/>
  <c r="C27" i="99"/>
  <c r="C211" i="99"/>
  <c r="E15" i="87"/>
  <c r="K261" i="100"/>
  <c r="K270" i="100"/>
  <c r="H552" i="100"/>
  <c r="K773" i="100"/>
  <c r="H985" i="100"/>
  <c r="K59" i="100"/>
  <c r="K902" i="100"/>
  <c r="H333" i="99"/>
  <c r="H519" i="99"/>
  <c r="H125" i="99"/>
  <c r="N719" i="99"/>
  <c r="D11" i="87"/>
  <c r="K748" i="100"/>
  <c r="K648" i="100"/>
  <c r="H626" i="100"/>
  <c r="H400" i="99"/>
  <c r="H190" i="99"/>
  <c r="N843" i="99"/>
  <c r="H479" i="99"/>
  <c r="N755" i="99"/>
  <c r="N236" i="99"/>
  <c r="N371" i="99"/>
  <c r="N551" i="99"/>
  <c r="H847" i="99"/>
  <c r="H87" i="99"/>
  <c r="H316" i="99"/>
  <c r="H562" i="99"/>
  <c r="K76" i="100"/>
  <c r="K881" i="100"/>
  <c r="H682" i="100"/>
  <c r="H117" i="99"/>
  <c r="H218" i="99"/>
  <c r="H391" i="99"/>
  <c r="N891" i="99"/>
  <c r="H130" i="100"/>
  <c r="H589" i="99"/>
  <c r="F385" i="99"/>
  <c r="K854" i="100"/>
  <c r="H176" i="100"/>
  <c r="H254" i="99"/>
  <c r="K42" i="100"/>
  <c r="N323" i="99"/>
  <c r="K918" i="100"/>
  <c r="H257" i="99"/>
  <c r="N53" i="99"/>
  <c r="H176" i="99"/>
  <c r="N174" i="99"/>
  <c r="H187" i="99"/>
  <c r="H692" i="99"/>
  <c r="H27" i="100"/>
  <c r="H553" i="99"/>
  <c r="H601" i="100"/>
  <c r="K90" i="100"/>
  <c r="H769" i="100"/>
  <c r="K559" i="100"/>
  <c r="F624" i="99"/>
  <c r="C895" i="99"/>
  <c r="D572" i="99"/>
  <c r="D595" i="100"/>
  <c r="C478" i="99"/>
  <c r="E855" i="99"/>
  <c r="F102" i="100"/>
  <c r="F691" i="99"/>
  <c r="C125" i="99"/>
  <c r="E514" i="99"/>
  <c r="F100" i="99"/>
  <c r="C608" i="99"/>
  <c r="K17" i="100"/>
  <c r="F782" i="99"/>
  <c r="D399" i="99"/>
  <c r="D518" i="99"/>
  <c r="D532" i="99"/>
  <c r="E33" i="100"/>
  <c r="E162" i="99"/>
  <c r="H938" i="100"/>
  <c r="H996" i="100"/>
  <c r="E397" i="99"/>
  <c r="E298" i="99"/>
  <c r="H995" i="100"/>
  <c r="K724" i="100"/>
  <c r="H550" i="100"/>
  <c r="D137" i="99"/>
  <c r="C792" i="99"/>
  <c r="D109" i="99"/>
  <c r="F164" i="99"/>
  <c r="H751" i="100"/>
  <c r="C277" i="99"/>
  <c r="C796" i="99"/>
  <c r="D213" i="99"/>
  <c r="F810" i="99"/>
  <c r="D608" i="99"/>
  <c r="D487" i="99"/>
  <c r="C435" i="99"/>
  <c r="K283" i="100"/>
  <c r="H657" i="100"/>
  <c r="E595" i="99"/>
  <c r="C279" i="99"/>
  <c r="D216" i="99"/>
  <c r="C552" i="99"/>
  <c r="K139" i="100"/>
  <c r="C845" i="99"/>
  <c r="C614" i="99"/>
  <c r="D656" i="99"/>
  <c r="F503" i="99"/>
  <c r="D655" i="99"/>
  <c r="D238" i="99"/>
  <c r="E142" i="99"/>
  <c r="H570" i="100"/>
  <c r="H837" i="100"/>
  <c r="H788" i="100"/>
  <c r="H754" i="100"/>
  <c r="H338" i="99"/>
  <c r="K118" i="100"/>
  <c r="C861" i="99"/>
  <c r="D366" i="99"/>
  <c r="D264" i="99"/>
  <c r="D77" i="99"/>
  <c r="E178" i="99"/>
  <c r="K557" i="100"/>
  <c r="E303" i="99"/>
  <c r="C428" i="99"/>
  <c r="E358" i="99"/>
  <c r="C419" i="99"/>
  <c r="C12" i="98"/>
  <c r="H191" i="100"/>
  <c r="H321" i="100"/>
  <c r="K911" i="100"/>
  <c r="C17" i="100"/>
  <c r="C436" i="99"/>
  <c r="F407" i="99"/>
  <c r="F177" i="99"/>
  <c r="D497" i="99"/>
  <c r="F170" i="99"/>
  <c r="K246" i="100"/>
  <c r="H970" i="100"/>
  <c r="H1010" i="100"/>
  <c r="H726" i="100"/>
  <c r="N714" i="99"/>
  <c r="F22" i="99"/>
  <c r="E625" i="99"/>
  <c r="C421" i="99"/>
  <c r="F544" i="99"/>
  <c r="D371" i="99"/>
  <c r="E23" i="99"/>
  <c r="K898" i="100"/>
  <c r="H892" i="100"/>
  <c r="K12" i="100"/>
  <c r="H948" i="100"/>
  <c r="N370" i="99"/>
  <c r="H697" i="100"/>
  <c r="F87" i="99"/>
  <c r="C849" i="99"/>
  <c r="E648" i="99"/>
  <c r="F616" i="99"/>
  <c r="D322" i="99"/>
  <c r="C226" i="99"/>
  <c r="K982" i="100"/>
  <c r="H15" i="100"/>
  <c r="H324" i="100"/>
  <c r="H200" i="100"/>
  <c r="K952" i="100"/>
  <c r="H834" i="100"/>
  <c r="K977" i="100"/>
  <c r="H91" i="100"/>
  <c r="H259" i="99"/>
  <c r="N824" i="99"/>
  <c r="H639" i="99"/>
  <c r="N241" i="99"/>
  <c r="H819" i="100"/>
  <c r="K878" i="100"/>
  <c r="K22" i="100"/>
  <c r="H141" i="99"/>
  <c r="N524" i="99"/>
  <c r="N38" i="99"/>
  <c r="H713" i="99"/>
  <c r="H362" i="100"/>
  <c r="H491" i="99"/>
  <c r="N188" i="99"/>
  <c r="N238" i="99"/>
  <c r="H234" i="99"/>
  <c r="H104" i="99"/>
  <c r="H978" i="99"/>
  <c r="H681" i="99"/>
  <c r="H533" i="99"/>
  <c r="H514" i="100"/>
  <c r="K360" i="100"/>
  <c r="H491" i="100"/>
  <c r="N256" i="99"/>
  <c r="H251" i="99"/>
  <c r="K754" i="100"/>
  <c r="H84" i="100"/>
  <c r="N346" i="99"/>
  <c r="H227" i="99"/>
  <c r="F242" i="99"/>
  <c r="K477" i="100"/>
  <c r="K733" i="100"/>
  <c r="H387" i="100"/>
  <c r="H320" i="100"/>
  <c r="H166" i="99"/>
  <c r="H155" i="99"/>
  <c r="N744" i="99"/>
  <c r="H167" i="99"/>
  <c r="H65" i="99"/>
  <c r="H455" i="99"/>
  <c r="H501" i="99"/>
  <c r="H322" i="99"/>
  <c r="H790" i="100"/>
  <c r="H136" i="99"/>
  <c r="H201" i="100"/>
  <c r="H864" i="100"/>
  <c r="K628" i="100"/>
  <c r="H578" i="99"/>
  <c r="H642" i="99"/>
  <c r="K244" i="100"/>
  <c r="H345" i="100"/>
  <c r="H292" i="100"/>
  <c r="N193" i="99"/>
  <c r="H83" i="100"/>
  <c r="N509" i="99"/>
  <c r="H511" i="100"/>
  <c r="N776" i="99"/>
  <c r="K290" i="100"/>
  <c r="N105" i="99"/>
  <c r="N685" i="99"/>
  <c r="H982" i="99"/>
  <c r="H738" i="99"/>
  <c r="H584" i="99"/>
  <c r="N608" i="99"/>
  <c r="K874" i="100"/>
  <c r="H434" i="100"/>
  <c r="K562" i="100"/>
  <c r="K711" i="100"/>
  <c r="H182" i="100"/>
  <c r="H806" i="100"/>
  <c r="N750" i="99"/>
  <c r="N686" i="99"/>
  <c r="H248" i="99"/>
  <c r="H730" i="99"/>
  <c r="N350" i="99"/>
  <c r="H382" i="99"/>
  <c r="H184" i="99"/>
  <c r="K897" i="100"/>
  <c r="K791" i="100"/>
  <c r="H132" i="100"/>
  <c r="N157" i="99"/>
  <c r="N304" i="99"/>
  <c r="K102" i="100"/>
  <c r="K872" i="100"/>
  <c r="H651" i="100"/>
  <c r="H396" i="99"/>
  <c r="H324" i="99"/>
  <c r="N392" i="99"/>
  <c r="E15" i="98"/>
  <c r="K336" i="100"/>
  <c r="H553" i="100"/>
  <c r="K490" i="100"/>
  <c r="K315" i="100"/>
  <c r="N479" i="99"/>
  <c r="H484" i="100"/>
  <c r="H955" i="99"/>
  <c r="H51" i="99"/>
  <c r="H94" i="99"/>
  <c r="N445" i="99"/>
  <c r="H271" i="99"/>
  <c r="N103" i="99"/>
  <c r="H75" i="99"/>
  <c r="K11" i="100"/>
  <c r="K453" i="100"/>
  <c r="N994" i="99"/>
  <c r="H44" i="100"/>
  <c r="H642" i="100"/>
  <c r="K613" i="100"/>
  <c r="H54" i="99"/>
  <c r="H769" i="99"/>
  <c r="H959" i="99"/>
  <c r="N974" i="99"/>
  <c r="N897" i="99"/>
  <c r="E13" i="98"/>
  <c r="K142" i="100"/>
  <c r="K513" i="100"/>
  <c r="H57" i="100"/>
  <c r="K147" i="100"/>
  <c r="N569" i="99"/>
  <c r="N252" i="99"/>
  <c r="N1006" i="99"/>
  <c r="H966" i="99"/>
  <c r="K794" i="100"/>
  <c r="H739" i="100"/>
  <c r="N360" i="99"/>
  <c r="H429" i="99"/>
  <c r="N297" i="99"/>
  <c r="H385" i="99"/>
  <c r="K155" i="100"/>
  <c r="K880" i="100"/>
  <c r="H17" i="99"/>
  <c r="N578" i="99"/>
  <c r="H873" i="99"/>
  <c r="C182" i="99"/>
  <c r="H954" i="100"/>
  <c r="H60" i="100"/>
  <c r="N573" i="99"/>
  <c r="H306" i="100"/>
  <c r="H122" i="99"/>
  <c r="H986" i="100"/>
  <c r="K479" i="100"/>
  <c r="N968" i="99"/>
  <c r="H180" i="99"/>
  <c r="N505" i="99"/>
  <c r="N415" i="99"/>
  <c r="F123" i="99"/>
  <c r="K666" i="100"/>
  <c r="K114" i="100"/>
  <c r="K164" i="100"/>
  <c r="K481" i="100"/>
  <c r="N139" i="99"/>
  <c r="H924" i="99"/>
  <c r="H299" i="99"/>
  <c r="N83" i="99"/>
  <c r="N493" i="99"/>
  <c r="H839" i="99"/>
  <c r="N568" i="99"/>
  <c r="N171" i="99"/>
  <c r="H901" i="100"/>
  <c r="H830" i="99"/>
  <c r="H597" i="99"/>
  <c r="N395" i="99"/>
  <c r="K927" i="100"/>
  <c r="N144" i="99"/>
  <c r="N997" i="99"/>
  <c r="H420" i="99"/>
  <c r="N218" i="99"/>
  <c r="N544" i="99"/>
  <c r="H110" i="99"/>
  <c r="N62" i="99"/>
  <c r="H783" i="99"/>
  <c r="K137" i="100"/>
  <c r="N803" i="99"/>
  <c r="H365" i="99"/>
  <c r="H879" i="99"/>
  <c r="H242" i="99"/>
  <c r="K13" i="100"/>
  <c r="H246" i="100"/>
  <c r="N759" i="99"/>
  <c r="H889" i="99"/>
  <c r="K333" i="100"/>
  <c r="N983" i="99"/>
  <c r="N182" i="99"/>
  <c r="H507" i="99"/>
  <c r="H207" i="99"/>
  <c r="N791" i="99"/>
  <c r="N64" i="99"/>
  <c r="E874" i="99"/>
  <c r="F396" i="100"/>
  <c r="F532" i="99"/>
  <c r="D762" i="99"/>
  <c r="D289" i="99"/>
  <c r="F578" i="99"/>
  <c r="E690" i="99"/>
  <c r="D341" i="99"/>
  <c r="D442" i="99"/>
  <c r="C268" i="100"/>
  <c r="E391" i="99"/>
  <c r="E54" i="99"/>
  <c r="K524" i="100"/>
  <c r="D520" i="99"/>
  <c r="F244" i="99"/>
  <c r="E707" i="99"/>
  <c r="F125" i="99"/>
  <c r="F375" i="99"/>
  <c r="E65" i="99"/>
  <c r="K971" i="100"/>
  <c r="K506" i="100"/>
  <c r="C223" i="99"/>
  <c r="F158" i="99"/>
  <c r="K442" i="100"/>
  <c r="K818" i="100"/>
  <c r="H854" i="100"/>
  <c r="C668" i="99"/>
  <c r="C217" i="99"/>
  <c r="F130" i="99"/>
  <c r="F43" i="99"/>
  <c r="H669" i="100"/>
  <c r="D896" i="99"/>
  <c r="C529" i="99"/>
  <c r="D368" i="99"/>
  <c r="D414" i="99"/>
  <c r="E274" i="99"/>
  <c r="F433" i="99"/>
  <c r="D13" i="99"/>
  <c r="H139" i="100"/>
  <c r="H620" i="100"/>
  <c r="E594" i="99"/>
  <c r="F451" i="99"/>
  <c r="F207" i="99"/>
  <c r="C204" i="99"/>
  <c r="H838" i="100"/>
  <c r="C453" i="99"/>
  <c r="E407" i="99"/>
  <c r="F162" i="99"/>
  <c r="C66" i="99"/>
  <c r="E331" i="99"/>
  <c r="C36" i="99"/>
  <c r="C208" i="99"/>
  <c r="H451" i="100"/>
  <c r="K34" i="100"/>
  <c r="K369" i="100"/>
  <c r="K798" i="100"/>
  <c r="N849" i="99"/>
  <c r="H472" i="99"/>
  <c r="D539" i="99"/>
  <c r="E405" i="99"/>
  <c r="D30" i="99"/>
  <c r="F175" i="99"/>
  <c r="E83" i="99"/>
  <c r="K763" i="100"/>
  <c r="C12" i="100"/>
  <c r="D976" i="99"/>
  <c r="F507" i="99"/>
  <c r="D177" i="99"/>
  <c r="D18" i="87"/>
  <c r="K876" i="100"/>
  <c r="H656" i="100"/>
  <c r="K998" i="100"/>
  <c r="F346" i="99"/>
  <c r="C430" i="99"/>
  <c r="E185" i="99"/>
  <c r="E266" i="99"/>
  <c r="D316" i="99"/>
  <c r="E105" i="99"/>
  <c r="H629" i="100"/>
  <c r="H845" i="100"/>
  <c r="H943" i="100"/>
  <c r="H464" i="100"/>
  <c r="H947" i="100"/>
  <c r="E368" i="99"/>
  <c r="E379" i="99"/>
  <c r="D73" i="99"/>
  <c r="C642" i="99"/>
  <c r="E160" i="99"/>
  <c r="E232" i="99"/>
  <c r="K413" i="100"/>
  <c r="K403" i="100"/>
  <c r="K46" i="100"/>
  <c r="H243" i="100"/>
  <c r="N406" i="99"/>
  <c r="N404" i="99"/>
  <c r="C596" i="99"/>
  <c r="E470" i="99"/>
  <c r="D192" i="99"/>
  <c r="C660" i="99"/>
  <c r="E280" i="99"/>
  <c r="C916" i="99"/>
  <c r="K679" i="100"/>
  <c r="H701" i="100"/>
  <c r="H470" i="100"/>
  <c r="K675" i="100"/>
  <c r="K43" i="100"/>
  <c r="K410" i="100"/>
  <c r="N192" i="99"/>
  <c r="N519" i="99"/>
  <c r="N250" i="99"/>
  <c r="N753" i="99"/>
  <c r="H556" i="99"/>
  <c r="K209" i="100"/>
  <c r="H747" i="100"/>
  <c r="K540" i="100"/>
  <c r="H78" i="100"/>
  <c r="N807" i="99"/>
  <c r="H748" i="99"/>
  <c r="K424" i="100"/>
  <c r="N599" i="99"/>
  <c r="H580" i="100"/>
  <c r="N331" i="99"/>
  <c r="H550" i="99"/>
  <c r="N537" i="99"/>
  <c r="H53" i="99"/>
  <c r="H515" i="99"/>
  <c r="H854" i="99"/>
  <c r="H973" i="99"/>
  <c r="H247" i="99"/>
  <c r="K354" i="100"/>
  <c r="H622" i="100"/>
  <c r="H743" i="100"/>
  <c r="H345" i="99"/>
  <c r="H307" i="100"/>
  <c r="K310" i="100"/>
  <c r="N173" i="99"/>
  <c r="N201" i="99"/>
  <c r="H622" i="99"/>
  <c r="F11" i="87"/>
  <c r="K893" i="100"/>
  <c r="K242" i="100"/>
  <c r="K174" i="100"/>
  <c r="N645" i="99"/>
  <c r="N607" i="99"/>
  <c r="N74" i="99"/>
  <c r="H993" i="99"/>
  <c r="N483" i="99"/>
  <c r="H576" i="99"/>
  <c r="N249" i="99"/>
  <c r="H627" i="99"/>
  <c r="N710" i="99"/>
  <c r="H594" i="99"/>
  <c r="N56" i="99"/>
  <c r="H883" i="100"/>
  <c r="K746" i="100"/>
  <c r="K673" i="100"/>
  <c r="N233" i="99"/>
  <c r="N922" i="99"/>
  <c r="H29" i="100"/>
  <c r="K438" i="100"/>
  <c r="H879" i="100"/>
  <c r="C852" i="99"/>
  <c r="F714" i="99"/>
  <c r="E520" i="99"/>
  <c r="F969" i="99"/>
  <c r="F69" i="99"/>
  <c r="E107" i="100"/>
  <c r="E111" i="100"/>
  <c r="D798" i="99"/>
  <c r="C264" i="100"/>
  <c r="D637" i="99"/>
  <c r="C701" i="99"/>
  <c r="C97" i="99"/>
  <c r="K40" i="100"/>
  <c r="C678" i="99"/>
  <c r="E225" i="99"/>
  <c r="C334" i="99"/>
  <c r="D711" i="99"/>
  <c r="F150" i="99"/>
  <c r="C194" i="99"/>
  <c r="H150" i="100"/>
  <c r="E102" i="99"/>
  <c r="F557" i="99"/>
  <c r="E339" i="99"/>
  <c r="H103" i="100"/>
  <c r="H559" i="100"/>
  <c r="H737" i="100"/>
  <c r="E78" i="99"/>
  <c r="F297" i="99"/>
  <c r="E393" i="99"/>
  <c r="D334" i="99"/>
  <c r="K145" i="100"/>
  <c r="C465" i="99"/>
  <c r="C127" i="99"/>
  <c r="C185" i="99"/>
  <c r="F511" i="99"/>
  <c r="C409" i="99"/>
  <c r="C192" i="99"/>
  <c r="E95" i="99"/>
  <c r="H393" i="100"/>
  <c r="E13" i="87"/>
  <c r="E417" i="99"/>
  <c r="C342" i="99"/>
  <c r="E39" i="99"/>
  <c r="E43" i="99"/>
  <c r="H905" i="100"/>
  <c r="F45" i="99"/>
  <c r="D441" i="99"/>
  <c r="E149" i="99"/>
  <c r="F341" i="99"/>
  <c r="E435" i="99"/>
  <c r="C266" i="99"/>
  <c r="C309" i="99"/>
  <c r="H390" i="100"/>
  <c r="H904" i="100"/>
  <c r="H842" i="100"/>
  <c r="H214" i="100"/>
  <c r="H12" i="98"/>
  <c r="N978" i="99"/>
  <c r="F779" i="99"/>
  <c r="F24" i="100"/>
  <c r="E253" i="99"/>
  <c r="E80" i="99"/>
  <c r="E12" i="98"/>
  <c r="K80" i="100"/>
  <c r="C897" i="99"/>
  <c r="F280" i="99"/>
  <c r="D163" i="99"/>
  <c r="D127" i="99"/>
  <c r="H47" i="100"/>
  <c r="H555" i="100"/>
  <c r="K563" i="100"/>
  <c r="K793" i="100"/>
  <c r="D856" i="99"/>
  <c r="D915" i="99"/>
  <c r="F265" i="99"/>
  <c r="E139" i="99"/>
  <c r="E402" i="99"/>
  <c r="C29" i="99"/>
  <c r="H692" i="100"/>
  <c r="K963" i="100"/>
  <c r="K629" i="100"/>
  <c r="H56" i="100"/>
  <c r="H728" i="100"/>
  <c r="C241" i="99"/>
  <c r="C248" i="99"/>
  <c r="C165" i="99"/>
  <c r="D580" i="99"/>
  <c r="C43" i="99"/>
  <c r="E14" i="87"/>
  <c r="H662" i="100"/>
  <c r="K975" i="100"/>
  <c r="K610" i="100"/>
  <c r="H472" i="100"/>
  <c r="H555" i="99"/>
  <c r="N932" i="99"/>
  <c r="F541" i="99"/>
  <c r="C739" i="99"/>
  <c r="C80" i="99"/>
  <c r="F127" i="99"/>
  <c r="D138" i="99"/>
  <c r="D191" i="99"/>
  <c r="H222" i="100"/>
  <c r="K280" i="100"/>
  <c r="K67" i="100"/>
  <c r="H225" i="100"/>
  <c r="K299" i="100"/>
  <c r="H967" i="100"/>
  <c r="N291" i="99"/>
  <c r="H592" i="100"/>
  <c r="K326" i="100"/>
  <c r="H814" i="100"/>
  <c r="N866" i="99"/>
  <c r="K586" i="100"/>
  <c r="H33" i="100"/>
  <c r="K62" i="100"/>
  <c r="H466" i="100"/>
  <c r="H103" i="99"/>
  <c r="K658" i="100"/>
  <c r="K960" i="100"/>
  <c r="H490" i="100"/>
  <c r="H287" i="100"/>
  <c r="H355" i="100"/>
  <c r="H720" i="99"/>
  <c r="N944" i="99"/>
  <c r="H850" i="99"/>
  <c r="N440" i="99"/>
  <c r="N730" i="99"/>
  <c r="N108" i="99"/>
  <c r="N574" i="99"/>
  <c r="K480" i="100"/>
  <c r="K712" i="100"/>
  <c r="H197" i="100"/>
  <c r="H377" i="99"/>
  <c r="K206" i="100"/>
  <c r="K537" i="100"/>
  <c r="K1008" i="100"/>
  <c r="N434" i="99"/>
  <c r="H466" i="99"/>
  <c r="K539" i="100"/>
  <c r="D17" i="87"/>
  <c r="H228" i="100"/>
  <c r="H379" i="99"/>
  <c r="H735" i="99"/>
  <c r="N140" i="99"/>
  <c r="N227" i="99"/>
  <c r="K239" i="100"/>
  <c r="N810" i="99"/>
  <c r="H134" i="99"/>
  <c r="N379" i="99"/>
  <c r="N136" i="99"/>
  <c r="H181" i="99"/>
  <c r="N433" i="99"/>
  <c r="H797" i="100"/>
  <c r="H655" i="100"/>
  <c r="H689" i="100"/>
  <c r="N716" i="99"/>
  <c r="K221" i="100"/>
  <c r="N48" i="99"/>
  <c r="K415" i="100"/>
  <c r="K466" i="100"/>
  <c r="K787" i="100"/>
  <c r="H269" i="100"/>
  <c r="N420" i="99"/>
  <c r="N675" i="99"/>
  <c r="N582" i="99"/>
  <c r="N616" i="99"/>
  <c r="H341" i="99"/>
  <c r="N179" i="99"/>
  <c r="H268" i="99"/>
  <c r="H179" i="99"/>
  <c r="N220" i="99"/>
  <c r="H834" i="99"/>
  <c r="H920" i="99"/>
  <c r="H800" i="100"/>
  <c r="H115" i="100"/>
  <c r="N641" i="99"/>
  <c r="N610" i="99"/>
  <c r="N339" i="99"/>
  <c r="N896" i="99"/>
  <c r="H573" i="100"/>
  <c r="H108" i="100"/>
  <c r="N495" i="99"/>
  <c r="N166" i="99"/>
  <c r="N797" i="99"/>
  <c r="H411" i="99"/>
  <c r="K140" i="100"/>
  <c r="H680" i="100"/>
  <c r="H326" i="100"/>
  <c r="K227" i="100"/>
  <c r="H853" i="100"/>
  <c r="K671" i="100"/>
  <c r="K51" i="100"/>
  <c r="H406" i="100"/>
  <c r="K220" i="100"/>
  <c r="H395" i="100"/>
  <c r="H487" i="100"/>
  <c r="K151" i="100"/>
  <c r="D20" i="98"/>
  <c r="K829" i="100"/>
  <c r="H527" i="100"/>
  <c r="K452" i="100"/>
  <c r="H270" i="99"/>
  <c r="N190" i="99"/>
  <c r="H759" i="99"/>
  <c r="H843" i="99"/>
  <c r="H389" i="99"/>
  <c r="N132" i="99"/>
  <c r="H569" i="99"/>
  <c r="D808" i="99"/>
  <c r="C534" i="99"/>
  <c r="F192" i="99"/>
  <c r="C885" i="99"/>
  <c r="F393" i="99"/>
  <c r="E750" i="99"/>
  <c r="C519" i="99"/>
  <c r="E523" i="99"/>
  <c r="C324" i="100"/>
  <c r="D604" i="99"/>
  <c r="E309" i="99"/>
  <c r="D620" i="99"/>
  <c r="K160" i="100"/>
  <c r="E179" i="99"/>
  <c r="E269" i="99"/>
  <c r="F559" i="99"/>
  <c r="E499" i="99"/>
  <c r="E757" i="99"/>
  <c r="F745" i="99"/>
  <c r="K381" i="100"/>
  <c r="E622" i="99"/>
  <c r="C517" i="99"/>
  <c r="D122" i="99"/>
  <c r="K660" i="100"/>
  <c r="H547" i="100"/>
  <c r="H894" i="100"/>
  <c r="C679" i="99"/>
  <c r="D90" i="99"/>
  <c r="E257" i="99"/>
  <c r="D141" i="99"/>
  <c r="H87" i="100"/>
  <c r="F539" i="99"/>
  <c r="C259" i="99"/>
  <c r="D87" i="99"/>
  <c r="F118" i="99"/>
  <c r="C599" i="99"/>
  <c r="E164" i="99"/>
  <c r="D290" i="99"/>
  <c r="K84" i="100"/>
  <c r="K581" i="100"/>
  <c r="F188" i="99"/>
  <c r="D386" i="99"/>
  <c r="C669" i="99"/>
  <c r="C196" i="99"/>
  <c r="K501" i="100"/>
  <c r="C239" i="100"/>
  <c r="F326" i="99"/>
  <c r="E972" i="99"/>
  <c r="E370" i="99"/>
  <c r="C157" i="99"/>
  <c r="C398" i="99"/>
  <c r="D272" i="99"/>
  <c r="H433" i="100"/>
  <c r="K516" i="100"/>
  <c r="K71" i="100"/>
  <c r="H88" i="100"/>
  <c r="H530" i="99"/>
  <c r="N743" i="99"/>
  <c r="C380" i="99"/>
  <c r="C619" i="99"/>
  <c r="C17" i="99"/>
  <c r="E99" i="99"/>
  <c r="D59" i="99"/>
  <c r="D392" i="99"/>
  <c r="E623" i="99"/>
  <c r="F68" i="99"/>
  <c r="E823" i="99"/>
  <c r="E219" i="99"/>
  <c r="K122" i="100"/>
  <c r="K632" i="100"/>
  <c r="H538" i="100"/>
  <c r="H347" i="100"/>
  <c r="F262" i="99"/>
  <c r="C737" i="99"/>
  <c r="F278" i="99"/>
  <c r="C507" i="99"/>
  <c r="F69" i="100"/>
  <c r="E16" i="87"/>
  <c r="K251" i="100"/>
  <c r="K428" i="100"/>
  <c r="H648" i="100"/>
  <c r="K188" i="100"/>
  <c r="H383" i="100"/>
  <c r="F14" i="99"/>
  <c r="D880" i="99"/>
  <c r="D37" i="99"/>
  <c r="C238" i="99"/>
  <c r="C664" i="99"/>
  <c r="C16" i="87"/>
  <c r="K88" i="100"/>
  <c r="H411" i="100"/>
  <c r="H49" i="100"/>
  <c r="K700" i="100"/>
  <c r="H16" i="99"/>
  <c r="H425" i="99"/>
  <c r="C375" i="99"/>
  <c r="C744" i="99"/>
  <c r="F79" i="99"/>
  <c r="D111" i="99"/>
  <c r="C90" i="99"/>
  <c r="E221" i="99"/>
  <c r="K533" i="100"/>
  <c r="K165" i="100"/>
  <c r="K528" i="100"/>
  <c r="K113" i="100"/>
  <c r="K593" i="100"/>
  <c r="K154" i="100"/>
  <c r="K707" i="100"/>
  <c r="H758" i="100"/>
  <c r="H658" i="100"/>
  <c r="H594" i="100"/>
  <c r="N905" i="99"/>
  <c r="H41" i="100"/>
  <c r="H341" i="100"/>
  <c r="K837" i="100"/>
  <c r="H941" i="100"/>
  <c r="H505" i="99"/>
  <c r="H402" i="100"/>
  <c r="K379" i="100"/>
  <c r="H308" i="100"/>
  <c r="H16" i="87"/>
  <c r="H179" i="100"/>
  <c r="N430" i="99"/>
  <c r="N435" i="99"/>
  <c r="H654" i="99"/>
  <c r="N222" i="99"/>
  <c r="H488" i="99"/>
  <c r="N520" i="99"/>
  <c r="N679" i="99"/>
  <c r="K962" i="100"/>
  <c r="H855" i="100"/>
  <c r="K404" i="100"/>
  <c r="K157" i="100"/>
  <c r="K759" i="100"/>
  <c r="H984" i="99"/>
  <c r="H878" i="100"/>
  <c r="H523" i="100"/>
  <c r="H623" i="99"/>
  <c r="H62" i="100"/>
  <c r="H165" i="100"/>
  <c r="K580" i="100"/>
  <c r="H444" i="99"/>
  <c r="H702" i="99"/>
  <c r="K551" i="100"/>
  <c r="H41" i="99"/>
  <c r="H497" i="100"/>
  <c r="H381" i="99"/>
  <c r="H671" i="99"/>
  <c r="N945" i="99"/>
  <c r="N717" i="99"/>
  <c r="H295" i="99"/>
  <c r="H805" i="100"/>
  <c r="K237" i="100"/>
  <c r="E971" i="99"/>
  <c r="F449" i="100"/>
  <c r="F542" i="99"/>
  <c r="D879" i="99"/>
  <c r="E987" i="99"/>
  <c r="E28" i="100"/>
  <c r="D174" i="99"/>
  <c r="C880" i="99"/>
  <c r="C633" i="100"/>
  <c r="D442" i="100"/>
  <c r="C148" i="99"/>
  <c r="D104" i="99"/>
  <c r="H794" i="100"/>
  <c r="E497" i="99"/>
  <c r="C131" i="99"/>
  <c r="D207" i="99"/>
  <c r="E172" i="99"/>
  <c r="D382" i="99"/>
  <c r="E52" i="99"/>
  <c r="H241" i="100"/>
  <c r="D254" i="99"/>
  <c r="D266" i="99"/>
  <c r="C212" i="99"/>
  <c r="H73" i="100"/>
  <c r="K644" i="100"/>
  <c r="H460" i="100"/>
  <c r="E127" i="99"/>
  <c r="C487" i="99"/>
  <c r="E182" i="99"/>
  <c r="F359" i="99"/>
  <c r="K104" i="100"/>
  <c r="F126" i="99"/>
  <c r="C400" i="99"/>
  <c r="D13" i="98"/>
  <c r="F873" i="99"/>
  <c r="E420" i="99"/>
  <c r="E414" i="99"/>
  <c r="E14" i="99"/>
  <c r="H897" i="100"/>
  <c r="K53" i="100"/>
  <c r="F805" i="99"/>
  <c r="F332" i="99"/>
  <c r="D303" i="99"/>
  <c r="C168" i="99"/>
  <c r="H660" i="100"/>
  <c r="F658" i="99"/>
  <c r="C926" i="99"/>
  <c r="C99" i="99"/>
  <c r="E411" i="99"/>
  <c r="D82" i="99"/>
  <c r="C280" i="99"/>
  <c r="F310" i="99"/>
  <c r="K762" i="100"/>
  <c r="H495" i="100"/>
  <c r="K448" i="100"/>
  <c r="H900" i="100"/>
  <c r="K135" i="100"/>
  <c r="E12" i="87"/>
  <c r="D278" i="99"/>
  <c r="D617" i="99"/>
  <c r="C49" i="99"/>
  <c r="F40" i="99"/>
  <c r="F14" i="98"/>
  <c r="D26" i="100"/>
  <c r="C362" i="99"/>
  <c r="F91" i="99"/>
  <c r="D153" i="99"/>
  <c r="F991" i="99"/>
  <c r="H232" i="100"/>
  <c r="H671" i="100"/>
  <c r="K395" i="100"/>
  <c r="K314" i="100"/>
  <c r="D565" i="99"/>
  <c r="D129" i="99"/>
  <c r="E68" i="100"/>
  <c r="F209" i="99"/>
  <c r="F156" i="99"/>
  <c r="E75" i="99"/>
  <c r="K542" i="100"/>
  <c r="K642" i="100"/>
  <c r="H277" i="100"/>
  <c r="H533" i="100"/>
  <c r="N181" i="99"/>
  <c r="F436" i="99"/>
  <c r="D302" i="99"/>
  <c r="F822" i="99"/>
  <c r="E60" i="99"/>
  <c r="D165" i="99"/>
  <c r="K38" i="100"/>
  <c r="K98" i="100"/>
  <c r="K534" i="100"/>
  <c r="H152" i="100"/>
  <c r="K520" i="100"/>
  <c r="K272" i="100"/>
  <c r="N138" i="99"/>
  <c r="E28" i="99"/>
  <c r="C96" i="99"/>
  <c r="D285" i="99"/>
  <c r="D98" i="99"/>
  <c r="C429" i="99"/>
  <c r="C53" i="99"/>
  <c r="H424" i="100"/>
  <c r="K789" i="100"/>
  <c r="K535" i="100"/>
  <c r="F756" i="99"/>
  <c r="H522" i="100"/>
  <c r="K447" i="100"/>
  <c r="H740" i="100"/>
  <c r="N676" i="99"/>
  <c r="H695" i="100"/>
  <c r="H518" i="100"/>
  <c r="N703" i="99"/>
  <c r="H142" i="99"/>
  <c r="K719" i="100"/>
  <c r="H571" i="100"/>
  <c r="K999" i="100"/>
  <c r="H278" i="100"/>
  <c r="H368" i="100"/>
  <c r="H44" i="99"/>
  <c r="H799" i="100"/>
  <c r="N112" i="99"/>
  <c r="H409" i="100"/>
  <c r="H643" i="99"/>
  <c r="H403" i="99"/>
  <c r="H160" i="99"/>
  <c r="N418" i="99"/>
  <c r="K335" i="100"/>
  <c r="H846" i="99"/>
  <c r="N558" i="99"/>
  <c r="H506" i="100"/>
  <c r="H338" i="100"/>
  <c r="K64" i="100"/>
  <c r="K15" i="100"/>
  <c r="N276" i="99"/>
  <c r="N429" i="99"/>
  <c r="H925" i="100"/>
  <c r="H115" i="99"/>
  <c r="N825" i="99"/>
  <c r="H327" i="100"/>
  <c r="K637" i="100"/>
  <c r="K717" i="100"/>
  <c r="N701" i="99"/>
  <c r="H973" i="100"/>
  <c r="H376" i="100"/>
  <c r="H444" i="100"/>
  <c r="H55" i="100"/>
  <c r="H463" i="100"/>
  <c r="H880" i="99"/>
  <c r="H938" i="99"/>
  <c r="H114" i="99"/>
  <c r="H415" i="99"/>
  <c r="N958" i="99"/>
  <c r="H596" i="99"/>
  <c r="H893" i="100"/>
  <c r="K383" i="100"/>
  <c r="K800" i="100"/>
  <c r="H413" i="99"/>
  <c r="K101" i="100"/>
  <c r="K870" i="100"/>
  <c r="E351" i="100"/>
  <c r="F362" i="100"/>
  <c r="F892" i="99"/>
  <c r="E431" i="99"/>
  <c r="C636" i="99"/>
  <c r="D676" i="99"/>
  <c r="F477" i="99"/>
  <c r="F181" i="99"/>
  <c r="C202" i="100"/>
  <c r="F928" i="99"/>
  <c r="C387" i="99"/>
  <c r="H644" i="100"/>
  <c r="H465" i="100"/>
  <c r="D119" i="99"/>
  <c r="E331" i="100"/>
  <c r="D235" i="99"/>
  <c r="E481" i="99"/>
  <c r="E222" i="99"/>
  <c r="D182" i="99"/>
  <c r="K974" i="100"/>
  <c r="C55" i="99"/>
  <c r="D544" i="99"/>
  <c r="C225" i="99"/>
  <c r="K375" i="100"/>
  <c r="K120" i="100"/>
  <c r="C13" i="87"/>
  <c r="D125" i="99"/>
  <c r="F323" i="99"/>
  <c r="C663" i="99"/>
  <c r="E18" i="87"/>
  <c r="H765" i="100"/>
  <c r="C361" i="99"/>
  <c r="C549" i="99"/>
  <c r="D390" i="99"/>
  <c r="F504" i="99"/>
  <c r="D20" i="99"/>
  <c r="D193" i="99"/>
  <c r="F63" i="99"/>
  <c r="H374" i="100"/>
  <c r="K363" i="100"/>
  <c r="E873" i="99"/>
  <c r="F395" i="99"/>
  <c r="E113" i="99"/>
  <c r="D15" i="99"/>
  <c r="H993" i="100"/>
  <c r="C655" i="99"/>
  <c r="D440" i="99"/>
  <c r="C356" i="99"/>
  <c r="E467" i="99"/>
  <c r="C215" i="99"/>
  <c r="E45" i="99"/>
  <c r="F469" i="99"/>
  <c r="D12" i="87"/>
  <c r="K979" i="100"/>
  <c r="H870" i="100"/>
  <c r="K863" i="100"/>
  <c r="H916" i="99"/>
  <c r="H809" i="100"/>
  <c r="C21" i="100"/>
  <c r="C659" i="99"/>
  <c r="D355" i="99"/>
  <c r="D17" i="98"/>
  <c r="E69" i="99"/>
  <c r="E647" i="99"/>
  <c r="D348" i="99"/>
  <c r="E464" i="99"/>
  <c r="F86" i="99"/>
  <c r="E337" i="99"/>
  <c r="H532" i="100"/>
  <c r="H275" i="100"/>
  <c r="H902" i="100"/>
  <c r="K504" i="100"/>
  <c r="F806" i="99"/>
  <c r="C72" i="99"/>
  <c r="F673" i="99"/>
  <c r="E347" i="99"/>
  <c r="D189" i="99"/>
  <c r="D16" i="98"/>
  <c r="C17" i="87"/>
  <c r="K623" i="100"/>
  <c r="K451" i="100"/>
  <c r="K831" i="100"/>
  <c r="H960" i="99"/>
  <c r="E610" i="99"/>
  <c r="E501" i="99"/>
  <c r="C433" i="99"/>
  <c r="E209" i="99"/>
  <c r="D130" i="99"/>
  <c r="K970" i="100"/>
  <c r="H181" i="100"/>
  <c r="K967" i="100"/>
  <c r="F14" i="87"/>
  <c r="K978" i="100"/>
  <c r="K66" i="100"/>
  <c r="K619" i="100"/>
  <c r="E883" i="99"/>
  <c r="F463" i="99"/>
  <c r="D306" i="99"/>
  <c r="D728" i="99"/>
  <c r="F299" i="99"/>
  <c r="C422" i="99"/>
  <c r="H371" i="100"/>
  <c r="H785" i="100"/>
  <c r="H860" i="100"/>
  <c r="D12" i="98"/>
  <c r="H730" i="100"/>
  <c r="H110" i="100"/>
  <c r="N724" i="99"/>
  <c r="H680" i="99"/>
  <c r="N168" i="99"/>
  <c r="H778" i="99"/>
  <c r="K262" i="100"/>
  <c r="H703" i="99"/>
  <c r="K55" i="100"/>
  <c r="C54" i="100"/>
  <c r="C704" i="99"/>
  <c r="F160" i="100"/>
  <c r="E127" i="100"/>
  <c r="C287" i="99"/>
  <c r="F404" i="100"/>
  <c r="D139" i="99"/>
  <c r="E399" i="99"/>
  <c r="E169" i="100"/>
  <c r="D61" i="100"/>
  <c r="F237" i="99"/>
  <c r="H565" i="100"/>
  <c r="H391" i="100"/>
  <c r="D224" i="99"/>
  <c r="D61" i="99"/>
  <c r="E550" i="99"/>
  <c r="C186" i="99"/>
  <c r="D221" i="99"/>
  <c r="C139" i="99"/>
  <c r="H443" i="100"/>
  <c r="F168" i="99"/>
  <c r="E635" i="99"/>
  <c r="F379" i="99"/>
  <c r="K585" i="100"/>
  <c r="K425" i="100"/>
  <c r="K433" i="100"/>
  <c r="F620" i="99"/>
  <c r="C651" i="99"/>
  <c r="F382" i="99"/>
  <c r="D394" i="99"/>
  <c r="E554" i="99"/>
  <c r="C166" i="99"/>
  <c r="E70" i="99"/>
  <c r="F42" i="99"/>
  <c r="E848" i="99"/>
  <c r="F153" i="99"/>
  <c r="C327" i="99"/>
  <c r="C541" i="99"/>
  <c r="H836" i="100"/>
  <c r="F16" i="98"/>
  <c r="C545" i="99"/>
  <c r="F635" i="99"/>
  <c r="E260" i="99"/>
  <c r="C15" i="98"/>
  <c r="K819" i="100"/>
  <c r="E780" i="99"/>
  <c r="E513" i="99"/>
  <c r="E533" i="99"/>
  <c r="C47" i="100"/>
  <c r="C410" i="99"/>
  <c r="F555" i="99"/>
  <c r="E242" i="99"/>
  <c r="K153" i="100"/>
  <c r="H120" i="100"/>
  <c r="H816" i="100"/>
  <c r="K89" i="100"/>
  <c r="H944" i="100"/>
  <c r="C540" i="99"/>
  <c r="C347" i="99"/>
  <c r="F761" i="99"/>
  <c r="E147" i="99"/>
  <c r="D657" i="99"/>
  <c r="C20" i="98"/>
  <c r="C189" i="99"/>
  <c r="E375" i="99"/>
  <c r="D50" i="99"/>
  <c r="D700" i="99"/>
  <c r="C60" i="99"/>
  <c r="K406" i="100"/>
  <c r="H942" i="100"/>
  <c r="H994" i="100"/>
  <c r="K635" i="100"/>
  <c r="C256" i="99"/>
  <c r="C431" i="99"/>
  <c r="C424" i="99"/>
  <c r="C856" i="99"/>
  <c r="D11" i="99"/>
  <c r="D14" i="98"/>
  <c r="K374" i="100"/>
  <c r="H136" i="100"/>
  <c r="K736" i="100"/>
  <c r="H779" i="100"/>
  <c r="C829" i="99"/>
  <c r="C482" i="99"/>
  <c r="F147" i="99"/>
  <c r="F523" i="99"/>
  <c r="F372" i="99"/>
  <c r="F132" i="99"/>
  <c r="H577" i="100"/>
  <c r="K25" i="100"/>
  <c r="K445" i="100"/>
  <c r="H588" i="100"/>
  <c r="K286" i="100"/>
  <c r="H453" i="100"/>
  <c r="N888" i="99"/>
  <c r="C116" i="100"/>
  <c r="D225" i="99"/>
  <c r="F308" i="99"/>
  <c r="C551" i="99"/>
  <c r="D161" i="99"/>
  <c r="D260" i="99"/>
  <c r="K213" i="100"/>
  <c r="H746" i="100"/>
  <c r="H540" i="100"/>
  <c r="D531" i="99"/>
  <c r="K255" i="100"/>
  <c r="K1009" i="100"/>
  <c r="N84" i="99"/>
  <c r="H144" i="99"/>
  <c r="N811" i="99"/>
  <c r="H526" i="100"/>
  <c r="N872" i="99"/>
  <c r="N85" i="99"/>
  <c r="K256" i="100"/>
  <c r="K250" i="100"/>
  <c r="K622" i="100"/>
  <c r="K486" i="100"/>
  <c r="N933" i="99"/>
  <c r="N337" i="99"/>
  <c r="N251" i="99"/>
  <c r="N583" i="99"/>
  <c r="N1007" i="99"/>
  <c r="H946" i="99"/>
  <c r="H872" i="99"/>
  <c r="N848" i="99"/>
  <c r="H795" i="99"/>
  <c r="N35" i="99"/>
  <c r="H19" i="99"/>
  <c r="N592" i="99"/>
  <c r="H688" i="100"/>
  <c r="K19" i="100"/>
  <c r="H983" i="99"/>
  <c r="H137" i="99"/>
  <c r="H96" i="99"/>
  <c r="N567" i="99"/>
  <c r="H884" i="100"/>
  <c r="H64" i="99"/>
  <c r="H825" i="99"/>
  <c r="K778" i="100"/>
  <c r="K412" i="100"/>
  <c r="K508" i="100"/>
  <c r="K575" i="100"/>
  <c r="N571" i="99"/>
  <c r="H1002" i="99"/>
  <c r="K678" i="100"/>
  <c r="N859" i="99"/>
  <c r="K462" i="100"/>
  <c r="N58" i="99"/>
  <c r="H84" i="99"/>
  <c r="H273" i="99"/>
  <c r="N194" i="99"/>
  <c r="N11" i="99"/>
  <c r="E58" i="99"/>
  <c r="H683" i="100"/>
  <c r="K26" i="100"/>
  <c r="N892" i="99"/>
  <c r="K693" i="100"/>
  <c r="K190" i="100"/>
  <c r="K200" i="100"/>
  <c r="H318" i="100"/>
  <c r="H263" i="100"/>
  <c r="K921" i="100"/>
  <c r="H1004" i="100"/>
  <c r="K720" i="100"/>
  <c r="N451" i="99"/>
  <c r="H703" i="100"/>
  <c r="N275" i="99"/>
  <c r="H38" i="99"/>
  <c r="H707" i="99"/>
  <c r="N630" i="99"/>
  <c r="H344" i="99"/>
  <c r="H375" i="99"/>
  <c r="F89" i="99"/>
  <c r="K277" i="100"/>
  <c r="K545" i="100"/>
  <c r="H167" i="100"/>
  <c r="K847" i="100"/>
  <c r="H19" i="98"/>
  <c r="H573" i="99"/>
  <c r="N863" i="99"/>
  <c r="N976" i="99"/>
  <c r="N950" i="99"/>
  <c r="N342" i="99"/>
  <c r="H37" i="99"/>
  <c r="H598" i="99"/>
  <c r="H374" i="99"/>
  <c r="K853" i="100"/>
  <c r="H398" i="100"/>
  <c r="H698" i="99"/>
  <c r="H281" i="100"/>
  <c r="D162" i="99"/>
  <c r="K942" i="100"/>
  <c r="K28" i="100"/>
  <c r="N908" i="99"/>
  <c r="H378" i="100"/>
  <c r="H970" i="99"/>
  <c r="K980" i="100"/>
  <c r="K904" i="100"/>
  <c r="H882" i="100"/>
  <c r="H313" i="100"/>
  <c r="N131" i="99"/>
  <c r="H449" i="100"/>
  <c r="H419" i="99"/>
  <c r="K134" i="100"/>
  <c r="H980" i="99"/>
  <c r="K674" i="100"/>
  <c r="H303" i="99"/>
  <c r="H992" i="99"/>
  <c r="H952" i="99"/>
  <c r="H656" i="99"/>
  <c r="D172" i="99"/>
  <c r="K409" i="100"/>
  <c r="H154" i="100"/>
  <c r="K814" i="100"/>
  <c r="K890" i="100"/>
  <c r="H15" i="99"/>
  <c r="H496" i="100"/>
  <c r="N315" i="99"/>
  <c r="H773" i="99"/>
  <c r="H845" i="99"/>
  <c r="H861" i="99"/>
  <c r="K525" i="100"/>
  <c r="K126" i="100"/>
  <c r="K317" i="100"/>
  <c r="N677" i="99"/>
  <c r="N779" i="99"/>
  <c r="H208" i="100"/>
  <c r="H184" i="100"/>
  <c r="H915" i="100"/>
  <c r="H396" i="100"/>
  <c r="H131" i="100"/>
  <c r="N45" i="99"/>
  <c r="N681" i="99"/>
  <c r="N839" i="99"/>
  <c r="H967" i="99"/>
  <c r="C253" i="99"/>
  <c r="K968" i="100"/>
  <c r="H645" i="100"/>
  <c r="H137" i="100"/>
  <c r="K446" i="100"/>
  <c r="N26" i="99"/>
  <c r="H89" i="99"/>
  <c r="E268" i="99"/>
  <c r="H392" i="100"/>
  <c r="H898" i="100"/>
  <c r="K522" i="100"/>
  <c r="K649" i="100"/>
  <c r="H193" i="99"/>
  <c r="K343" i="100"/>
  <c r="H600" i="100"/>
  <c r="K681" i="100"/>
  <c r="H535" i="100"/>
  <c r="H13" i="99"/>
  <c r="N468" i="99"/>
  <c r="N283" i="99"/>
  <c r="N164" i="99"/>
  <c r="N736" i="99"/>
  <c r="F11" i="99"/>
  <c r="K439" i="100"/>
  <c r="K119" i="100"/>
  <c r="H794" i="99"/>
  <c r="H770" i="100"/>
  <c r="H78" i="99"/>
  <c r="N816" i="99"/>
  <c r="H829" i="99"/>
  <c r="N565" i="99"/>
  <c r="K879" i="100"/>
  <c r="H544" i="100"/>
  <c r="N895" i="99"/>
  <c r="K560" i="100"/>
  <c r="N109" i="99"/>
  <c r="K21" i="100"/>
  <c r="H579" i="100"/>
  <c r="K495" i="100"/>
  <c r="H825" i="100"/>
  <c r="H106" i="99"/>
  <c r="H768" i="99"/>
  <c r="N602" i="99"/>
  <c r="H918" i="99"/>
  <c r="H80" i="99"/>
  <c r="N308" i="99"/>
  <c r="H633" i="100"/>
  <c r="K981" i="100"/>
  <c r="H581" i="100"/>
  <c r="N439" i="99"/>
  <c r="K179" i="100"/>
  <c r="H147" i="99"/>
  <c r="H670" i="99"/>
  <c r="N82" i="99"/>
  <c r="N787" i="99"/>
  <c r="K45" i="100"/>
  <c r="K615" i="100"/>
  <c r="H206" i="100"/>
  <c r="N363" i="99"/>
  <c r="H927" i="100"/>
  <c r="H804" i="100"/>
  <c r="N900" i="99"/>
  <c r="H704" i="100"/>
  <c r="N587" i="99"/>
  <c r="N226" i="99"/>
  <c r="H436" i="99"/>
  <c r="H329" i="99"/>
  <c r="H543" i="99"/>
  <c r="K858" i="100"/>
  <c r="N746" i="99"/>
  <c r="N683" i="99"/>
  <c r="N795" i="99"/>
  <c r="H409" i="99"/>
  <c r="N455" i="99"/>
  <c r="N903" i="99"/>
  <c r="H685" i="99"/>
  <c r="H256" i="99"/>
  <c r="H211" i="100"/>
  <c r="K345" i="100"/>
  <c r="K670" i="100"/>
  <c r="N180" i="99"/>
  <c r="N23" i="99"/>
  <c r="K728" i="100"/>
  <c r="N913" i="99"/>
  <c r="H173" i="99"/>
  <c r="H842" i="99"/>
  <c r="N161" i="99"/>
  <c r="N213" i="99"/>
  <c r="H266" i="99"/>
  <c r="H138" i="99"/>
  <c r="N462" i="99"/>
  <c r="H663" i="99"/>
  <c r="H291" i="99"/>
  <c r="N577" i="99"/>
  <c r="H527" i="99"/>
  <c r="E3" i="100"/>
  <c r="D3" i="98"/>
  <c r="H178" i="99"/>
  <c r="H104" i="100"/>
  <c r="K973" i="100"/>
  <c r="H319" i="100"/>
  <c r="H887" i="100"/>
  <c r="H416" i="99"/>
  <c r="H146" i="99"/>
  <c r="H420" i="100"/>
  <c r="K194" i="100"/>
  <c r="K912" i="100"/>
  <c r="N986" i="99"/>
  <c r="H223" i="100"/>
  <c r="H394" i="99"/>
  <c r="H827" i="99"/>
  <c r="H633" i="99"/>
  <c r="K933" i="100"/>
  <c r="K172" i="100"/>
  <c r="H678" i="99"/>
  <c r="H765" i="99"/>
  <c r="H172" i="99"/>
  <c r="N562" i="99"/>
  <c r="N474" i="99"/>
  <c r="H276" i="100"/>
  <c r="K784" i="100"/>
  <c r="H111" i="100"/>
  <c r="K723" i="100"/>
  <c r="H260" i="100"/>
  <c r="K603" i="100"/>
  <c r="K465" i="100"/>
  <c r="K129" i="100"/>
  <c r="K788" i="100"/>
  <c r="H615" i="100"/>
  <c r="N352" i="99"/>
  <c r="K561" i="100"/>
  <c r="N307" i="99"/>
  <c r="H547" i="99"/>
  <c r="N22" i="99"/>
  <c r="C270" i="99"/>
  <c r="H180" i="100"/>
  <c r="H653" i="99"/>
  <c r="N486" i="99"/>
  <c r="H231" i="100"/>
  <c r="H649" i="100"/>
  <c r="H990" i="99"/>
  <c r="N581" i="99"/>
  <c r="F136" i="99"/>
  <c r="K344" i="100"/>
  <c r="H908" i="100"/>
  <c r="N110" i="99"/>
  <c r="K245" i="100"/>
  <c r="N147" i="99"/>
  <c r="K775" i="100"/>
  <c r="K65" i="100"/>
  <c r="H634" i="100"/>
  <c r="N507" i="99"/>
  <c r="H230" i="99"/>
  <c r="K263" i="100"/>
  <c r="H655" i="99"/>
  <c r="H614" i="99"/>
  <c r="N615" i="99"/>
  <c r="N930" i="99"/>
  <c r="K324" i="100"/>
  <c r="H133" i="100"/>
  <c r="K52" i="100"/>
  <c r="H1010" i="99"/>
  <c r="H906" i="100"/>
  <c r="H127" i="99"/>
  <c r="N1000" i="99"/>
  <c r="N87" i="99"/>
  <c r="H514" i="99"/>
  <c r="H972" i="100"/>
  <c r="H643" i="100"/>
  <c r="N397" i="99"/>
  <c r="H183" i="99"/>
  <c r="H705" i="100"/>
  <c r="K121" i="100"/>
  <c r="H310" i="99"/>
  <c r="N867" i="99"/>
  <c r="N804" i="99"/>
  <c r="H709" i="99"/>
  <c r="N708" i="99"/>
  <c r="H931" i="99"/>
  <c r="N446" i="99"/>
  <c r="H304" i="99"/>
  <c r="H529" i="99"/>
  <c r="C50" i="99"/>
  <c r="H368" i="99"/>
  <c r="N937" i="99"/>
  <c r="N508" i="99"/>
  <c r="N214" i="99"/>
  <c r="N920" i="99"/>
  <c r="H947" i="99"/>
  <c r="N861" i="99"/>
  <c r="N572" i="99"/>
  <c r="N971" i="99"/>
  <c r="H585" i="99"/>
  <c r="H151" i="99"/>
  <c r="H808" i="99"/>
  <c r="N332" i="99"/>
  <c r="N591" i="99"/>
  <c r="H286" i="99"/>
  <c r="H838" i="99"/>
  <c r="K509" i="100"/>
  <c r="H810" i="99"/>
  <c r="N316" i="99"/>
  <c r="K809" i="100"/>
  <c r="N496" i="99"/>
  <c r="N894" i="99"/>
  <c r="H129" i="99"/>
  <c r="N912" i="99"/>
  <c r="K399" i="100"/>
  <c r="H25" i="99"/>
  <c r="N242" i="99"/>
  <c r="H188" i="99"/>
  <c r="H981" i="99"/>
  <c r="H669" i="99"/>
  <c r="N351" i="99"/>
  <c r="H815" i="99"/>
  <c r="H293" i="99"/>
  <c r="N590" i="99"/>
  <c r="K709" i="100"/>
  <c r="N614" i="99"/>
  <c r="H1007" i="99"/>
  <c r="K1000" i="100"/>
  <c r="N91" i="99"/>
  <c r="N263" i="99"/>
  <c r="N822" i="99"/>
  <c r="N594" i="99"/>
  <c r="N423" i="99"/>
  <c r="N605" i="99"/>
  <c r="N904" i="99"/>
  <c r="H319" i="99"/>
  <c r="H158" i="100"/>
  <c r="N977" i="99"/>
  <c r="N37" i="99"/>
  <c r="H716" i="99"/>
  <c r="H320" i="99"/>
  <c r="N25" i="99"/>
  <c r="N50" i="99"/>
  <c r="H503" i="99"/>
  <c r="H331" i="99"/>
  <c r="K526" i="100"/>
  <c r="H446" i="99"/>
  <c r="N833" i="99"/>
  <c r="N785" i="99"/>
  <c r="H823" i="99"/>
  <c r="N273" i="99"/>
  <c r="N43" i="99"/>
  <c r="K259" i="100"/>
  <c r="H170" i="100"/>
  <c r="N197" i="99"/>
  <c r="H688" i="99"/>
  <c r="N772" i="99"/>
  <c r="H944" i="99"/>
  <c r="H761" i="99"/>
  <c r="N855" i="99"/>
  <c r="N712" i="99"/>
  <c r="H932" i="99"/>
  <c r="K640" i="100"/>
  <c r="N320" i="99"/>
  <c r="H119" i="99"/>
  <c r="N713" i="99"/>
  <c r="N543" i="99"/>
  <c r="H208" i="99"/>
  <c r="H994" i="99"/>
  <c r="C5" i="87"/>
  <c r="C2" i="87"/>
  <c r="N882" i="99"/>
  <c r="H748" i="100"/>
  <c r="H276" i="99"/>
  <c r="H554" i="100"/>
  <c r="N566" i="99"/>
  <c r="H182" i="99"/>
  <c r="H762" i="99"/>
  <c r="N597" i="99"/>
  <c r="H695" i="99"/>
  <c r="H430" i="99"/>
  <c r="N448" i="99"/>
  <c r="H328" i="100"/>
  <c r="H191" i="99"/>
  <c r="N662" i="99"/>
  <c r="N98" i="99"/>
  <c r="N518" i="99"/>
  <c r="N949" i="99"/>
  <c r="H673" i="99"/>
  <c r="H347" i="99"/>
  <c r="N234" i="99"/>
  <c r="H457" i="99"/>
  <c r="H997" i="99"/>
  <c r="K397" i="100"/>
  <c r="H204" i="99"/>
  <c r="N324" i="99"/>
  <c r="N366" i="99"/>
  <c r="H569" i="100"/>
  <c r="K421" i="100"/>
  <c r="H719" i="99"/>
  <c r="N165" i="99"/>
  <c r="K519" i="100"/>
  <c r="N799" i="99"/>
  <c r="H591" i="99"/>
  <c r="H121" i="99"/>
  <c r="N951" i="99"/>
  <c r="N536" i="99"/>
  <c r="N278" i="99"/>
  <c r="H976" i="99"/>
  <c r="D2" i="98"/>
  <c r="H358" i="99"/>
  <c r="N666" i="99"/>
  <c r="N111" i="99"/>
  <c r="H739" i="99"/>
  <c r="H562" i="100"/>
  <c r="H406" i="99"/>
  <c r="H210" i="99"/>
  <c r="N75" i="99"/>
  <c r="K107" i="100"/>
  <c r="N204" i="99"/>
  <c r="N382" i="99"/>
  <c r="K627" i="100"/>
  <c r="H914" i="99"/>
  <c r="H674" i="99"/>
  <c r="H192" i="99"/>
  <c r="N374" i="99"/>
  <c r="H856" i="99"/>
  <c r="H493" i="99"/>
  <c r="H185" i="99"/>
  <c r="H757" i="99"/>
  <c r="H164" i="99"/>
  <c r="H422" i="100"/>
  <c r="H482" i="99"/>
  <c r="H294" i="100"/>
  <c r="H363" i="99"/>
  <c r="N731" i="99"/>
  <c r="N966" i="99"/>
  <c r="H600" i="99"/>
  <c r="N146" i="99"/>
  <c r="H979" i="99"/>
  <c r="H586" i="99"/>
  <c r="H851" i="100"/>
  <c r="H742" i="100"/>
  <c r="H413" i="100"/>
  <c r="K718" i="100"/>
  <c r="K93" i="100"/>
  <c r="H274" i="99"/>
  <c r="H761" i="100"/>
  <c r="H749" i="99"/>
  <c r="K919" i="100"/>
  <c r="H513" i="99"/>
  <c r="H74" i="99"/>
  <c r="H116" i="100"/>
  <c r="N313" i="99"/>
  <c r="H913" i="99"/>
  <c r="N655" i="99"/>
  <c r="K327" i="100"/>
  <c r="K168" i="100"/>
  <c r="H747" i="99"/>
  <c r="N751" i="99"/>
  <c r="N561" i="99"/>
  <c r="N453" i="99"/>
  <c r="H260" i="99"/>
  <c r="H507" i="100"/>
  <c r="K402" i="100"/>
  <c r="N761" i="99"/>
  <c r="K307" i="100"/>
  <c r="H436" i="100"/>
  <c r="H351" i="99"/>
  <c r="N773" i="99"/>
  <c r="H605" i="100"/>
  <c r="H272" i="100"/>
  <c r="H163" i="100"/>
  <c r="K502" i="100"/>
  <c r="H43" i="100"/>
  <c r="N410" i="99"/>
  <c r="H689" i="99"/>
  <c r="H919" i="99"/>
  <c r="D190" i="99"/>
  <c r="K243" i="100"/>
  <c r="N162" i="99"/>
  <c r="K20" i="100"/>
  <c r="N30" i="99"/>
  <c r="H187" i="100"/>
  <c r="N470" i="99"/>
  <c r="H442" i="99"/>
  <c r="D63" i="99"/>
  <c r="K589" i="100"/>
  <c r="N438" i="99"/>
  <c r="K766" i="100"/>
  <c r="H486" i="100"/>
  <c r="H723" i="99"/>
  <c r="H502" i="99"/>
  <c r="H865" i="100"/>
  <c r="K47" i="100"/>
  <c r="N116" i="99"/>
  <c r="N963" i="99"/>
  <c r="H831" i="100"/>
  <c r="K915" i="100"/>
  <c r="H223" i="99"/>
  <c r="H760" i="99"/>
  <c r="E180" i="99"/>
  <c r="H586" i="100"/>
  <c r="H38" i="100"/>
  <c r="N122" i="99"/>
  <c r="H827" i="100"/>
  <c r="N125" i="99"/>
  <c r="K454" i="100"/>
  <c r="H399" i="99"/>
  <c r="H417" i="99"/>
  <c r="C518" i="99"/>
  <c r="K774" i="100"/>
  <c r="H169" i="100"/>
  <c r="H619" i="99"/>
  <c r="H966" i="100"/>
  <c r="K303" i="100"/>
  <c r="H952" i="100"/>
  <c r="H215" i="99"/>
  <c r="N267" i="99"/>
  <c r="N143" i="99"/>
  <c r="N837" i="99"/>
  <c r="N195" i="99"/>
  <c r="H865" i="99"/>
  <c r="N687" i="99"/>
  <c r="N990" i="99"/>
  <c r="H621" i="100"/>
  <c r="N770" i="99"/>
  <c r="H505" i="100"/>
  <c r="N388" i="99"/>
  <c r="H598" i="100"/>
  <c r="H888" i="99"/>
  <c r="H897" i="99"/>
  <c r="H582" i="100"/>
  <c r="N737" i="99"/>
  <c r="H672" i="99"/>
  <c r="C94" i="99"/>
  <c r="C3" i="99" s="1"/>
  <c r="H687" i="100"/>
  <c r="K848" i="100"/>
  <c r="H212" i="99"/>
  <c r="H910" i="99"/>
  <c r="N41" i="99"/>
  <c r="H754" i="99"/>
  <c r="H290" i="99"/>
  <c r="N845" i="99"/>
  <c r="H249" i="100"/>
  <c r="H126" i="100"/>
  <c r="H846" i="100"/>
  <c r="H445" i="100"/>
  <c r="H535" i="99"/>
  <c r="H111" i="99"/>
  <c r="H48" i="100"/>
  <c r="K50" i="100"/>
  <c r="K401" i="100"/>
  <c r="N153" i="99"/>
  <c r="K193" i="100"/>
  <c r="H910" i="100"/>
  <c r="N260" i="99"/>
  <c r="K416" i="100"/>
  <c r="H61" i="100"/>
  <c r="K149" i="100"/>
  <c r="H14" i="99"/>
  <c r="K16" i="100"/>
  <c r="H351" i="100"/>
  <c r="N674" i="99"/>
  <c r="H811" i="99"/>
  <c r="H422" i="99"/>
  <c r="C11" i="98"/>
  <c r="H578" i="100"/>
  <c r="H62" i="99"/>
  <c r="K584" i="100"/>
  <c r="K704" i="100"/>
  <c r="H416" i="100"/>
  <c r="H630" i="99"/>
  <c r="N39" i="99"/>
  <c r="H984" i="100"/>
  <c r="H798" i="100"/>
  <c r="H756" i="100"/>
  <c r="N452" i="99"/>
  <c r="N279" i="99"/>
  <c r="N860" i="99"/>
  <c r="E400" i="99"/>
  <c r="K567" i="100"/>
  <c r="K833" i="100"/>
  <c r="N480" i="99"/>
  <c r="N355" i="99"/>
  <c r="N956" i="99"/>
  <c r="H576" i="100"/>
  <c r="N155" i="99"/>
  <c r="N802" i="99"/>
  <c r="C441" i="99"/>
  <c r="K956" i="100"/>
  <c r="K48" i="100"/>
  <c r="K68" i="100"/>
  <c r="K75" i="100"/>
  <c r="N299" i="99"/>
  <c r="H219" i="99"/>
  <c r="N169" i="99"/>
  <c r="D339" i="99"/>
  <c r="K984" i="100"/>
  <c r="H23" i="99"/>
  <c r="H958" i="99"/>
  <c r="H894" i="99"/>
  <c r="N952" i="99"/>
  <c r="H121" i="100"/>
  <c r="H963" i="99"/>
  <c r="N729" i="99"/>
  <c r="D244" i="99"/>
  <c r="K885" i="100"/>
  <c r="K353" i="100"/>
  <c r="N65" i="99"/>
  <c r="H936" i="100"/>
  <c r="K841" i="100"/>
  <c r="H233" i="99"/>
  <c r="H559" i="99"/>
  <c r="H60" i="99"/>
  <c r="H612" i="100"/>
  <c r="H380" i="99"/>
  <c r="H229" i="100"/>
  <c r="H264" i="100"/>
  <c r="N305" i="99"/>
  <c r="H265" i="99"/>
  <c r="N869" i="99"/>
  <c r="H473" i="100"/>
  <c r="H51" i="100"/>
  <c r="H777" i="100"/>
  <c r="K443" i="100"/>
  <c r="N349" i="99"/>
  <c r="H614" i="100"/>
  <c r="K472" i="100"/>
  <c r="K97" i="100"/>
  <c r="N310" i="99"/>
  <c r="N663" i="99"/>
  <c r="H357" i="100"/>
  <c r="N357" i="99"/>
  <c r="N436" i="99"/>
  <c r="N254" i="99"/>
  <c r="N991" i="99"/>
  <c r="H534" i="100"/>
  <c r="K295" i="100"/>
  <c r="H661" i="100"/>
  <c r="N691" i="99"/>
  <c r="H641" i="100"/>
  <c r="N627" i="99"/>
  <c r="N835" i="99"/>
  <c r="H300" i="99"/>
  <c r="K820" i="100"/>
  <c r="K205" i="100"/>
  <c r="K826" i="100"/>
  <c r="H154" i="99"/>
  <c r="N936" i="99"/>
  <c r="N692" i="99"/>
  <c r="E452" i="99"/>
  <c r="H808" i="100"/>
  <c r="K832" i="100"/>
  <c r="K630" i="100"/>
  <c r="K78" i="100"/>
  <c r="N447" i="99"/>
  <c r="N163" i="99"/>
  <c r="H150" i="99"/>
  <c r="N522" i="99"/>
  <c r="F155" i="99"/>
  <c r="H360" i="100"/>
  <c r="H135" i="99"/>
  <c r="H366" i="100"/>
  <c r="H516" i="100"/>
  <c r="N656" i="99"/>
  <c r="N300" i="99"/>
  <c r="N706" i="99"/>
  <c r="H362" i="99"/>
  <c r="K202" i="100"/>
  <c r="K781" i="100"/>
  <c r="K152" i="100"/>
  <c r="N96" i="99"/>
  <c r="H479" i="100"/>
  <c r="H162" i="99"/>
  <c r="H1001" i="99"/>
  <c r="H463" i="99"/>
  <c r="N301" i="99"/>
  <c r="H35" i="99"/>
  <c r="N517" i="99"/>
  <c r="N318" i="99"/>
  <c r="H951" i="100"/>
  <c r="N27" i="99"/>
  <c r="H343" i="99"/>
  <c r="H951" i="99"/>
  <c r="H852" i="99"/>
  <c r="N101" i="99"/>
  <c r="H511" i="99"/>
  <c r="N390" i="99"/>
  <c r="N660" i="99"/>
  <c r="N403" i="99"/>
  <c r="H575" i="99"/>
  <c r="H133" i="99"/>
  <c r="H34" i="99"/>
  <c r="H840" i="100"/>
  <c r="N282" i="99"/>
  <c r="H524" i="100"/>
  <c r="K729" i="100"/>
  <c r="H212" i="100"/>
  <c r="H829" i="100"/>
  <c r="H985" i="99"/>
  <c r="K687" i="100"/>
  <c r="H727" i="99"/>
  <c r="N321" i="99"/>
  <c r="H540" i="99"/>
  <c r="H263" i="99"/>
  <c r="H279" i="100"/>
  <c r="H690" i="99"/>
  <c r="N209" i="99"/>
  <c r="H450" i="99"/>
  <c r="H156" i="99"/>
  <c r="H652" i="99"/>
  <c r="H447" i="99"/>
  <c r="N152" i="99"/>
  <c r="H18" i="87"/>
  <c r="N747" i="99"/>
  <c r="N1004" i="99"/>
  <c r="N265" i="99"/>
  <c r="H779" i="99"/>
  <c r="H445" i="99"/>
  <c r="N726" i="99"/>
  <c r="H750" i="99"/>
  <c r="K950" i="100"/>
  <c r="N17" i="99"/>
  <c r="H397" i="99"/>
  <c r="C4" i="99"/>
  <c r="D3" i="100"/>
  <c r="D2" i="100"/>
  <c r="H17" i="98"/>
  <c r="H496" i="99"/>
  <c r="N94" i="99"/>
  <c r="H848" i="99"/>
  <c r="H962" i="99"/>
  <c r="K797" i="100"/>
  <c r="H654" i="100"/>
  <c r="N424" i="99"/>
  <c r="H670" i="100"/>
  <c r="N975" i="99"/>
  <c r="H93" i="100"/>
  <c r="D121" i="99"/>
  <c r="H575" i="100"/>
  <c r="H354" i="100"/>
  <c r="K74" i="100"/>
  <c r="K348" i="100"/>
  <c r="N478" i="99"/>
  <c r="H512" i="99"/>
  <c r="N398" i="99"/>
  <c r="H153" i="99"/>
  <c r="K964" i="100"/>
  <c r="H258" i="100"/>
  <c r="H364" i="100"/>
  <c r="H539" i="99"/>
  <c r="H753" i="99"/>
  <c r="H323" i="99"/>
  <c r="N44" i="99"/>
  <c r="H567" i="99"/>
  <c r="H43" i="99"/>
  <c r="K721" i="100"/>
  <c r="K955" i="100"/>
  <c r="H828" i="100"/>
  <c r="H950" i="100"/>
  <c r="N66" i="99"/>
  <c r="N255" i="99"/>
  <c r="N372" i="99"/>
  <c r="H49" i="99"/>
  <c r="H165" i="99"/>
  <c r="H764" i="99"/>
  <c r="N652" i="99"/>
  <c r="N780" i="99"/>
  <c r="H214" i="99"/>
  <c r="H93" i="99"/>
  <c r="H363" i="100"/>
  <c r="H998" i="99"/>
  <c r="H15" i="87"/>
  <c r="H433" i="99"/>
  <c r="N763" i="99"/>
  <c r="N457" i="99"/>
  <c r="H306" i="99"/>
  <c r="H299" i="100"/>
  <c r="H170" i="99"/>
  <c r="N444" i="99"/>
  <c r="H342" i="100"/>
  <c r="C5" i="100"/>
  <c r="D4" i="98"/>
  <c r="H161" i="99"/>
  <c r="N941" i="99"/>
  <c r="H233" i="100"/>
  <c r="N671" i="99"/>
  <c r="K725" i="100"/>
  <c r="H856" i="100"/>
  <c r="H590" i="99"/>
  <c r="H818" i="99"/>
  <c r="K739" i="100"/>
  <c r="N800" i="99"/>
  <c r="H908" i="99"/>
  <c r="E18" i="98"/>
  <c r="H312" i="99"/>
  <c r="H160" i="100"/>
  <c r="K617" i="100"/>
  <c r="N365" i="99"/>
  <c r="H315" i="99"/>
  <c r="N235" i="99"/>
  <c r="N989" i="99"/>
  <c r="H305" i="99"/>
  <c r="K429" i="100"/>
  <c r="H384" i="100"/>
  <c r="K976" i="100"/>
  <c r="H937" i="99"/>
  <c r="K827" i="100"/>
  <c r="H899" i="99"/>
  <c r="H42" i="99"/>
  <c r="K339" i="100"/>
  <c r="K434" i="100"/>
  <c r="H158" i="99"/>
  <c r="K969" i="100"/>
  <c r="H159" i="100"/>
  <c r="H474" i="99"/>
  <c r="H1004" i="99"/>
  <c r="H297" i="100"/>
  <c r="K441" i="100"/>
  <c r="K949" i="100"/>
  <c r="H698" i="100"/>
  <c r="N540" i="99"/>
  <c r="N443" i="99"/>
  <c r="N823" i="99"/>
  <c r="K822" i="100"/>
  <c r="K318" i="100"/>
  <c r="H638" i="99"/>
  <c r="K355" i="100"/>
  <c r="N722" i="99"/>
  <c r="K83" i="100"/>
  <c r="H408" i="99"/>
  <c r="H790" i="99"/>
  <c r="N284" i="99"/>
  <c r="N947" i="99"/>
  <c r="N413" i="99"/>
  <c r="H807" i="99"/>
  <c r="H645" i="99"/>
  <c r="C5" i="99"/>
  <c r="H68" i="99"/>
  <c r="H986" i="99"/>
  <c r="N86" i="99"/>
  <c r="H796" i="99"/>
  <c r="N940" i="99"/>
  <c r="C2" i="100"/>
  <c r="H356" i="99"/>
  <c r="H945" i="99"/>
  <c r="D4" i="100"/>
  <c r="H390" i="99"/>
  <c r="H528" i="99"/>
  <c r="N931" i="99"/>
  <c r="N995" i="99"/>
  <c r="N696" i="99"/>
  <c r="K802" i="100"/>
  <c r="H438" i="99"/>
  <c r="K313" i="100"/>
  <c r="N416" i="99"/>
  <c r="N311" i="99"/>
  <c r="H90" i="99"/>
  <c r="H163" i="99"/>
  <c r="N646" i="99"/>
  <c r="H637" i="99"/>
  <c r="K868" i="100"/>
  <c r="N883" i="99"/>
  <c r="N203" i="99"/>
  <c r="N586" i="99"/>
  <c r="K850" i="100"/>
  <c r="N223" i="99"/>
  <c r="N987" i="99"/>
  <c r="F11" i="98"/>
  <c r="H284" i="100"/>
  <c r="N850" i="99"/>
  <c r="H711" i="100"/>
  <c r="N477" i="99"/>
  <c r="H105" i="100"/>
  <c r="H1005" i="99"/>
  <c r="H869" i="100"/>
  <c r="K123" i="100"/>
  <c r="N80" i="99"/>
  <c r="H349" i="99"/>
  <c r="H449" i="99"/>
  <c r="H26" i="99"/>
  <c r="N874" i="99"/>
  <c r="H883" i="99"/>
  <c r="H823" i="100"/>
  <c r="H175" i="100"/>
  <c r="N499" i="99"/>
  <c r="K311" i="100"/>
  <c r="N129" i="99"/>
  <c r="H776" i="99"/>
  <c r="H243" i="99"/>
  <c r="H710" i="99"/>
  <c r="K884" i="100"/>
  <c r="K79" i="100"/>
  <c r="K215" i="100"/>
  <c r="K56" i="100"/>
  <c r="H847" i="100"/>
  <c r="N999" i="99"/>
  <c r="D52" i="99"/>
  <c r="H685" i="100"/>
  <c r="H310" i="100"/>
  <c r="K92" i="100"/>
  <c r="N338" i="99"/>
  <c r="H346" i="99"/>
  <c r="N664" i="99"/>
  <c r="N854" i="99"/>
  <c r="H546" i="99"/>
  <c r="K647" i="100"/>
  <c r="H691" i="100"/>
  <c r="N408" i="99"/>
  <c r="N893" i="99"/>
  <c r="H822" i="99"/>
  <c r="K995" i="100"/>
  <c r="N851" i="99"/>
  <c r="H903" i="99"/>
  <c r="N658" i="99"/>
  <c r="K546" i="100"/>
  <c r="H474" i="100"/>
  <c r="K877" i="100"/>
  <c r="K701" i="100"/>
  <c r="N145" i="99"/>
  <c r="N245" i="99"/>
  <c r="H59" i="99"/>
  <c r="K358" i="100"/>
  <c r="N417" i="99"/>
  <c r="N886" i="99"/>
  <c r="H907" i="99"/>
  <c r="H708" i="99"/>
  <c r="N812" i="99"/>
  <c r="N119" i="99"/>
  <c r="H687" i="99"/>
  <c r="N421" i="99"/>
  <c r="H17" i="100"/>
  <c r="H836" i="99"/>
  <c r="H606" i="99"/>
  <c r="N70" i="99"/>
  <c r="N827" i="99"/>
  <c r="H359" i="99"/>
  <c r="H471" i="99"/>
  <c r="H100" i="99"/>
  <c r="N491" i="99"/>
  <c r="H929" i="99"/>
  <c r="H781" i="99"/>
  <c r="H536" i="99"/>
  <c r="N840" i="99"/>
  <c r="H481" i="99"/>
  <c r="K607" i="100"/>
  <c r="N570" i="99"/>
  <c r="N386" i="99"/>
  <c r="H499" i="99"/>
  <c r="N277" i="99"/>
  <c r="H228" i="99"/>
  <c r="H128" i="99"/>
  <c r="H934" i="100"/>
  <c r="N939" i="99"/>
  <c r="H372" i="99"/>
  <c r="N980" i="99"/>
  <c r="N296" i="99"/>
  <c r="H752" i="99"/>
  <c r="H332" i="99"/>
  <c r="N88" i="99"/>
  <c r="H965" i="99"/>
  <c r="H521" i="99"/>
  <c r="N422" i="99"/>
  <c r="H592" i="99"/>
  <c r="H686" i="99"/>
  <c r="H911" i="100"/>
  <c r="H587" i="99"/>
  <c r="H801" i="99"/>
  <c r="H668" i="100"/>
  <c r="H79" i="99"/>
  <c r="H367" i="99"/>
  <c r="C3" i="87"/>
  <c r="K184" i="100"/>
  <c r="K590" i="100"/>
  <c r="H194" i="100"/>
  <c r="K821" i="100"/>
  <c r="H428" i="99"/>
  <c r="H86" i="100"/>
  <c r="N325" i="99"/>
  <c r="N832" i="99"/>
  <c r="H828" i="99"/>
  <c r="N31" i="99"/>
  <c r="N343" i="99"/>
  <c r="N473" i="99"/>
  <c r="H777" i="99"/>
  <c r="H211" i="99"/>
  <c r="N705" i="99"/>
  <c r="N690" i="99"/>
  <c r="N881" i="99"/>
  <c r="N57" i="99"/>
  <c r="N868" i="99"/>
  <c r="N725" i="99"/>
  <c r="H1008" i="99"/>
  <c r="H508" i="99"/>
  <c r="H335" i="99"/>
  <c r="H691" i="99"/>
  <c r="N547" i="99"/>
  <c r="H467" i="99"/>
  <c r="H612" i="99"/>
  <c r="H107" i="100"/>
  <c r="K578" i="100"/>
  <c r="H651" i="99"/>
  <c r="H376" i="99"/>
  <c r="K824" i="100"/>
  <c r="H674" i="100"/>
  <c r="H896" i="100"/>
  <c r="H764" i="100"/>
  <c r="H884" i="99"/>
  <c r="H602" i="99"/>
  <c r="H205" i="99"/>
  <c r="H70" i="99"/>
  <c r="N186" i="99"/>
  <c r="H678" i="100"/>
  <c r="N99" i="99"/>
  <c r="H813" i="99"/>
  <c r="K296" i="100"/>
  <c r="H354" i="99"/>
  <c r="N885" i="99"/>
  <c r="N191" i="99"/>
  <c r="H331" i="100"/>
  <c r="N898" i="99"/>
  <c r="H252" i="100"/>
  <c r="H428" i="100"/>
  <c r="N36" i="99"/>
  <c r="K30" i="100"/>
  <c r="N454" i="99"/>
  <c r="K170" i="100"/>
  <c r="N954" i="99"/>
  <c r="H911" i="99"/>
  <c r="N348" i="99"/>
  <c r="H858" i="99"/>
  <c r="N877" i="99"/>
  <c r="H198" i="99"/>
  <c r="H453" i="99"/>
  <c r="K1004" i="100"/>
  <c r="K338" i="100"/>
  <c r="N767" i="99"/>
  <c r="N47" i="99"/>
  <c r="H803" i="99"/>
  <c r="K732" i="100"/>
  <c r="H321" i="99"/>
  <c r="N914" i="99"/>
  <c r="H722" i="100"/>
  <c r="K730" i="100"/>
  <c r="K757" i="100"/>
  <c r="K111" i="100"/>
  <c r="K983" i="100"/>
  <c r="H953" i="99"/>
  <c r="H323" i="100"/>
  <c r="K291" i="100"/>
  <c r="N836" i="99"/>
  <c r="N734" i="99"/>
  <c r="H784" i="99"/>
  <c r="K547" i="100"/>
  <c r="H532" i="99"/>
  <c r="N461" i="99"/>
  <c r="H11" i="99"/>
  <c r="H404" i="100"/>
  <c r="H557" i="100"/>
  <c r="H203" i="100"/>
  <c r="N196" i="99"/>
  <c r="N984" i="99"/>
  <c r="N758" i="99"/>
  <c r="N985" i="99"/>
  <c r="H542" i="100"/>
  <c r="K948" i="100"/>
  <c r="H382" i="100"/>
  <c r="N89" i="99"/>
  <c r="N200" i="99"/>
  <c r="N635" i="99"/>
  <c r="H497" i="99"/>
  <c r="H451" i="99"/>
  <c r="H541" i="99"/>
  <c r="D152" i="99"/>
  <c r="H792" i="99"/>
  <c r="H18" i="99"/>
  <c r="K917" i="100"/>
  <c r="H616" i="99"/>
  <c r="H261" i="99"/>
  <c r="H811" i="100"/>
  <c r="H564" i="99"/>
  <c r="C3" i="98"/>
  <c r="N902" i="99"/>
  <c r="N42" i="99"/>
  <c r="N548" i="99"/>
  <c r="N774" i="99"/>
  <c r="H57" i="99"/>
  <c r="H928" i="99"/>
  <c r="H746" i="99"/>
  <c r="N503" i="99"/>
  <c r="H795" i="100"/>
  <c r="H131" i="99"/>
  <c r="H618" i="100"/>
  <c r="K994" i="100"/>
  <c r="H774" i="100"/>
  <c r="N923" i="99"/>
  <c r="N272" i="99"/>
  <c r="H97" i="99"/>
  <c r="H542" i="99"/>
  <c r="H141" i="100"/>
  <c r="N458" i="99"/>
  <c r="H905" i="99"/>
  <c r="K901" i="100"/>
  <c r="N862" i="99"/>
  <c r="H819" i="99"/>
  <c r="K845" i="100"/>
  <c r="H372" i="100"/>
  <c r="H302" i="100"/>
  <c r="N467" i="99"/>
  <c r="K639" i="100"/>
  <c r="K922" i="100"/>
  <c r="N546" i="99"/>
  <c r="K511" i="100"/>
  <c r="H196" i="100"/>
  <c r="H768" i="100"/>
  <c r="K659" i="100"/>
  <c r="H404" i="99"/>
  <c r="K380" i="100"/>
  <c r="H486" i="99"/>
  <c r="H798" i="99"/>
  <c r="N943" i="99"/>
  <c r="K271" i="100"/>
  <c r="K706" i="100"/>
  <c r="N640" i="99"/>
  <c r="N813" i="99"/>
  <c r="K60" i="100"/>
  <c r="H259" i="100"/>
  <c r="N120" i="99"/>
  <c r="H661" i="99"/>
  <c r="E17" i="87"/>
  <c r="E2" i="87" s="1"/>
  <c r="H957" i="100"/>
  <c r="N532" i="99"/>
  <c r="H224" i="99"/>
  <c r="K341" i="100"/>
  <c r="K886" i="100"/>
  <c r="H572" i="100"/>
  <c r="H185" i="100"/>
  <c r="H987" i="99"/>
  <c r="N748" i="99"/>
  <c r="H393" i="99"/>
  <c r="H919" i="100"/>
  <c r="N475" i="99"/>
  <c r="H677" i="99"/>
  <c r="N336" i="99"/>
  <c r="K657" i="100"/>
  <c r="K761" i="100"/>
  <c r="K777" i="100"/>
  <c r="K552" i="100"/>
  <c r="H818" i="100"/>
  <c r="H498" i="99"/>
  <c r="K953" i="100"/>
  <c r="H949" i="99"/>
  <c r="N287" i="99"/>
  <c r="K312" i="100"/>
  <c r="K548" i="100"/>
  <c r="H713" i="100"/>
  <c r="N924" i="99"/>
  <c r="H68" i="100"/>
  <c r="H344" i="100"/>
  <c r="H238" i="99"/>
  <c r="H335" i="100"/>
  <c r="H468" i="99"/>
  <c r="H957" i="99"/>
  <c r="H494" i="99"/>
  <c r="N141" i="99"/>
  <c r="H337" i="99"/>
  <c r="H675" i="99"/>
  <c r="N288" i="99"/>
  <c r="N494" i="99"/>
  <c r="K812" i="100"/>
  <c r="H517" i="99"/>
  <c r="H477" i="99"/>
  <c r="H636" i="99"/>
  <c r="H392" i="99"/>
  <c r="H77" i="99"/>
  <c r="F216" i="99"/>
  <c r="H841" i="99"/>
  <c r="H998" i="100"/>
  <c r="H658" i="99"/>
  <c r="N33" i="99"/>
  <c r="N972" i="99"/>
  <c r="H590" i="100"/>
  <c r="H412" i="99"/>
  <c r="K491" i="100"/>
  <c r="N752" i="99"/>
  <c r="H701" i="99"/>
  <c r="K483" i="100"/>
  <c r="H222" i="99"/>
  <c r="H581" i="99"/>
  <c r="N93" i="99"/>
  <c r="N766" i="99"/>
  <c r="H317" i="99"/>
  <c r="N768" i="99"/>
  <c r="N915" i="99"/>
  <c r="H974" i="99"/>
  <c r="H991" i="99"/>
  <c r="H646" i="99"/>
  <c r="N469" i="99"/>
  <c r="N13" i="99"/>
  <c r="N808" i="99"/>
  <c r="N79" i="99"/>
  <c r="N643" i="99"/>
  <c r="K419" i="100"/>
  <c r="N441" i="99"/>
  <c r="N819" i="99"/>
  <c r="H203" i="99"/>
  <c r="K285" i="100"/>
  <c r="H644" i="99"/>
  <c r="N322" i="99"/>
  <c r="E5" i="100"/>
  <c r="D5" i="100"/>
  <c r="H767" i="99"/>
  <c r="N754" i="99"/>
  <c r="H579" i="99"/>
  <c r="N154" i="99"/>
  <c r="N612" i="99"/>
  <c r="H787" i="99"/>
  <c r="K207" i="100"/>
  <c r="H470" i="99"/>
  <c r="H108" i="99"/>
  <c r="N364" i="99"/>
  <c r="H745" i="99"/>
  <c r="H498" i="100"/>
  <c r="H398" i="99"/>
  <c r="N921" i="99"/>
  <c r="H509" i="100"/>
  <c r="N412" i="99"/>
  <c r="H18" i="98"/>
  <c r="K87" i="100"/>
  <c r="H604" i="99"/>
  <c r="H620" i="99"/>
  <c r="K260" i="100"/>
  <c r="N673" i="99"/>
  <c r="K518" i="100"/>
  <c r="H226" i="99"/>
  <c r="H682" i="99"/>
  <c r="K769" i="100"/>
  <c r="H572" i="99"/>
  <c r="H866" i="99"/>
  <c r="N661" i="99"/>
  <c r="H298" i="100"/>
  <c r="K407" i="100"/>
  <c r="H40" i="99"/>
  <c r="N239" i="99"/>
  <c r="N135" i="99"/>
  <c r="N219" i="99"/>
  <c r="H694" i="100"/>
  <c r="K830" i="100"/>
  <c r="N240" i="99"/>
  <c r="H545" i="100"/>
  <c r="H419" i="100"/>
  <c r="K435" i="100"/>
  <c r="N926" i="99"/>
  <c r="E72" i="99"/>
  <c r="H881" i="100"/>
  <c r="N973" i="99"/>
  <c r="K370" i="100"/>
  <c r="H659" i="100"/>
  <c r="H744" i="99"/>
  <c r="H724" i="99"/>
  <c r="N979" i="99"/>
  <c r="H863" i="99"/>
  <c r="K900" i="100"/>
  <c r="H405" i="100"/>
  <c r="N1005" i="99"/>
  <c r="H574" i="99"/>
  <c r="H437" i="100"/>
  <c r="K554" i="100"/>
  <c r="N711" i="99"/>
  <c r="H693" i="99"/>
  <c r="K755" i="100"/>
  <c r="K842" i="100"/>
  <c r="H109" i="99"/>
  <c r="N177" i="99"/>
  <c r="N354" i="99"/>
  <c r="H702" i="100"/>
  <c r="K783" i="100"/>
  <c r="K497" i="100"/>
  <c r="K180" i="100"/>
  <c r="K247" i="100"/>
  <c r="N633" i="99"/>
  <c r="N782" i="99"/>
  <c r="K515" i="100"/>
  <c r="N362" i="99"/>
  <c r="H921" i="99"/>
  <c r="K957" i="100"/>
  <c r="H755" i="100"/>
  <c r="K631" i="100"/>
  <c r="K992" i="100"/>
  <c r="H265" i="100"/>
  <c r="H237" i="99"/>
  <c r="H566" i="100"/>
  <c r="N959" i="99"/>
  <c r="H307" i="99"/>
  <c r="H513" i="100"/>
  <c r="H50" i="100"/>
  <c r="H200" i="99"/>
  <c r="H489" i="100"/>
  <c r="H401" i="100"/>
  <c r="K362" i="100"/>
  <c r="H174" i="100"/>
  <c r="K316" i="100"/>
  <c r="N919" i="99"/>
  <c r="H930" i="99"/>
  <c r="N335" i="99"/>
  <c r="H722" i="99"/>
  <c r="H963" i="100"/>
  <c r="H898" i="99"/>
  <c r="K175" i="100"/>
  <c r="N638" i="99"/>
  <c r="N526" i="99"/>
  <c r="N552" i="99"/>
  <c r="N742" i="99"/>
  <c r="H314" i="99"/>
  <c r="H213" i="99"/>
  <c r="H269" i="99"/>
  <c r="H288" i="100"/>
  <c r="H774" i="99"/>
  <c r="K248" i="100"/>
  <c r="N764" i="99"/>
  <c r="K816" i="100"/>
  <c r="N916" i="99"/>
  <c r="H490" i="99"/>
  <c r="H942" i="99"/>
  <c r="H995" i="99"/>
  <c r="H803" i="100"/>
  <c r="N621" i="99"/>
  <c r="H458" i="99"/>
  <c r="H72" i="99"/>
  <c r="N261" i="99"/>
  <c r="N497" i="99"/>
  <c r="N271" i="99"/>
  <c r="H483" i="100"/>
  <c r="N702" i="99"/>
  <c r="H876" i="99"/>
  <c r="N513" i="99"/>
  <c r="K159" i="100"/>
  <c r="K703" i="100"/>
  <c r="H107" i="99"/>
  <c r="H138" i="100"/>
  <c r="K742" i="100"/>
  <c r="K287" i="100"/>
  <c r="H342" i="99"/>
  <c r="H217" i="100"/>
  <c r="H76" i="99"/>
  <c r="N965" i="99"/>
  <c r="H405" i="99"/>
  <c r="H236" i="99"/>
  <c r="H843" i="100"/>
  <c r="H560" i="99"/>
  <c r="H763" i="100"/>
  <c r="H12" i="99"/>
  <c r="H280" i="99"/>
  <c r="N202" i="99"/>
  <c r="H370" i="99"/>
  <c r="H224" i="100"/>
  <c r="N865" i="99"/>
  <c r="N274" i="99"/>
  <c r="K116" i="100"/>
  <c r="N739" i="99"/>
  <c r="N631" i="99"/>
  <c r="F15" i="99"/>
  <c r="K100" i="100"/>
  <c r="H456" i="99"/>
  <c r="K138" i="100"/>
  <c r="H887" i="99"/>
  <c r="N870" i="99"/>
  <c r="N826" i="99"/>
  <c r="N345" i="99"/>
  <c r="H465" i="99"/>
  <c r="H628" i="100"/>
  <c r="K768" i="100"/>
  <c r="K573" i="100"/>
  <c r="H13" i="98"/>
  <c r="N988" i="99"/>
  <c r="N549" i="99"/>
  <c r="H82" i="99"/>
  <c r="H613" i="99"/>
  <c r="H172" i="100"/>
  <c r="K913" i="100"/>
  <c r="N910" i="99"/>
  <c r="K618" i="100"/>
  <c r="K599" i="100"/>
  <c r="H227" i="100"/>
  <c r="K549" i="100"/>
  <c r="H134" i="100"/>
  <c r="K616" i="100"/>
  <c r="K507" i="100"/>
  <c r="H178" i="100"/>
  <c r="N649" i="99"/>
  <c r="H20" i="100"/>
  <c r="H29" i="99"/>
  <c r="N909" i="99"/>
  <c r="H635" i="100"/>
  <c r="K804" i="100"/>
  <c r="N613" i="99"/>
  <c r="N942" i="99"/>
  <c r="H63" i="100"/>
  <c r="H912" i="100"/>
  <c r="H14" i="87"/>
  <c r="N229" i="99"/>
  <c r="H860" i="99"/>
  <c r="K77" i="100"/>
  <c r="H481" i="100"/>
  <c r="N695" i="99"/>
  <c r="K229" i="100"/>
  <c r="H913" i="100"/>
  <c r="N215" i="99"/>
  <c r="H679" i="100"/>
  <c r="N815" i="99"/>
  <c r="H245" i="99"/>
  <c r="N629" i="99"/>
  <c r="N54" i="99"/>
  <c r="H395" i="99"/>
  <c r="H145" i="100"/>
  <c r="H961" i="99"/>
  <c r="H950" i="99"/>
  <c r="H301" i="99"/>
  <c r="H432" i="99"/>
  <c r="N456" i="99"/>
  <c r="N359" i="99"/>
  <c r="N465" i="99"/>
  <c r="H427" i="99"/>
  <c r="H500" i="99"/>
  <c r="K688" i="100"/>
  <c r="H383" i="99"/>
  <c r="H117" i="100"/>
  <c r="H694" i="99"/>
  <c r="H256" i="100"/>
  <c r="E11" i="98"/>
  <c r="N617" i="99"/>
  <c r="K951" i="100"/>
  <c r="H322" i="100"/>
  <c r="H771" i="100"/>
  <c r="H246" i="99"/>
  <c r="K959" i="100"/>
  <c r="N396" i="99"/>
  <c r="N783" i="99"/>
  <c r="N21" i="99"/>
  <c r="N450" i="99"/>
  <c r="N669" i="99"/>
  <c r="N955" i="99"/>
  <c r="N356" i="99"/>
  <c r="N485" i="99"/>
  <c r="N946" i="99"/>
  <c r="H361" i="99"/>
  <c r="N183" i="99"/>
  <c r="H900" i="99"/>
  <c r="H867" i="100"/>
  <c r="N698" i="99"/>
  <c r="N306" i="99"/>
  <c r="H869" i="99"/>
  <c r="N347" i="99"/>
  <c r="H239" i="99"/>
  <c r="K510" i="100"/>
  <c r="N385" i="99"/>
  <c r="K461" i="100"/>
  <c r="K44" i="100"/>
  <c r="H119" i="100"/>
  <c r="H851" i="99"/>
  <c r="H665" i="99"/>
  <c r="H826" i="99"/>
  <c r="N1010" i="99"/>
  <c r="H604" i="100"/>
  <c r="H925" i="99"/>
  <c r="K767" i="100"/>
  <c r="K464" i="100"/>
  <c r="N375" i="99"/>
  <c r="H27" i="99"/>
  <c r="K150" i="100"/>
  <c r="K989" i="100"/>
  <c r="K269" i="100"/>
  <c r="N333" i="99"/>
  <c r="K91" i="100"/>
  <c r="H917" i="99"/>
  <c r="N237" i="99"/>
  <c r="K577" i="100"/>
  <c r="H574" i="100"/>
  <c r="N501" i="99"/>
  <c r="H874" i="99"/>
  <c r="N595" i="99"/>
  <c r="H168" i="99"/>
  <c r="H524" i="99"/>
  <c r="H262" i="99"/>
  <c r="H603" i="99"/>
  <c r="H153" i="100"/>
  <c r="H266" i="100"/>
  <c r="K110" i="100"/>
  <c r="H415" i="100"/>
  <c r="H426" i="99"/>
  <c r="H360" i="99"/>
  <c r="N384" i="99"/>
  <c r="H16" i="98"/>
  <c r="H891" i="100"/>
  <c r="K570" i="100"/>
  <c r="K747" i="100"/>
  <c r="H757" i="100"/>
  <c r="H758" i="99"/>
  <c r="H679" i="99"/>
  <c r="H980" i="100"/>
  <c r="K115" i="100"/>
  <c r="K31" i="100"/>
  <c r="N481" i="99"/>
  <c r="H448" i="100"/>
  <c r="N466" i="99"/>
  <c r="H455" i="100"/>
  <c r="H715" i="99"/>
  <c r="H537" i="99"/>
  <c r="K861" i="100"/>
  <c r="H418" i="100"/>
  <c r="N149" i="99"/>
  <c r="H725" i="99"/>
  <c r="H732" i="100"/>
  <c r="K531" i="100"/>
  <c r="H47" i="99"/>
  <c r="H202" i="99"/>
  <c r="H809" i="99"/>
  <c r="H102" i="100"/>
  <c r="H293" i="100"/>
  <c r="K199" i="100"/>
  <c r="N1003" i="99"/>
  <c r="N12" i="99"/>
  <c r="H67" i="100"/>
  <c r="K342" i="100"/>
  <c r="N29" i="99"/>
  <c r="N151" i="99"/>
  <c r="N575" i="99"/>
  <c r="H805" i="99"/>
  <c r="H485" i="99"/>
  <c r="K591" i="100"/>
  <c r="H350" i="99"/>
  <c r="H237" i="100"/>
  <c r="N51" i="99"/>
  <c r="N361" i="99"/>
  <c r="N460" i="99"/>
  <c r="N964" i="99"/>
  <c r="N527" i="99"/>
  <c r="H459" i="99"/>
  <c r="H782" i="100"/>
  <c r="H830" i="100"/>
  <c r="N425" i="99"/>
  <c r="H221" i="99"/>
  <c r="N969" i="99"/>
  <c r="H549" i="100"/>
  <c r="K492" i="100"/>
  <c r="N818" i="99"/>
  <c r="H45" i="100"/>
  <c r="K756" i="100"/>
  <c r="H16" i="100"/>
  <c r="H788" i="99"/>
  <c r="N15" i="99"/>
  <c r="H706" i="99"/>
  <c r="N97" i="99"/>
  <c r="N328" i="99"/>
  <c r="K936" i="100"/>
  <c r="N253" i="99"/>
  <c r="H232" i="99"/>
  <c r="N530" i="99"/>
  <c r="K319" i="100"/>
  <c r="H308" i="99"/>
  <c r="N16" i="99"/>
  <c r="H895" i="99"/>
  <c r="H282" i="99"/>
  <c r="N46" i="99"/>
  <c r="N90" i="99"/>
  <c r="H510" i="100"/>
  <c r="H369" i="99"/>
  <c r="N463" i="99"/>
  <c r="H423" i="99"/>
  <c r="N32" i="99"/>
  <c r="K856" i="100"/>
  <c r="N738" i="99"/>
  <c r="H152" i="99"/>
  <c r="C4" i="100"/>
  <c r="C4" i="98"/>
  <c r="N820" i="99"/>
  <c r="K1007" i="100"/>
  <c r="H728" i="99"/>
  <c r="K253" i="100"/>
  <c r="H241" i="99"/>
  <c r="N187" i="99"/>
  <c r="N651" i="99"/>
  <c r="H786" i="99"/>
  <c r="N600" i="99"/>
  <c r="K643" i="100"/>
  <c r="N718" i="99"/>
  <c r="H732" i="99"/>
  <c r="H721" i="99"/>
  <c r="K621" i="100"/>
  <c r="H336" i="99"/>
  <c r="N871" i="99"/>
  <c r="H659" i="99"/>
  <c r="E3" i="87"/>
  <c r="N258" i="99"/>
  <c r="N957" i="99"/>
  <c r="N778" i="99"/>
  <c r="H366" i="99"/>
  <c r="H611" i="99"/>
  <c r="N206" i="99"/>
  <c r="N584" i="99"/>
  <c r="K676" i="100"/>
  <c r="H20" i="99"/>
  <c r="N1009" i="99"/>
  <c r="N694" i="99"/>
  <c r="N887" i="99"/>
  <c r="N189" i="99"/>
  <c r="H816" i="99"/>
  <c r="N814" i="99"/>
  <c r="H800" i="99"/>
  <c r="N528" i="99"/>
  <c r="N130" i="99"/>
  <c r="H935" i="100"/>
  <c r="K776" i="100"/>
  <c r="K456" i="100"/>
  <c r="H77" i="100"/>
  <c r="K512" i="100"/>
  <c r="H149" i="100"/>
  <c r="N793" i="99"/>
  <c r="H561" i="99"/>
  <c r="H199" i="99"/>
  <c r="H247" i="100"/>
  <c r="K894" i="100"/>
  <c r="H976" i="100"/>
  <c r="H417" i="100"/>
  <c r="N78" i="99"/>
  <c r="N771" i="99"/>
  <c r="H745" i="100"/>
  <c r="H990" i="100"/>
  <c r="H340" i="100"/>
  <c r="F313" i="99"/>
  <c r="H130" i="99"/>
  <c r="K583" i="100"/>
  <c r="K944" i="100"/>
  <c r="H815" i="100"/>
  <c r="K993" i="100"/>
  <c r="H28" i="100"/>
  <c r="H664" i="99"/>
  <c r="N156" i="99"/>
  <c r="N411" i="99"/>
  <c r="H88" i="99"/>
  <c r="H478" i="99"/>
  <c r="H112" i="99"/>
  <c r="K685" i="100"/>
  <c r="H712" i="100"/>
  <c r="N644" i="99"/>
  <c r="H664" i="100"/>
  <c r="H934" i="99"/>
  <c r="H509" i="99"/>
  <c r="N341" i="99"/>
  <c r="N246" i="99"/>
  <c r="H456" i="100"/>
  <c r="H857" i="100"/>
  <c r="K954" i="100"/>
  <c r="H956" i="100"/>
  <c r="N777" i="99"/>
  <c r="N198" i="99"/>
  <c r="K385" i="100"/>
  <c r="H316" i="100"/>
  <c r="H13" i="87"/>
  <c r="N244" i="99"/>
  <c r="H501" i="100"/>
  <c r="K715" i="100"/>
  <c r="H857" i="99"/>
  <c r="H194" i="99"/>
  <c r="H516" i="99"/>
  <c r="H350" i="100"/>
  <c r="H975" i="100"/>
  <c r="H28" i="99"/>
  <c r="K61" i="100"/>
  <c r="N270" i="99"/>
  <c r="H458" i="100"/>
  <c r="H99" i="99"/>
  <c r="H267" i="99"/>
  <c r="N464" i="99"/>
  <c r="K337" i="100"/>
  <c r="K857" i="100"/>
  <c r="H23" i="100"/>
  <c r="N555" i="99"/>
  <c r="H83" i="99"/>
  <c r="H1001" i="100"/>
  <c r="N391" i="99"/>
  <c r="H15" i="98"/>
  <c r="H148" i="99"/>
  <c r="H216" i="99"/>
  <c r="H964" i="99"/>
  <c r="H14" i="98"/>
  <c r="N637" i="99"/>
  <c r="H244" i="99"/>
  <c r="N205" i="99"/>
  <c r="H793" i="99"/>
  <c r="K932" i="100"/>
  <c r="H684" i="99"/>
  <c r="N248" i="99"/>
  <c r="N167" i="99"/>
  <c r="H177" i="99"/>
  <c r="N929" i="99"/>
  <c r="H837" i="99"/>
  <c r="N71" i="99"/>
  <c r="N704" i="99"/>
  <c r="H988" i="100"/>
  <c r="H421" i="99"/>
  <c r="N775" i="99"/>
  <c r="N502" i="99"/>
  <c r="H775" i="100"/>
  <c r="N266" i="99"/>
  <c r="H298" i="99"/>
  <c r="H726" i="99"/>
  <c r="H610" i="99"/>
  <c r="N471" i="99"/>
  <c r="H712" i="99"/>
  <c r="N137" i="99"/>
  <c r="H859" i="99"/>
  <c r="N962" i="99"/>
  <c r="N579" i="99"/>
  <c r="H197" i="99"/>
  <c r="H252" i="99"/>
  <c r="K494" i="100"/>
  <c r="H452" i="99"/>
  <c r="H403" i="100"/>
  <c r="N221" i="99"/>
  <c r="N302" i="99"/>
  <c r="K807" i="100"/>
  <c r="N68" i="99"/>
  <c r="N927" i="99"/>
  <c r="H109" i="100"/>
  <c r="D381" i="99"/>
  <c r="K656" i="100"/>
  <c r="N557" i="99"/>
  <c r="K694" i="100"/>
  <c r="H982" i="100"/>
  <c r="N762" i="99"/>
  <c r="N996" i="99"/>
  <c r="N796" i="99"/>
  <c r="K875" i="100"/>
  <c r="K726" i="100"/>
  <c r="H295" i="100"/>
  <c r="N911" i="99"/>
  <c r="H1009" i="99"/>
  <c r="H877" i="99"/>
  <c r="K182" i="100"/>
  <c r="K468" i="100"/>
  <c r="H387" i="99"/>
  <c r="E304" i="99"/>
  <c r="H143" i="100"/>
  <c r="K731" i="100"/>
  <c r="K564" i="100"/>
  <c r="H144" i="100"/>
  <c r="K836" i="100"/>
  <c r="H634" i="99"/>
  <c r="K988" i="100"/>
  <c r="N285" i="99"/>
  <c r="K482" i="100"/>
  <c r="H462" i="99"/>
  <c r="N228" i="99"/>
  <c r="N828" i="99"/>
  <c r="K334" i="100"/>
  <c r="K764" i="100"/>
  <c r="H771" i="99"/>
  <c r="K440" i="100"/>
  <c r="H886" i="100"/>
  <c r="N728" i="99"/>
  <c r="H717" i="99"/>
  <c r="H386" i="99"/>
  <c r="K176" i="100"/>
  <c r="K63" i="100"/>
  <c r="K612" i="100"/>
  <c r="N115" i="99"/>
  <c r="H249" i="99"/>
  <c r="N133" i="99"/>
  <c r="K907" i="100"/>
  <c r="K186" i="100"/>
  <c r="H253" i="99"/>
  <c r="N901" i="99"/>
  <c r="H585" i="100"/>
  <c r="K1003" i="100"/>
  <c r="N935" i="99"/>
  <c r="H402" i="99"/>
  <c r="H797" i="99"/>
  <c r="K653" i="100"/>
  <c r="K569" i="100"/>
  <c r="H242" i="100"/>
  <c r="H793" i="100"/>
  <c r="N210" i="99"/>
  <c r="H844" i="99"/>
  <c r="H568" i="99"/>
  <c r="H941" i="99"/>
  <c r="N504" i="99"/>
  <c r="H379" i="100"/>
  <c r="K24" i="100"/>
  <c r="N309" i="99"/>
  <c r="H835" i="99"/>
  <c r="H410" i="99"/>
  <c r="H545" i="99"/>
  <c r="H817" i="100"/>
  <c r="H98" i="99"/>
  <c r="N259" i="99"/>
  <c r="H882" i="99"/>
  <c r="N76" i="99"/>
  <c r="N580" i="99"/>
  <c r="N788" i="99"/>
  <c r="N741" i="99"/>
  <c r="N492" i="99"/>
  <c r="H700" i="99"/>
  <c r="N550" i="99"/>
  <c r="H780" i="99"/>
  <c r="H595" i="99"/>
  <c r="H666" i="99"/>
  <c r="N693" i="99"/>
  <c r="N72" i="99"/>
  <c r="K743" i="100"/>
  <c r="N500" i="99"/>
  <c r="N563" i="99"/>
  <c r="N442" i="99"/>
  <c r="N928" i="99"/>
  <c r="K382" i="100"/>
  <c r="H440" i="99"/>
  <c r="H143" i="99"/>
  <c r="K187" i="100"/>
  <c r="N792" i="99"/>
  <c r="H441" i="99"/>
  <c r="K488" i="100"/>
  <c r="N118" i="99"/>
  <c r="H740" i="99"/>
  <c r="H450" i="100"/>
  <c r="H711" i="99"/>
  <c r="H384" i="99"/>
  <c r="H364" i="99"/>
  <c r="H357" i="99"/>
  <c r="H906" i="99"/>
  <c r="H318" i="99"/>
  <c r="H538" i="99"/>
  <c r="H275" i="99"/>
  <c r="H296" i="99"/>
  <c r="K690" i="100"/>
  <c r="H66" i="100"/>
  <c r="H52" i="99"/>
  <c r="H174" i="99"/>
  <c r="C3" i="100"/>
  <c r="E2" i="100"/>
  <c r="N601" i="99"/>
  <c r="H635" i="99"/>
  <c r="K796" i="100"/>
  <c r="N829" i="99"/>
  <c r="H464" i="99"/>
  <c r="H11" i="87"/>
  <c r="K803" i="100"/>
  <c r="D201" i="99"/>
  <c r="K668" i="100"/>
  <c r="N603" i="99"/>
  <c r="H175" i="99"/>
  <c r="N400" i="99"/>
  <c r="N723" i="99"/>
  <c r="H231" i="99"/>
  <c r="E31" i="99"/>
  <c r="K662" i="100"/>
  <c r="H853" i="99"/>
  <c r="K843" i="100"/>
  <c r="H525" i="99"/>
  <c r="H549" i="99"/>
  <c r="H355" i="99"/>
  <c r="N606" i="99"/>
  <c r="H876" i="100"/>
  <c r="H649" i="99"/>
  <c r="K740" i="100"/>
  <c r="D13" i="87"/>
  <c r="K211" i="100"/>
  <c r="K650" i="100"/>
  <c r="K727" i="100"/>
  <c r="K117" i="100"/>
  <c r="H85" i="100"/>
  <c r="K444" i="100"/>
  <c r="H566" i="99"/>
  <c r="K517" i="100"/>
  <c r="N292" i="99"/>
  <c r="N490" i="99"/>
  <c r="H933" i="99"/>
  <c r="H399" i="100"/>
  <c r="H400" i="100"/>
  <c r="K582" i="100"/>
  <c r="H278" i="99"/>
  <c r="H521" i="100"/>
  <c r="H166" i="100"/>
  <c r="H881" i="99"/>
  <c r="H799" i="99"/>
  <c r="K737" i="100"/>
  <c r="H291" i="100"/>
  <c r="K361" i="100"/>
  <c r="H956" i="99"/>
  <c r="H932" i="100"/>
  <c r="N834" i="99"/>
  <c r="K597" i="100"/>
  <c r="K171" i="100"/>
  <c r="K592" i="100"/>
  <c r="H42" i="100"/>
  <c r="N69" i="99"/>
  <c r="N889" i="99"/>
  <c r="N269" i="99"/>
  <c r="N40" i="99"/>
  <c r="H763" i="99"/>
  <c r="K388" i="100"/>
  <c r="K390" i="100"/>
  <c r="H517" i="100"/>
  <c r="N317" i="99"/>
  <c r="N368" i="99"/>
  <c r="H565" i="99"/>
  <c r="N858" i="99"/>
  <c r="H225" i="99"/>
  <c r="N781" i="99"/>
  <c r="K450" i="100"/>
  <c r="H168" i="100"/>
  <c r="N556" i="99"/>
  <c r="K195" i="100"/>
  <c r="H45" i="99"/>
  <c r="H766" i="99"/>
  <c r="H426" i="100"/>
  <c r="H733" i="100"/>
  <c r="N329" i="99"/>
  <c r="H972" i="99"/>
  <c r="H21" i="99"/>
  <c r="N727" i="99"/>
  <c r="C237" i="99"/>
  <c r="H418" i="99"/>
  <c r="H352" i="100"/>
  <c r="H609" i="99"/>
  <c r="H240" i="99"/>
  <c r="K815" i="100"/>
  <c r="H423" i="100"/>
  <c r="N907" i="99"/>
  <c r="H353" i="99"/>
  <c r="N170" i="99"/>
  <c r="K427" i="100"/>
  <c r="D232" i="99"/>
  <c r="N81" i="99"/>
  <c r="H785" i="99"/>
  <c r="H220" i="99"/>
  <c r="H313" i="99"/>
  <c r="N918" i="99"/>
  <c r="H169" i="99"/>
  <c r="C382" i="99"/>
  <c r="K423" i="100"/>
  <c r="N19" i="99"/>
  <c r="K82" i="100"/>
  <c r="H339" i="100"/>
  <c r="H696" i="99"/>
  <c r="H775" i="99"/>
  <c r="N993" i="99"/>
  <c r="H873" i="100"/>
  <c r="H353" i="100"/>
  <c r="H714" i="100"/>
  <c r="K289" i="100"/>
  <c r="H388" i="99"/>
  <c r="N482" i="99"/>
  <c r="K105" i="100"/>
  <c r="K611" i="100"/>
  <c r="H477" i="100"/>
  <c r="K234" i="100"/>
  <c r="H741" i="100"/>
  <c r="N529" i="99"/>
  <c r="H870" i="99"/>
  <c r="N159" i="99"/>
  <c r="H772" i="99"/>
  <c r="H188" i="100"/>
  <c r="K943" i="100"/>
  <c r="H650" i="100"/>
  <c r="N970" i="99"/>
  <c r="K95" i="100"/>
  <c r="K458" i="100"/>
  <c r="N967" i="99"/>
  <c r="H12" i="87"/>
  <c r="K920" i="100"/>
  <c r="K799" i="100"/>
  <c r="H301" i="100"/>
  <c r="N123" i="99"/>
  <c r="H369" i="100"/>
  <c r="H971" i="99"/>
  <c r="K241" i="100"/>
  <c r="K947" i="100"/>
  <c r="H531" i="100"/>
  <c r="N735" i="99"/>
  <c r="N18" i="99"/>
  <c r="N541" i="99"/>
  <c r="H250" i="99"/>
  <c r="N20" i="99"/>
  <c r="H325" i="99"/>
  <c r="H493" i="100"/>
  <c r="H632" i="100"/>
  <c r="N262" i="99"/>
  <c r="H742" i="99"/>
  <c r="H239" i="100"/>
  <c r="H624" i="99"/>
  <c r="H123" i="99"/>
  <c r="H140" i="99"/>
  <c r="N890" i="99"/>
  <c r="H916" i="100"/>
  <c r="K288" i="100"/>
  <c r="H352" i="99"/>
  <c r="N798" i="99"/>
  <c r="H50" i="99"/>
  <c r="H67" i="99"/>
  <c r="H127" i="100"/>
  <c r="H462" i="100"/>
  <c r="N618" i="99"/>
  <c r="N432" i="99"/>
  <c r="H840" i="99"/>
  <c r="H625" i="99"/>
  <c r="N636" i="99"/>
  <c r="K785" i="100"/>
  <c r="N786" i="99"/>
  <c r="N659" i="99"/>
  <c r="N449" i="99"/>
  <c r="H217" i="99"/>
  <c r="N95" i="99"/>
  <c r="N314" i="99"/>
  <c r="H348" i="99"/>
  <c r="H563" i="99"/>
  <c r="H759" i="100"/>
  <c r="N805" i="99"/>
  <c r="N67" i="99"/>
  <c r="H55" i="99"/>
  <c r="H146" i="100"/>
  <c r="N533" i="99"/>
  <c r="N77" i="99"/>
  <c r="H39" i="99"/>
  <c r="N281" i="99"/>
  <c r="H647" i="100"/>
  <c r="N289" i="99"/>
  <c r="N539" i="99"/>
  <c r="H733" i="99"/>
  <c r="H220" i="100"/>
  <c r="N553" i="99"/>
  <c r="N484" i="99"/>
  <c r="N841" i="99"/>
  <c r="H570" i="99"/>
  <c r="N405" i="99"/>
  <c r="H297" i="99"/>
  <c r="H821" i="100"/>
  <c r="H901" i="99"/>
  <c r="N472" i="99"/>
  <c r="N876" i="99"/>
  <c r="N414" i="99"/>
  <c r="H729" i="99"/>
  <c r="H186" i="99"/>
  <c r="N678" i="99"/>
  <c r="H58" i="99"/>
  <c r="N653" i="99"/>
  <c r="N387" i="99"/>
  <c r="H394" i="100"/>
  <c r="N740" i="99"/>
  <c r="E5" i="99"/>
  <c r="D4" i="99"/>
  <c r="C4" i="87"/>
  <c r="N992" i="99"/>
  <c r="H989" i="99"/>
  <c r="H814" i="99"/>
  <c r="N745" i="99"/>
  <c r="H522" i="99"/>
  <c r="N290" i="99"/>
  <c r="H683" i="99"/>
  <c r="H607" i="99"/>
  <c r="H58" i="100"/>
  <c r="H334" i="99"/>
  <c r="H871" i="99"/>
  <c r="N216" i="99"/>
  <c r="N377" i="99"/>
  <c r="H926" i="100"/>
  <c r="H476" i="99"/>
  <c r="C5" i="98"/>
  <c r="H124" i="99"/>
  <c r="H139" i="99"/>
  <c r="N628" i="99"/>
  <c r="H628" i="99"/>
  <c r="H731" i="99"/>
  <c r="H330" i="99"/>
  <c r="N639" i="99"/>
  <c r="H792" i="100"/>
  <c r="N334" i="99"/>
  <c r="N294" i="99"/>
  <c r="H309" i="99"/>
  <c r="D3" i="99"/>
  <c r="N426" i="99"/>
  <c r="N647" i="99"/>
  <c r="H577" i="99"/>
  <c r="N801" i="99"/>
  <c r="N175" i="99"/>
  <c r="N117" i="99"/>
  <c r="N498" i="99"/>
  <c r="N231" i="99"/>
  <c r="N512" i="99"/>
  <c r="H258" i="99"/>
  <c r="K233" i="100"/>
  <c r="H969" i="99"/>
  <c r="H849" i="99"/>
  <c r="N756" i="99"/>
  <c r="N564" i="99"/>
  <c r="H483" i="99"/>
  <c r="H813" i="100"/>
  <c r="D5" i="98"/>
  <c r="C2" i="99"/>
  <c r="H56" i="99"/>
  <c r="H961" i="100"/>
  <c r="H939" i="99"/>
  <c r="H531" i="99"/>
  <c r="K846" i="100"/>
  <c r="N846" i="99"/>
  <c r="N237" i="137"/>
  <c r="N88" i="137"/>
  <c r="N73" i="137"/>
  <c r="N66" i="137"/>
  <c r="N155" i="137"/>
  <c r="N502" i="137"/>
  <c r="N244" i="137"/>
  <c r="N265" i="137"/>
  <c r="N617" i="137"/>
  <c r="N719" i="137"/>
  <c r="N91" i="137"/>
  <c r="N580" i="137"/>
  <c r="N573" i="137"/>
  <c r="N50" i="137"/>
  <c r="N439" i="137"/>
  <c r="N581" i="137"/>
  <c r="N749" i="137"/>
  <c r="N295" i="137"/>
  <c r="N612" i="137"/>
  <c r="N511" i="137"/>
  <c r="N479" i="137"/>
  <c r="N291" i="137"/>
  <c r="N478" i="137"/>
  <c r="N741" i="137"/>
  <c r="N199" i="137"/>
  <c r="N415" i="137"/>
  <c r="N852" i="137"/>
  <c r="N276" i="137"/>
  <c r="N119" i="137"/>
  <c r="N79" i="137"/>
  <c r="N342" i="137"/>
  <c r="N535" i="137"/>
  <c r="N982" i="137"/>
  <c r="N283" i="137"/>
  <c r="N732" i="137"/>
  <c r="N699" i="137"/>
  <c r="N98" i="137"/>
  <c r="N352" i="137"/>
  <c r="N562" i="137"/>
  <c r="N984" i="137"/>
  <c r="N421" i="137"/>
  <c r="N771" i="137"/>
  <c r="N819" i="137"/>
  <c r="N25" i="137"/>
  <c r="N367" i="137"/>
  <c r="N626" i="137"/>
  <c r="N765" i="137"/>
  <c r="N32" i="137"/>
  <c r="N523" i="137"/>
  <c r="N914" i="137"/>
  <c r="N302" i="137"/>
  <c r="N112" i="137"/>
  <c r="N867" i="137"/>
  <c r="N320" i="137"/>
  <c r="N601" i="137"/>
  <c r="N895" i="137"/>
  <c r="N486" i="137"/>
  <c r="N294" i="137"/>
  <c r="N134" i="137"/>
  <c r="N126" i="137"/>
  <c r="N472" i="137"/>
  <c r="N747" i="137"/>
  <c r="N391" i="137"/>
  <c r="N733" i="137"/>
  <c r="N56" i="137"/>
  <c r="N555" i="137"/>
  <c r="N34" i="137"/>
  <c r="N385" i="137"/>
  <c r="N431" i="137"/>
  <c r="N969" i="137"/>
  <c r="N224" i="137"/>
  <c r="N636" i="137"/>
  <c r="N890" i="137"/>
  <c r="N528" i="137"/>
  <c r="N165" i="137"/>
  <c r="N317" i="137"/>
  <c r="N260" i="137"/>
  <c r="N512" i="137"/>
  <c r="N727" i="137"/>
  <c r="N340" i="137"/>
  <c r="N760" i="137"/>
  <c r="N206" i="137"/>
  <c r="N836" i="137"/>
  <c r="N941" i="137"/>
  <c r="N108" i="137"/>
  <c r="N383" i="137"/>
  <c r="N53" i="137"/>
  <c r="N559" i="137"/>
  <c r="N102" i="137"/>
  <c r="N297" i="137"/>
  <c r="N553" i="137"/>
  <c r="N857" i="137"/>
  <c r="N543" i="137"/>
  <c r="N883" i="137"/>
  <c r="N207" i="137"/>
  <c r="N572" i="137"/>
  <c r="N767" i="137"/>
  <c r="N954" i="137"/>
  <c r="N549" i="137"/>
  <c r="N321" i="137"/>
  <c r="N768" i="137"/>
  <c r="N273" i="137"/>
  <c r="N582" i="137"/>
  <c r="N828" i="137"/>
  <c r="N474" i="137"/>
  <c r="N526" i="137"/>
  <c r="N596" i="137"/>
  <c r="N619" i="137"/>
  <c r="N277" i="137"/>
  <c r="N986" i="137"/>
  <c r="N498" i="137"/>
  <c r="N11" i="137"/>
  <c r="N248" i="137"/>
  <c r="N758" i="137"/>
  <c r="N72" i="137"/>
  <c r="N824" i="137"/>
  <c r="N90" i="137"/>
  <c r="N282" i="137"/>
  <c r="N606" i="137"/>
  <c r="N229" i="137"/>
  <c r="N310" i="137"/>
  <c r="N527" i="137"/>
  <c r="N835" i="137"/>
  <c r="N853" i="137"/>
  <c r="F4" i="87"/>
  <c r="N180" i="137"/>
  <c r="N871" i="137"/>
  <c r="N449" i="137"/>
  <c r="N253" i="137"/>
  <c r="N544" i="137"/>
  <c r="N647" i="137"/>
  <c r="N925" i="137"/>
  <c r="N182" i="137"/>
  <c r="N817" i="137"/>
  <c r="N52" i="137"/>
  <c r="N880" i="137"/>
  <c r="N76" i="137"/>
  <c r="N570" i="137"/>
  <c r="N15" i="137"/>
  <c r="N464" i="137"/>
  <c r="N542" i="137"/>
  <c r="N804" i="137"/>
  <c r="N837" i="137"/>
  <c r="N850" i="137"/>
  <c r="N256" i="137"/>
  <c r="N707" i="137"/>
  <c r="N116" i="137"/>
  <c r="N665" i="137"/>
  <c r="N688" i="137"/>
  <c r="N834" i="137"/>
  <c r="N942" i="137"/>
  <c r="F3" i="100"/>
  <c r="N874" i="137"/>
  <c r="N506" i="137"/>
  <c r="N89" i="137"/>
  <c r="N80" i="137"/>
  <c r="N554" i="137"/>
  <c r="N78" i="137"/>
  <c r="N564" i="137"/>
  <c r="N35" i="137"/>
  <c r="N436" i="137"/>
  <c r="N531" i="137"/>
  <c r="N38" i="137"/>
  <c r="N318" i="137"/>
  <c r="N568" i="137"/>
  <c r="N985" i="137"/>
  <c r="N651" i="137"/>
  <c r="N200" i="137"/>
  <c r="N247" i="137"/>
  <c r="N123" i="137"/>
  <c r="N463" i="137"/>
  <c r="N755" i="137"/>
  <c r="N399" i="137"/>
  <c r="N781" i="137"/>
  <c r="N149" i="137"/>
  <c r="N877" i="137"/>
  <c r="N61" i="137"/>
  <c r="N31" i="137"/>
  <c r="N311" i="137"/>
  <c r="N17" i="137"/>
  <c r="N497" i="137"/>
  <c r="N124" i="137"/>
  <c r="N255" i="137"/>
  <c r="N517" i="137"/>
  <c r="N799" i="137"/>
  <c r="N643" i="137"/>
  <c r="N794" i="137"/>
  <c r="N487" i="137"/>
  <c r="N721" i="137"/>
  <c r="N916" i="137"/>
  <c r="N833" i="137"/>
  <c r="N413" i="137"/>
  <c r="N764" i="137"/>
  <c r="N630" i="137"/>
  <c r="N268" i="137"/>
  <c r="N659" i="137"/>
  <c r="N723" i="137"/>
  <c r="N444" i="137"/>
  <c r="N397" i="137"/>
  <c r="N793" i="137"/>
  <c r="F5" i="100"/>
  <c r="N70" i="137"/>
  <c r="N923" i="137"/>
  <c r="N243" i="137"/>
  <c r="N441" i="137"/>
  <c r="N198" i="137"/>
  <c r="N357" i="137"/>
  <c r="N103" i="137"/>
  <c r="N275" i="137"/>
  <c r="N849" i="137"/>
  <c r="N197" i="137"/>
  <c r="N550" i="137"/>
  <c r="N83" i="137"/>
  <c r="N409" i="137"/>
  <c r="N560" i="137"/>
  <c r="N42" i="137"/>
  <c r="N298" i="137"/>
  <c r="N615" i="137"/>
  <c r="N918" i="137"/>
  <c r="N491" i="137"/>
  <c r="N172" i="137"/>
  <c r="N304" i="137"/>
  <c r="N121" i="137"/>
  <c r="N592" i="137"/>
  <c r="N806" i="137"/>
  <c r="N450" i="137"/>
  <c r="N814" i="137"/>
  <c r="N130" i="137"/>
  <c r="N936" i="137"/>
  <c r="N234" i="137"/>
  <c r="N37" i="137"/>
  <c r="N400" i="137"/>
  <c r="N191" i="137"/>
  <c r="N685" i="137"/>
  <c r="N39" i="137"/>
  <c r="N362" i="137"/>
  <c r="N566" i="137"/>
  <c r="N784" i="137"/>
  <c r="N652" i="137"/>
  <c r="N903" i="137"/>
  <c r="N254" i="137"/>
  <c r="N565" i="137"/>
  <c r="N788" i="137"/>
  <c r="N1009" i="137"/>
  <c r="N989" i="137"/>
  <c r="N534" i="137"/>
  <c r="N100" i="137"/>
  <c r="N325" i="137"/>
  <c r="N539" i="137"/>
  <c r="N858" i="137"/>
  <c r="N631" i="137"/>
  <c r="N649" i="137"/>
  <c r="N658" i="137"/>
  <c r="N92" i="137"/>
  <c r="N341" i="137"/>
  <c r="N693" i="137"/>
  <c r="N750" i="137"/>
  <c r="N166" i="137"/>
  <c r="N305" i="137"/>
  <c r="N935" i="137"/>
  <c r="N71" i="137"/>
  <c r="N974" i="137"/>
  <c r="N128" i="137"/>
  <c r="N315" i="137"/>
  <c r="N575" i="137"/>
  <c r="N204" i="137"/>
  <c r="N350" i="137"/>
  <c r="N585" i="137"/>
  <c r="N891" i="137"/>
  <c r="N840" i="137"/>
  <c r="F3" i="99"/>
  <c r="N221" i="137"/>
  <c r="N233" i="137"/>
  <c r="N344" i="137"/>
  <c r="N634" i="137"/>
  <c r="N844" i="137"/>
  <c r="N240" i="137"/>
  <c r="N776" i="137"/>
  <c r="N284" i="137"/>
  <c r="N160" i="137"/>
  <c r="N19" i="137"/>
  <c r="N507" i="137"/>
  <c r="N261" i="137"/>
  <c r="N675" i="137"/>
  <c r="N54" i="137"/>
  <c r="N676" i="137"/>
  <c r="N737" i="137"/>
  <c r="N241" i="137"/>
  <c r="N827" i="137"/>
  <c r="N1008" i="137"/>
  <c r="N67" i="137"/>
  <c r="N225" i="137"/>
  <c r="N664" i="137"/>
  <c r="N907" i="137"/>
  <c r="N81" i="137"/>
  <c r="N382" i="137"/>
  <c r="N908" i="137"/>
  <c r="N115" i="137"/>
  <c r="N980" i="137"/>
  <c r="N28" i="137"/>
  <c r="N280" i="137"/>
  <c r="N694" i="137"/>
  <c r="N59" i="137"/>
  <c r="N312" i="137"/>
  <c r="N520" i="137"/>
  <c r="N678" i="137"/>
  <c r="N521" i="137"/>
  <c r="F5" i="87"/>
  <c r="N308" i="137"/>
  <c r="N610" i="137"/>
  <c r="N21" i="137"/>
  <c r="N336" i="137"/>
  <c r="N577" i="137"/>
  <c r="N263" i="137"/>
  <c r="N576" i="137"/>
  <c r="N920" i="137"/>
  <c r="N655" i="137"/>
  <c r="N259" i="137"/>
  <c r="N910" i="137"/>
  <c r="N375" i="137"/>
  <c r="N901" i="137"/>
  <c r="N930" i="137"/>
  <c r="N590" i="137"/>
  <c r="N621" i="137"/>
  <c r="N579" i="137"/>
  <c r="N60" i="137"/>
  <c r="N209" i="137"/>
  <c r="N687" i="137"/>
  <c r="N838" i="137"/>
  <c r="N644" i="137"/>
  <c r="N653" i="137"/>
  <c r="N669" i="137"/>
  <c r="N252" i="137"/>
  <c r="N536" i="137"/>
  <c r="N111" i="137"/>
  <c r="N476" i="137"/>
  <c r="N567" i="137"/>
  <c r="N29" i="137"/>
  <c r="N418" i="137"/>
  <c r="N673" i="137"/>
  <c r="N1004" i="137"/>
  <c r="N715" i="137"/>
  <c r="N230" i="137"/>
  <c r="N379" i="137"/>
  <c r="N212" i="137"/>
  <c r="N545" i="137"/>
  <c r="N921" i="137"/>
  <c r="N366" i="137"/>
  <c r="N893" i="137"/>
  <c r="N142" i="137"/>
  <c r="N976" i="137"/>
  <c r="N329" i="137"/>
  <c r="N242" i="137"/>
  <c r="N557" i="137"/>
  <c r="N290" i="137"/>
  <c r="N672" i="137"/>
  <c r="N27" i="137"/>
  <c r="N327" i="137"/>
  <c r="N635" i="137"/>
  <c r="N885" i="137"/>
  <c r="N769" i="137"/>
  <c r="N69" i="137"/>
  <c r="N300" i="137"/>
  <c r="N509" i="137"/>
  <c r="N726" i="137"/>
  <c r="N779" i="137"/>
  <c r="N561" i="137"/>
  <c r="N697" i="137"/>
  <c r="N63" i="137"/>
  <c r="N289" i="137"/>
  <c r="N519" i="137"/>
  <c r="N859" i="137"/>
  <c r="N624" i="137"/>
  <c r="N720" i="137"/>
  <c r="N816" i="137"/>
  <c r="N944" i="137"/>
  <c r="N20" i="137"/>
  <c r="N839" i="137"/>
  <c r="N333" i="137"/>
  <c r="N40" i="137"/>
  <c r="N372" i="137"/>
  <c r="F2" i="100"/>
  <c r="N927" i="137"/>
  <c r="N192" i="137"/>
  <c r="N698" i="137"/>
  <c r="N82" i="137"/>
  <c r="N484" i="137"/>
  <c r="N618" i="137"/>
  <c r="N118" i="137"/>
  <c r="N420" i="137"/>
  <c r="N670" i="137"/>
  <c r="N917" i="137"/>
  <c r="N680" i="137"/>
  <c r="N414" i="137"/>
  <c r="N886" i="137"/>
  <c r="N347" i="137"/>
  <c r="N632" i="137"/>
  <c r="N820" i="137"/>
  <c r="N458" i="137"/>
  <c r="N963" i="137"/>
  <c r="N140" i="137"/>
  <c r="N959" i="137"/>
  <c r="N529" i="137"/>
  <c r="N146" i="137"/>
  <c r="N616" i="137"/>
  <c r="N177" i="137"/>
  <c r="N704" i="137"/>
  <c r="N245" i="137"/>
  <c r="N410" i="137"/>
  <c r="N623" i="137"/>
  <c r="N900" i="137"/>
  <c r="N966" i="137"/>
  <c r="N47" i="137"/>
  <c r="N193" i="137"/>
  <c r="N645" i="137"/>
  <c r="N831" i="137"/>
  <c r="N744" i="137"/>
  <c r="N563" i="137"/>
  <c r="N892" i="137"/>
  <c r="N13" i="137"/>
  <c r="N303" i="137"/>
  <c r="N558" i="137"/>
  <c r="N950" i="137"/>
  <c r="N642" i="137"/>
  <c r="N791" i="137"/>
  <c r="N783" i="137"/>
  <c r="N132" i="137"/>
  <c r="N319" i="137"/>
  <c r="N861" i="137"/>
  <c r="N48" i="137"/>
  <c r="N109" i="137"/>
  <c r="N435" i="137"/>
  <c r="N991" i="137"/>
  <c r="N96" i="137"/>
  <c r="N825" i="137"/>
  <c r="N174" i="137"/>
  <c r="N331" i="137"/>
  <c r="N597" i="137"/>
  <c r="N677" i="137"/>
  <c r="N911" i="137"/>
  <c r="N547" i="137"/>
  <c r="N346" i="137"/>
  <c r="N55" i="137"/>
  <c r="N286" i="137"/>
  <c r="N679" i="137"/>
  <c r="N178" i="137"/>
  <c r="N480" i="137"/>
  <c r="N607" i="137"/>
  <c r="N117" i="137"/>
  <c r="N456" i="137"/>
  <c r="N696" i="137"/>
  <c r="N946" i="137"/>
  <c r="N608" i="137"/>
  <c r="N459" i="137"/>
  <c r="N57" i="137"/>
  <c r="N251" i="137"/>
  <c r="N648" i="137"/>
  <c r="N953" i="137"/>
  <c r="N416" i="137"/>
  <c r="N990" i="137"/>
  <c r="N139" i="137"/>
  <c r="N1003" i="137"/>
  <c r="N712" i="137"/>
  <c r="N127" i="137"/>
  <c r="N640" i="137"/>
  <c r="N323" i="137"/>
  <c r="N815" i="137"/>
  <c r="N189" i="137"/>
  <c r="N424" i="137"/>
  <c r="N646" i="137"/>
  <c r="N975" i="137"/>
  <c r="N960" i="137"/>
  <c r="N223" i="137"/>
  <c r="N387" i="137"/>
  <c r="N609" i="137"/>
  <c r="N787" i="137"/>
  <c r="N757" i="137"/>
  <c r="N666" i="137"/>
  <c r="N789" i="137"/>
  <c r="N99" i="137"/>
  <c r="N316" i="137"/>
  <c r="N541" i="137"/>
  <c r="N932" i="137"/>
  <c r="N603" i="137"/>
  <c r="N812" i="137"/>
  <c r="N766" i="137"/>
  <c r="N101" i="137"/>
  <c r="N335" i="137"/>
  <c r="N889" i="137"/>
  <c r="N392" i="137"/>
  <c r="N222" i="137"/>
  <c r="N440" i="137"/>
  <c r="N924" i="137"/>
  <c r="N170" i="137"/>
  <c r="N129" i="137"/>
  <c r="N113" i="137"/>
  <c r="N448" i="137"/>
  <c r="N660" i="137"/>
  <c r="N145" i="137"/>
  <c r="N488" i="137"/>
  <c r="N684" i="137"/>
  <c r="N971" i="137"/>
  <c r="N408" i="137"/>
  <c r="C2" i="98"/>
  <c r="N151" i="137"/>
  <c r="N1001" i="137"/>
  <c r="N599" i="137"/>
  <c r="N802" i="137"/>
  <c r="N171" i="137"/>
  <c r="N807" i="137"/>
  <c r="F5" i="98"/>
  <c r="N690" i="137"/>
  <c r="N965" i="137"/>
  <c r="N186" i="137"/>
  <c r="N504" i="137"/>
  <c r="N796" i="137"/>
  <c r="N120" i="137"/>
  <c r="N556" i="137"/>
  <c r="N169" i="137"/>
  <c r="N364" i="137"/>
  <c r="N257" i="137"/>
  <c r="N790" i="137"/>
  <c r="N514" i="137"/>
  <c r="N855" i="137"/>
  <c r="N272" i="137"/>
  <c r="N773" i="137"/>
  <c r="N875" i="137"/>
  <c r="N68" i="137"/>
  <c r="N356" i="137"/>
  <c r="N710" i="137"/>
  <c r="N94" i="137"/>
  <c r="N552" i="137"/>
  <c r="N714" i="137"/>
  <c r="N210" i="137"/>
  <c r="N358" i="137"/>
  <c r="N729" i="137"/>
  <c r="N962" i="137"/>
  <c r="N650" i="137"/>
  <c r="N546" i="137"/>
  <c r="N51" i="137"/>
  <c r="N330" i="137"/>
  <c r="N583" i="137"/>
  <c r="N905" i="137"/>
  <c r="N411" i="137"/>
  <c r="N906" i="137"/>
  <c r="N137" i="137"/>
  <c r="N949" i="137"/>
  <c r="N780" i="137"/>
  <c r="N154" i="137"/>
  <c r="N772" i="137"/>
  <c r="N271" i="137"/>
  <c r="N863" i="137"/>
  <c r="N143" i="137"/>
  <c r="N332" i="137"/>
  <c r="N633" i="137"/>
  <c r="N955" i="137"/>
  <c r="N993" i="137"/>
  <c r="N87" i="137"/>
  <c r="N287" i="137"/>
  <c r="N551" i="137"/>
  <c r="N748" i="137"/>
  <c r="N856" i="137"/>
  <c r="N843" i="137"/>
  <c r="N913" i="137"/>
  <c r="N148" i="137"/>
  <c r="N405" i="137"/>
  <c r="N625" i="137"/>
  <c r="N992" i="137"/>
  <c r="N728" i="137"/>
  <c r="N872" i="137"/>
  <c r="N961" i="137"/>
  <c r="N12" i="137"/>
  <c r="N686" i="137"/>
  <c r="N909" i="137"/>
  <c r="N598" i="137"/>
  <c r="N122" i="137"/>
  <c r="N495" i="137"/>
  <c r="N996" i="137"/>
  <c r="N97" i="137"/>
  <c r="N211" i="137"/>
  <c r="N306" i="137"/>
  <c r="N363" i="137"/>
  <c r="N611" i="137"/>
  <c r="N62" i="137"/>
  <c r="N395" i="137"/>
  <c r="N627" i="137"/>
  <c r="N882" i="137"/>
  <c r="N423" i="137"/>
  <c r="F3" i="87"/>
  <c r="N110" i="137"/>
  <c r="N313" i="137"/>
  <c r="N716" i="137"/>
  <c r="N162" i="137"/>
  <c r="N314" i="137"/>
  <c r="N437" i="137"/>
  <c r="N994" i="137"/>
  <c r="N862" i="137"/>
  <c r="N752" i="137"/>
  <c r="N365" i="137"/>
  <c r="N185" i="137"/>
  <c r="N426" i="137"/>
  <c r="N656" i="137"/>
  <c r="N881" i="137"/>
  <c r="N104" i="137"/>
  <c r="N513" i="137"/>
  <c r="N848" i="137"/>
  <c r="N952" i="137"/>
  <c r="N813" i="137"/>
  <c r="N156" i="137"/>
  <c r="N477" i="137"/>
  <c r="N637" i="137"/>
  <c r="N818" i="137"/>
  <c r="N45" i="137"/>
  <c r="N296" i="137"/>
  <c r="N376" i="137"/>
  <c r="N188" i="137"/>
  <c r="N1006" i="137"/>
  <c r="N218" i="137"/>
  <c r="N266" i="137"/>
  <c r="N662" i="137"/>
  <c r="N641" i="137"/>
  <c r="F3" i="98"/>
  <c r="N175" i="137"/>
  <c r="N505" i="137"/>
  <c r="N360" i="137"/>
  <c r="N847" i="137"/>
  <c r="N328" i="137"/>
  <c r="N668" i="137"/>
  <c r="N205" i="137"/>
  <c r="N692" i="137"/>
  <c r="N654" i="137"/>
  <c r="N442" i="137"/>
  <c r="N722" i="137"/>
  <c r="N588" i="137"/>
  <c r="N639" i="137"/>
  <c r="N1000" i="137"/>
  <c r="N324" i="137"/>
  <c r="N978" i="137"/>
  <c r="N153" i="137"/>
  <c r="N846" i="137"/>
  <c r="N373" i="137"/>
  <c r="N361" i="137"/>
  <c r="N957" i="137"/>
  <c r="N904" i="137"/>
  <c r="N190" i="137"/>
  <c r="N516" i="137"/>
  <c r="N246" i="137"/>
  <c r="N141" i="137"/>
  <c r="N701" i="137"/>
  <c r="N419" i="137"/>
  <c r="N751" i="137"/>
  <c r="N878" i="137"/>
  <c r="F4" i="99"/>
  <c r="N167" i="137"/>
  <c r="N371" i="137"/>
  <c r="N214" i="137"/>
  <c r="N16" i="137"/>
  <c r="N915" i="137"/>
  <c r="N338" i="137"/>
  <c r="N774" i="137"/>
  <c r="N797" i="137"/>
  <c r="F2" i="98"/>
  <c r="N75" i="137"/>
  <c r="N22" i="137"/>
  <c r="N801" i="137"/>
  <c r="N417" i="137"/>
  <c r="N762" i="137"/>
  <c r="N865" i="137"/>
  <c r="N250" i="137"/>
  <c r="N402" i="137"/>
  <c r="N638" i="137"/>
  <c r="N278" i="137"/>
  <c r="N657" i="137"/>
  <c r="N706" i="137"/>
  <c r="N216" i="137"/>
  <c r="N510" i="137"/>
  <c r="N775" i="137"/>
  <c r="N262" i="137"/>
  <c r="N770" i="137"/>
  <c r="N589" i="137"/>
  <c r="N232" i="137"/>
  <c r="N279" i="137"/>
  <c r="N578" i="137"/>
  <c r="N929" i="137"/>
  <c r="N494" i="137"/>
  <c r="N36" i="137"/>
  <c r="N571" i="137"/>
  <c r="N370" i="137"/>
  <c r="N821" i="137"/>
  <c r="N164" i="137"/>
  <c r="N746" i="137"/>
  <c r="N393" i="137"/>
  <c r="N829" i="137"/>
  <c r="N181" i="137"/>
  <c r="N422" i="137"/>
  <c r="N740" i="137"/>
  <c r="N934" i="137"/>
  <c r="N46" i="137"/>
  <c r="N85" i="137"/>
  <c r="N401" i="137"/>
  <c r="N708" i="137"/>
  <c r="N822" i="137"/>
  <c r="N943" i="137"/>
  <c r="N928" i="137"/>
  <c r="N763" i="137"/>
  <c r="N131" i="137"/>
  <c r="N386" i="137"/>
  <c r="N671" i="137"/>
  <c r="N403" i="137"/>
  <c r="N759" i="137"/>
  <c r="N343" i="137"/>
  <c r="N896" i="137"/>
  <c r="N147" i="137"/>
  <c r="N691" i="137"/>
  <c r="N1005" i="137"/>
  <c r="N979" i="137"/>
  <c r="N281" i="137"/>
  <c r="N433" i="137"/>
  <c r="N730" i="137"/>
  <c r="N125" i="137"/>
  <c r="N485" i="137"/>
  <c r="N249" i="137"/>
  <c r="N481" i="137"/>
  <c r="N725" i="137"/>
  <c r="N274" i="137"/>
  <c r="N428" i="137"/>
  <c r="N777" i="137"/>
  <c r="N956" i="137"/>
  <c r="F4" i="98"/>
  <c r="F5" i="99"/>
  <c r="N465" i="137"/>
  <c r="N584" i="137"/>
  <c r="N703" i="137"/>
  <c r="E5" i="87"/>
  <c r="N150" i="137"/>
  <c r="N239" i="137"/>
  <c r="N538" i="137"/>
  <c r="N738" i="137"/>
  <c r="N389" i="137"/>
  <c r="N968" i="137"/>
  <c r="N264" i="137"/>
  <c r="N522" i="137"/>
  <c r="N176" i="137"/>
  <c r="N381" i="137"/>
  <c r="N792" i="137"/>
  <c r="N269" i="137"/>
  <c r="N667" i="137"/>
  <c r="N811" i="137"/>
  <c r="N107" i="137"/>
  <c r="N466" i="137"/>
  <c r="N711" i="137"/>
  <c r="N378" i="137"/>
  <c r="N756" i="137"/>
  <c r="N808" i="137"/>
  <c r="N43" i="137"/>
  <c r="N427" i="137"/>
  <c r="N587" i="137"/>
  <c r="N951" i="137"/>
  <c r="N548" i="137"/>
  <c r="N64" i="137"/>
  <c r="N705" i="137"/>
  <c r="N602" i="137"/>
  <c r="N958" i="137"/>
  <c r="N184" i="137"/>
  <c r="N786" i="137"/>
  <c r="N339" i="137"/>
  <c r="N919" i="137"/>
  <c r="N168" i="137"/>
  <c r="N524" i="137"/>
  <c r="N798" i="137"/>
  <c r="N922" i="137"/>
  <c r="N158" i="137"/>
  <c r="N74" i="137"/>
  <c r="N349" i="137"/>
  <c r="N591" i="137"/>
  <c r="N851" i="137"/>
  <c r="N973" i="137"/>
  <c r="N887" i="137"/>
  <c r="N795" i="137"/>
  <c r="N49" i="137"/>
  <c r="N475" i="137"/>
  <c r="N628" i="137"/>
  <c r="N482" i="137"/>
  <c r="N809" i="137"/>
  <c r="N270" i="137"/>
  <c r="N1007" i="137"/>
  <c r="N65" i="137"/>
  <c r="N841" i="137"/>
  <c r="N1002" i="137"/>
  <c r="N977" i="137"/>
  <c r="N293" i="137"/>
  <c r="N445" i="137"/>
  <c r="N830" i="137"/>
  <c r="N236" i="137"/>
  <c r="N388" i="137"/>
  <c r="N152" i="137"/>
  <c r="N503" i="137"/>
  <c r="N743" i="137"/>
  <c r="N226" i="137"/>
  <c r="N454" i="137"/>
  <c r="N663" i="137"/>
  <c r="N999" i="137"/>
  <c r="F4" i="100"/>
  <c r="N183" i="137"/>
  <c r="N533" i="137"/>
  <c r="N724" i="137"/>
  <c r="N406" i="137"/>
  <c r="N438" i="137"/>
  <c r="N404" i="137"/>
  <c r="N899" i="137"/>
  <c r="N473" i="137"/>
  <c r="N220" i="137"/>
  <c r="N179" i="137"/>
  <c r="N593" i="137"/>
  <c r="N661" i="137"/>
  <c r="N493" i="137"/>
  <c r="N515" i="137"/>
  <c r="N868" i="137"/>
  <c r="N532" i="137"/>
  <c r="N161" i="137"/>
  <c r="N469" i="137"/>
  <c r="N605" i="137"/>
  <c r="N187" i="137"/>
  <c r="N948" i="137"/>
  <c r="N407" i="137"/>
  <c r="N695" i="137"/>
  <c r="N215" i="137"/>
  <c r="N782" i="137"/>
  <c r="N902" i="137"/>
  <c r="N105" i="137"/>
  <c r="N447" i="137"/>
  <c r="N739" i="137"/>
  <c r="N384" i="137"/>
  <c r="N745" i="137"/>
  <c r="N876" i="137"/>
  <c r="N135" i="137"/>
  <c r="N368" i="137"/>
  <c r="N713" i="137"/>
  <c r="N987" i="137"/>
  <c r="N574" i="137"/>
  <c r="N14" i="137"/>
  <c r="N689" i="137"/>
  <c r="N489" i="137"/>
  <c r="N937" i="137"/>
  <c r="N201" i="137"/>
  <c r="N884" i="137"/>
  <c r="N348" i="137"/>
  <c r="N945" i="137"/>
  <c r="N202" i="137"/>
  <c r="N453" i="137"/>
  <c r="N735" i="137"/>
  <c r="N981" i="137"/>
  <c r="N434" i="137"/>
  <c r="N334" i="137"/>
  <c r="N446" i="137"/>
  <c r="N702" i="137"/>
  <c r="N845" i="137"/>
  <c r="N970" i="137"/>
  <c r="N196" i="137"/>
  <c r="N805" i="137"/>
  <c r="N173" i="137"/>
  <c r="N380" i="137"/>
  <c r="N595" i="137"/>
  <c r="N396" i="137"/>
  <c r="N869" i="137"/>
  <c r="N359" i="137"/>
  <c r="N967" i="137"/>
  <c r="N203" i="137"/>
  <c r="N785" i="137"/>
  <c r="N964" i="137"/>
  <c r="N136" i="137"/>
  <c r="N163" i="137"/>
  <c r="N614" i="137"/>
  <c r="N866" i="137"/>
  <c r="N451" i="137"/>
  <c r="N499" i="137"/>
  <c r="N213" i="137"/>
  <c r="N468" i="137"/>
  <c r="N734" i="137"/>
  <c r="N301" i="137"/>
  <c r="N518" i="137"/>
  <c r="N823" i="137"/>
  <c r="N995" i="137"/>
  <c r="F2" i="87"/>
  <c r="F2" i="99"/>
  <c r="N432" i="137"/>
  <c r="N898" i="137"/>
  <c r="N307" i="137"/>
  <c r="N939" i="137"/>
  <c r="N842" i="137"/>
  <c r="N288" i="137"/>
  <c r="N569" i="137"/>
  <c r="N800" i="137"/>
  <c r="N412" i="137"/>
  <c r="N736" i="137"/>
  <c r="N888" i="137"/>
  <c r="N133" i="137"/>
  <c r="N430" i="137"/>
  <c r="N681" i="137"/>
  <c r="N933" i="137"/>
  <c r="N613" i="137"/>
  <c r="N41" i="137"/>
  <c r="N754" i="137"/>
  <c r="N501" i="137"/>
  <c r="N940" i="137"/>
  <c r="N369" i="137"/>
  <c r="N931" i="137"/>
  <c r="N443" i="137"/>
  <c r="N938" i="137"/>
  <c r="N217" i="137"/>
  <c r="N525" i="137"/>
  <c r="N803" i="137"/>
  <c r="N1010" i="137"/>
  <c r="N337" i="137"/>
  <c r="N33" i="137"/>
  <c r="N460" i="137"/>
  <c r="N604" i="137"/>
  <c r="N947" i="137"/>
  <c r="N377" i="137"/>
  <c r="N322" i="137"/>
  <c r="N267" i="137"/>
  <c r="N77" i="137"/>
  <c r="N483" i="137"/>
  <c r="N718" i="137"/>
  <c r="N425" i="137"/>
  <c r="N864" i="137"/>
  <c r="N326" i="137"/>
  <c r="N26" i="137"/>
  <c r="N93" i="137"/>
  <c r="N826" i="137"/>
  <c r="N138" i="137"/>
  <c r="N58" i="137"/>
  <c r="N238" i="137"/>
  <c r="N490" i="137"/>
  <c r="N983" i="137"/>
  <c r="N600" i="137"/>
  <c r="N594" i="137"/>
  <c r="N353" i="137"/>
  <c r="N457" i="137"/>
  <c r="N894" i="137"/>
  <c r="N208" i="137"/>
  <c r="N988" i="137"/>
  <c r="N870" i="137"/>
  <c r="N231" i="137"/>
  <c r="N629" i="137"/>
  <c r="N832" i="137"/>
  <c r="N390" i="137"/>
  <c r="N761" i="137"/>
  <c r="N897" i="137"/>
  <c r="N114" i="137"/>
  <c r="N394" i="137"/>
  <c r="N700" i="137"/>
  <c r="N228" i="137"/>
  <c r="N620" i="137"/>
  <c r="N84" i="137"/>
  <c r="N810" i="137"/>
  <c r="N674" i="137"/>
  <c r="N144" i="137"/>
  <c r="N470" i="137"/>
  <c r="N972" i="137"/>
  <c r="N345" i="137"/>
  <c r="N219" i="137"/>
  <c r="N860" i="137"/>
  <c r="N309" i="137"/>
  <c r="N537" i="137"/>
  <c r="N879" i="137"/>
  <c r="N500" i="137"/>
  <c r="N86" i="137"/>
  <c r="N997" i="137"/>
  <c r="N235" i="137"/>
  <c r="N374" i="137"/>
  <c r="N731" i="137"/>
  <c r="N355" i="137"/>
  <c r="N709" i="137"/>
  <c r="N23" i="137"/>
  <c r="N778" i="137"/>
  <c r="N717" i="137"/>
  <c r="N18" i="137"/>
  <c r="N292" i="137"/>
  <c r="N24" i="137"/>
  <c r="N540" i="137"/>
  <c r="N157" i="137"/>
  <c r="N258" i="137"/>
  <c r="N496" i="137"/>
  <c r="N753" i="137"/>
  <c r="N462" i="137"/>
  <c r="N683" i="137"/>
  <c r="N285" i="137"/>
  <c r="N467" i="137"/>
  <c r="N682" i="137"/>
  <c r="N912" i="137"/>
  <c r="N471" i="137"/>
  <c r="N354" i="137"/>
  <c r="N622" i="137"/>
  <c r="N299" i="137"/>
  <c r="N455" i="137"/>
  <c r="N742" i="137"/>
  <c r="N429" i="137"/>
  <c r="N926" i="137"/>
  <c r="N461" i="137"/>
  <c r="N159" i="137"/>
  <c r="N106" i="137"/>
  <c r="N873" i="137"/>
  <c r="N398" i="137"/>
  <c r="N44" i="137"/>
  <c r="N351" i="137"/>
  <c r="N452" i="137"/>
  <c r="N998" i="137"/>
  <c r="N586" i="137"/>
  <c r="N95" i="137"/>
  <c r="N195" i="137"/>
  <c r="N508" i="137"/>
  <c r="N30" i="137"/>
  <c r="N227" i="137"/>
  <c r="N530" i="137"/>
  <c r="N854" i="137"/>
  <c r="N194" i="137"/>
  <c r="N492" i="137"/>
  <c r="D5" i="99"/>
  <c r="D2" i="99"/>
  <c r="E3" i="99"/>
  <c r="E2" i="99"/>
  <c r="E2" i="98"/>
  <c r="E3" i="98"/>
  <c r="E5" i="98"/>
  <c r="D3" i="87"/>
  <c r="D5" i="87"/>
  <c r="D4" i="87"/>
  <c r="D2" i="87"/>
  <c r="E4" i="98" l="1"/>
  <c r="E4" i="100"/>
  <c r="E4" i="87"/>
  <c r="E4" i="99"/>
  <c r="L150" i="98"/>
  <c r="M150" i="98" s="1"/>
  <c r="L477" i="98"/>
  <c r="M477" i="98" s="1"/>
  <c r="L367" i="98"/>
  <c r="M367" i="98" s="1"/>
  <c r="L116" i="87"/>
  <c r="M116" i="87" s="1"/>
  <c r="L244" i="98"/>
  <c r="M244" i="98" s="1"/>
  <c r="L263" i="98"/>
  <c r="M263" i="98" s="1"/>
  <c r="L797" i="98"/>
  <c r="M797" i="98" s="1"/>
  <c r="L902" i="98"/>
  <c r="M902" i="98" s="1"/>
  <c r="L204" i="98"/>
  <c r="M204" i="98" s="1"/>
  <c r="L368" i="98"/>
  <c r="M368" i="98" s="1"/>
  <c r="L124" i="98"/>
  <c r="M124" i="98" s="1"/>
  <c r="L27" i="98"/>
  <c r="M27" i="98" s="1"/>
  <c r="L990" i="98"/>
  <c r="M990" i="98" s="1"/>
  <c r="L460" i="98"/>
  <c r="M460" i="98" s="1"/>
  <c r="L67" i="87"/>
  <c r="M67" i="87" s="1"/>
  <c r="L718" i="98"/>
  <c r="M718" i="98" s="1"/>
  <c r="L682" i="98"/>
  <c r="M682" i="98" s="1"/>
  <c r="L424" i="98"/>
  <c r="M424" i="98" s="1"/>
  <c r="L62" i="87"/>
  <c r="M62" i="87" s="1"/>
  <c r="L47" i="98"/>
  <c r="M47" i="98" s="1"/>
  <c r="L116" i="98"/>
  <c r="M116" i="98" s="1"/>
  <c r="L134" i="98"/>
  <c r="M134" i="98" s="1"/>
  <c r="L224" i="98"/>
  <c r="M224" i="98" s="1"/>
  <c r="L164" i="98"/>
  <c r="M164" i="98" s="1"/>
  <c r="L314" i="98"/>
  <c r="M314" i="98" s="1"/>
  <c r="L331" i="98"/>
  <c r="M331" i="98" s="1"/>
  <c r="L853" i="98"/>
  <c r="M853" i="98" s="1"/>
  <c r="L917" i="98"/>
  <c r="M917" i="98" s="1"/>
  <c r="O729" i="87"/>
  <c r="P729" i="87" s="1"/>
  <c r="L709" i="98"/>
  <c r="M709" i="98" s="1"/>
  <c r="L203" i="98"/>
  <c r="M203" i="98" s="1"/>
  <c r="L136" i="98"/>
  <c r="M136" i="98" s="1"/>
  <c r="L388" i="98"/>
  <c r="M388" i="98" s="1"/>
  <c r="L170" i="98"/>
  <c r="M170" i="98" s="1"/>
  <c r="L58" i="98"/>
  <c r="M58" i="98" s="1"/>
  <c r="L967" i="98"/>
  <c r="M967" i="98" s="1"/>
  <c r="L350" i="98"/>
  <c r="M350" i="98" s="1"/>
  <c r="L844" i="98"/>
  <c r="M844" i="98" s="1"/>
  <c r="L405" i="98"/>
  <c r="M405" i="98" s="1"/>
  <c r="L33" i="98"/>
  <c r="M33" i="98" s="1"/>
  <c r="L280" i="98"/>
  <c r="M280" i="98" s="1"/>
  <c r="L680" i="98"/>
  <c r="M680" i="98" s="1"/>
  <c r="L971" i="98"/>
  <c r="M971" i="98" s="1"/>
  <c r="L65" i="98"/>
  <c r="M65" i="98" s="1"/>
  <c r="L100" i="98"/>
  <c r="M100" i="98" s="1"/>
  <c r="L332" i="98"/>
  <c r="M332" i="98" s="1"/>
  <c r="L992" i="98"/>
  <c r="M992" i="98" s="1"/>
  <c r="L188" i="98"/>
  <c r="M188" i="98" s="1"/>
  <c r="L801" i="98"/>
  <c r="M801" i="98" s="1"/>
  <c r="L225" i="98"/>
  <c r="M225" i="98" s="1"/>
  <c r="L855" i="98"/>
  <c r="M855" i="98" s="1"/>
  <c r="L90" i="98"/>
  <c r="M90" i="98" s="1"/>
  <c r="L679" i="98"/>
  <c r="M679" i="98" s="1"/>
  <c r="L26" i="98"/>
  <c r="M26" i="98" s="1"/>
  <c r="L637" i="98"/>
  <c r="M637" i="98" s="1"/>
  <c r="L641" i="98"/>
  <c r="M641" i="98" s="1"/>
  <c r="L129" i="98"/>
  <c r="M129" i="98" s="1"/>
  <c r="L864" i="98"/>
  <c r="M864" i="98" s="1"/>
  <c r="L167" i="98"/>
  <c r="M167" i="98" s="1"/>
  <c r="L918" i="98"/>
  <c r="M918" i="98" s="1"/>
  <c r="L920" i="98"/>
  <c r="M920" i="98" s="1"/>
  <c r="L651" i="98"/>
  <c r="M651" i="98" s="1"/>
  <c r="L137" i="98"/>
  <c r="M137" i="98" s="1"/>
  <c r="L927" i="98"/>
  <c r="M927" i="98" s="1"/>
  <c r="L615" i="98"/>
  <c r="M615" i="98" s="1"/>
  <c r="L287" i="98"/>
  <c r="M287" i="98" s="1"/>
  <c r="O943" i="98"/>
  <c r="P943" i="98" s="1"/>
  <c r="L106" i="87"/>
  <c r="M106" i="87" s="1"/>
  <c r="L584" i="98"/>
  <c r="M584" i="98" s="1"/>
  <c r="L443" i="98"/>
  <c r="M443" i="98" s="1"/>
  <c r="L306" i="87"/>
  <c r="M306" i="87" s="1"/>
  <c r="L326" i="87"/>
  <c r="M326" i="87" s="1"/>
  <c r="L885" i="98"/>
  <c r="M885" i="98" s="1"/>
  <c r="O379" i="98"/>
  <c r="P379" i="98" s="1"/>
  <c r="L904" i="98"/>
  <c r="M904" i="98" s="1"/>
  <c r="O426" i="98"/>
  <c r="P426" i="98" s="1"/>
  <c r="L869" i="98"/>
  <c r="M869" i="98" s="1"/>
  <c r="L567" i="87"/>
  <c r="M567" i="87" s="1"/>
  <c r="O271" i="98"/>
  <c r="P271" i="98" s="1"/>
  <c r="L234" i="87"/>
  <c r="M234" i="87" s="1"/>
  <c r="L693" i="98"/>
  <c r="M693" i="98" s="1"/>
  <c r="L171" i="98"/>
  <c r="M171" i="98" s="1"/>
  <c r="L974" i="98"/>
  <c r="M974" i="98" s="1"/>
  <c r="L655" i="98"/>
  <c r="M655" i="98" s="1"/>
  <c r="L361" i="98"/>
  <c r="M361" i="98" s="1"/>
  <c r="L111" i="98"/>
  <c r="M111" i="98" s="1"/>
  <c r="L770" i="87"/>
  <c r="M770" i="87" s="1"/>
  <c r="L792" i="98"/>
  <c r="M792" i="98" s="1"/>
  <c r="L461" i="98"/>
  <c r="M461" i="98" s="1"/>
  <c r="L325" i="87"/>
  <c r="M325" i="87" s="1"/>
  <c r="L345" i="87"/>
  <c r="M345" i="87" s="1"/>
  <c r="L903" i="98"/>
  <c r="M903" i="98" s="1"/>
  <c r="O425" i="98"/>
  <c r="P425" i="98" s="1"/>
  <c r="L922" i="98"/>
  <c r="M922" i="98" s="1"/>
  <c r="O467" i="98"/>
  <c r="P467" i="98" s="1"/>
  <c r="L887" i="98"/>
  <c r="M887" i="98" s="1"/>
  <c r="L55" i="98"/>
  <c r="M55" i="98" s="1"/>
  <c r="L586" i="87"/>
  <c r="M586" i="87" s="1"/>
  <c r="O73" i="87"/>
  <c r="P73" i="87" s="1"/>
  <c r="L512" i="87"/>
  <c r="M512" i="87" s="1"/>
  <c r="L240" i="98"/>
  <c r="M240" i="98" s="1"/>
  <c r="L513" i="98"/>
  <c r="M513" i="98" s="1"/>
  <c r="L587" i="98"/>
  <c r="M587" i="98" s="1"/>
  <c r="L406" i="98"/>
  <c r="M406" i="98" s="1"/>
  <c r="L118" i="87"/>
  <c r="M118" i="87" s="1"/>
  <c r="L262" i="98"/>
  <c r="M262" i="98" s="1"/>
  <c r="L900" i="98"/>
  <c r="M900" i="98" s="1"/>
  <c r="L299" i="98"/>
  <c r="M299" i="98" s="1"/>
  <c r="L953" i="98"/>
  <c r="M953" i="98" s="1"/>
  <c r="L158" i="98"/>
  <c r="M158" i="98" s="1"/>
  <c r="L761" i="98"/>
  <c r="M761" i="98" s="1"/>
  <c r="L92" i="98"/>
  <c r="M92" i="98" s="1"/>
  <c r="L719" i="98"/>
  <c r="M719" i="98" s="1"/>
  <c r="L60" i="98"/>
  <c r="M60" i="98" s="1"/>
  <c r="L725" i="98"/>
  <c r="M725" i="98" s="1"/>
  <c r="L200" i="98"/>
  <c r="M200" i="98" s="1"/>
  <c r="L32" i="87"/>
  <c r="M32" i="87" s="1"/>
  <c r="L239" i="98"/>
  <c r="M239" i="98" s="1"/>
  <c r="L37" i="87"/>
  <c r="M37" i="87" s="1"/>
  <c r="L39" i="87"/>
  <c r="M39" i="87" s="1"/>
  <c r="L779" i="98"/>
  <c r="M779" i="98" s="1"/>
  <c r="L207" i="98"/>
  <c r="M207" i="98" s="1"/>
  <c r="L48" i="87"/>
  <c r="M48" i="87" s="1"/>
  <c r="L698" i="98"/>
  <c r="M698" i="98" s="1"/>
  <c r="L471" i="98"/>
  <c r="M471" i="98" s="1"/>
  <c r="L181" i="98"/>
  <c r="M181" i="98" s="1"/>
  <c r="L843" i="98"/>
  <c r="M843" i="98" s="1"/>
  <c r="L571" i="98"/>
  <c r="M571" i="98" s="1"/>
  <c r="L363" i="87"/>
  <c r="M363" i="87" s="1"/>
  <c r="L366" i="87"/>
  <c r="M366" i="87" s="1"/>
  <c r="L921" i="98"/>
  <c r="M921" i="98" s="1"/>
  <c r="O464" i="98"/>
  <c r="P464" i="98" s="1"/>
  <c r="L940" i="98"/>
  <c r="M940" i="98" s="1"/>
  <c r="O511" i="98"/>
  <c r="P511" i="98" s="1"/>
  <c r="L171" i="87"/>
  <c r="M171" i="87" s="1"/>
  <c r="L72" i="98"/>
  <c r="M72" i="98" s="1"/>
  <c r="L608" i="87"/>
  <c r="M608" i="87" s="1"/>
  <c r="O585" i="87"/>
  <c r="P585" i="87" s="1"/>
  <c r="L550" i="87"/>
  <c r="M550" i="87" s="1"/>
  <c r="L496" i="98"/>
  <c r="M496" i="98" s="1"/>
  <c r="L226" i="87"/>
  <c r="M226" i="87" s="1"/>
  <c r="L814" i="87"/>
  <c r="M814" i="87" s="1"/>
  <c r="L442" i="98"/>
  <c r="M442" i="98" s="1"/>
  <c r="L168" i="87"/>
  <c r="M168" i="87" s="1"/>
  <c r="L298" i="98"/>
  <c r="M298" i="98" s="1"/>
  <c r="L949" i="98"/>
  <c r="M949" i="98" s="1"/>
  <c r="L335" i="98"/>
  <c r="M335" i="98" s="1"/>
  <c r="L1002" i="98"/>
  <c r="M1002" i="98" s="1"/>
  <c r="L193" i="98"/>
  <c r="M193" i="98" s="1"/>
  <c r="L808" i="98"/>
  <c r="M808" i="98" s="1"/>
  <c r="L126" i="98"/>
  <c r="M126" i="98" s="1"/>
  <c r="L763" i="98"/>
  <c r="M763" i="98" s="1"/>
  <c r="L94" i="98"/>
  <c r="M94" i="98" s="1"/>
  <c r="L765" i="98"/>
  <c r="M765" i="98" s="1"/>
  <c r="L236" i="98"/>
  <c r="M236" i="98" s="1"/>
  <c r="L86" i="87"/>
  <c r="M86" i="87" s="1"/>
  <c r="L277" i="98"/>
  <c r="M277" i="98" s="1"/>
  <c r="L87" i="87"/>
  <c r="M87" i="87" s="1"/>
  <c r="L146" i="87"/>
  <c r="M146" i="87" s="1"/>
  <c r="L826" i="98"/>
  <c r="M826" i="98" s="1"/>
  <c r="L245" i="98"/>
  <c r="M245" i="98" s="1"/>
  <c r="L149" i="87"/>
  <c r="M149" i="87" s="1"/>
  <c r="L737" i="98"/>
  <c r="M737" i="98" s="1"/>
  <c r="L543" i="98"/>
  <c r="M543" i="98" s="1"/>
  <c r="L217" i="98"/>
  <c r="M217" i="98" s="1"/>
  <c r="L891" i="98"/>
  <c r="M891" i="98" s="1"/>
  <c r="L663" i="98"/>
  <c r="M663" i="98" s="1"/>
  <c r="L385" i="87"/>
  <c r="M385" i="87" s="1"/>
  <c r="L424" i="87"/>
  <c r="M424" i="87" s="1"/>
  <c r="L975" i="98"/>
  <c r="M975" i="98" s="1"/>
  <c r="O603" i="98"/>
  <c r="P603" i="98" s="1"/>
  <c r="L996" i="98"/>
  <c r="M996" i="98" s="1"/>
  <c r="O656" i="98"/>
  <c r="P656" i="98" s="1"/>
  <c r="L193" i="87"/>
  <c r="M193" i="87" s="1"/>
  <c r="L89" i="98"/>
  <c r="M89" i="98" s="1"/>
  <c r="L923" i="87"/>
  <c r="M923" i="87" s="1"/>
  <c r="L875" i="87"/>
  <c r="M875" i="87" s="1"/>
  <c r="L166" i="87"/>
  <c r="M166" i="87" s="1"/>
  <c r="L478" i="98"/>
  <c r="M478" i="98" s="1"/>
  <c r="L228" i="87"/>
  <c r="M228" i="87" s="1"/>
  <c r="L334" i="98"/>
  <c r="M334" i="98" s="1"/>
  <c r="L1000" i="98"/>
  <c r="M1000" i="98" s="1"/>
  <c r="L373" i="98"/>
  <c r="M373" i="98" s="1"/>
  <c r="L70" i="87"/>
  <c r="M70" i="87" s="1"/>
  <c r="L231" i="98"/>
  <c r="M231" i="98" s="1"/>
  <c r="L857" i="98"/>
  <c r="M857" i="98" s="1"/>
  <c r="L160" i="98"/>
  <c r="M160" i="98" s="1"/>
  <c r="L861" i="98"/>
  <c r="M861" i="98" s="1"/>
  <c r="L128" i="98"/>
  <c r="M128" i="98" s="1"/>
  <c r="L862" i="98"/>
  <c r="M862" i="98" s="1"/>
  <c r="L272" i="98"/>
  <c r="M272" i="98" s="1"/>
  <c r="L187" i="87"/>
  <c r="M187" i="87" s="1"/>
  <c r="L313" i="98"/>
  <c r="M313" i="98" s="1"/>
  <c r="L139" i="87"/>
  <c r="M139" i="87" s="1"/>
  <c r="L199" i="87"/>
  <c r="M199" i="87" s="1"/>
  <c r="L925" i="98"/>
  <c r="M925" i="98" s="1"/>
  <c r="L281" i="98"/>
  <c r="M281" i="98" s="1"/>
  <c r="L206" i="87"/>
  <c r="M206" i="87" s="1"/>
  <c r="L880" i="98"/>
  <c r="M880" i="98" s="1"/>
  <c r="L581" i="98"/>
  <c r="M581" i="98" s="1"/>
  <c r="L253" i="98"/>
  <c r="M253" i="98" s="1"/>
  <c r="L989" i="98"/>
  <c r="M989" i="98" s="1"/>
  <c r="L681" i="98"/>
  <c r="M681" i="98" s="1"/>
  <c r="L600" i="87"/>
  <c r="M600" i="87" s="1"/>
  <c r="L644" i="87"/>
  <c r="M644" i="87" s="1"/>
  <c r="L210" i="87"/>
  <c r="M210" i="87" s="1"/>
  <c r="L36" i="98"/>
  <c r="M36" i="98" s="1"/>
  <c r="L230" i="87"/>
  <c r="M230" i="87" s="1"/>
  <c r="L212" i="87"/>
  <c r="M212" i="87" s="1"/>
  <c r="L340" i="98"/>
  <c r="M340" i="98" s="1"/>
  <c r="L949" i="87"/>
  <c r="M949" i="87" s="1"/>
  <c r="L929" i="87"/>
  <c r="M929" i="87" s="1"/>
  <c r="L32" i="98"/>
  <c r="M32" i="98" s="1"/>
  <c r="L516" i="98"/>
  <c r="M516" i="98" s="1"/>
  <c r="L312" i="87"/>
  <c r="M312" i="87" s="1"/>
  <c r="L372" i="98"/>
  <c r="M372" i="98" s="1"/>
  <c r="L68" i="87"/>
  <c r="M68" i="87" s="1"/>
  <c r="L409" i="98"/>
  <c r="M409" i="98" s="1"/>
  <c r="L126" i="87"/>
  <c r="M126" i="87" s="1"/>
  <c r="L267" i="98"/>
  <c r="M267" i="98" s="1"/>
  <c r="L907" i="98"/>
  <c r="M907" i="98" s="1"/>
  <c r="L233" i="98"/>
  <c r="M233" i="98" s="1"/>
  <c r="L909" i="98"/>
  <c r="M909" i="98" s="1"/>
  <c r="L162" i="98"/>
  <c r="M162" i="98" s="1"/>
  <c r="L911" i="98"/>
  <c r="M911" i="98" s="1"/>
  <c r="L346" i="98"/>
  <c r="M346" i="98" s="1"/>
  <c r="L259" i="87"/>
  <c r="M259" i="87" s="1"/>
  <c r="L349" i="98"/>
  <c r="M349" i="98" s="1"/>
  <c r="L195" i="87"/>
  <c r="M195" i="87" s="1"/>
  <c r="L362" i="87"/>
  <c r="M362" i="87" s="1"/>
  <c r="L972" i="98"/>
  <c r="M972" i="98" s="1"/>
  <c r="L317" i="98"/>
  <c r="M317" i="98" s="1"/>
  <c r="L384" i="87"/>
  <c r="M384" i="87" s="1"/>
  <c r="L39" i="98"/>
  <c r="M39" i="98" s="1"/>
  <c r="L981" i="98"/>
  <c r="M981" i="98" s="1"/>
  <c r="L617" i="98"/>
  <c r="M617" i="98" s="1"/>
  <c r="L327" i="98"/>
  <c r="M327" i="98" s="1"/>
  <c r="L58" i="87"/>
  <c r="M58" i="87" s="1"/>
  <c r="L699" i="98"/>
  <c r="M699" i="98" s="1"/>
  <c r="L622" i="87"/>
  <c r="M622" i="87" s="1"/>
  <c r="L665" i="87"/>
  <c r="M665" i="87" s="1"/>
  <c r="L229" i="87"/>
  <c r="M229" i="87" s="1"/>
  <c r="L53" i="98"/>
  <c r="M53" i="98" s="1"/>
  <c r="L249" i="87"/>
  <c r="M249" i="87" s="1"/>
  <c r="L487" i="87"/>
  <c r="M487" i="87" s="1"/>
  <c r="L358" i="98"/>
  <c r="M358" i="98" s="1"/>
  <c r="L978" i="87"/>
  <c r="M978" i="87" s="1"/>
  <c r="O435" i="98"/>
  <c r="P435" i="98" s="1"/>
  <c r="L751" i="98"/>
  <c r="M751" i="98" s="1"/>
  <c r="L206" i="98"/>
  <c r="M206" i="98" s="1"/>
  <c r="L102" i="98"/>
  <c r="M102" i="98" s="1"/>
  <c r="L552" i="98"/>
  <c r="M552" i="98" s="1"/>
  <c r="L501" i="87"/>
  <c r="M501" i="87" s="1"/>
  <c r="L408" i="98"/>
  <c r="M408" i="98" s="1"/>
  <c r="L120" i="87"/>
  <c r="M120" i="87" s="1"/>
  <c r="L445" i="98"/>
  <c r="M445" i="98" s="1"/>
  <c r="L178" i="87"/>
  <c r="M178" i="87" s="1"/>
  <c r="L303" i="98"/>
  <c r="M303" i="98" s="1"/>
  <c r="L954" i="98"/>
  <c r="M954" i="98" s="1"/>
  <c r="L269" i="98"/>
  <c r="M269" i="98" s="1"/>
  <c r="L956" i="98"/>
  <c r="M956" i="98" s="1"/>
  <c r="L235" i="98"/>
  <c r="M235" i="98" s="1"/>
  <c r="L961" i="98"/>
  <c r="M961" i="98" s="1"/>
  <c r="L382" i="98"/>
  <c r="M382" i="98" s="1"/>
  <c r="L619" i="87"/>
  <c r="M619" i="87" s="1"/>
  <c r="L385" i="98"/>
  <c r="M385" i="98" s="1"/>
  <c r="L357" i="87"/>
  <c r="M357" i="87" s="1"/>
  <c r="L663" i="87"/>
  <c r="M663" i="87" s="1"/>
  <c r="L41" i="87"/>
  <c r="M41" i="87" s="1"/>
  <c r="L353" i="98"/>
  <c r="M353" i="98" s="1"/>
  <c r="L706" i="87"/>
  <c r="M706" i="87" s="1"/>
  <c r="L73" i="98"/>
  <c r="M73" i="98" s="1"/>
  <c r="L154" i="87"/>
  <c r="M154" i="87" s="1"/>
  <c r="L661" i="98"/>
  <c r="M661" i="98" s="1"/>
  <c r="L363" i="98"/>
  <c r="M363" i="98" s="1"/>
  <c r="L791" i="87"/>
  <c r="M791" i="87" s="1"/>
  <c r="L735" i="98"/>
  <c r="M735" i="98" s="1"/>
  <c r="L643" i="87"/>
  <c r="M643" i="87" s="1"/>
  <c r="L688" i="87"/>
  <c r="M688" i="87" s="1"/>
  <c r="L248" i="87"/>
  <c r="M248" i="87" s="1"/>
  <c r="L70" i="98"/>
  <c r="M70" i="98" s="1"/>
  <c r="L270" i="87"/>
  <c r="M270" i="87" s="1"/>
  <c r="L506" i="87"/>
  <c r="M506" i="87" s="1"/>
  <c r="L376" i="98"/>
  <c r="M376" i="98" s="1"/>
  <c r="O474" i="98"/>
  <c r="P474" i="98" s="1"/>
  <c r="O522" i="98"/>
  <c r="P522" i="98" s="1"/>
  <c r="L68" i="98"/>
  <c r="M68" i="98" s="1"/>
  <c r="L81" i="98"/>
  <c r="M81" i="98" s="1"/>
  <c r="L295" i="98"/>
  <c r="M295" i="98" s="1"/>
  <c r="L588" i="98"/>
  <c r="M588" i="98" s="1"/>
  <c r="L837" i="87"/>
  <c r="M837" i="87" s="1"/>
  <c r="L444" i="98"/>
  <c r="M444" i="98" s="1"/>
  <c r="L176" i="87"/>
  <c r="M176" i="87" s="1"/>
  <c r="L481" i="98"/>
  <c r="M481" i="98" s="1"/>
  <c r="L240" i="87"/>
  <c r="M240" i="87" s="1"/>
  <c r="L341" i="98"/>
  <c r="M341" i="98" s="1"/>
  <c r="L1004" i="98"/>
  <c r="M1004" i="98" s="1"/>
  <c r="L305" i="98"/>
  <c r="M305" i="98" s="1"/>
  <c r="L1008" i="98"/>
  <c r="M1008" i="98" s="1"/>
  <c r="L271" i="98"/>
  <c r="M271" i="98" s="1"/>
  <c r="L1009" i="98"/>
  <c r="M1009" i="98" s="1"/>
  <c r="L456" i="98"/>
  <c r="M456" i="98" s="1"/>
  <c r="L995" i="87"/>
  <c r="M995" i="87" s="1"/>
  <c r="L423" i="98"/>
  <c r="M423" i="98" s="1"/>
  <c r="L642" i="87"/>
  <c r="M642" i="87" s="1"/>
  <c r="O697" i="98"/>
  <c r="P697" i="98" s="1"/>
  <c r="L97" i="87"/>
  <c r="M97" i="87" s="1"/>
  <c r="L427" i="98"/>
  <c r="M427" i="98" s="1"/>
  <c r="O799" i="98"/>
  <c r="P799" i="98" s="1"/>
  <c r="L107" i="98"/>
  <c r="M107" i="98" s="1"/>
  <c r="L282" i="87"/>
  <c r="M282" i="87" s="1"/>
  <c r="L700" i="98"/>
  <c r="M700" i="98" s="1"/>
  <c r="L399" i="98"/>
  <c r="M399" i="98" s="1"/>
  <c r="L84" i="98"/>
  <c r="M84" i="98" s="1"/>
  <c r="L753" i="98"/>
  <c r="M753" i="98" s="1"/>
  <c r="L707" i="87"/>
  <c r="M707" i="87" s="1"/>
  <c r="L752" i="87"/>
  <c r="M752" i="87" s="1"/>
  <c r="L308" i="87"/>
  <c r="M308" i="87" s="1"/>
  <c r="L121" i="98"/>
  <c r="M121" i="98" s="1"/>
  <c r="L328" i="87"/>
  <c r="M328" i="87" s="1"/>
  <c r="L71" i="98"/>
  <c r="M71" i="98" s="1"/>
  <c r="L528" i="87"/>
  <c r="M528" i="87" s="1"/>
  <c r="L632" i="98"/>
  <c r="M632" i="98" s="1"/>
  <c r="O515" i="98"/>
  <c r="P515" i="98" s="1"/>
  <c r="L257" i="87"/>
  <c r="M257" i="87" s="1"/>
  <c r="L257" i="98"/>
  <c r="M257" i="98" s="1"/>
  <c r="L278" i="98"/>
  <c r="M278" i="98" s="1"/>
  <c r="L624" i="98"/>
  <c r="M624" i="98" s="1"/>
  <c r="L48" i="98"/>
  <c r="M48" i="98" s="1"/>
  <c r="L628" i="98"/>
  <c r="M628" i="98" s="1"/>
  <c r="O330" i="98"/>
  <c r="P330" i="98" s="1"/>
  <c r="L480" i="98"/>
  <c r="M480" i="98" s="1"/>
  <c r="L233" i="87"/>
  <c r="M233" i="87" s="1"/>
  <c r="L519" i="98"/>
  <c r="M519" i="98" s="1"/>
  <c r="L324" i="87"/>
  <c r="M324" i="87" s="1"/>
  <c r="L377" i="98"/>
  <c r="M377" i="98" s="1"/>
  <c r="L75" i="87"/>
  <c r="M75" i="87" s="1"/>
  <c r="L343" i="98"/>
  <c r="M343" i="98" s="1"/>
  <c r="L80" i="87"/>
  <c r="M80" i="87" s="1"/>
  <c r="L309" i="98"/>
  <c r="M309" i="98" s="1"/>
  <c r="L82" i="87"/>
  <c r="M82" i="87" s="1"/>
  <c r="L492" i="98"/>
  <c r="M492" i="98" s="1"/>
  <c r="O592" i="98"/>
  <c r="P592" i="98" s="1"/>
  <c r="L459" i="98"/>
  <c r="M459" i="98" s="1"/>
  <c r="O643" i="98"/>
  <c r="P643" i="98" s="1"/>
  <c r="L316" i="98"/>
  <c r="M316" i="98" s="1"/>
  <c r="L147" i="87"/>
  <c r="M147" i="87" s="1"/>
  <c r="L463" i="98"/>
  <c r="M463" i="98" s="1"/>
  <c r="L141" i="98"/>
  <c r="M141" i="98" s="1"/>
  <c r="L403" i="87"/>
  <c r="M403" i="87" s="1"/>
  <c r="L743" i="98"/>
  <c r="M743" i="98" s="1"/>
  <c r="L509" i="98"/>
  <c r="M509" i="98" s="1"/>
  <c r="L101" i="98"/>
  <c r="M101" i="98" s="1"/>
  <c r="L863" i="98"/>
  <c r="M863" i="98" s="1"/>
  <c r="L968" i="87"/>
  <c r="M968" i="87" s="1"/>
  <c r="O31" i="98"/>
  <c r="P31" i="98" s="1"/>
  <c r="L523" i="87"/>
  <c r="M523" i="87" s="1"/>
  <c r="L318" i="98"/>
  <c r="M318" i="98" s="1"/>
  <c r="L546" i="87"/>
  <c r="M546" i="87" s="1"/>
  <c r="L265" i="98"/>
  <c r="M265" i="98" s="1"/>
  <c r="L820" i="87"/>
  <c r="M820" i="87" s="1"/>
  <c r="L650" i="98"/>
  <c r="M650" i="98" s="1"/>
  <c r="O560" i="98"/>
  <c r="P560" i="98" s="1"/>
  <c r="L40" i="98"/>
  <c r="M40" i="98" s="1"/>
  <c r="L295" i="87"/>
  <c r="M295" i="87" s="1"/>
  <c r="L534" i="98"/>
  <c r="M534" i="98" s="1"/>
  <c r="L551" i="98"/>
  <c r="M551" i="98" s="1"/>
  <c r="O290" i="98"/>
  <c r="P290" i="98" s="1"/>
  <c r="L82" i="98"/>
  <c r="M82" i="98" s="1"/>
  <c r="L669" i="98"/>
  <c r="M669" i="98" s="1"/>
  <c r="O985" i="87"/>
  <c r="P985" i="87" s="1"/>
  <c r="L518" i="98"/>
  <c r="M518" i="98" s="1"/>
  <c r="L318" i="87"/>
  <c r="M318" i="87" s="1"/>
  <c r="L555" i="98"/>
  <c r="M555" i="98" s="1"/>
  <c r="L539" i="87"/>
  <c r="M539" i="87" s="1"/>
  <c r="L413" i="98"/>
  <c r="M413" i="98" s="1"/>
  <c r="L128" i="87"/>
  <c r="M128" i="87" s="1"/>
  <c r="L379" i="98"/>
  <c r="M379" i="98" s="1"/>
  <c r="L130" i="87"/>
  <c r="M130" i="87" s="1"/>
  <c r="L345" i="98"/>
  <c r="M345" i="98" s="1"/>
  <c r="L135" i="87"/>
  <c r="M135" i="87" s="1"/>
  <c r="L566" i="98"/>
  <c r="M566" i="98" s="1"/>
  <c r="L533" i="98"/>
  <c r="M533" i="98" s="1"/>
  <c r="L570" i="98"/>
  <c r="M570" i="98" s="1"/>
  <c r="L352" i="98"/>
  <c r="M352" i="98" s="1"/>
  <c r="L203" i="87"/>
  <c r="M203" i="87" s="1"/>
  <c r="L537" i="98"/>
  <c r="M537" i="98" s="1"/>
  <c r="L249" i="98"/>
  <c r="M249" i="98" s="1"/>
  <c r="L727" i="87"/>
  <c r="M727" i="87" s="1"/>
  <c r="L789" i="98"/>
  <c r="M789" i="98" s="1"/>
  <c r="L583" i="98"/>
  <c r="M583" i="98" s="1"/>
  <c r="L118" i="98"/>
  <c r="M118" i="98" s="1"/>
  <c r="L955" i="98"/>
  <c r="M955" i="98" s="1"/>
  <c r="L996" i="87"/>
  <c r="M996" i="87" s="1"/>
  <c r="O63" i="98"/>
  <c r="P63" i="98" s="1"/>
  <c r="L545" i="87"/>
  <c r="M545" i="87" s="1"/>
  <c r="L336" i="98"/>
  <c r="M336" i="98" s="1"/>
  <c r="L565" i="87"/>
  <c r="M565" i="87" s="1"/>
  <c r="L283" i="98"/>
  <c r="M283" i="98" s="1"/>
  <c r="L846" i="87"/>
  <c r="M846" i="87" s="1"/>
  <c r="L668" i="98"/>
  <c r="M668" i="98" s="1"/>
  <c r="L432" i="87"/>
  <c r="M432" i="87" s="1"/>
  <c r="L286" i="98"/>
  <c r="M286" i="98" s="1"/>
  <c r="L592" i="87"/>
  <c r="M592" i="87" s="1"/>
  <c r="L893" i="98"/>
  <c r="M893" i="98" s="1"/>
  <c r="L185" i="98"/>
  <c r="M185" i="98" s="1"/>
  <c r="L305" i="87"/>
  <c r="M305" i="87" s="1"/>
  <c r="L482" i="87"/>
  <c r="M482" i="87" s="1"/>
  <c r="L117" i="98"/>
  <c r="M117" i="98" s="1"/>
  <c r="L711" i="98"/>
  <c r="M711" i="98" s="1"/>
  <c r="L554" i="98"/>
  <c r="M554" i="98" s="1"/>
  <c r="L520" i="87"/>
  <c r="M520" i="87" s="1"/>
  <c r="L22" i="98"/>
  <c r="M22" i="98" s="1"/>
  <c r="L591" i="98"/>
  <c r="M591" i="98" s="1"/>
  <c r="L888" i="87"/>
  <c r="M888" i="87" s="1"/>
  <c r="L449" i="98"/>
  <c r="M449" i="98" s="1"/>
  <c r="L180" i="87"/>
  <c r="M180" i="87" s="1"/>
  <c r="L415" i="98"/>
  <c r="M415" i="98" s="1"/>
  <c r="L184" i="87"/>
  <c r="M184" i="87" s="1"/>
  <c r="L381" i="98"/>
  <c r="M381" i="98" s="1"/>
  <c r="L185" i="87"/>
  <c r="M185" i="87" s="1"/>
  <c r="L602" i="98"/>
  <c r="M602" i="98" s="1"/>
  <c r="L569" i="98"/>
  <c r="M569" i="98" s="1"/>
  <c r="L647" i="98"/>
  <c r="M647" i="98" s="1"/>
  <c r="L390" i="98"/>
  <c r="M390" i="98" s="1"/>
  <c r="L274" i="87"/>
  <c r="M274" i="87" s="1"/>
  <c r="L573" i="98"/>
  <c r="M573" i="98" s="1"/>
  <c r="L321" i="98"/>
  <c r="M321" i="98" s="1"/>
  <c r="O154" i="98"/>
  <c r="P154" i="98" s="1"/>
  <c r="L935" i="98"/>
  <c r="M935" i="98" s="1"/>
  <c r="L701" i="98"/>
  <c r="M701" i="98" s="1"/>
  <c r="L182" i="98"/>
  <c r="M182" i="98" s="1"/>
  <c r="L152" i="98"/>
  <c r="M152" i="98" s="1"/>
  <c r="L973" i="98"/>
  <c r="M973" i="98" s="1"/>
  <c r="O27" i="98"/>
  <c r="P27" i="98" s="1"/>
  <c r="O95" i="98"/>
  <c r="P95" i="98" s="1"/>
  <c r="L564" i="87"/>
  <c r="M564" i="87" s="1"/>
  <c r="L356" i="98"/>
  <c r="M356" i="98" s="1"/>
  <c r="L584" i="87"/>
  <c r="M584" i="87" s="1"/>
  <c r="L301" i="98"/>
  <c r="M301" i="98" s="1"/>
  <c r="L871" i="87"/>
  <c r="M871" i="87" s="1"/>
  <c r="L924" i="98"/>
  <c r="M924" i="98" s="1"/>
  <c r="L451" i="87"/>
  <c r="M451" i="87" s="1"/>
  <c r="L324" i="98"/>
  <c r="M324" i="98" s="1"/>
  <c r="L632" i="87"/>
  <c r="M632" i="87" s="1"/>
  <c r="L151" i="98"/>
  <c r="M151" i="98" s="1"/>
  <c r="L752" i="98"/>
  <c r="M752" i="98" s="1"/>
  <c r="L590" i="98"/>
  <c r="M590" i="98" s="1"/>
  <c r="L865" i="87"/>
  <c r="M865" i="87" s="1"/>
  <c r="L52" i="98"/>
  <c r="M52" i="98" s="1"/>
  <c r="L633" i="98"/>
  <c r="M633" i="98" s="1"/>
  <c r="O415" i="98"/>
  <c r="P415" i="98" s="1"/>
  <c r="L487" i="98"/>
  <c r="M487" i="98" s="1"/>
  <c r="L244" i="87"/>
  <c r="M244" i="87" s="1"/>
  <c r="L453" i="98"/>
  <c r="M453" i="98" s="1"/>
  <c r="L245" i="87"/>
  <c r="M245" i="87" s="1"/>
  <c r="L417" i="98"/>
  <c r="M417" i="98" s="1"/>
  <c r="L254" i="87"/>
  <c r="M254" i="87" s="1"/>
  <c r="L644" i="98"/>
  <c r="M644" i="98" s="1"/>
  <c r="L646" i="98"/>
  <c r="M646" i="98" s="1"/>
  <c r="L689" i="98"/>
  <c r="M689" i="98" s="1"/>
  <c r="L426" i="98"/>
  <c r="M426" i="98" s="1"/>
  <c r="L376" i="87"/>
  <c r="M376" i="87" s="1"/>
  <c r="L653" i="98"/>
  <c r="M653" i="98" s="1"/>
  <c r="L359" i="98"/>
  <c r="M359" i="98" s="1"/>
  <c r="O848" i="98"/>
  <c r="P848" i="98" s="1"/>
  <c r="L41" i="98"/>
  <c r="M41" i="98" s="1"/>
  <c r="L51" i="87"/>
  <c r="M51" i="87" s="1"/>
  <c r="L790" i="98"/>
  <c r="M790" i="98" s="1"/>
  <c r="L218" i="98"/>
  <c r="M218" i="98" s="1"/>
  <c r="L169" i="98"/>
  <c r="M169" i="98" s="1"/>
  <c r="L991" i="98"/>
  <c r="M991" i="98" s="1"/>
  <c r="O123" i="98"/>
  <c r="P123" i="98" s="1"/>
  <c r="O191" i="98"/>
  <c r="P191" i="98" s="1"/>
  <c r="L625" i="87"/>
  <c r="M625" i="87" s="1"/>
  <c r="L410" i="98"/>
  <c r="M410" i="98" s="1"/>
  <c r="L647" i="87"/>
  <c r="M647" i="87" s="1"/>
  <c r="L357" i="98"/>
  <c r="M357" i="98" s="1"/>
  <c r="O303" i="98"/>
  <c r="P303" i="98" s="1"/>
  <c r="L942" i="98"/>
  <c r="M942" i="98" s="1"/>
  <c r="L470" i="87"/>
  <c r="M470" i="87" s="1"/>
  <c r="L580" i="98"/>
  <c r="M580" i="98" s="1"/>
  <c r="L983" i="87"/>
  <c r="M983" i="87" s="1"/>
  <c r="L943" i="98"/>
  <c r="M943" i="98" s="1"/>
  <c r="L186" i="98"/>
  <c r="M186" i="98" s="1"/>
  <c r="L799" i="98"/>
  <c r="M799" i="98" s="1"/>
  <c r="L50" i="98"/>
  <c r="M50" i="98" s="1"/>
  <c r="L629" i="98"/>
  <c r="M629" i="98" s="1"/>
  <c r="O371" i="98"/>
  <c r="P371" i="98" s="1"/>
  <c r="L86" i="98"/>
  <c r="M86" i="98" s="1"/>
  <c r="L673" i="98"/>
  <c r="M673" i="98" s="1"/>
  <c r="L523" i="98"/>
  <c r="M523" i="98" s="1"/>
  <c r="L331" i="87"/>
  <c r="M331" i="87" s="1"/>
  <c r="L489" i="98"/>
  <c r="M489" i="98" s="1"/>
  <c r="L338" i="87"/>
  <c r="M338" i="87" s="1"/>
  <c r="L455" i="98"/>
  <c r="M455" i="98" s="1"/>
  <c r="L343" i="87"/>
  <c r="M343" i="87" s="1"/>
  <c r="L683" i="98"/>
  <c r="M683" i="98" s="1"/>
  <c r="L687" i="98"/>
  <c r="M687" i="98" s="1"/>
  <c r="L733" i="98"/>
  <c r="M733" i="98" s="1"/>
  <c r="L462" i="98"/>
  <c r="M462" i="98" s="1"/>
  <c r="L683" i="87"/>
  <c r="M683" i="87" s="1"/>
  <c r="L736" i="98"/>
  <c r="M736" i="98" s="1"/>
  <c r="L431" i="98"/>
  <c r="M431" i="98" s="1"/>
  <c r="L75" i="98"/>
  <c r="M75" i="98" s="1"/>
  <c r="L214" i="87"/>
  <c r="M214" i="87" s="1"/>
  <c r="L839" i="98"/>
  <c r="M839" i="98" s="1"/>
  <c r="L254" i="98"/>
  <c r="M254" i="98" s="1"/>
  <c r="L279" i="98"/>
  <c r="M279" i="98" s="1"/>
  <c r="L50" i="87"/>
  <c r="M50" i="87" s="1"/>
  <c r="O544" i="98"/>
  <c r="P544" i="98" s="1"/>
  <c r="O651" i="98"/>
  <c r="P651" i="98" s="1"/>
  <c r="L868" i="87"/>
  <c r="M868" i="87" s="1"/>
  <c r="L612" i="98"/>
  <c r="M612" i="98" s="1"/>
  <c r="L897" i="87"/>
  <c r="M897" i="87" s="1"/>
  <c r="L557" i="98"/>
  <c r="M557" i="98" s="1"/>
  <c r="O345" i="98"/>
  <c r="P345" i="98" s="1"/>
  <c r="L960" i="98"/>
  <c r="M960" i="98" s="1"/>
  <c r="L757" i="87"/>
  <c r="M757" i="87" s="1"/>
  <c r="L616" i="98"/>
  <c r="M616" i="98" s="1"/>
  <c r="O43" i="98"/>
  <c r="P43" i="98" s="1"/>
  <c r="L222" i="98"/>
  <c r="M222" i="98" s="1"/>
  <c r="L846" i="98"/>
  <c r="M846" i="98" s="1"/>
  <c r="L85" i="98"/>
  <c r="M85" i="98" s="1"/>
  <c r="L671" i="98"/>
  <c r="M671" i="98" s="1"/>
  <c r="L120" i="98"/>
  <c r="M120" i="98" s="1"/>
  <c r="L716" i="98"/>
  <c r="M716" i="98" s="1"/>
  <c r="L559" i="98"/>
  <c r="M559" i="98" s="1"/>
  <c r="L561" i="87"/>
  <c r="M561" i="87" s="1"/>
  <c r="L525" i="98"/>
  <c r="M525" i="98" s="1"/>
  <c r="L939" i="87"/>
  <c r="M939" i="87" s="1"/>
  <c r="L491" i="98"/>
  <c r="M491" i="98" s="1"/>
  <c r="L967" i="87"/>
  <c r="M967" i="87" s="1"/>
  <c r="L30" i="98"/>
  <c r="M30" i="98" s="1"/>
  <c r="L727" i="98"/>
  <c r="M727" i="98" s="1"/>
  <c r="L772" i="98"/>
  <c r="M772" i="98" s="1"/>
  <c r="L774" i="98"/>
  <c r="M774" i="98" s="1"/>
  <c r="L500" i="98"/>
  <c r="M500" i="98" s="1"/>
  <c r="O747" i="98"/>
  <c r="P747" i="98" s="1"/>
  <c r="L781" i="98"/>
  <c r="M781" i="98" s="1"/>
  <c r="L505" i="98"/>
  <c r="M505" i="98" s="1"/>
  <c r="L109" i="98"/>
  <c r="M109" i="98" s="1"/>
  <c r="L422" i="87"/>
  <c r="M422" i="87" s="1"/>
  <c r="L889" i="98"/>
  <c r="M889" i="98" s="1"/>
  <c r="L328" i="98"/>
  <c r="M328" i="98" s="1"/>
  <c r="L369" i="98"/>
  <c r="M369" i="98" s="1"/>
  <c r="L69" i="87"/>
  <c r="M69" i="87" s="1"/>
  <c r="O595" i="98"/>
  <c r="P595" i="98" s="1"/>
  <c r="O703" i="98"/>
  <c r="P703" i="98" s="1"/>
  <c r="L894" i="87"/>
  <c r="M894" i="87" s="1"/>
  <c r="L630" i="98"/>
  <c r="M630" i="98" s="1"/>
  <c r="L920" i="87"/>
  <c r="M920" i="87" s="1"/>
  <c r="L575" i="98"/>
  <c r="M575" i="98" s="1"/>
  <c r="O384" i="98"/>
  <c r="P384" i="98" s="1"/>
  <c r="L251" i="87"/>
  <c r="M251" i="87" s="1"/>
  <c r="L778" i="87"/>
  <c r="M778" i="87" s="1"/>
  <c r="L872" i="98"/>
  <c r="M872" i="98" s="1"/>
  <c r="O623" i="98"/>
  <c r="P623" i="98" s="1"/>
  <c r="L260" i="98"/>
  <c r="M260" i="98" s="1"/>
  <c r="L897" i="98"/>
  <c r="M897" i="98" s="1"/>
  <c r="L119" i="98"/>
  <c r="M119" i="98" s="1"/>
  <c r="L715" i="98"/>
  <c r="M715" i="98" s="1"/>
  <c r="L154" i="98"/>
  <c r="M154" i="98" s="1"/>
  <c r="L757" i="98"/>
  <c r="M757" i="98" s="1"/>
  <c r="L24" i="98"/>
  <c r="M24" i="98" s="1"/>
  <c r="L597" i="98"/>
  <c r="M597" i="98" s="1"/>
  <c r="L915" i="87"/>
  <c r="M915" i="87" s="1"/>
  <c r="L561" i="98"/>
  <c r="M561" i="98" s="1"/>
  <c r="O499" i="98"/>
  <c r="P499" i="98" s="1"/>
  <c r="L527" i="98"/>
  <c r="M527" i="98" s="1"/>
  <c r="O543" i="98"/>
  <c r="P543" i="98" s="1"/>
  <c r="L61" i="98"/>
  <c r="M61" i="98" s="1"/>
  <c r="L769" i="98"/>
  <c r="M769" i="98" s="1"/>
  <c r="L64" i="98"/>
  <c r="M64" i="98" s="1"/>
  <c r="L821" i="98"/>
  <c r="M821" i="98" s="1"/>
  <c r="L825" i="98"/>
  <c r="M825" i="98" s="1"/>
  <c r="L536" i="98"/>
  <c r="M536" i="98" s="1"/>
  <c r="L828" i="98"/>
  <c r="M828" i="98" s="1"/>
  <c r="L541" i="98"/>
  <c r="M541" i="98" s="1"/>
  <c r="L143" i="98"/>
  <c r="M143" i="98" s="1"/>
  <c r="L747" i="87"/>
  <c r="M747" i="87" s="1"/>
  <c r="L985" i="98"/>
  <c r="M985" i="98" s="1"/>
  <c r="L364" i="98"/>
  <c r="M364" i="98" s="1"/>
  <c r="L389" i="98"/>
  <c r="M389" i="98" s="1"/>
  <c r="L186" i="87"/>
  <c r="M186" i="87" s="1"/>
  <c r="O649" i="98"/>
  <c r="P649" i="98" s="1"/>
  <c r="O752" i="98"/>
  <c r="P752" i="98" s="1"/>
  <c r="L919" i="87"/>
  <c r="M919" i="87" s="1"/>
  <c r="L648" i="98"/>
  <c r="M648" i="98" s="1"/>
  <c r="L947" i="87"/>
  <c r="M947" i="87" s="1"/>
  <c r="L593" i="98"/>
  <c r="M593" i="98" s="1"/>
  <c r="O809" i="87"/>
  <c r="P809" i="87" s="1"/>
  <c r="L273" i="87"/>
  <c r="M273" i="87" s="1"/>
  <c r="L801" i="87"/>
  <c r="M801" i="87" s="1"/>
  <c r="L908" i="98"/>
  <c r="M908" i="98" s="1"/>
  <c r="O723" i="98"/>
  <c r="P723" i="98" s="1"/>
  <c r="L665" i="98"/>
  <c r="M665" i="98" s="1"/>
  <c r="L168" i="98"/>
  <c r="M168" i="98" s="1"/>
  <c r="L441" i="98"/>
  <c r="M441" i="98" s="1"/>
  <c r="L221" i="98"/>
  <c r="M221" i="98" s="1"/>
  <c r="L296" i="98"/>
  <c r="M296" i="98" s="1"/>
  <c r="L945" i="98"/>
  <c r="M945" i="98" s="1"/>
  <c r="L153" i="98"/>
  <c r="M153" i="98" s="1"/>
  <c r="L756" i="98"/>
  <c r="M756" i="98" s="1"/>
  <c r="L189" i="98"/>
  <c r="M189" i="98" s="1"/>
  <c r="L807" i="98"/>
  <c r="M807" i="98" s="1"/>
  <c r="L56" i="98"/>
  <c r="M56" i="98" s="1"/>
  <c r="L635" i="98"/>
  <c r="M635" i="98" s="1"/>
  <c r="O458" i="98"/>
  <c r="P458" i="98" s="1"/>
  <c r="L599" i="98"/>
  <c r="M599" i="98" s="1"/>
  <c r="L601" i="98"/>
  <c r="M601" i="98" s="1"/>
  <c r="L95" i="98"/>
  <c r="M95" i="98" s="1"/>
  <c r="L817" i="98"/>
  <c r="M817" i="98" s="1"/>
  <c r="L98" i="98"/>
  <c r="M98" i="98" s="1"/>
  <c r="L871" i="98"/>
  <c r="M871" i="98" s="1"/>
  <c r="L873" i="98"/>
  <c r="M873" i="98" s="1"/>
  <c r="L572" i="98"/>
  <c r="M572" i="98" s="1"/>
  <c r="L69" i="98"/>
  <c r="M69" i="98" s="1"/>
  <c r="L879" i="98"/>
  <c r="M879" i="98" s="1"/>
  <c r="L577" i="98"/>
  <c r="M577" i="98" s="1"/>
  <c r="L177" i="98"/>
  <c r="M177" i="98" s="1"/>
  <c r="O186" i="98"/>
  <c r="P186" i="98" s="1"/>
  <c r="L56" i="87"/>
  <c r="M56" i="87" s="1"/>
  <c r="L400" i="98"/>
  <c r="M400" i="98" s="1"/>
  <c r="L407" i="98"/>
  <c r="M407" i="98" s="1"/>
  <c r="L286" i="87"/>
  <c r="M286" i="87" s="1"/>
  <c r="O800" i="98"/>
  <c r="P800" i="98" s="1"/>
  <c r="O975" i="98"/>
  <c r="P975" i="98" s="1"/>
  <c r="L1000" i="87"/>
  <c r="M1000" i="87" s="1"/>
  <c r="L702" i="98"/>
  <c r="M702" i="98" s="1"/>
  <c r="O34" i="98"/>
  <c r="P34" i="98" s="1"/>
  <c r="L849" i="98"/>
  <c r="M849" i="98" s="1"/>
  <c r="L292" i="87"/>
  <c r="M292" i="87" s="1"/>
  <c r="O201" i="98"/>
  <c r="P201" i="98" s="1"/>
  <c r="L196" i="87"/>
  <c r="M196" i="87" s="1"/>
  <c r="L293" i="87"/>
  <c r="M293" i="87" s="1"/>
  <c r="L510" i="98"/>
  <c r="M510" i="98" s="1"/>
  <c r="L297" i="87"/>
  <c r="M297" i="87" s="1"/>
  <c r="L241" i="98"/>
  <c r="M241" i="98" s="1"/>
  <c r="L535" i="98"/>
  <c r="M535" i="98" s="1"/>
  <c r="L827" i="98"/>
  <c r="M827" i="98" s="1"/>
  <c r="L148" i="87"/>
  <c r="M148" i="87" s="1"/>
  <c r="L464" i="87"/>
  <c r="M464" i="87" s="1"/>
  <c r="L792" i="87"/>
  <c r="M792" i="87" s="1"/>
  <c r="O256" i="98"/>
  <c r="P256" i="98" s="1"/>
  <c r="O489" i="87"/>
  <c r="P489" i="87" s="1"/>
  <c r="L503" i="87"/>
  <c r="M503" i="87" s="1"/>
  <c r="L840" i="87"/>
  <c r="M840" i="87" s="1"/>
  <c r="O335" i="98"/>
  <c r="P335" i="98" s="1"/>
  <c r="O25" i="87"/>
  <c r="P25" i="87" s="1"/>
  <c r="L71" i="87"/>
  <c r="M71" i="87" s="1"/>
  <c r="L387" i="87"/>
  <c r="M387" i="87" s="1"/>
  <c r="L709" i="87"/>
  <c r="M709" i="87" s="1"/>
  <c r="O128" i="98"/>
  <c r="P128" i="98" s="1"/>
  <c r="O809" i="98"/>
  <c r="P809" i="98" s="1"/>
  <c r="L190" i="98"/>
  <c r="M190" i="98" s="1"/>
  <c r="L484" i="98"/>
  <c r="M484" i="98" s="1"/>
  <c r="L776" i="98"/>
  <c r="M776" i="98" s="1"/>
  <c r="L91" i="87"/>
  <c r="M91" i="87" s="1"/>
  <c r="L407" i="87"/>
  <c r="M407" i="87" s="1"/>
  <c r="L731" i="87"/>
  <c r="M731" i="87" s="1"/>
  <c r="O162" i="98"/>
  <c r="P162" i="98" s="1"/>
  <c r="O863" i="98"/>
  <c r="P863" i="98" s="1"/>
  <c r="L139" i="98"/>
  <c r="M139" i="98" s="1"/>
  <c r="L429" i="98"/>
  <c r="M429" i="98" s="1"/>
  <c r="L721" i="98"/>
  <c r="M721" i="98" s="1"/>
  <c r="L35" i="87"/>
  <c r="M35" i="87" s="1"/>
  <c r="L350" i="87"/>
  <c r="M350" i="87" s="1"/>
  <c r="L670" i="87"/>
  <c r="M670" i="87" s="1"/>
  <c r="O67" i="98"/>
  <c r="P67" i="98" s="1"/>
  <c r="O713" i="98"/>
  <c r="P713" i="98" s="1"/>
  <c r="L212" i="98"/>
  <c r="M212" i="98" s="1"/>
  <c r="L504" i="98"/>
  <c r="M504" i="98" s="1"/>
  <c r="L796" i="98"/>
  <c r="M796" i="98" s="1"/>
  <c r="L115" i="87"/>
  <c r="M115" i="87" s="1"/>
  <c r="L430" i="87"/>
  <c r="M430" i="87" s="1"/>
  <c r="L756" i="87"/>
  <c r="M756" i="87" s="1"/>
  <c r="O198" i="98"/>
  <c r="P198" i="98" s="1"/>
  <c r="O57" i="87"/>
  <c r="P57" i="87" s="1"/>
  <c r="L609" i="87"/>
  <c r="M609" i="87" s="1"/>
  <c r="L979" i="87"/>
  <c r="M979" i="87" s="1"/>
  <c r="O563" i="98"/>
  <c r="P563" i="98" s="1"/>
  <c r="L159" i="98"/>
  <c r="M159" i="98" s="1"/>
  <c r="L452" i="98"/>
  <c r="M452" i="98" s="1"/>
  <c r="L744" i="98"/>
  <c r="M744" i="98" s="1"/>
  <c r="L57" i="87"/>
  <c r="M57" i="87" s="1"/>
  <c r="L373" i="87"/>
  <c r="M373" i="87" s="1"/>
  <c r="L695" i="87"/>
  <c r="M695" i="87" s="1"/>
  <c r="O170" i="98"/>
  <c r="P170" i="98" s="1"/>
  <c r="O89" i="87"/>
  <c r="P89" i="87" s="1"/>
  <c r="L453" i="87"/>
  <c r="M453" i="87" s="1"/>
  <c r="L803" i="87"/>
  <c r="M803" i="87" s="1"/>
  <c r="O313" i="98"/>
  <c r="P313" i="98" s="1"/>
  <c r="L234" i="98"/>
  <c r="M234" i="98" s="1"/>
  <c r="L544" i="98"/>
  <c r="M544" i="98" s="1"/>
  <c r="L856" i="98"/>
  <c r="M856" i="98" s="1"/>
  <c r="L198" i="87"/>
  <c r="M198" i="87" s="1"/>
  <c r="L533" i="87"/>
  <c r="M533" i="87" s="1"/>
  <c r="L904" i="87"/>
  <c r="M904" i="87" s="1"/>
  <c r="O483" i="98"/>
  <c r="P483" i="98" s="1"/>
  <c r="L474" i="87"/>
  <c r="M474" i="87" s="1"/>
  <c r="L855" i="87"/>
  <c r="M855" i="87" s="1"/>
  <c r="O400" i="98"/>
  <c r="P400" i="98" s="1"/>
  <c r="L656" i="98"/>
  <c r="M656" i="98" s="1"/>
  <c r="L968" i="98"/>
  <c r="M968" i="98" s="1"/>
  <c r="L358" i="87"/>
  <c r="M358" i="87" s="1"/>
  <c r="L722" i="87"/>
  <c r="M722" i="87" s="1"/>
  <c r="O210" i="98"/>
  <c r="P210" i="98" s="1"/>
  <c r="O665" i="87"/>
  <c r="P665" i="87" s="1"/>
  <c r="L219" i="98"/>
  <c r="M219" i="98" s="1"/>
  <c r="L567" i="98"/>
  <c r="M567" i="98" s="1"/>
  <c r="L895" i="98"/>
  <c r="M895" i="98" s="1"/>
  <c r="L280" i="87"/>
  <c r="M280" i="87" s="1"/>
  <c r="L638" i="87"/>
  <c r="M638" i="87" s="1"/>
  <c r="O83" i="98"/>
  <c r="P83" i="98" s="1"/>
  <c r="O841" i="98"/>
  <c r="P841" i="98" s="1"/>
  <c r="L312" i="98"/>
  <c r="M312" i="98" s="1"/>
  <c r="L660" i="98"/>
  <c r="M660" i="98" s="1"/>
  <c r="L1007" i="98"/>
  <c r="M1007" i="98" s="1"/>
  <c r="L401" i="87"/>
  <c r="M401" i="87" s="1"/>
  <c r="L810" i="87"/>
  <c r="M810" i="87" s="1"/>
  <c r="O410" i="98"/>
  <c r="P410" i="98" s="1"/>
  <c r="L421" i="87"/>
  <c r="M421" i="87" s="1"/>
  <c r="L811" i="87"/>
  <c r="M811" i="87" s="1"/>
  <c r="O496" i="98"/>
  <c r="P496" i="98" s="1"/>
  <c r="O90" i="87"/>
  <c r="P90" i="87" s="1"/>
  <c r="O410" i="87"/>
  <c r="P410" i="87" s="1"/>
  <c r="O746" i="87"/>
  <c r="P746" i="87" s="1"/>
  <c r="L889" i="87"/>
  <c r="M889" i="87" s="1"/>
  <c r="O209" i="98"/>
  <c r="P209" i="98" s="1"/>
  <c r="O545" i="98"/>
  <c r="P545" i="98" s="1"/>
  <c r="O913" i="98"/>
  <c r="P913" i="98" s="1"/>
  <c r="O251" i="87"/>
  <c r="P251" i="87" s="1"/>
  <c r="O587" i="87"/>
  <c r="P587" i="87" s="1"/>
  <c r="O987" i="87"/>
  <c r="P987" i="87" s="1"/>
  <c r="O610" i="98"/>
  <c r="P610" i="98" s="1"/>
  <c r="O60" i="87"/>
  <c r="P60" i="87" s="1"/>
  <c r="O444" i="87"/>
  <c r="P444" i="87" s="1"/>
  <c r="O876" i="87"/>
  <c r="P876" i="87" s="1"/>
  <c r="O205" i="87"/>
  <c r="P205" i="87" s="1"/>
  <c r="O621" i="87"/>
  <c r="P621" i="87" s="1"/>
  <c r="L290" i="98"/>
  <c r="M290" i="98" s="1"/>
  <c r="L802" i="98"/>
  <c r="M802" i="98" s="1"/>
  <c r="L428" i="87"/>
  <c r="M428" i="87" s="1"/>
  <c r="L28" i="87"/>
  <c r="M28" i="87" s="1"/>
  <c r="O596" i="98"/>
  <c r="P596" i="98" s="1"/>
  <c r="O222" i="87"/>
  <c r="P222" i="87" s="1"/>
  <c r="O798" i="87"/>
  <c r="P798" i="87" s="1"/>
  <c r="L275" i="98"/>
  <c r="M275" i="98" s="1"/>
  <c r="L835" i="98"/>
  <c r="M835" i="98" s="1"/>
  <c r="L461" i="87"/>
  <c r="M461" i="87" s="1"/>
  <c r="O53" i="98"/>
  <c r="P53" i="98" s="1"/>
  <c r="O629" i="98"/>
  <c r="P629" i="98" s="1"/>
  <c r="O319" i="87"/>
  <c r="P319" i="87" s="1"/>
  <c r="O230" i="98"/>
  <c r="P230" i="98" s="1"/>
  <c r="O902" i="98"/>
  <c r="P902" i="98" s="1"/>
  <c r="O592" i="87"/>
  <c r="P592" i="87" s="1"/>
  <c r="L543" i="87"/>
  <c r="M543" i="87" s="1"/>
  <c r="O567" i="98"/>
  <c r="P567" i="98" s="1"/>
  <c r="O993" i="87"/>
  <c r="P993" i="87" s="1"/>
  <c r="O610" i="87"/>
  <c r="P610" i="87" s="1"/>
  <c r="L420" i="98"/>
  <c r="M420" i="98" s="1"/>
  <c r="L137" i="87"/>
  <c r="M137" i="87" s="1"/>
  <c r="L31" i="98"/>
  <c r="M31" i="98" s="1"/>
  <c r="L605" i="98"/>
  <c r="M605" i="98" s="1"/>
  <c r="O26" i="98"/>
  <c r="P26" i="98" s="1"/>
  <c r="L264" i="87"/>
  <c r="M264" i="87" s="1"/>
  <c r="L734" i="98"/>
  <c r="M734" i="98" s="1"/>
  <c r="L501" i="98"/>
  <c r="M501" i="98" s="1"/>
  <c r="L278" i="87"/>
  <c r="M278" i="87" s="1"/>
  <c r="L285" i="98"/>
  <c r="M285" i="98" s="1"/>
  <c r="L929" i="98"/>
  <c r="M929" i="98" s="1"/>
  <c r="L325" i="98"/>
  <c r="M325" i="98" s="1"/>
  <c r="L983" i="98"/>
  <c r="M983" i="98" s="1"/>
  <c r="L545" i="98"/>
  <c r="M545" i="98" s="1"/>
  <c r="L441" i="87"/>
  <c r="M441" i="87" s="1"/>
  <c r="L548" i="98"/>
  <c r="M548" i="98" s="1"/>
  <c r="L462" i="87"/>
  <c r="M462" i="87" s="1"/>
  <c r="L261" i="98"/>
  <c r="M261" i="98" s="1"/>
  <c r="L553" i="98"/>
  <c r="M553" i="98" s="1"/>
  <c r="L845" i="98"/>
  <c r="M845" i="98" s="1"/>
  <c r="L167" i="87"/>
  <c r="M167" i="87" s="1"/>
  <c r="L483" i="87"/>
  <c r="M483" i="87" s="1"/>
  <c r="L816" i="87"/>
  <c r="M816" i="87" s="1"/>
  <c r="O291" i="98"/>
  <c r="P291" i="98" s="1"/>
  <c r="O745" i="87"/>
  <c r="P745" i="87" s="1"/>
  <c r="L522" i="87"/>
  <c r="M522" i="87" s="1"/>
  <c r="L867" i="87"/>
  <c r="M867" i="87" s="1"/>
  <c r="O378" i="98"/>
  <c r="P378" i="98" s="1"/>
  <c r="L775" i="98"/>
  <c r="M775" i="98" s="1"/>
  <c r="L90" i="87"/>
  <c r="M90" i="87" s="1"/>
  <c r="L406" i="87"/>
  <c r="M406" i="87" s="1"/>
  <c r="L730" i="87"/>
  <c r="M730" i="87" s="1"/>
  <c r="O160" i="98"/>
  <c r="P160" i="98" s="1"/>
  <c r="O859" i="98"/>
  <c r="P859" i="98" s="1"/>
  <c r="L208" i="98"/>
  <c r="M208" i="98" s="1"/>
  <c r="L502" i="98"/>
  <c r="M502" i="98" s="1"/>
  <c r="L794" i="98"/>
  <c r="M794" i="98" s="1"/>
  <c r="L113" i="87"/>
  <c r="M113" i="87" s="1"/>
  <c r="L426" i="87"/>
  <c r="M426" i="87" s="1"/>
  <c r="L754" i="87"/>
  <c r="M754" i="87" s="1"/>
  <c r="O194" i="98"/>
  <c r="P194" i="98" s="1"/>
  <c r="O1007" i="98"/>
  <c r="P1007" i="98" s="1"/>
  <c r="L156" i="98"/>
  <c r="M156" i="98" s="1"/>
  <c r="L447" i="98"/>
  <c r="M447" i="98" s="1"/>
  <c r="L741" i="98"/>
  <c r="M741" i="98" s="1"/>
  <c r="L54" i="87"/>
  <c r="M54" i="87" s="1"/>
  <c r="L370" i="87"/>
  <c r="M370" i="87" s="1"/>
  <c r="L691" i="87"/>
  <c r="M691" i="87" s="1"/>
  <c r="O99" i="98"/>
  <c r="P99" i="98" s="1"/>
  <c r="O763" i="98"/>
  <c r="P763" i="98" s="1"/>
  <c r="L230" i="98"/>
  <c r="M230" i="98" s="1"/>
  <c r="L522" i="98"/>
  <c r="M522" i="98" s="1"/>
  <c r="L814" i="98"/>
  <c r="M814" i="98" s="1"/>
  <c r="L134" i="87"/>
  <c r="M134" i="87" s="1"/>
  <c r="L450" i="87"/>
  <c r="M450" i="87" s="1"/>
  <c r="L777" i="87"/>
  <c r="M777" i="87" s="1"/>
  <c r="O233" i="98"/>
  <c r="P233" i="98" s="1"/>
  <c r="O313" i="87"/>
  <c r="P313" i="87" s="1"/>
  <c r="L629" i="87"/>
  <c r="M629" i="87" s="1"/>
  <c r="L1009" i="87"/>
  <c r="M1009" i="87" s="1"/>
  <c r="O617" i="98"/>
  <c r="P617" i="98" s="1"/>
  <c r="L176" i="98"/>
  <c r="M176" i="98" s="1"/>
  <c r="L470" i="98"/>
  <c r="M470" i="98" s="1"/>
  <c r="L762" i="98"/>
  <c r="M762" i="98" s="1"/>
  <c r="L78" i="87"/>
  <c r="M78" i="87" s="1"/>
  <c r="L392" i="87"/>
  <c r="M392" i="87" s="1"/>
  <c r="L738" i="87"/>
  <c r="M738" i="87" s="1"/>
  <c r="O202" i="98"/>
  <c r="P202" i="98" s="1"/>
  <c r="O345" i="87"/>
  <c r="P345" i="87" s="1"/>
  <c r="L472" i="87"/>
  <c r="M472" i="87" s="1"/>
  <c r="L826" i="87"/>
  <c r="M826" i="87" s="1"/>
  <c r="O352" i="98"/>
  <c r="P352" i="98" s="1"/>
  <c r="L252" i="98"/>
  <c r="M252" i="98" s="1"/>
  <c r="L564" i="98"/>
  <c r="M564" i="98" s="1"/>
  <c r="L874" i="98"/>
  <c r="M874" i="98" s="1"/>
  <c r="L217" i="87"/>
  <c r="M217" i="87" s="1"/>
  <c r="L552" i="87"/>
  <c r="M552" i="87" s="1"/>
  <c r="L931" i="87"/>
  <c r="M931" i="87" s="1"/>
  <c r="O527" i="98"/>
  <c r="P527" i="98" s="1"/>
  <c r="L515" i="87"/>
  <c r="M515" i="87" s="1"/>
  <c r="L882" i="87"/>
  <c r="M882" i="87" s="1"/>
  <c r="O443" i="98"/>
  <c r="P443" i="98" s="1"/>
  <c r="L676" i="98"/>
  <c r="M676" i="98" s="1"/>
  <c r="L986" i="98"/>
  <c r="M986" i="98" s="1"/>
  <c r="L377" i="87"/>
  <c r="M377" i="87" s="1"/>
  <c r="L743" i="87"/>
  <c r="M743" i="87" s="1"/>
  <c r="O243" i="98"/>
  <c r="P243" i="98" s="1"/>
  <c r="O921" i="87"/>
  <c r="P921" i="87" s="1"/>
  <c r="L255" i="98"/>
  <c r="M255" i="98" s="1"/>
  <c r="L585" i="98"/>
  <c r="M585" i="98" s="1"/>
  <c r="L913" i="98"/>
  <c r="M913" i="98" s="1"/>
  <c r="L299" i="87"/>
  <c r="M299" i="87" s="1"/>
  <c r="L659" i="87"/>
  <c r="M659" i="87" s="1"/>
  <c r="O115" i="98"/>
  <c r="P115" i="98" s="1"/>
  <c r="O899" i="98"/>
  <c r="P899" i="98" s="1"/>
  <c r="L330" i="98"/>
  <c r="M330" i="98" s="1"/>
  <c r="L678" i="98"/>
  <c r="M678" i="98" s="1"/>
  <c r="L46" i="87"/>
  <c r="M46" i="87" s="1"/>
  <c r="L420" i="87"/>
  <c r="M420" i="87" s="1"/>
  <c r="L835" i="87"/>
  <c r="M835" i="87" s="1"/>
  <c r="O538" i="98"/>
  <c r="P538" i="98" s="1"/>
  <c r="L440" i="87"/>
  <c r="M440" i="87" s="1"/>
  <c r="L836" i="87"/>
  <c r="M836" i="87" s="1"/>
  <c r="O539" i="98"/>
  <c r="P539" i="98" s="1"/>
  <c r="O106" i="87"/>
  <c r="P106" i="87" s="1"/>
  <c r="O426" i="87"/>
  <c r="P426" i="87" s="1"/>
  <c r="O762" i="87"/>
  <c r="P762" i="87" s="1"/>
  <c r="L905" i="87"/>
  <c r="M905" i="87" s="1"/>
  <c r="O225" i="98"/>
  <c r="P225" i="98" s="1"/>
  <c r="O561" i="98"/>
  <c r="P561" i="98" s="1"/>
  <c r="O929" i="98"/>
  <c r="P929" i="98" s="1"/>
  <c r="O267" i="87"/>
  <c r="P267" i="87" s="1"/>
  <c r="O603" i="87"/>
  <c r="P603" i="87" s="1"/>
  <c r="O1003" i="87"/>
  <c r="P1003" i="87" s="1"/>
  <c r="O642" i="98"/>
  <c r="P642" i="98" s="1"/>
  <c r="O76" i="87"/>
  <c r="P76" i="87" s="1"/>
  <c r="O524" i="87"/>
  <c r="P524" i="87" s="1"/>
  <c r="O892" i="87"/>
  <c r="P892" i="87" s="1"/>
  <c r="O237" i="87"/>
  <c r="P237" i="87" s="1"/>
  <c r="O701" i="87"/>
  <c r="P701" i="87" s="1"/>
  <c r="L370" i="98"/>
  <c r="M370" i="98" s="1"/>
  <c r="L882" i="98"/>
  <c r="M882" i="98" s="1"/>
  <c r="L476" i="87"/>
  <c r="M476" i="87" s="1"/>
  <c r="O52" i="98"/>
  <c r="P52" i="98" s="1"/>
  <c r="O612" i="98"/>
  <c r="P612" i="98" s="1"/>
  <c r="O238" i="87"/>
  <c r="P238" i="87" s="1"/>
  <c r="O830" i="87"/>
  <c r="P830" i="87" s="1"/>
  <c r="L307" i="98"/>
  <c r="M307" i="98" s="1"/>
  <c r="L915" i="98"/>
  <c r="M915" i="98" s="1"/>
  <c r="L509" i="87"/>
  <c r="M509" i="87" s="1"/>
  <c r="O85" i="98"/>
  <c r="P85" i="98" s="1"/>
  <c r="O645" i="98"/>
  <c r="P645" i="98" s="1"/>
  <c r="O383" i="87"/>
  <c r="P383" i="87" s="1"/>
  <c r="O246" i="98"/>
  <c r="P246" i="98" s="1"/>
  <c r="O918" i="98"/>
  <c r="P918" i="98" s="1"/>
  <c r="O656" i="87"/>
  <c r="P656" i="87" s="1"/>
  <c r="L607" i="87"/>
  <c r="M607" i="87" s="1"/>
  <c r="O695" i="98"/>
  <c r="P695" i="98" s="1"/>
  <c r="L848" i="87"/>
  <c r="M848" i="87" s="1"/>
  <c r="O738" i="87"/>
  <c r="P738" i="87" s="1"/>
  <c r="L502" i="87"/>
  <c r="M502" i="87" s="1"/>
  <c r="L839" i="87"/>
  <c r="M839" i="87" s="1"/>
  <c r="O331" i="98"/>
  <c r="P331" i="98" s="1"/>
  <c r="O1001" i="87"/>
  <c r="P1001" i="87" s="1"/>
  <c r="L544" i="87"/>
  <c r="M544" i="87" s="1"/>
  <c r="L891" i="87"/>
  <c r="M891" i="87" s="1"/>
  <c r="O419" i="98"/>
  <c r="P419" i="98" s="1"/>
  <c r="L793" i="98"/>
  <c r="M793" i="98" s="1"/>
  <c r="L112" i="87"/>
  <c r="M112" i="87" s="1"/>
  <c r="L425" i="87"/>
  <c r="M425" i="87" s="1"/>
  <c r="L753" i="87"/>
  <c r="M753" i="87" s="1"/>
  <c r="O192" i="98"/>
  <c r="P192" i="98" s="1"/>
  <c r="O991" i="98"/>
  <c r="P991" i="98" s="1"/>
  <c r="L228" i="98"/>
  <c r="M228" i="98" s="1"/>
  <c r="L520" i="98"/>
  <c r="M520" i="98" s="1"/>
  <c r="L812" i="98"/>
  <c r="M812" i="98" s="1"/>
  <c r="L132" i="87"/>
  <c r="M132" i="87" s="1"/>
  <c r="L448" i="87"/>
  <c r="M448" i="87" s="1"/>
  <c r="L775" i="87"/>
  <c r="M775" i="87" s="1"/>
  <c r="O226" i="98"/>
  <c r="P226" i="98" s="1"/>
  <c r="O281" i="87"/>
  <c r="P281" i="87" s="1"/>
  <c r="L173" i="98"/>
  <c r="M173" i="98" s="1"/>
  <c r="L465" i="98"/>
  <c r="M465" i="98" s="1"/>
  <c r="L759" i="98"/>
  <c r="M759" i="98" s="1"/>
  <c r="L73" i="87"/>
  <c r="M73" i="87" s="1"/>
  <c r="L389" i="87"/>
  <c r="M389" i="87" s="1"/>
  <c r="L712" i="87"/>
  <c r="M712" i="87" s="1"/>
  <c r="O131" i="98"/>
  <c r="P131" i="98" s="1"/>
  <c r="O815" i="98"/>
  <c r="P815" i="98" s="1"/>
  <c r="L248" i="98"/>
  <c r="M248" i="98" s="1"/>
  <c r="L540" i="98"/>
  <c r="M540" i="98" s="1"/>
  <c r="L832" i="98"/>
  <c r="M832" i="98" s="1"/>
  <c r="L153" i="87"/>
  <c r="M153" i="87" s="1"/>
  <c r="L469" i="87"/>
  <c r="M469" i="87" s="1"/>
  <c r="L800" i="87"/>
  <c r="M800" i="87" s="1"/>
  <c r="O267" i="98"/>
  <c r="P267" i="98" s="1"/>
  <c r="O569" i="87"/>
  <c r="P569" i="87" s="1"/>
  <c r="L650" i="87"/>
  <c r="M650" i="87" s="1"/>
  <c r="O41" i="98"/>
  <c r="P41" i="98" s="1"/>
  <c r="O667" i="98"/>
  <c r="P667" i="98" s="1"/>
  <c r="L196" i="98"/>
  <c r="M196" i="98" s="1"/>
  <c r="L488" i="98"/>
  <c r="M488" i="98" s="1"/>
  <c r="L780" i="98"/>
  <c r="M780" i="98" s="1"/>
  <c r="L98" i="87"/>
  <c r="M98" i="87" s="1"/>
  <c r="L411" i="87"/>
  <c r="M411" i="87" s="1"/>
  <c r="L759" i="87"/>
  <c r="M759" i="87" s="1"/>
  <c r="O235" i="98"/>
  <c r="P235" i="98" s="1"/>
  <c r="O601" i="87"/>
  <c r="P601" i="87" s="1"/>
  <c r="L491" i="87"/>
  <c r="M491" i="87" s="1"/>
  <c r="L852" i="87"/>
  <c r="M852" i="87" s="1"/>
  <c r="O395" i="98"/>
  <c r="P395" i="98" s="1"/>
  <c r="L270" i="98"/>
  <c r="M270" i="98" s="1"/>
  <c r="L582" i="98"/>
  <c r="M582" i="98" s="1"/>
  <c r="L892" i="98"/>
  <c r="M892" i="98" s="1"/>
  <c r="L238" i="87"/>
  <c r="M238" i="87" s="1"/>
  <c r="L571" i="87"/>
  <c r="M571" i="87" s="1"/>
  <c r="L955" i="87"/>
  <c r="M955" i="87" s="1"/>
  <c r="O624" i="98"/>
  <c r="P624" i="98" s="1"/>
  <c r="L534" i="87"/>
  <c r="M534" i="87" s="1"/>
  <c r="L906" i="87"/>
  <c r="M906" i="87" s="1"/>
  <c r="O489" i="98"/>
  <c r="P489" i="98" s="1"/>
  <c r="L694" i="98"/>
  <c r="M694" i="98" s="1"/>
  <c r="L42" i="87"/>
  <c r="M42" i="87" s="1"/>
  <c r="L398" i="87"/>
  <c r="M398" i="87" s="1"/>
  <c r="L763" i="87"/>
  <c r="M763" i="87" s="1"/>
  <c r="O282" i="98"/>
  <c r="P282" i="98" s="1"/>
  <c r="L273" i="98"/>
  <c r="M273" i="98" s="1"/>
  <c r="L603" i="98"/>
  <c r="M603" i="98" s="1"/>
  <c r="L951" i="98"/>
  <c r="M951" i="98" s="1"/>
  <c r="L321" i="87"/>
  <c r="M321" i="87" s="1"/>
  <c r="L680" i="87"/>
  <c r="M680" i="87" s="1"/>
  <c r="O147" i="98"/>
  <c r="P147" i="98" s="1"/>
  <c r="O169" i="87"/>
  <c r="P169" i="87" s="1"/>
  <c r="L29" i="98"/>
  <c r="M29" i="98" s="1"/>
  <c r="L366" i="98"/>
  <c r="M366" i="98" s="1"/>
  <c r="L696" i="98"/>
  <c r="M696" i="98" s="1"/>
  <c r="L66" i="87"/>
  <c r="M66" i="87" s="1"/>
  <c r="L439" i="87"/>
  <c r="M439" i="87" s="1"/>
  <c r="L859" i="87"/>
  <c r="M859" i="87" s="1"/>
  <c r="O587" i="98"/>
  <c r="P587" i="98" s="1"/>
  <c r="L459" i="87"/>
  <c r="M459" i="87" s="1"/>
  <c r="L862" i="87"/>
  <c r="M862" i="87" s="1"/>
  <c r="O640" i="98"/>
  <c r="P640" i="98" s="1"/>
  <c r="O122" i="87"/>
  <c r="P122" i="87" s="1"/>
  <c r="O442" i="87"/>
  <c r="P442" i="87" s="1"/>
  <c r="O794" i="87"/>
  <c r="P794" i="87" s="1"/>
  <c r="L921" i="87"/>
  <c r="M921" i="87" s="1"/>
  <c r="O241" i="98"/>
  <c r="P241" i="98" s="1"/>
  <c r="O593" i="98"/>
  <c r="P593" i="98" s="1"/>
  <c r="O945" i="98"/>
  <c r="P945" i="98" s="1"/>
  <c r="O283" i="87"/>
  <c r="P283" i="87" s="1"/>
  <c r="O683" i="87"/>
  <c r="P683" i="87" s="1"/>
  <c r="O27" i="87"/>
  <c r="P27" i="87" s="1"/>
  <c r="O658" i="98"/>
  <c r="P658" i="98" s="1"/>
  <c r="O108" i="87"/>
  <c r="P108" i="87" s="1"/>
  <c r="O540" i="87"/>
  <c r="P540" i="87" s="1"/>
  <c r="O908" i="87"/>
  <c r="P908" i="87" s="1"/>
  <c r="O253" i="87"/>
  <c r="P253" i="87" s="1"/>
  <c r="O717" i="87"/>
  <c r="P717" i="87" s="1"/>
  <c r="L386" i="98"/>
  <c r="M386" i="98" s="1"/>
  <c r="L898" i="98"/>
  <c r="M898" i="98" s="1"/>
  <c r="L508" i="87"/>
  <c r="M508" i="87" s="1"/>
  <c r="O84" i="98"/>
  <c r="P84" i="98" s="1"/>
  <c r="O692" i="98"/>
  <c r="P692" i="98" s="1"/>
  <c r="O286" i="87"/>
  <c r="P286" i="87" s="1"/>
  <c r="O862" i="87"/>
  <c r="P862" i="87" s="1"/>
  <c r="L323" i="98"/>
  <c r="M323" i="98" s="1"/>
  <c r="L931" i="98"/>
  <c r="M931" i="98" s="1"/>
  <c r="L541" i="87"/>
  <c r="M541" i="87" s="1"/>
  <c r="O117" i="98"/>
  <c r="P117" i="98" s="1"/>
  <c r="O725" i="98"/>
  <c r="P725" i="98" s="1"/>
  <c r="O415" i="87"/>
  <c r="P415" i="87" s="1"/>
  <c r="O294" i="98"/>
  <c r="P294" i="98" s="1"/>
  <c r="O998" i="98"/>
  <c r="P998" i="98" s="1"/>
  <c r="O704" i="87"/>
  <c r="P704" i="87" s="1"/>
  <c r="L671" i="87"/>
  <c r="M671" i="87" s="1"/>
  <c r="O743" i="98"/>
  <c r="P743" i="98" s="1"/>
  <c r="L928" i="87"/>
  <c r="M928" i="87" s="1"/>
  <c r="O866" i="87"/>
  <c r="P866" i="87" s="1"/>
  <c r="L49" i="87"/>
  <c r="M49" i="87" s="1"/>
  <c r="L397" i="98"/>
  <c r="M397" i="98" s="1"/>
  <c r="L105" i="87"/>
  <c r="M105" i="87" s="1"/>
  <c r="L43" i="98"/>
  <c r="M43" i="98" s="1"/>
  <c r="L619" i="98"/>
  <c r="M619" i="98" s="1"/>
  <c r="O218" i="98"/>
  <c r="P218" i="98" s="1"/>
  <c r="L44" i="98"/>
  <c r="M44" i="98" s="1"/>
  <c r="L623" i="98"/>
  <c r="M623" i="98" s="1"/>
  <c r="O255" i="98"/>
  <c r="P255" i="98" s="1"/>
  <c r="L297" i="98"/>
  <c r="M297" i="98" s="1"/>
  <c r="L589" i="98"/>
  <c r="M589" i="98" s="1"/>
  <c r="L881" i="98"/>
  <c r="M881" i="98" s="1"/>
  <c r="L208" i="87"/>
  <c r="M208" i="87" s="1"/>
  <c r="L521" i="87"/>
  <c r="M521" i="87" s="1"/>
  <c r="L866" i="87"/>
  <c r="M866" i="87" s="1"/>
  <c r="O377" i="98"/>
  <c r="P377" i="98" s="1"/>
  <c r="L247" i="87"/>
  <c r="M247" i="87" s="1"/>
  <c r="L563" i="87"/>
  <c r="M563" i="87" s="1"/>
  <c r="L917" i="87"/>
  <c r="M917" i="87" s="1"/>
  <c r="O463" i="98"/>
  <c r="P463" i="98" s="1"/>
  <c r="L811" i="98"/>
  <c r="M811" i="98" s="1"/>
  <c r="L131" i="87"/>
  <c r="M131" i="87" s="1"/>
  <c r="L446" i="87"/>
  <c r="M446" i="87" s="1"/>
  <c r="L773" i="87"/>
  <c r="M773" i="87" s="1"/>
  <c r="O224" i="98"/>
  <c r="P224" i="98" s="1"/>
  <c r="O265" i="87"/>
  <c r="P265" i="87" s="1"/>
  <c r="L246" i="98"/>
  <c r="M246" i="98" s="1"/>
  <c r="L538" i="98"/>
  <c r="M538" i="98" s="1"/>
  <c r="L830" i="98"/>
  <c r="M830" i="98" s="1"/>
  <c r="L151" i="87"/>
  <c r="M151" i="87" s="1"/>
  <c r="L467" i="87"/>
  <c r="M467" i="87" s="1"/>
  <c r="L795" i="87"/>
  <c r="M795" i="87" s="1"/>
  <c r="O265" i="98"/>
  <c r="P265" i="98" s="1"/>
  <c r="O537" i="87"/>
  <c r="P537" i="87" s="1"/>
  <c r="L191" i="98"/>
  <c r="M191" i="98" s="1"/>
  <c r="L485" i="98"/>
  <c r="M485" i="98" s="1"/>
  <c r="L777" i="98"/>
  <c r="M777" i="98" s="1"/>
  <c r="L94" i="87"/>
  <c r="M94" i="87" s="1"/>
  <c r="L408" i="87"/>
  <c r="M408" i="87" s="1"/>
  <c r="L734" i="87"/>
  <c r="M734" i="87" s="1"/>
  <c r="O163" i="98"/>
  <c r="P163" i="98" s="1"/>
  <c r="O864" i="98"/>
  <c r="P864" i="98" s="1"/>
  <c r="L266" i="98"/>
  <c r="M266" i="98" s="1"/>
  <c r="L558" i="98"/>
  <c r="M558" i="98" s="1"/>
  <c r="L852" i="98"/>
  <c r="M852" i="98" s="1"/>
  <c r="L174" i="87"/>
  <c r="M174" i="87" s="1"/>
  <c r="L488" i="87"/>
  <c r="M488" i="87" s="1"/>
  <c r="L821" i="87"/>
  <c r="M821" i="87" s="1"/>
  <c r="O304" i="98"/>
  <c r="P304" i="98" s="1"/>
  <c r="O825" i="87"/>
  <c r="P825" i="87" s="1"/>
  <c r="L673" i="87"/>
  <c r="M673" i="87" s="1"/>
  <c r="O73" i="98"/>
  <c r="P73" i="98" s="1"/>
  <c r="O719" i="98"/>
  <c r="P719" i="98" s="1"/>
  <c r="L214" i="98"/>
  <c r="M214" i="98" s="1"/>
  <c r="L506" i="98"/>
  <c r="M506" i="98" s="1"/>
  <c r="L798" i="98"/>
  <c r="M798" i="98" s="1"/>
  <c r="L117" i="87"/>
  <c r="M117" i="87" s="1"/>
  <c r="L433" i="87"/>
  <c r="M433" i="87" s="1"/>
  <c r="L779" i="87"/>
  <c r="M779" i="87" s="1"/>
  <c r="O272" i="98"/>
  <c r="P272" i="98" s="1"/>
  <c r="O857" i="87"/>
  <c r="P857" i="87" s="1"/>
  <c r="L513" i="87"/>
  <c r="M513" i="87" s="1"/>
  <c r="L878" i="87"/>
  <c r="M878" i="87" s="1"/>
  <c r="O441" i="98"/>
  <c r="P441" i="98" s="1"/>
  <c r="L288" i="98"/>
  <c r="M288" i="98" s="1"/>
  <c r="L600" i="98"/>
  <c r="M600" i="98" s="1"/>
  <c r="L910" i="98"/>
  <c r="M910" i="98" s="1"/>
  <c r="L258" i="87"/>
  <c r="M258" i="87" s="1"/>
  <c r="L593" i="87"/>
  <c r="M593" i="87" s="1"/>
  <c r="L23" i="87"/>
  <c r="M23" i="87" s="1"/>
  <c r="O675" i="98"/>
  <c r="P675" i="98" s="1"/>
  <c r="L553" i="87"/>
  <c r="M553" i="87" s="1"/>
  <c r="L932" i="87"/>
  <c r="M932" i="87" s="1"/>
  <c r="O528" i="98"/>
  <c r="P528" i="98" s="1"/>
  <c r="L712" i="98"/>
  <c r="M712" i="98" s="1"/>
  <c r="L64" i="87"/>
  <c r="M64" i="87" s="1"/>
  <c r="L418" i="87"/>
  <c r="M418" i="87" s="1"/>
  <c r="L786" i="87"/>
  <c r="M786" i="87" s="1"/>
  <c r="O319" i="98"/>
  <c r="P319" i="98" s="1"/>
  <c r="L293" i="98"/>
  <c r="M293" i="98" s="1"/>
  <c r="L621" i="98"/>
  <c r="M621" i="98" s="1"/>
  <c r="L969" i="98"/>
  <c r="M969" i="98" s="1"/>
  <c r="L340" i="87"/>
  <c r="M340" i="87" s="1"/>
  <c r="L702" i="87"/>
  <c r="M702" i="87" s="1"/>
  <c r="O179" i="98"/>
  <c r="P179" i="98" s="1"/>
  <c r="O681" i="87"/>
  <c r="P681" i="87" s="1"/>
  <c r="L46" i="98"/>
  <c r="M46" i="98" s="1"/>
  <c r="L384" i="98"/>
  <c r="M384" i="98" s="1"/>
  <c r="L714" i="98"/>
  <c r="M714" i="98" s="1"/>
  <c r="L85" i="87"/>
  <c r="M85" i="87" s="1"/>
  <c r="L480" i="87"/>
  <c r="M480" i="87" s="1"/>
  <c r="L885" i="87"/>
  <c r="M885" i="87" s="1"/>
  <c r="O639" i="98"/>
  <c r="P639" i="98" s="1"/>
  <c r="L481" i="87"/>
  <c r="M481" i="87" s="1"/>
  <c r="L887" i="87"/>
  <c r="M887" i="87" s="1"/>
  <c r="O795" i="98"/>
  <c r="P795" i="98" s="1"/>
  <c r="O138" i="87"/>
  <c r="P138" i="87" s="1"/>
  <c r="O458" i="87"/>
  <c r="P458" i="87" s="1"/>
  <c r="O842" i="87"/>
  <c r="P842" i="87" s="1"/>
  <c r="L937" i="87"/>
  <c r="M937" i="87" s="1"/>
  <c r="O257" i="98"/>
  <c r="P257" i="98" s="1"/>
  <c r="O641" i="98"/>
  <c r="P641" i="98" s="1"/>
  <c r="O961" i="98"/>
  <c r="P961" i="98" s="1"/>
  <c r="O299" i="87"/>
  <c r="P299" i="87" s="1"/>
  <c r="O699" i="87"/>
  <c r="P699" i="87" s="1"/>
  <c r="O322" i="98"/>
  <c r="P322" i="98" s="1"/>
  <c r="O738" i="98"/>
  <c r="P738" i="98" s="1"/>
  <c r="O124" i="87"/>
  <c r="P124" i="87" s="1"/>
  <c r="O556" i="87"/>
  <c r="P556" i="87" s="1"/>
  <c r="O940" i="87"/>
  <c r="P940" i="87" s="1"/>
  <c r="O285" i="87"/>
  <c r="P285" i="87" s="1"/>
  <c r="O765" i="87"/>
  <c r="P765" i="87" s="1"/>
  <c r="L434" i="98"/>
  <c r="M434" i="98" s="1"/>
  <c r="L946" i="98"/>
  <c r="M946" i="98" s="1"/>
  <c r="L540" i="87"/>
  <c r="M540" i="87" s="1"/>
  <c r="O100" i="98"/>
  <c r="P100" i="98" s="1"/>
  <c r="O708" i="98"/>
  <c r="P708" i="98" s="1"/>
  <c r="O318" i="87"/>
  <c r="P318" i="87" s="1"/>
  <c r="O894" i="87"/>
  <c r="P894" i="87" s="1"/>
  <c r="L403" i="98"/>
  <c r="M403" i="98" s="1"/>
  <c r="L979" i="98"/>
  <c r="M979" i="98" s="1"/>
  <c r="L573" i="87"/>
  <c r="M573" i="87" s="1"/>
  <c r="O133" i="98"/>
  <c r="P133" i="98" s="1"/>
  <c r="O741" i="98"/>
  <c r="P741" i="98" s="1"/>
  <c r="O431" i="87"/>
  <c r="P431" i="87" s="1"/>
  <c r="O358" i="98"/>
  <c r="P358" i="98" s="1"/>
  <c r="O32" i="87"/>
  <c r="P32" i="87" s="1"/>
  <c r="O784" i="87"/>
  <c r="P784" i="87" s="1"/>
  <c r="L719" i="87"/>
  <c r="M719" i="87" s="1"/>
  <c r="O823" i="98"/>
  <c r="P823" i="98" s="1"/>
  <c r="O56" i="98"/>
  <c r="P56" i="98" s="1"/>
  <c r="O994" i="87"/>
  <c r="P994" i="87" s="1"/>
  <c r="L197" i="98"/>
  <c r="M197" i="98" s="1"/>
  <c r="L810" i="98"/>
  <c r="M810" i="98" s="1"/>
  <c r="L199" i="98"/>
  <c r="M199" i="98" s="1"/>
  <c r="L815" i="98"/>
  <c r="M815" i="98" s="1"/>
  <c r="L528" i="98"/>
  <c r="M528" i="98" s="1"/>
  <c r="L353" i="87"/>
  <c r="M353" i="87" s="1"/>
  <c r="L133" i="98"/>
  <c r="M133" i="98" s="1"/>
  <c r="L729" i="98"/>
  <c r="M729" i="98" s="1"/>
  <c r="L606" i="98"/>
  <c r="M606" i="98" s="1"/>
  <c r="O58" i="98"/>
  <c r="P58" i="98" s="1"/>
  <c r="L875" i="98"/>
  <c r="M875" i="98" s="1"/>
  <c r="L34" i="98"/>
  <c r="M34" i="98" s="1"/>
  <c r="L609" i="98"/>
  <c r="M609" i="98" s="1"/>
  <c r="O122" i="98"/>
  <c r="P122" i="98" s="1"/>
  <c r="L395" i="98"/>
  <c r="M395" i="98" s="1"/>
  <c r="L101" i="87"/>
  <c r="M101" i="87" s="1"/>
  <c r="L433" i="98"/>
  <c r="M433" i="98" s="1"/>
  <c r="L158" i="87"/>
  <c r="M158" i="87" s="1"/>
  <c r="L77" i="98"/>
  <c r="M77" i="98" s="1"/>
  <c r="L662" i="98"/>
  <c r="M662" i="98" s="1"/>
  <c r="O217" i="87"/>
  <c r="P217" i="87" s="1"/>
  <c r="L78" i="98"/>
  <c r="M78" i="98" s="1"/>
  <c r="L664" i="98"/>
  <c r="M664" i="98" s="1"/>
  <c r="O473" i="87"/>
  <c r="P473" i="87" s="1"/>
  <c r="L315" i="98"/>
  <c r="M315" i="98" s="1"/>
  <c r="L607" i="98"/>
  <c r="M607" i="98" s="1"/>
  <c r="L901" i="98"/>
  <c r="M901" i="98" s="1"/>
  <c r="L227" i="87"/>
  <c r="M227" i="87" s="1"/>
  <c r="L542" i="87"/>
  <c r="M542" i="87" s="1"/>
  <c r="L890" i="87"/>
  <c r="M890" i="87" s="1"/>
  <c r="O416" i="98"/>
  <c r="P416" i="98" s="1"/>
  <c r="L266" i="87"/>
  <c r="M266" i="87" s="1"/>
  <c r="L582" i="87"/>
  <c r="M582" i="87" s="1"/>
  <c r="L945" i="87"/>
  <c r="M945" i="87" s="1"/>
  <c r="O506" i="98"/>
  <c r="P506" i="98" s="1"/>
  <c r="L829" i="98"/>
  <c r="M829" i="98" s="1"/>
  <c r="L150" i="87"/>
  <c r="M150" i="87" s="1"/>
  <c r="L466" i="87"/>
  <c r="M466" i="87" s="1"/>
  <c r="L794" i="87"/>
  <c r="M794" i="87" s="1"/>
  <c r="O259" i="98"/>
  <c r="P259" i="98" s="1"/>
  <c r="O521" i="87"/>
  <c r="P521" i="87" s="1"/>
  <c r="L264" i="98"/>
  <c r="M264" i="98" s="1"/>
  <c r="L556" i="98"/>
  <c r="M556" i="98" s="1"/>
  <c r="L848" i="98"/>
  <c r="M848" i="98" s="1"/>
  <c r="L170" i="87"/>
  <c r="M170" i="87" s="1"/>
  <c r="L486" i="87"/>
  <c r="M486" i="87" s="1"/>
  <c r="L819" i="87"/>
  <c r="M819" i="87" s="1"/>
  <c r="O299" i="98"/>
  <c r="P299" i="98" s="1"/>
  <c r="O793" i="87"/>
  <c r="P793" i="87" s="1"/>
  <c r="L209" i="98"/>
  <c r="M209" i="98" s="1"/>
  <c r="L503" i="98"/>
  <c r="M503" i="98" s="1"/>
  <c r="L795" i="98"/>
  <c r="M795" i="98" s="1"/>
  <c r="L114" i="87"/>
  <c r="M114" i="87" s="1"/>
  <c r="L427" i="87"/>
  <c r="M427" i="87" s="1"/>
  <c r="L755" i="87"/>
  <c r="M755" i="87" s="1"/>
  <c r="O195" i="98"/>
  <c r="P195" i="98" s="1"/>
  <c r="O41" i="87"/>
  <c r="P41" i="87" s="1"/>
  <c r="L284" i="98"/>
  <c r="M284" i="98" s="1"/>
  <c r="L576" i="98"/>
  <c r="M576" i="98" s="1"/>
  <c r="L870" i="98"/>
  <c r="M870" i="98" s="1"/>
  <c r="L194" i="87"/>
  <c r="M194" i="87" s="1"/>
  <c r="L507" i="87"/>
  <c r="M507" i="87" s="1"/>
  <c r="L849" i="87"/>
  <c r="M849" i="87" s="1"/>
  <c r="O346" i="98"/>
  <c r="P346" i="98" s="1"/>
  <c r="L372" i="87"/>
  <c r="M372" i="87" s="1"/>
  <c r="L693" i="87"/>
  <c r="M693" i="87" s="1"/>
  <c r="O105" i="98"/>
  <c r="P105" i="98" s="1"/>
  <c r="O768" i="98"/>
  <c r="P768" i="98" s="1"/>
  <c r="L232" i="98"/>
  <c r="M232" i="98" s="1"/>
  <c r="L524" i="98"/>
  <c r="M524" i="98" s="1"/>
  <c r="L816" i="98"/>
  <c r="M816" i="98" s="1"/>
  <c r="L136" i="87"/>
  <c r="M136" i="87" s="1"/>
  <c r="L452" i="87"/>
  <c r="M452" i="87" s="1"/>
  <c r="L802" i="87"/>
  <c r="M802" i="87" s="1"/>
  <c r="O307" i="98"/>
  <c r="P307" i="98" s="1"/>
  <c r="L197" i="87"/>
  <c r="M197" i="87" s="1"/>
  <c r="L532" i="87"/>
  <c r="M532" i="87" s="1"/>
  <c r="L903" i="87"/>
  <c r="M903" i="87" s="1"/>
  <c r="O480" i="98"/>
  <c r="P480" i="98" s="1"/>
  <c r="L308" i="98"/>
  <c r="M308" i="98" s="1"/>
  <c r="L618" i="98"/>
  <c r="M618" i="98" s="1"/>
  <c r="L928" i="98"/>
  <c r="M928" i="98" s="1"/>
  <c r="L277" i="87"/>
  <c r="M277" i="87" s="1"/>
  <c r="L633" i="87"/>
  <c r="M633" i="87" s="1"/>
  <c r="O47" i="98"/>
  <c r="P47" i="98" s="1"/>
  <c r="O729" i="98"/>
  <c r="P729" i="98" s="1"/>
  <c r="L574" i="87"/>
  <c r="M574" i="87" s="1"/>
  <c r="L958" i="87"/>
  <c r="M958" i="87" s="1"/>
  <c r="O576" i="98"/>
  <c r="P576" i="98" s="1"/>
  <c r="L730" i="98"/>
  <c r="M730" i="98" s="1"/>
  <c r="L83" i="87"/>
  <c r="M83" i="87" s="1"/>
  <c r="L437" i="87"/>
  <c r="M437" i="87" s="1"/>
  <c r="L807" i="87"/>
  <c r="M807" i="87" s="1"/>
  <c r="O362" i="98"/>
  <c r="P362" i="98" s="1"/>
  <c r="L311" i="98"/>
  <c r="M311" i="98" s="1"/>
  <c r="L657" i="98"/>
  <c r="M657" i="98" s="1"/>
  <c r="L987" i="98"/>
  <c r="M987" i="98" s="1"/>
  <c r="L359" i="87"/>
  <c r="M359" i="87" s="1"/>
  <c r="L723" i="87"/>
  <c r="M723" i="87" s="1"/>
  <c r="O211" i="98"/>
  <c r="P211" i="98" s="1"/>
  <c r="O937" i="87"/>
  <c r="P937" i="87" s="1"/>
  <c r="L80" i="98"/>
  <c r="M80" i="98" s="1"/>
  <c r="L404" i="98"/>
  <c r="M404" i="98" s="1"/>
  <c r="L732" i="98"/>
  <c r="M732" i="98" s="1"/>
  <c r="L104" i="87"/>
  <c r="M104" i="87" s="1"/>
  <c r="L499" i="87"/>
  <c r="M499" i="87" s="1"/>
  <c r="L963" i="87"/>
  <c r="M963" i="87" s="1"/>
  <c r="O688" i="98"/>
  <c r="P688" i="98" s="1"/>
  <c r="L500" i="87"/>
  <c r="M500" i="87" s="1"/>
  <c r="L938" i="87"/>
  <c r="M938" i="87" s="1"/>
  <c r="O847" i="98"/>
  <c r="P847" i="98" s="1"/>
  <c r="O154" i="87"/>
  <c r="P154" i="87" s="1"/>
  <c r="O490" i="87"/>
  <c r="P490" i="87" s="1"/>
  <c r="O858" i="87"/>
  <c r="P858" i="87" s="1"/>
  <c r="L953" i="87"/>
  <c r="M953" i="87" s="1"/>
  <c r="O289" i="98"/>
  <c r="P289" i="98" s="1"/>
  <c r="O657" i="98"/>
  <c r="P657" i="98" s="1"/>
  <c r="O977" i="98"/>
  <c r="P977" i="98" s="1"/>
  <c r="O331" i="87"/>
  <c r="P331" i="87" s="1"/>
  <c r="O715" i="87"/>
  <c r="P715" i="87" s="1"/>
  <c r="O338" i="98"/>
  <c r="P338" i="98" s="1"/>
  <c r="O754" i="98"/>
  <c r="P754" i="98" s="1"/>
  <c r="O140" i="87"/>
  <c r="P140" i="87" s="1"/>
  <c r="O572" i="87"/>
  <c r="P572" i="87" s="1"/>
  <c r="O956" i="87"/>
  <c r="P956" i="87" s="1"/>
  <c r="O301" i="87"/>
  <c r="P301" i="87" s="1"/>
  <c r="O797" i="87"/>
  <c r="P797" i="87" s="1"/>
  <c r="L466" i="98"/>
  <c r="M466" i="98" s="1"/>
  <c r="L978" i="98"/>
  <c r="M978" i="98" s="1"/>
  <c r="L572" i="87"/>
  <c r="M572" i="87" s="1"/>
  <c r="O180" i="98"/>
  <c r="P180" i="98" s="1"/>
  <c r="O756" i="98"/>
  <c r="P756" i="98" s="1"/>
  <c r="O350" i="87"/>
  <c r="P350" i="87" s="1"/>
  <c r="O910" i="87"/>
  <c r="P910" i="87" s="1"/>
  <c r="L419" i="98"/>
  <c r="M419" i="98" s="1"/>
  <c r="L29" i="87"/>
  <c r="M29" i="87" s="1"/>
  <c r="L605" i="87"/>
  <c r="M605" i="87" s="1"/>
  <c r="O213" i="98"/>
  <c r="P213" i="98" s="1"/>
  <c r="O789" i="98"/>
  <c r="P789" i="98" s="1"/>
  <c r="O511" i="87"/>
  <c r="P511" i="87" s="1"/>
  <c r="O390" i="98"/>
  <c r="P390" i="98" s="1"/>
  <c r="O80" i="87"/>
  <c r="P80" i="87" s="1"/>
  <c r="O800" i="87"/>
  <c r="P800" i="87" s="1"/>
  <c r="L799" i="87"/>
  <c r="M799" i="87" s="1"/>
  <c r="O951" i="98"/>
  <c r="P951" i="98" s="1"/>
  <c r="O104" i="98"/>
  <c r="P104" i="98" s="1"/>
  <c r="O969" i="98"/>
  <c r="P969" i="98" s="1"/>
  <c r="L112" i="98"/>
  <c r="M112" i="98" s="1"/>
  <c r="L705" i="98"/>
  <c r="M705" i="98" s="1"/>
  <c r="L49" i="98"/>
  <c r="M49" i="98" s="1"/>
  <c r="L333" i="98"/>
  <c r="M333" i="98" s="1"/>
  <c r="L625" i="98"/>
  <c r="M625" i="98" s="1"/>
  <c r="L919" i="98"/>
  <c r="M919" i="98" s="1"/>
  <c r="L246" i="87"/>
  <c r="M246" i="87" s="1"/>
  <c r="L562" i="87"/>
  <c r="M562" i="87" s="1"/>
  <c r="L916" i="87"/>
  <c r="M916" i="87" s="1"/>
  <c r="O459" i="98"/>
  <c r="P459" i="98" s="1"/>
  <c r="L288" i="87"/>
  <c r="M288" i="87" s="1"/>
  <c r="L601" i="87"/>
  <c r="M601" i="87" s="1"/>
  <c r="L970" i="87"/>
  <c r="M970" i="87" s="1"/>
  <c r="O547" i="98"/>
  <c r="P547" i="98" s="1"/>
  <c r="L847" i="98"/>
  <c r="M847" i="98" s="1"/>
  <c r="L169" i="87"/>
  <c r="M169" i="87" s="1"/>
  <c r="L485" i="87"/>
  <c r="M485" i="87" s="1"/>
  <c r="L818" i="87"/>
  <c r="M818" i="87" s="1"/>
  <c r="O298" i="98"/>
  <c r="P298" i="98" s="1"/>
  <c r="O777" i="87"/>
  <c r="P777" i="87" s="1"/>
  <c r="L282" i="98"/>
  <c r="M282" i="98" s="1"/>
  <c r="L574" i="98"/>
  <c r="M574" i="98" s="1"/>
  <c r="L868" i="98"/>
  <c r="M868" i="98" s="1"/>
  <c r="L192" i="87"/>
  <c r="M192" i="87" s="1"/>
  <c r="L505" i="87"/>
  <c r="M505" i="87" s="1"/>
  <c r="L843" i="87"/>
  <c r="M843" i="87" s="1"/>
  <c r="O339" i="98"/>
  <c r="P339" i="98" s="1"/>
  <c r="L229" i="98"/>
  <c r="M229" i="98" s="1"/>
  <c r="L521" i="98"/>
  <c r="M521" i="98" s="1"/>
  <c r="L813" i="98"/>
  <c r="M813" i="98" s="1"/>
  <c r="L133" i="87"/>
  <c r="M133" i="87" s="1"/>
  <c r="L449" i="87"/>
  <c r="M449" i="87" s="1"/>
  <c r="L776" i="87"/>
  <c r="M776" i="87" s="1"/>
  <c r="O227" i="98"/>
  <c r="P227" i="98" s="1"/>
  <c r="O297" i="87"/>
  <c r="P297" i="87" s="1"/>
  <c r="L21" i="98"/>
  <c r="M21" i="98" s="1"/>
  <c r="L302" i="98"/>
  <c r="M302" i="98" s="1"/>
  <c r="L596" i="98"/>
  <c r="M596" i="98" s="1"/>
  <c r="L888" i="98"/>
  <c r="M888" i="98" s="1"/>
  <c r="L213" i="87"/>
  <c r="M213" i="87" s="1"/>
  <c r="L529" i="87"/>
  <c r="M529" i="87" s="1"/>
  <c r="L872" i="87"/>
  <c r="M872" i="87" s="1"/>
  <c r="O387" i="98"/>
  <c r="P387" i="98" s="1"/>
  <c r="L391" i="87"/>
  <c r="M391" i="87" s="1"/>
  <c r="L714" i="87"/>
  <c r="M714" i="87" s="1"/>
  <c r="O137" i="98"/>
  <c r="P137" i="98" s="1"/>
  <c r="O819" i="98"/>
  <c r="P819" i="98" s="1"/>
  <c r="L250" i="98"/>
  <c r="M250" i="98" s="1"/>
  <c r="L542" i="98"/>
  <c r="M542" i="98" s="1"/>
  <c r="L836" i="98"/>
  <c r="M836" i="98" s="1"/>
  <c r="L155" i="87"/>
  <c r="M155" i="87" s="1"/>
  <c r="L471" i="87"/>
  <c r="M471" i="87" s="1"/>
  <c r="L824" i="87"/>
  <c r="M824" i="87" s="1"/>
  <c r="O351" i="98"/>
  <c r="P351" i="98" s="1"/>
  <c r="L216" i="87"/>
  <c r="M216" i="87" s="1"/>
  <c r="L551" i="87"/>
  <c r="M551" i="87" s="1"/>
  <c r="L930" i="87"/>
  <c r="M930" i="87" s="1"/>
  <c r="O523" i="98"/>
  <c r="P523" i="98" s="1"/>
  <c r="L25" i="98"/>
  <c r="M25" i="98" s="1"/>
  <c r="L326" i="98"/>
  <c r="M326" i="98" s="1"/>
  <c r="L636" i="98"/>
  <c r="M636" i="98" s="1"/>
  <c r="L948" i="98"/>
  <c r="M948" i="98" s="1"/>
  <c r="L315" i="87"/>
  <c r="M315" i="87" s="1"/>
  <c r="L656" i="87"/>
  <c r="M656" i="87" s="1"/>
  <c r="O79" i="98"/>
  <c r="P79" i="98" s="1"/>
  <c r="O779" i="98"/>
  <c r="P779" i="98" s="1"/>
  <c r="L594" i="87"/>
  <c r="M594" i="87" s="1"/>
  <c r="L986" i="87"/>
  <c r="M986" i="87" s="1"/>
  <c r="O627" i="98"/>
  <c r="P627" i="98" s="1"/>
  <c r="L748" i="98"/>
  <c r="M748" i="98" s="1"/>
  <c r="L102" i="87"/>
  <c r="M102" i="87" s="1"/>
  <c r="L456" i="87"/>
  <c r="M456" i="87" s="1"/>
  <c r="L833" i="87"/>
  <c r="M833" i="87" s="1"/>
  <c r="O447" i="98"/>
  <c r="P447" i="98" s="1"/>
  <c r="L329" i="98"/>
  <c r="M329" i="98" s="1"/>
  <c r="L677" i="98"/>
  <c r="M677" i="98" s="1"/>
  <c r="L1006" i="98"/>
  <c r="M1006" i="98" s="1"/>
  <c r="L378" i="87"/>
  <c r="M378" i="87" s="1"/>
  <c r="L744" i="87"/>
  <c r="M744" i="87" s="1"/>
  <c r="O283" i="98"/>
  <c r="P283" i="98" s="1"/>
  <c r="L97" i="98"/>
  <c r="M97" i="98" s="1"/>
  <c r="L422" i="98"/>
  <c r="M422" i="98" s="1"/>
  <c r="L750" i="98"/>
  <c r="M750" i="98" s="1"/>
  <c r="L123" i="87"/>
  <c r="M123" i="87" s="1"/>
  <c r="L518" i="87"/>
  <c r="M518" i="87" s="1"/>
  <c r="L993" i="87"/>
  <c r="M993" i="87" s="1"/>
  <c r="O739" i="98"/>
  <c r="P739" i="98" s="1"/>
  <c r="L519" i="87"/>
  <c r="M519" i="87" s="1"/>
  <c r="L964" i="87"/>
  <c r="M964" i="87" s="1"/>
  <c r="O927" i="98"/>
  <c r="P927" i="98" s="1"/>
  <c r="O170" i="87"/>
  <c r="P170" i="87" s="1"/>
  <c r="O506" i="87"/>
  <c r="P506" i="87" s="1"/>
  <c r="O874" i="87"/>
  <c r="P874" i="87" s="1"/>
  <c r="L969" i="87"/>
  <c r="M969" i="87" s="1"/>
  <c r="O305" i="98"/>
  <c r="P305" i="98" s="1"/>
  <c r="O673" i="98"/>
  <c r="P673" i="98" s="1"/>
  <c r="O993" i="98"/>
  <c r="P993" i="98" s="1"/>
  <c r="O347" i="87"/>
  <c r="P347" i="87" s="1"/>
  <c r="O731" i="87"/>
  <c r="P731" i="87" s="1"/>
  <c r="O354" i="98"/>
  <c r="P354" i="98" s="1"/>
  <c r="O770" i="98"/>
  <c r="P770" i="98" s="1"/>
  <c r="O172" i="87"/>
  <c r="P172" i="87" s="1"/>
  <c r="O588" i="87"/>
  <c r="P588" i="87" s="1"/>
  <c r="O915" i="98"/>
  <c r="P915" i="98" s="1"/>
  <c r="O317" i="87"/>
  <c r="P317" i="87" s="1"/>
  <c r="O813" i="87"/>
  <c r="P813" i="87" s="1"/>
  <c r="L482" i="98"/>
  <c r="M482" i="98" s="1"/>
  <c r="L1010" i="98"/>
  <c r="M1010" i="98" s="1"/>
  <c r="L588" i="87"/>
  <c r="M588" i="87" s="1"/>
  <c r="O196" i="98"/>
  <c r="P196" i="98" s="1"/>
  <c r="O788" i="98"/>
  <c r="P788" i="98" s="1"/>
  <c r="O382" i="87"/>
  <c r="P382" i="87" s="1"/>
  <c r="O990" i="87"/>
  <c r="P990" i="87" s="1"/>
  <c r="L467" i="98"/>
  <c r="M467" i="98" s="1"/>
  <c r="L61" i="87"/>
  <c r="M61" i="87" s="1"/>
  <c r="L621" i="87"/>
  <c r="M621" i="87" s="1"/>
  <c r="O229" i="98"/>
  <c r="P229" i="98" s="1"/>
  <c r="O853" i="98"/>
  <c r="P853" i="98" s="1"/>
  <c r="O527" i="87"/>
  <c r="P527" i="87" s="1"/>
  <c r="O406" i="98"/>
  <c r="P406" i="98" s="1"/>
  <c r="O144" i="87"/>
  <c r="P144" i="87" s="1"/>
  <c r="O848" i="87"/>
  <c r="P848" i="87" s="1"/>
  <c r="L863" i="87"/>
  <c r="M863" i="87" s="1"/>
  <c r="O999" i="98"/>
  <c r="P999" i="98" s="1"/>
  <c r="O184" i="98"/>
  <c r="P184" i="98" s="1"/>
  <c r="O115" i="87"/>
  <c r="P115" i="87" s="1"/>
  <c r="L103" i="98"/>
  <c r="M103" i="98" s="1"/>
  <c r="L697" i="98"/>
  <c r="M697" i="98" s="1"/>
  <c r="L469" i="98"/>
  <c r="M469" i="98" s="1"/>
  <c r="L209" i="87"/>
  <c r="M209" i="87" s="1"/>
  <c r="L507" i="98"/>
  <c r="M507" i="98" s="1"/>
  <c r="L283" i="87"/>
  <c r="M283" i="87" s="1"/>
  <c r="L145" i="98"/>
  <c r="M145" i="98" s="1"/>
  <c r="L745" i="98"/>
  <c r="M745" i="98" s="1"/>
  <c r="L146" i="98"/>
  <c r="M146" i="98" s="1"/>
  <c r="L747" i="98"/>
  <c r="M747" i="98" s="1"/>
  <c r="L66" i="98"/>
  <c r="M66" i="98" s="1"/>
  <c r="L351" i="98"/>
  <c r="M351" i="98" s="1"/>
  <c r="L645" i="98"/>
  <c r="M645" i="98" s="1"/>
  <c r="L937" i="98"/>
  <c r="M937" i="98" s="1"/>
  <c r="L265" i="87"/>
  <c r="M265" i="87" s="1"/>
  <c r="L581" i="87"/>
  <c r="M581" i="87" s="1"/>
  <c r="L942" i="87"/>
  <c r="M942" i="87" s="1"/>
  <c r="O505" i="98"/>
  <c r="P505" i="98" s="1"/>
  <c r="L307" i="87"/>
  <c r="M307" i="87" s="1"/>
  <c r="L624" i="87"/>
  <c r="M624" i="87" s="1"/>
  <c r="L999" i="87"/>
  <c r="M999" i="87" s="1"/>
  <c r="O601" i="98"/>
  <c r="P601" i="98" s="1"/>
  <c r="L865" i="98"/>
  <c r="M865" i="98" s="1"/>
  <c r="L190" i="87"/>
  <c r="M190" i="87" s="1"/>
  <c r="L504" i="87"/>
  <c r="M504" i="87" s="1"/>
  <c r="L842" i="87"/>
  <c r="M842" i="87" s="1"/>
  <c r="O336" i="98"/>
  <c r="P336" i="98" s="1"/>
  <c r="L300" i="98"/>
  <c r="M300" i="98" s="1"/>
  <c r="L592" i="98"/>
  <c r="M592" i="98" s="1"/>
  <c r="L886" i="98"/>
  <c r="M886" i="98" s="1"/>
  <c r="L211" i="87"/>
  <c r="M211" i="87" s="1"/>
  <c r="L526" i="87"/>
  <c r="M526" i="87" s="1"/>
  <c r="L869" i="87"/>
  <c r="M869" i="87" s="1"/>
  <c r="O383" i="98"/>
  <c r="P383" i="98" s="1"/>
  <c r="L247" i="98"/>
  <c r="M247" i="98" s="1"/>
  <c r="L539" i="98"/>
  <c r="M539" i="98" s="1"/>
  <c r="L831" i="98"/>
  <c r="M831" i="98" s="1"/>
  <c r="L152" i="87"/>
  <c r="M152" i="87" s="1"/>
  <c r="L468" i="87"/>
  <c r="M468" i="87" s="1"/>
  <c r="L798" i="87"/>
  <c r="M798" i="87" s="1"/>
  <c r="O266" i="98"/>
  <c r="P266" i="98" s="1"/>
  <c r="O553" i="87"/>
  <c r="P553" i="87" s="1"/>
  <c r="L38" i="98"/>
  <c r="M38" i="98" s="1"/>
  <c r="L320" i="98"/>
  <c r="M320" i="98" s="1"/>
  <c r="L614" i="98"/>
  <c r="M614" i="98" s="1"/>
  <c r="L906" i="98"/>
  <c r="M906" i="98" s="1"/>
  <c r="L232" i="87"/>
  <c r="M232" i="87" s="1"/>
  <c r="L548" i="87"/>
  <c r="M548" i="87" s="1"/>
  <c r="L899" i="87"/>
  <c r="M899" i="87" s="1"/>
  <c r="O431" i="98"/>
  <c r="P431" i="98" s="1"/>
  <c r="L410" i="87"/>
  <c r="M410" i="87" s="1"/>
  <c r="L737" i="87"/>
  <c r="M737" i="87" s="1"/>
  <c r="O169" i="98"/>
  <c r="P169" i="98" s="1"/>
  <c r="O875" i="98"/>
  <c r="P875" i="98" s="1"/>
  <c r="L268" i="98"/>
  <c r="M268" i="98" s="1"/>
  <c r="L560" i="98"/>
  <c r="M560" i="98" s="1"/>
  <c r="L854" i="98"/>
  <c r="M854" i="98" s="1"/>
  <c r="L177" i="87"/>
  <c r="M177" i="87" s="1"/>
  <c r="L490" i="87"/>
  <c r="M490" i="87" s="1"/>
  <c r="L851" i="87"/>
  <c r="M851" i="87" s="1"/>
  <c r="O394" i="98"/>
  <c r="P394" i="98" s="1"/>
  <c r="L235" i="87"/>
  <c r="M235" i="87" s="1"/>
  <c r="L570" i="87"/>
  <c r="M570" i="87" s="1"/>
  <c r="L954" i="87"/>
  <c r="M954" i="87" s="1"/>
  <c r="O571" i="98"/>
  <c r="P571" i="98" s="1"/>
  <c r="L42" i="98"/>
  <c r="M42" i="98" s="1"/>
  <c r="L344" i="98"/>
  <c r="M344" i="98" s="1"/>
  <c r="L654" i="98"/>
  <c r="M654" i="98" s="1"/>
  <c r="L984" i="98"/>
  <c r="M984" i="98" s="1"/>
  <c r="L337" i="87"/>
  <c r="M337" i="87" s="1"/>
  <c r="L676" i="87"/>
  <c r="M676" i="87" s="1"/>
  <c r="O111" i="98"/>
  <c r="P111" i="98" s="1"/>
  <c r="O831" i="98"/>
  <c r="P831" i="98" s="1"/>
  <c r="L613" i="87"/>
  <c r="M613" i="87" s="1"/>
  <c r="L24" i="87"/>
  <c r="M24" i="87" s="1"/>
  <c r="O681" i="98"/>
  <c r="P681" i="98" s="1"/>
  <c r="L766" i="98"/>
  <c r="M766" i="98" s="1"/>
  <c r="L121" i="87"/>
  <c r="M121" i="87" s="1"/>
  <c r="L475" i="87"/>
  <c r="M475" i="87" s="1"/>
  <c r="L856" i="87"/>
  <c r="M856" i="87" s="1"/>
  <c r="O490" i="98"/>
  <c r="P490" i="98" s="1"/>
  <c r="L28" i="98"/>
  <c r="M28" i="98" s="1"/>
  <c r="L365" i="98"/>
  <c r="M365" i="98" s="1"/>
  <c r="L695" i="98"/>
  <c r="M695" i="98" s="1"/>
  <c r="L43" i="87"/>
  <c r="M43" i="87" s="1"/>
  <c r="L400" i="87"/>
  <c r="M400" i="87" s="1"/>
  <c r="L766" i="87"/>
  <c r="M766" i="87" s="1"/>
  <c r="O320" i="98"/>
  <c r="P320" i="98" s="1"/>
  <c r="L114" i="98"/>
  <c r="M114" i="98" s="1"/>
  <c r="L440" i="98"/>
  <c r="M440" i="98" s="1"/>
  <c r="L768" i="98"/>
  <c r="M768" i="98" s="1"/>
  <c r="L164" i="87"/>
  <c r="M164" i="87" s="1"/>
  <c r="L537" i="87"/>
  <c r="M537" i="87" s="1"/>
  <c r="O22" i="98"/>
  <c r="P22" i="98" s="1"/>
  <c r="O793" i="98"/>
  <c r="P793" i="98" s="1"/>
  <c r="L538" i="87"/>
  <c r="M538" i="87" s="1"/>
  <c r="O25" i="98"/>
  <c r="P25" i="98" s="1"/>
  <c r="O201" i="87"/>
  <c r="P201" i="87" s="1"/>
  <c r="O186" i="87"/>
  <c r="P186" i="87" s="1"/>
  <c r="O538" i="87"/>
  <c r="P538" i="87" s="1"/>
  <c r="O890" i="87"/>
  <c r="P890" i="87" s="1"/>
  <c r="L985" i="87"/>
  <c r="M985" i="87" s="1"/>
  <c r="O337" i="98"/>
  <c r="P337" i="98" s="1"/>
  <c r="O689" i="98"/>
  <c r="P689" i="98" s="1"/>
  <c r="O1009" i="98"/>
  <c r="P1009" i="98" s="1"/>
  <c r="O379" i="87"/>
  <c r="P379" i="87" s="1"/>
  <c r="O747" i="87"/>
  <c r="P747" i="87" s="1"/>
  <c r="O386" i="98"/>
  <c r="P386" i="98" s="1"/>
  <c r="O786" i="98"/>
  <c r="P786" i="98" s="1"/>
  <c r="O188" i="87"/>
  <c r="P188" i="87" s="1"/>
  <c r="O620" i="87"/>
  <c r="P620" i="87" s="1"/>
  <c r="O931" i="98"/>
  <c r="P931" i="98" s="1"/>
  <c r="O349" i="87"/>
  <c r="P349" i="87" s="1"/>
  <c r="O829" i="87"/>
  <c r="P829" i="87" s="1"/>
  <c r="L498" i="98"/>
  <c r="M498" i="98" s="1"/>
  <c r="L60" i="87"/>
  <c r="M60" i="87" s="1"/>
  <c r="L668" i="87"/>
  <c r="M668" i="87" s="1"/>
  <c r="O244" i="98"/>
  <c r="P244" i="98" s="1"/>
  <c r="O820" i="98"/>
  <c r="P820" i="98" s="1"/>
  <c r="O398" i="87"/>
  <c r="P398" i="87" s="1"/>
  <c r="O1006" i="87"/>
  <c r="P1006" i="87" s="1"/>
  <c r="L499" i="98"/>
  <c r="M499" i="98" s="1"/>
  <c r="L93" i="87"/>
  <c r="M93" i="87" s="1"/>
  <c r="L701" i="87"/>
  <c r="M701" i="87" s="1"/>
  <c r="O277" i="98"/>
  <c r="P277" i="98" s="1"/>
  <c r="O885" i="98"/>
  <c r="P885" i="98" s="1"/>
  <c r="O575" i="87"/>
  <c r="P575" i="87" s="1"/>
  <c r="O486" i="98"/>
  <c r="P486" i="98" s="1"/>
  <c r="O176" i="87"/>
  <c r="P176" i="87" s="1"/>
  <c r="O912" i="87"/>
  <c r="P912" i="87" s="1"/>
  <c r="L927" i="87"/>
  <c r="M927" i="87" s="1"/>
  <c r="O97" i="87"/>
  <c r="P97" i="87" s="1"/>
  <c r="O312" i="98"/>
  <c r="P312" i="98" s="1"/>
  <c r="O371" i="87"/>
  <c r="P371" i="87" s="1"/>
  <c r="L59" i="98"/>
  <c r="M59" i="98" s="1"/>
  <c r="L362" i="98"/>
  <c r="M362" i="98" s="1"/>
  <c r="L692" i="98"/>
  <c r="M692" i="98" s="1"/>
  <c r="L1003" i="98"/>
  <c r="M1003" i="98" s="1"/>
  <c r="L356" i="87"/>
  <c r="M356" i="87" s="1"/>
  <c r="L697" i="87"/>
  <c r="M697" i="87" s="1"/>
  <c r="O143" i="98"/>
  <c r="P143" i="98" s="1"/>
  <c r="O883" i="98"/>
  <c r="P883" i="98" s="1"/>
  <c r="L634" i="87"/>
  <c r="M634" i="87" s="1"/>
  <c r="O48" i="98"/>
  <c r="P48" i="98" s="1"/>
  <c r="O731" i="98"/>
  <c r="P731" i="98" s="1"/>
  <c r="L784" i="98"/>
  <c r="M784" i="98" s="1"/>
  <c r="L142" i="87"/>
  <c r="M142" i="87" s="1"/>
  <c r="L497" i="87"/>
  <c r="M497" i="87" s="1"/>
  <c r="L907" i="87"/>
  <c r="M907" i="87" s="1"/>
  <c r="O531" i="98"/>
  <c r="P531" i="98" s="1"/>
  <c r="L45" i="98"/>
  <c r="M45" i="98" s="1"/>
  <c r="L383" i="98"/>
  <c r="M383" i="98" s="1"/>
  <c r="L713" i="98"/>
  <c r="M713" i="98" s="1"/>
  <c r="L65" i="87"/>
  <c r="M65" i="87" s="1"/>
  <c r="L419" i="87"/>
  <c r="M419" i="87" s="1"/>
  <c r="L808" i="87"/>
  <c r="M808" i="87" s="1"/>
  <c r="O363" i="98"/>
  <c r="P363" i="98" s="1"/>
  <c r="L132" i="98"/>
  <c r="M132" i="98" s="1"/>
  <c r="L458" i="98"/>
  <c r="M458" i="98" s="1"/>
  <c r="L788" i="98"/>
  <c r="M788" i="98" s="1"/>
  <c r="L183" i="87"/>
  <c r="M183" i="87" s="1"/>
  <c r="L597" i="87"/>
  <c r="M597" i="87" s="1"/>
  <c r="O54" i="98"/>
  <c r="P54" i="98" s="1"/>
  <c r="O843" i="98"/>
  <c r="P843" i="98" s="1"/>
  <c r="L579" i="87"/>
  <c r="M579" i="87" s="1"/>
  <c r="O121" i="98"/>
  <c r="P121" i="98" s="1"/>
  <c r="O457" i="87"/>
  <c r="P457" i="87" s="1"/>
  <c r="O202" i="87"/>
  <c r="P202" i="87" s="1"/>
  <c r="O586" i="87"/>
  <c r="P586" i="87" s="1"/>
  <c r="O906" i="87"/>
  <c r="P906" i="87" s="1"/>
  <c r="L1001" i="87"/>
  <c r="M1001" i="87" s="1"/>
  <c r="O385" i="98"/>
  <c r="P385" i="98" s="1"/>
  <c r="O705" i="98"/>
  <c r="P705" i="98" s="1"/>
  <c r="O43" i="87"/>
  <c r="P43" i="87" s="1"/>
  <c r="O427" i="87"/>
  <c r="P427" i="87" s="1"/>
  <c r="O763" i="87"/>
  <c r="P763" i="87" s="1"/>
  <c r="O402" i="98"/>
  <c r="P402" i="98" s="1"/>
  <c r="O802" i="98"/>
  <c r="P802" i="98" s="1"/>
  <c r="O268" i="87"/>
  <c r="P268" i="87" s="1"/>
  <c r="O636" i="87"/>
  <c r="P636" i="87" s="1"/>
  <c r="O947" i="98"/>
  <c r="P947" i="98" s="1"/>
  <c r="O365" i="87"/>
  <c r="P365" i="87" s="1"/>
  <c r="O861" i="87"/>
  <c r="P861" i="87" s="1"/>
  <c r="L530" i="98"/>
  <c r="M530" i="98" s="1"/>
  <c r="L76" i="87"/>
  <c r="M76" i="87" s="1"/>
  <c r="L684" i="87"/>
  <c r="M684" i="87" s="1"/>
  <c r="O276" i="98"/>
  <c r="P276" i="98" s="1"/>
  <c r="O852" i="98"/>
  <c r="P852" i="98" s="1"/>
  <c r="O478" i="87"/>
  <c r="P478" i="87" s="1"/>
  <c r="L531" i="98"/>
  <c r="M531" i="98" s="1"/>
  <c r="L109" i="87"/>
  <c r="M109" i="87" s="1"/>
  <c r="L717" i="87"/>
  <c r="M717" i="87" s="1"/>
  <c r="O309" i="98"/>
  <c r="P309" i="98" s="1"/>
  <c r="O901" i="98"/>
  <c r="P901" i="98" s="1"/>
  <c r="O639" i="87"/>
  <c r="P639" i="87" s="1"/>
  <c r="O502" i="98"/>
  <c r="P502" i="98" s="1"/>
  <c r="O192" i="87"/>
  <c r="P192" i="87" s="1"/>
  <c r="O960" i="87"/>
  <c r="P960" i="87" s="1"/>
  <c r="L975" i="87"/>
  <c r="M975" i="87" s="1"/>
  <c r="O225" i="87"/>
  <c r="P225" i="87" s="1"/>
  <c r="O440" i="98"/>
  <c r="P440" i="98" s="1"/>
  <c r="O627" i="87"/>
  <c r="P627" i="87" s="1"/>
  <c r="O234" i="98"/>
  <c r="P234" i="98" s="1"/>
  <c r="O329" i="87"/>
  <c r="P329" i="87" s="1"/>
  <c r="L23" i="98"/>
  <c r="M23" i="98" s="1"/>
  <c r="L304" i="98"/>
  <c r="M304" i="98" s="1"/>
  <c r="L598" i="98"/>
  <c r="M598" i="98" s="1"/>
  <c r="L890" i="98"/>
  <c r="M890" i="98" s="1"/>
  <c r="L215" i="87"/>
  <c r="M215" i="87" s="1"/>
  <c r="L531" i="87"/>
  <c r="M531" i="87" s="1"/>
  <c r="L901" i="87"/>
  <c r="M901" i="87" s="1"/>
  <c r="O479" i="98"/>
  <c r="P479" i="98" s="1"/>
  <c r="L276" i="87"/>
  <c r="M276" i="87" s="1"/>
  <c r="L611" i="87"/>
  <c r="M611" i="87" s="1"/>
  <c r="L19" i="87"/>
  <c r="M19" i="87" s="1"/>
  <c r="O672" i="98"/>
  <c r="P672" i="98" s="1"/>
  <c r="L76" i="98"/>
  <c r="M76" i="98" s="1"/>
  <c r="L398" i="98"/>
  <c r="M398" i="98" s="1"/>
  <c r="L710" i="98"/>
  <c r="M710" i="98" s="1"/>
  <c r="L40" i="87"/>
  <c r="M40" i="87" s="1"/>
  <c r="L375" i="87"/>
  <c r="M375" i="87" s="1"/>
  <c r="L720" i="87"/>
  <c r="M720" i="87" s="1"/>
  <c r="O175" i="98"/>
  <c r="P175" i="98" s="1"/>
  <c r="O121" i="87"/>
  <c r="P121" i="87" s="1"/>
  <c r="L657" i="87"/>
  <c r="M657" i="87" s="1"/>
  <c r="O80" i="98"/>
  <c r="P80" i="98" s="1"/>
  <c r="O783" i="98"/>
  <c r="P783" i="98" s="1"/>
  <c r="L804" i="98"/>
  <c r="M804" i="98" s="1"/>
  <c r="L162" i="87"/>
  <c r="M162" i="87" s="1"/>
  <c r="L516" i="87"/>
  <c r="M516" i="87" s="1"/>
  <c r="L933" i="87"/>
  <c r="M933" i="87" s="1"/>
  <c r="O579" i="98"/>
  <c r="P579" i="98" s="1"/>
  <c r="L79" i="98"/>
  <c r="M79" i="98" s="1"/>
  <c r="L401" i="98"/>
  <c r="M401" i="98" s="1"/>
  <c r="L731" i="98"/>
  <c r="M731" i="98" s="1"/>
  <c r="L84" i="87"/>
  <c r="M84" i="87" s="1"/>
  <c r="L438" i="87"/>
  <c r="M438" i="87" s="1"/>
  <c r="L834" i="87"/>
  <c r="M834" i="87" s="1"/>
  <c r="O409" i="98"/>
  <c r="P409" i="98" s="1"/>
  <c r="L149" i="98"/>
  <c r="M149" i="98" s="1"/>
  <c r="L476" i="98"/>
  <c r="M476" i="98" s="1"/>
  <c r="L806" i="98"/>
  <c r="M806" i="98" s="1"/>
  <c r="L202" i="87"/>
  <c r="M202" i="87" s="1"/>
  <c r="L617" i="87"/>
  <c r="M617" i="87" s="1"/>
  <c r="O86" i="98"/>
  <c r="P86" i="98" s="1"/>
  <c r="O911" i="98"/>
  <c r="P911" i="98" s="1"/>
  <c r="L598" i="87"/>
  <c r="M598" i="87" s="1"/>
  <c r="O153" i="98"/>
  <c r="P153" i="98" s="1"/>
  <c r="O713" i="87"/>
  <c r="P713" i="87" s="1"/>
  <c r="O234" i="87"/>
  <c r="P234" i="87" s="1"/>
  <c r="O602" i="87"/>
  <c r="P602" i="87" s="1"/>
  <c r="O922" i="87"/>
  <c r="P922" i="87" s="1"/>
  <c r="O33" i="98"/>
  <c r="P33" i="98" s="1"/>
  <c r="O401" i="98"/>
  <c r="P401" i="98" s="1"/>
  <c r="O721" i="98"/>
  <c r="P721" i="98" s="1"/>
  <c r="O75" i="87"/>
  <c r="P75" i="87" s="1"/>
  <c r="O443" i="87"/>
  <c r="P443" i="87" s="1"/>
  <c r="O779" i="87"/>
  <c r="P779" i="87" s="1"/>
  <c r="O482" i="98"/>
  <c r="P482" i="98" s="1"/>
  <c r="O834" i="98"/>
  <c r="P834" i="98" s="1"/>
  <c r="O284" i="87"/>
  <c r="P284" i="87" s="1"/>
  <c r="O652" i="87"/>
  <c r="P652" i="87" s="1"/>
  <c r="O963" i="98"/>
  <c r="P963" i="98" s="1"/>
  <c r="O445" i="87"/>
  <c r="P445" i="87" s="1"/>
  <c r="O877" i="87"/>
  <c r="P877" i="87" s="1"/>
  <c r="L546" i="98"/>
  <c r="M546" i="98" s="1"/>
  <c r="L156" i="87"/>
  <c r="M156" i="87" s="1"/>
  <c r="L732" i="87"/>
  <c r="M732" i="87" s="1"/>
  <c r="O308" i="98"/>
  <c r="P308" i="98" s="1"/>
  <c r="O868" i="98"/>
  <c r="P868" i="98" s="1"/>
  <c r="O494" i="87"/>
  <c r="P494" i="87" s="1"/>
  <c r="L563" i="98"/>
  <c r="M563" i="98" s="1"/>
  <c r="L189" i="87"/>
  <c r="M189" i="87" s="1"/>
  <c r="L765" i="87"/>
  <c r="M765" i="87" s="1"/>
  <c r="O341" i="98"/>
  <c r="P341" i="98" s="1"/>
  <c r="O981" i="98"/>
  <c r="P981" i="98" s="1"/>
  <c r="O671" i="87"/>
  <c r="P671" i="87" s="1"/>
  <c r="O550" i="98"/>
  <c r="P550" i="98" s="1"/>
  <c r="O272" i="87"/>
  <c r="P272" i="87" s="1"/>
  <c r="L31" i="87"/>
  <c r="M31" i="87" s="1"/>
  <c r="O55" i="98"/>
  <c r="P55" i="98" s="1"/>
  <c r="O273" i="87"/>
  <c r="P273" i="87" s="1"/>
  <c r="O568" i="98"/>
  <c r="P568" i="98" s="1"/>
  <c r="O883" i="87"/>
  <c r="P883" i="87" s="1"/>
  <c r="L110" i="98"/>
  <c r="M110" i="98" s="1"/>
  <c r="L416" i="98"/>
  <c r="M416" i="98" s="1"/>
  <c r="L728" i="98"/>
  <c r="M728" i="98" s="1"/>
  <c r="L59" i="87"/>
  <c r="M59" i="87" s="1"/>
  <c r="L394" i="87"/>
  <c r="M394" i="87" s="1"/>
  <c r="L740" i="87"/>
  <c r="M740" i="87" s="1"/>
  <c r="O207" i="98"/>
  <c r="P207" i="98" s="1"/>
  <c r="O377" i="87"/>
  <c r="P377" i="87" s="1"/>
  <c r="L677" i="87"/>
  <c r="M677" i="87" s="1"/>
  <c r="O112" i="98"/>
  <c r="P112" i="98" s="1"/>
  <c r="O832" i="98"/>
  <c r="P832" i="98" s="1"/>
  <c r="L822" i="98"/>
  <c r="M822" i="98" s="1"/>
  <c r="L181" i="87"/>
  <c r="M181" i="87" s="1"/>
  <c r="L554" i="87"/>
  <c r="M554" i="87" s="1"/>
  <c r="L961" i="87"/>
  <c r="M961" i="87" s="1"/>
  <c r="O633" i="98"/>
  <c r="P633" i="98" s="1"/>
  <c r="L96" i="98"/>
  <c r="M96" i="98" s="1"/>
  <c r="L421" i="98"/>
  <c r="M421" i="98" s="1"/>
  <c r="L749" i="98"/>
  <c r="M749" i="98" s="1"/>
  <c r="L103" i="87"/>
  <c r="M103" i="87" s="1"/>
  <c r="L478" i="87"/>
  <c r="M478" i="87" s="1"/>
  <c r="L858" i="87"/>
  <c r="M858" i="87" s="1"/>
  <c r="O448" i="98"/>
  <c r="P448" i="98" s="1"/>
  <c r="L166" i="98"/>
  <c r="M166" i="98" s="1"/>
  <c r="L494" i="98"/>
  <c r="M494" i="98" s="1"/>
  <c r="L842" i="98"/>
  <c r="M842" i="98" s="1"/>
  <c r="L224" i="87"/>
  <c r="M224" i="87" s="1"/>
  <c r="L640" i="87"/>
  <c r="M640" i="87" s="1"/>
  <c r="O118" i="98"/>
  <c r="P118" i="98" s="1"/>
  <c r="O185" i="87"/>
  <c r="P185" i="87" s="1"/>
  <c r="L618" i="87"/>
  <c r="M618" i="87" s="1"/>
  <c r="O185" i="98"/>
  <c r="P185" i="98" s="1"/>
  <c r="O969" i="87"/>
  <c r="P969" i="87" s="1"/>
  <c r="O250" i="87"/>
  <c r="P250" i="87" s="1"/>
  <c r="O618" i="87"/>
  <c r="P618" i="87" s="1"/>
  <c r="O938" i="87"/>
  <c r="P938" i="87" s="1"/>
  <c r="O49" i="98"/>
  <c r="P49" i="98" s="1"/>
  <c r="O417" i="98"/>
  <c r="P417" i="98" s="1"/>
  <c r="O737" i="98"/>
  <c r="P737" i="98" s="1"/>
  <c r="O91" i="87"/>
  <c r="P91" i="87" s="1"/>
  <c r="O459" i="87"/>
  <c r="P459" i="87" s="1"/>
  <c r="O795" i="87"/>
  <c r="P795" i="87" s="1"/>
  <c r="O498" i="98"/>
  <c r="P498" i="98" s="1"/>
  <c r="O850" i="98"/>
  <c r="P850" i="98" s="1"/>
  <c r="O300" i="87"/>
  <c r="P300" i="87" s="1"/>
  <c r="O684" i="87"/>
  <c r="P684" i="87" s="1"/>
  <c r="O979" i="98"/>
  <c r="P979" i="98" s="1"/>
  <c r="O461" i="87"/>
  <c r="P461" i="87" s="1"/>
  <c r="O957" i="87"/>
  <c r="P957" i="87" s="1"/>
  <c r="L626" i="98"/>
  <c r="M626" i="98" s="1"/>
  <c r="L172" i="87"/>
  <c r="M172" i="87" s="1"/>
  <c r="L764" i="87"/>
  <c r="M764" i="87" s="1"/>
  <c r="O340" i="98"/>
  <c r="P340" i="98" s="1"/>
  <c r="O948" i="98"/>
  <c r="P948" i="98" s="1"/>
  <c r="O542" i="87"/>
  <c r="P542" i="87" s="1"/>
  <c r="L579" i="98"/>
  <c r="M579" i="98" s="1"/>
  <c r="L205" i="87"/>
  <c r="M205" i="87" s="1"/>
  <c r="L797" i="87"/>
  <c r="M797" i="87" s="1"/>
  <c r="O373" i="98"/>
  <c r="P373" i="98" s="1"/>
  <c r="O997" i="98"/>
  <c r="P997" i="98" s="1"/>
  <c r="O687" i="87"/>
  <c r="P687" i="87" s="1"/>
  <c r="O614" i="98"/>
  <c r="P614" i="98" s="1"/>
  <c r="O288" i="87"/>
  <c r="P288" i="87" s="1"/>
  <c r="L95" i="87"/>
  <c r="M95" i="87" s="1"/>
  <c r="O119" i="98"/>
  <c r="P119" i="98" s="1"/>
  <c r="O353" i="87"/>
  <c r="P353" i="87" s="1"/>
  <c r="O696" i="98"/>
  <c r="P696" i="98" s="1"/>
  <c r="O666" i="98"/>
  <c r="P666" i="98" s="1"/>
  <c r="L289" i="98"/>
  <c r="M289" i="98" s="1"/>
  <c r="L936" i="98"/>
  <c r="M936" i="98" s="1"/>
  <c r="L292" i="98"/>
  <c r="M292" i="98" s="1"/>
  <c r="L938" i="98"/>
  <c r="M938" i="98" s="1"/>
  <c r="L135" i="98"/>
  <c r="M135" i="98" s="1"/>
  <c r="L425" i="98"/>
  <c r="M425" i="98" s="1"/>
  <c r="L717" i="98"/>
  <c r="M717" i="98" s="1"/>
  <c r="L30" i="87"/>
  <c r="M30" i="87" s="1"/>
  <c r="L344" i="87"/>
  <c r="M344" i="87" s="1"/>
  <c r="L664" i="87"/>
  <c r="M664" i="87" s="1"/>
  <c r="O59" i="98"/>
  <c r="P59" i="98" s="1"/>
  <c r="O699" i="98"/>
  <c r="P699" i="98" s="1"/>
  <c r="L386" i="87"/>
  <c r="M386" i="87" s="1"/>
  <c r="L708" i="87"/>
  <c r="M708" i="87" s="1"/>
  <c r="O127" i="98"/>
  <c r="P127" i="98" s="1"/>
  <c r="O803" i="98"/>
  <c r="P803" i="98" s="1"/>
  <c r="L939" i="98"/>
  <c r="M939" i="98" s="1"/>
  <c r="L267" i="87"/>
  <c r="M267" i="87" s="1"/>
  <c r="L583" i="87"/>
  <c r="M583" i="87" s="1"/>
  <c r="L946" i="87"/>
  <c r="M946" i="87" s="1"/>
  <c r="O507" i="98"/>
  <c r="P507" i="98" s="1"/>
  <c r="L87" i="98"/>
  <c r="M87" i="98" s="1"/>
  <c r="L374" i="98"/>
  <c r="M374" i="98" s="1"/>
  <c r="L666" i="98"/>
  <c r="M666" i="98" s="1"/>
  <c r="L958" i="98"/>
  <c r="M958" i="98" s="1"/>
  <c r="L290" i="87"/>
  <c r="M290" i="87" s="1"/>
  <c r="L603" i="87"/>
  <c r="M603" i="87" s="1"/>
  <c r="L974" i="87"/>
  <c r="M974" i="87" s="1"/>
  <c r="O555" i="98"/>
  <c r="P555" i="98" s="1"/>
  <c r="L37" i="98"/>
  <c r="M37" i="98" s="1"/>
  <c r="L319" i="98"/>
  <c r="M319" i="98" s="1"/>
  <c r="L613" i="98"/>
  <c r="M613" i="98" s="1"/>
  <c r="L905" i="98"/>
  <c r="M905" i="98" s="1"/>
  <c r="L231" i="87"/>
  <c r="M231" i="87" s="1"/>
  <c r="L547" i="87"/>
  <c r="M547" i="87" s="1"/>
  <c r="L898" i="87"/>
  <c r="M898" i="87" s="1"/>
  <c r="O427" i="98"/>
  <c r="P427" i="98" s="1"/>
  <c r="L106" i="98"/>
  <c r="M106" i="98" s="1"/>
  <c r="L394" i="98"/>
  <c r="M394" i="98" s="1"/>
  <c r="L686" i="98"/>
  <c r="M686" i="98" s="1"/>
  <c r="L980" i="98"/>
  <c r="M980" i="98" s="1"/>
  <c r="L311" i="87"/>
  <c r="M311" i="87" s="1"/>
  <c r="L628" i="87"/>
  <c r="M628" i="87" s="1"/>
  <c r="L1006" i="87"/>
  <c r="M1006" i="87" s="1"/>
  <c r="O611" i="98"/>
  <c r="P611" i="98" s="1"/>
  <c r="L489" i="87"/>
  <c r="M489" i="87" s="1"/>
  <c r="L823" i="87"/>
  <c r="M823" i="87" s="1"/>
  <c r="O306" i="98"/>
  <c r="P306" i="98" s="1"/>
  <c r="O841" i="87"/>
  <c r="P841" i="87" s="1"/>
  <c r="L57" i="98"/>
  <c r="M57" i="98" s="1"/>
  <c r="L342" i="98"/>
  <c r="M342" i="98" s="1"/>
  <c r="L634" i="98"/>
  <c r="M634" i="98" s="1"/>
  <c r="L926" i="98"/>
  <c r="M926" i="98" s="1"/>
  <c r="L256" i="87"/>
  <c r="M256" i="87" s="1"/>
  <c r="L569" i="87"/>
  <c r="M569" i="87" s="1"/>
  <c r="L952" i="87"/>
  <c r="M952" i="87" s="1"/>
  <c r="O569" i="98"/>
  <c r="P569" i="98" s="1"/>
  <c r="L314" i="87"/>
  <c r="M314" i="87" s="1"/>
  <c r="L654" i="87"/>
  <c r="M654" i="87" s="1"/>
  <c r="O75" i="98"/>
  <c r="P75" i="98" s="1"/>
  <c r="O777" i="98"/>
  <c r="P777" i="98" s="1"/>
  <c r="L127" i="98"/>
  <c r="M127" i="98" s="1"/>
  <c r="L436" i="98"/>
  <c r="M436" i="98" s="1"/>
  <c r="L746" i="98"/>
  <c r="M746" i="98" s="1"/>
  <c r="L81" i="87"/>
  <c r="M81" i="87" s="1"/>
  <c r="L416" i="87"/>
  <c r="M416" i="87" s="1"/>
  <c r="L761" i="87"/>
  <c r="M761" i="87" s="1"/>
  <c r="O240" i="98"/>
  <c r="P240" i="98" s="1"/>
  <c r="O633" i="87"/>
  <c r="P633" i="87" s="1"/>
  <c r="L698" i="87"/>
  <c r="M698" i="87" s="1"/>
  <c r="O144" i="98"/>
  <c r="P144" i="98" s="1"/>
  <c r="O895" i="98"/>
  <c r="P895" i="98" s="1"/>
  <c r="L840" i="98"/>
  <c r="M840" i="98" s="1"/>
  <c r="L200" i="87"/>
  <c r="M200" i="87" s="1"/>
  <c r="L576" i="87"/>
  <c r="M576" i="87" s="1"/>
  <c r="L987" i="87"/>
  <c r="M987" i="87" s="1"/>
  <c r="O735" i="98"/>
  <c r="P735" i="98" s="1"/>
  <c r="L113" i="98"/>
  <c r="M113" i="98" s="1"/>
  <c r="L439" i="98"/>
  <c r="M439" i="98" s="1"/>
  <c r="L767" i="98"/>
  <c r="M767" i="98" s="1"/>
  <c r="L122" i="87"/>
  <c r="M122" i="87" s="1"/>
  <c r="L498" i="87"/>
  <c r="M498" i="87" s="1"/>
  <c r="L884" i="87"/>
  <c r="M884" i="87" s="1"/>
  <c r="O537" i="98"/>
  <c r="P537" i="98" s="1"/>
  <c r="L184" i="98"/>
  <c r="M184" i="98" s="1"/>
  <c r="L512" i="98"/>
  <c r="M512" i="98" s="1"/>
  <c r="L860" i="98"/>
  <c r="M860" i="98" s="1"/>
  <c r="L281" i="87"/>
  <c r="M281" i="87" s="1"/>
  <c r="L660" i="87"/>
  <c r="M660" i="87" s="1"/>
  <c r="O150" i="98"/>
  <c r="P150" i="98" s="1"/>
  <c r="O697" i="87"/>
  <c r="P697" i="87" s="1"/>
  <c r="L641" i="87"/>
  <c r="M641" i="87" s="1"/>
  <c r="O217" i="98"/>
  <c r="P217" i="98" s="1"/>
  <c r="O912" i="98"/>
  <c r="P912" i="98" s="1"/>
  <c r="O282" i="87"/>
  <c r="P282" i="87" s="1"/>
  <c r="O634" i="87"/>
  <c r="P634" i="87" s="1"/>
  <c r="O954" i="87"/>
  <c r="P954" i="87" s="1"/>
  <c r="O81" i="98"/>
  <c r="P81" i="98" s="1"/>
  <c r="O433" i="98"/>
  <c r="P433" i="98" s="1"/>
  <c r="O753" i="98"/>
  <c r="P753" i="98" s="1"/>
  <c r="O123" i="87"/>
  <c r="P123" i="87" s="1"/>
  <c r="O475" i="87"/>
  <c r="P475" i="87" s="1"/>
  <c r="O811" i="87"/>
  <c r="P811" i="87" s="1"/>
  <c r="O514" i="98"/>
  <c r="P514" i="98" s="1"/>
  <c r="O866" i="98"/>
  <c r="P866" i="98" s="1"/>
  <c r="O316" i="87"/>
  <c r="P316" i="87" s="1"/>
  <c r="O700" i="87"/>
  <c r="P700" i="87" s="1"/>
  <c r="O29" i="87"/>
  <c r="P29" i="87" s="1"/>
  <c r="O493" i="87"/>
  <c r="P493" i="87" s="1"/>
  <c r="O973" i="87"/>
  <c r="P973" i="87" s="1"/>
  <c r="L642" i="98"/>
  <c r="M642" i="98" s="1"/>
  <c r="L220" i="87"/>
  <c r="M220" i="87" s="1"/>
  <c r="L796" i="87"/>
  <c r="M796" i="87" s="1"/>
  <c r="O356" i="98"/>
  <c r="P356" i="98" s="1"/>
  <c r="O964" i="98"/>
  <c r="P964" i="98" s="1"/>
  <c r="O574" i="87"/>
  <c r="P574" i="87" s="1"/>
  <c r="L51" i="98"/>
  <c r="M51" i="98" s="1"/>
  <c r="L659" i="98"/>
  <c r="M659" i="98" s="1"/>
  <c r="L253" i="87"/>
  <c r="M253" i="87" s="1"/>
  <c r="L829" i="87"/>
  <c r="M829" i="87" s="1"/>
  <c r="O389" i="98"/>
  <c r="P389" i="98" s="1"/>
  <c r="O63" i="87"/>
  <c r="P63" i="87" s="1"/>
  <c r="O767" i="87"/>
  <c r="P767" i="87" s="1"/>
  <c r="O646" i="98"/>
  <c r="P646" i="98" s="1"/>
  <c r="O336" i="87"/>
  <c r="P336" i="87" s="1"/>
  <c r="L159" i="87"/>
  <c r="M159" i="87" s="1"/>
  <c r="O183" i="98"/>
  <c r="P183" i="98" s="1"/>
  <c r="O481" i="87"/>
  <c r="P481" i="87" s="1"/>
  <c r="O824" i="98"/>
  <c r="P824" i="98" s="1"/>
  <c r="O922" i="98"/>
  <c r="P922" i="98" s="1"/>
  <c r="L686" i="87"/>
  <c r="M686" i="87" s="1"/>
  <c r="O91" i="98"/>
  <c r="P91" i="98" s="1"/>
  <c r="O751" i="98"/>
  <c r="P751" i="98" s="1"/>
  <c r="L405" i="87"/>
  <c r="M405" i="87" s="1"/>
  <c r="L729" i="87"/>
  <c r="M729" i="87" s="1"/>
  <c r="O159" i="98"/>
  <c r="P159" i="98" s="1"/>
  <c r="O857" i="98"/>
  <c r="P857" i="98" s="1"/>
  <c r="L957" i="98"/>
  <c r="M957" i="98" s="1"/>
  <c r="L289" i="87"/>
  <c r="M289" i="87" s="1"/>
  <c r="L602" i="87"/>
  <c r="M602" i="87" s="1"/>
  <c r="L971" i="87"/>
  <c r="M971" i="87" s="1"/>
  <c r="O553" i="98"/>
  <c r="P553" i="98" s="1"/>
  <c r="L104" i="98"/>
  <c r="M104" i="98" s="1"/>
  <c r="L392" i="98"/>
  <c r="M392" i="98" s="1"/>
  <c r="L684" i="98"/>
  <c r="M684" i="98" s="1"/>
  <c r="L976" i="98"/>
  <c r="M976" i="98" s="1"/>
  <c r="L309" i="87"/>
  <c r="M309" i="87" s="1"/>
  <c r="L626" i="87"/>
  <c r="M626" i="87" s="1"/>
  <c r="L1002" i="87"/>
  <c r="M1002" i="87" s="1"/>
  <c r="O607" i="98"/>
  <c r="P607" i="98" s="1"/>
  <c r="L54" i="98"/>
  <c r="M54" i="98" s="1"/>
  <c r="L337" i="98"/>
  <c r="M337" i="98" s="1"/>
  <c r="L631" i="98"/>
  <c r="M631" i="98" s="1"/>
  <c r="L923" i="98"/>
  <c r="M923" i="98" s="1"/>
  <c r="L250" i="87"/>
  <c r="M250" i="87" s="1"/>
  <c r="L566" i="87"/>
  <c r="M566" i="87" s="1"/>
  <c r="L922" i="87"/>
  <c r="M922" i="87" s="1"/>
  <c r="O473" i="98"/>
  <c r="P473" i="98" s="1"/>
  <c r="L123" i="98"/>
  <c r="M123" i="98" s="1"/>
  <c r="L412" i="98"/>
  <c r="M412" i="98" s="1"/>
  <c r="L704" i="98"/>
  <c r="M704" i="98" s="1"/>
  <c r="L999" i="98"/>
  <c r="M999" i="98" s="1"/>
  <c r="L330" i="87"/>
  <c r="M330" i="87" s="1"/>
  <c r="L649" i="87"/>
  <c r="M649" i="87" s="1"/>
  <c r="O38" i="98"/>
  <c r="P38" i="98" s="1"/>
  <c r="O665" i="98"/>
  <c r="P665" i="98" s="1"/>
  <c r="L510" i="87"/>
  <c r="M510" i="87" s="1"/>
  <c r="L850" i="87"/>
  <c r="M850" i="87" s="1"/>
  <c r="O347" i="98"/>
  <c r="P347" i="98" s="1"/>
  <c r="L74" i="98"/>
  <c r="M74" i="98" s="1"/>
  <c r="L360" i="98"/>
  <c r="M360" i="98" s="1"/>
  <c r="L652" i="98"/>
  <c r="M652" i="98" s="1"/>
  <c r="L944" i="98"/>
  <c r="M944" i="98" s="1"/>
  <c r="L275" i="87"/>
  <c r="M275" i="87" s="1"/>
  <c r="L590" i="87"/>
  <c r="M590" i="87" s="1"/>
  <c r="L980" i="87"/>
  <c r="M980" i="87" s="1"/>
  <c r="O619" i="98"/>
  <c r="P619" i="98" s="1"/>
  <c r="L336" i="87"/>
  <c r="M336" i="87" s="1"/>
  <c r="L675" i="87"/>
  <c r="M675" i="87" s="1"/>
  <c r="O107" i="98"/>
  <c r="P107" i="98" s="1"/>
  <c r="O880" i="98"/>
  <c r="P880" i="98" s="1"/>
  <c r="L144" i="98"/>
  <c r="M144" i="98" s="1"/>
  <c r="L454" i="98"/>
  <c r="M454" i="98" s="1"/>
  <c r="L764" i="98"/>
  <c r="M764" i="98" s="1"/>
  <c r="L100" i="87"/>
  <c r="M100" i="87" s="1"/>
  <c r="L435" i="87"/>
  <c r="M435" i="87" s="1"/>
  <c r="L784" i="87"/>
  <c r="M784" i="87" s="1"/>
  <c r="O275" i="98"/>
  <c r="P275" i="98" s="1"/>
  <c r="O889" i="87"/>
  <c r="P889" i="87" s="1"/>
  <c r="L721" i="87"/>
  <c r="M721" i="87" s="1"/>
  <c r="O176" i="98"/>
  <c r="P176" i="98" s="1"/>
  <c r="O137" i="87"/>
  <c r="P137" i="87" s="1"/>
  <c r="L858" i="98"/>
  <c r="M858" i="98" s="1"/>
  <c r="L241" i="87"/>
  <c r="M241" i="87" s="1"/>
  <c r="L595" i="87"/>
  <c r="M595" i="87" s="1"/>
  <c r="L26" i="87"/>
  <c r="M26" i="87" s="1"/>
  <c r="O784" i="98"/>
  <c r="P784" i="98" s="1"/>
  <c r="L130" i="98"/>
  <c r="M130" i="98" s="1"/>
  <c r="L457" i="98"/>
  <c r="M457" i="98" s="1"/>
  <c r="L785" i="98"/>
  <c r="M785" i="98" s="1"/>
  <c r="L163" i="87"/>
  <c r="M163" i="87" s="1"/>
  <c r="L517" i="87"/>
  <c r="M517" i="87" s="1"/>
  <c r="L910" i="87"/>
  <c r="M910" i="87" s="1"/>
  <c r="O585" i="98"/>
  <c r="P585" i="98" s="1"/>
  <c r="L202" i="98"/>
  <c r="M202" i="98" s="1"/>
  <c r="L550" i="98"/>
  <c r="M550" i="98" s="1"/>
  <c r="L878" i="98"/>
  <c r="M878" i="98" s="1"/>
  <c r="L302" i="87"/>
  <c r="M302" i="87" s="1"/>
  <c r="L681" i="87"/>
  <c r="M681" i="87" s="1"/>
  <c r="O182" i="98"/>
  <c r="P182" i="98" s="1"/>
  <c r="O953" i="87"/>
  <c r="P953" i="87" s="1"/>
  <c r="L705" i="87"/>
  <c r="M705" i="87" s="1"/>
  <c r="O251" i="98"/>
  <c r="P251" i="98" s="1"/>
  <c r="O928" i="98"/>
  <c r="P928" i="98" s="1"/>
  <c r="O330" i="87"/>
  <c r="P330" i="87" s="1"/>
  <c r="O650" i="87"/>
  <c r="P650" i="87" s="1"/>
  <c r="O970" i="87"/>
  <c r="P970" i="87" s="1"/>
  <c r="O129" i="98"/>
  <c r="P129" i="98" s="1"/>
  <c r="O449" i="98"/>
  <c r="P449" i="98" s="1"/>
  <c r="O769" i="98"/>
  <c r="P769" i="98" s="1"/>
  <c r="O171" i="87"/>
  <c r="P171" i="87" s="1"/>
  <c r="O491" i="87"/>
  <c r="P491" i="87" s="1"/>
  <c r="O843" i="87"/>
  <c r="P843" i="87" s="1"/>
  <c r="O530" i="98"/>
  <c r="P530" i="98" s="1"/>
  <c r="O898" i="98"/>
  <c r="P898" i="98" s="1"/>
  <c r="O332" i="87"/>
  <c r="P332" i="87" s="1"/>
  <c r="O780" i="87"/>
  <c r="P780" i="87" s="1"/>
  <c r="O45" i="87"/>
  <c r="P45" i="87" s="1"/>
  <c r="O509" i="87"/>
  <c r="P509" i="87" s="1"/>
  <c r="L178" i="98"/>
  <c r="M178" i="98" s="1"/>
  <c r="L690" i="98"/>
  <c r="M690" i="98" s="1"/>
  <c r="L252" i="87"/>
  <c r="M252" i="87" s="1"/>
  <c r="L828" i="87"/>
  <c r="M828" i="87" s="1"/>
  <c r="O436" i="98"/>
  <c r="P436" i="98" s="1"/>
  <c r="O30" i="87"/>
  <c r="P30" i="87" s="1"/>
  <c r="O606" i="87"/>
  <c r="P606" i="87" s="1"/>
  <c r="L67" i="98"/>
  <c r="M67" i="98" s="1"/>
  <c r="L675" i="98"/>
  <c r="M675" i="98" s="1"/>
  <c r="L285" i="87"/>
  <c r="M285" i="87" s="1"/>
  <c r="L861" i="87"/>
  <c r="M861" i="87" s="1"/>
  <c r="O469" i="98"/>
  <c r="P469" i="98" s="1"/>
  <c r="O127" i="87"/>
  <c r="P127" i="87" s="1"/>
  <c r="O783" i="87"/>
  <c r="P783" i="87" s="1"/>
  <c r="O662" i="98"/>
  <c r="P662" i="98" s="1"/>
  <c r="O400" i="87"/>
  <c r="P400" i="87" s="1"/>
  <c r="L207" i="87"/>
  <c r="M207" i="87" s="1"/>
  <c r="O231" i="98"/>
  <c r="P231" i="98" s="1"/>
  <c r="O529" i="87"/>
  <c r="P529" i="87" s="1"/>
  <c r="O952" i="98"/>
  <c r="P952" i="98" s="1"/>
  <c r="O196" i="87"/>
  <c r="P196" i="87" s="1"/>
  <c r="L649" i="98"/>
  <c r="M649" i="98" s="1"/>
  <c r="L941" i="98"/>
  <c r="M941" i="98" s="1"/>
  <c r="L272" i="87"/>
  <c r="M272" i="87" s="1"/>
  <c r="L585" i="87"/>
  <c r="M585" i="87" s="1"/>
  <c r="L948" i="87"/>
  <c r="M948" i="87" s="1"/>
  <c r="O512" i="98"/>
  <c r="P512" i="98" s="1"/>
  <c r="L140" i="98"/>
  <c r="M140" i="98" s="1"/>
  <c r="L430" i="98"/>
  <c r="M430" i="98" s="1"/>
  <c r="L724" i="98"/>
  <c r="M724" i="98" s="1"/>
  <c r="L36" i="87"/>
  <c r="M36" i="87" s="1"/>
  <c r="L352" i="87"/>
  <c r="M352" i="87" s="1"/>
  <c r="L672" i="87"/>
  <c r="M672" i="87" s="1"/>
  <c r="O70" i="98"/>
  <c r="P70" i="98" s="1"/>
  <c r="O715" i="98"/>
  <c r="P715" i="98" s="1"/>
  <c r="L530" i="87"/>
  <c r="M530" i="87" s="1"/>
  <c r="L874" i="87"/>
  <c r="M874" i="87" s="1"/>
  <c r="O393" i="98"/>
  <c r="P393" i="98" s="1"/>
  <c r="L91" i="98"/>
  <c r="M91" i="98" s="1"/>
  <c r="L378" i="98"/>
  <c r="M378" i="98" s="1"/>
  <c r="L670" i="98"/>
  <c r="M670" i="98" s="1"/>
  <c r="L964" i="98"/>
  <c r="M964" i="98" s="1"/>
  <c r="L294" i="87"/>
  <c r="M294" i="87" s="1"/>
  <c r="L610" i="87"/>
  <c r="M610" i="87" s="1"/>
  <c r="L1010" i="87"/>
  <c r="M1010" i="87" s="1"/>
  <c r="O671" i="98"/>
  <c r="P671" i="98" s="1"/>
  <c r="L355" i="87"/>
  <c r="M355" i="87" s="1"/>
  <c r="L696" i="87"/>
  <c r="M696" i="87" s="1"/>
  <c r="O171" i="98"/>
  <c r="P171" i="98" s="1"/>
  <c r="O105" i="87"/>
  <c r="P105" i="87" s="1"/>
  <c r="L161" i="98"/>
  <c r="M161" i="98" s="1"/>
  <c r="L472" i="98"/>
  <c r="M472" i="98" s="1"/>
  <c r="L782" i="98"/>
  <c r="M782" i="98" s="1"/>
  <c r="L119" i="87"/>
  <c r="M119" i="87" s="1"/>
  <c r="L454" i="87"/>
  <c r="M454" i="87" s="1"/>
  <c r="L804" i="87"/>
  <c r="M804" i="87" s="1"/>
  <c r="O314" i="98"/>
  <c r="P314" i="98" s="1"/>
  <c r="L395" i="87"/>
  <c r="M395" i="87" s="1"/>
  <c r="L741" i="87"/>
  <c r="M741" i="87" s="1"/>
  <c r="O208" i="98"/>
  <c r="P208" i="98" s="1"/>
  <c r="O393" i="87"/>
  <c r="P393" i="87" s="1"/>
  <c r="L876" i="98"/>
  <c r="M876" i="98" s="1"/>
  <c r="L260" i="87"/>
  <c r="M260" i="87" s="1"/>
  <c r="L615" i="87"/>
  <c r="M615" i="87" s="1"/>
  <c r="O82" i="98"/>
  <c r="P82" i="98" s="1"/>
  <c r="O835" i="98"/>
  <c r="P835" i="98" s="1"/>
  <c r="L148" i="98"/>
  <c r="M148" i="98" s="1"/>
  <c r="L475" i="98"/>
  <c r="M475" i="98" s="1"/>
  <c r="L805" i="98"/>
  <c r="M805" i="98" s="1"/>
  <c r="L182" i="87"/>
  <c r="M182" i="87" s="1"/>
  <c r="L536" i="87"/>
  <c r="M536" i="87" s="1"/>
  <c r="L962" i="87"/>
  <c r="M962" i="87" s="1"/>
  <c r="O635" i="98"/>
  <c r="P635" i="98" s="1"/>
  <c r="L220" i="98"/>
  <c r="M220" i="98" s="1"/>
  <c r="L568" i="98"/>
  <c r="M568" i="98" s="1"/>
  <c r="L896" i="98"/>
  <c r="M896" i="98" s="1"/>
  <c r="L322" i="87"/>
  <c r="M322" i="87" s="1"/>
  <c r="L704" i="87"/>
  <c r="M704" i="87" s="1"/>
  <c r="O214" i="98"/>
  <c r="P214" i="98" s="1"/>
  <c r="L304" i="87"/>
  <c r="M304" i="87" s="1"/>
  <c r="L725" i="87"/>
  <c r="M725" i="87" s="1"/>
  <c r="O288" i="98"/>
  <c r="P288" i="98" s="1"/>
  <c r="O960" i="98"/>
  <c r="P960" i="98" s="1"/>
  <c r="O346" i="87"/>
  <c r="P346" i="87" s="1"/>
  <c r="O666" i="87"/>
  <c r="P666" i="87" s="1"/>
  <c r="O1002" i="87"/>
  <c r="P1002" i="87" s="1"/>
  <c r="O145" i="98"/>
  <c r="P145" i="98" s="1"/>
  <c r="O465" i="98"/>
  <c r="P465" i="98" s="1"/>
  <c r="O801" i="98"/>
  <c r="P801" i="98" s="1"/>
  <c r="O187" i="87"/>
  <c r="P187" i="87" s="1"/>
  <c r="O507" i="87"/>
  <c r="P507" i="87" s="1"/>
  <c r="O859" i="87"/>
  <c r="P859" i="87" s="1"/>
  <c r="O546" i="98"/>
  <c r="P546" i="98" s="1"/>
  <c r="O914" i="98"/>
  <c r="P914" i="98" s="1"/>
  <c r="O364" i="87"/>
  <c r="P364" i="87" s="1"/>
  <c r="O796" i="87"/>
  <c r="P796" i="87" s="1"/>
  <c r="O61" i="87"/>
  <c r="P61" i="87" s="1"/>
  <c r="O541" i="87"/>
  <c r="P541" i="87" s="1"/>
  <c r="L210" i="98"/>
  <c r="M210" i="98" s="1"/>
  <c r="L722" i="98"/>
  <c r="M722" i="98" s="1"/>
  <c r="L284" i="87"/>
  <c r="M284" i="87" s="1"/>
  <c r="L844" i="87"/>
  <c r="M844" i="87" s="1"/>
  <c r="O452" i="98"/>
  <c r="P452" i="98" s="1"/>
  <c r="O62" i="87"/>
  <c r="P62" i="87" s="1"/>
  <c r="O638" i="87"/>
  <c r="P638" i="87" s="1"/>
  <c r="L147" i="98"/>
  <c r="M147" i="98" s="1"/>
  <c r="L723" i="98"/>
  <c r="M723" i="98" s="1"/>
  <c r="L317" i="87"/>
  <c r="M317" i="87" s="1"/>
  <c r="L877" i="87"/>
  <c r="M877" i="87" s="1"/>
  <c r="O485" i="98"/>
  <c r="P485" i="98" s="1"/>
  <c r="O159" i="87"/>
  <c r="P159" i="87" s="1"/>
  <c r="O831" i="87"/>
  <c r="P831" i="87" s="1"/>
  <c r="O742" i="98"/>
  <c r="P742" i="98" s="1"/>
  <c r="O432" i="87"/>
  <c r="P432" i="87" s="1"/>
  <c r="L287" i="87"/>
  <c r="M287" i="87" s="1"/>
  <c r="O311" i="98"/>
  <c r="P311" i="98" s="1"/>
  <c r="O609" i="87"/>
  <c r="P609" i="87" s="1"/>
  <c r="O98" i="87"/>
  <c r="P98" i="87" s="1"/>
  <c r="O452" i="87"/>
  <c r="P452" i="87" s="1"/>
  <c r="L110" i="87"/>
  <c r="M110" i="87" s="1"/>
  <c r="L187" i="98"/>
  <c r="M187" i="98" s="1"/>
  <c r="L479" i="98"/>
  <c r="M479" i="98" s="1"/>
  <c r="L773" i="98"/>
  <c r="M773" i="98" s="1"/>
  <c r="L88" i="87"/>
  <c r="M88" i="87" s="1"/>
  <c r="L404" i="87"/>
  <c r="M404" i="87" s="1"/>
  <c r="L728" i="87"/>
  <c r="M728" i="87" s="1"/>
  <c r="O155" i="98"/>
  <c r="P155" i="98" s="1"/>
  <c r="O851" i="98"/>
  <c r="P851" i="98" s="1"/>
  <c r="L443" i="87"/>
  <c r="M443" i="87" s="1"/>
  <c r="L772" i="87"/>
  <c r="M772" i="87" s="1"/>
  <c r="O223" i="98"/>
  <c r="P223" i="98" s="1"/>
  <c r="O249" i="87"/>
  <c r="P249" i="87" s="1"/>
  <c r="L993" i="98"/>
  <c r="M993" i="98" s="1"/>
  <c r="L327" i="87"/>
  <c r="M327" i="87" s="1"/>
  <c r="L645" i="87"/>
  <c r="M645" i="87" s="1"/>
  <c r="O32" i="98"/>
  <c r="P32" i="98" s="1"/>
  <c r="O655" i="98"/>
  <c r="P655" i="98" s="1"/>
  <c r="L138" i="98"/>
  <c r="M138" i="98" s="1"/>
  <c r="L428" i="98"/>
  <c r="M428" i="98" s="1"/>
  <c r="L720" i="98"/>
  <c r="M720" i="98" s="1"/>
  <c r="L34" i="87"/>
  <c r="M34" i="87" s="1"/>
  <c r="L347" i="87"/>
  <c r="M347" i="87" s="1"/>
  <c r="L667" i="87"/>
  <c r="M667" i="87" s="1"/>
  <c r="O66" i="98"/>
  <c r="P66" i="98" s="1"/>
  <c r="O707" i="98"/>
  <c r="P707" i="98" s="1"/>
  <c r="L88" i="98"/>
  <c r="M88" i="98" s="1"/>
  <c r="L375" i="98"/>
  <c r="M375" i="98" s="1"/>
  <c r="L667" i="98"/>
  <c r="M667" i="98" s="1"/>
  <c r="L959" i="98"/>
  <c r="M959" i="98" s="1"/>
  <c r="L291" i="87"/>
  <c r="M291" i="87" s="1"/>
  <c r="L606" i="87"/>
  <c r="M606" i="87" s="1"/>
  <c r="L977" i="87"/>
  <c r="M977" i="87" s="1"/>
  <c r="O559" i="98"/>
  <c r="P559" i="98" s="1"/>
  <c r="L157" i="98"/>
  <c r="M157" i="98" s="1"/>
  <c r="L448" i="98"/>
  <c r="M448" i="98" s="1"/>
  <c r="L742" i="98"/>
  <c r="M742" i="98" s="1"/>
  <c r="L55" i="87"/>
  <c r="M55" i="87" s="1"/>
  <c r="L371" i="87"/>
  <c r="M371" i="87" s="1"/>
  <c r="L692" i="87"/>
  <c r="M692" i="87" s="1"/>
  <c r="O102" i="98"/>
  <c r="P102" i="98" s="1"/>
  <c r="O767" i="98"/>
  <c r="P767" i="98" s="1"/>
  <c r="L549" i="87"/>
  <c r="M549" i="87" s="1"/>
  <c r="L900" i="87"/>
  <c r="M900" i="87" s="1"/>
  <c r="O432" i="98"/>
  <c r="P432" i="98" s="1"/>
  <c r="L108" i="98"/>
  <c r="M108" i="98" s="1"/>
  <c r="L396" i="98"/>
  <c r="M396" i="98" s="1"/>
  <c r="L688" i="98"/>
  <c r="M688" i="98" s="1"/>
  <c r="L982" i="98"/>
  <c r="M982" i="98" s="1"/>
  <c r="L313" i="87"/>
  <c r="M313" i="87" s="1"/>
  <c r="L631" i="87"/>
  <c r="M631" i="87" s="1"/>
  <c r="O42" i="98"/>
  <c r="P42" i="98" s="1"/>
  <c r="O720" i="98"/>
  <c r="P720" i="98" s="1"/>
  <c r="L374" i="87"/>
  <c r="M374" i="87" s="1"/>
  <c r="L739" i="87"/>
  <c r="M739" i="87" s="1"/>
  <c r="O203" i="98"/>
  <c r="P203" i="98" s="1"/>
  <c r="O361" i="87"/>
  <c r="P361" i="87" s="1"/>
  <c r="L180" i="98"/>
  <c r="M180" i="98" s="1"/>
  <c r="L490" i="98"/>
  <c r="M490" i="98" s="1"/>
  <c r="L800" i="98"/>
  <c r="M800" i="98" s="1"/>
  <c r="L138" i="87"/>
  <c r="M138" i="87" s="1"/>
  <c r="L473" i="87"/>
  <c r="M473" i="87" s="1"/>
  <c r="L827" i="87"/>
  <c r="M827" i="87" s="1"/>
  <c r="O355" i="98"/>
  <c r="P355" i="98" s="1"/>
  <c r="L417" i="87"/>
  <c r="M417" i="87" s="1"/>
  <c r="L762" i="87"/>
  <c r="M762" i="87" s="1"/>
  <c r="O242" i="98"/>
  <c r="P242" i="98" s="1"/>
  <c r="O649" i="87"/>
  <c r="P649" i="87" s="1"/>
  <c r="L912" i="98"/>
  <c r="M912" i="98" s="1"/>
  <c r="L279" i="87"/>
  <c r="M279" i="87" s="1"/>
  <c r="L635" i="87"/>
  <c r="M635" i="87" s="1"/>
  <c r="O114" i="98"/>
  <c r="P114" i="98" s="1"/>
  <c r="O896" i="98"/>
  <c r="P896" i="98" s="1"/>
  <c r="L165" i="98"/>
  <c r="M165" i="98" s="1"/>
  <c r="L493" i="98"/>
  <c r="M493" i="98" s="1"/>
  <c r="L841" i="98"/>
  <c r="M841" i="98" s="1"/>
  <c r="L201" i="87"/>
  <c r="M201" i="87" s="1"/>
  <c r="L555" i="87"/>
  <c r="M555" i="87" s="1"/>
  <c r="L990" i="87"/>
  <c r="M990" i="87" s="1"/>
  <c r="O687" i="98"/>
  <c r="P687" i="98" s="1"/>
  <c r="L256" i="98"/>
  <c r="M256" i="98" s="1"/>
  <c r="L586" i="98"/>
  <c r="M586" i="98" s="1"/>
  <c r="L952" i="98"/>
  <c r="M952" i="98" s="1"/>
  <c r="L341" i="87"/>
  <c r="M341" i="87" s="1"/>
  <c r="L724" i="87"/>
  <c r="M724" i="87" s="1"/>
  <c r="O287" i="98"/>
  <c r="P287" i="98" s="1"/>
  <c r="L323" i="87"/>
  <c r="M323" i="87" s="1"/>
  <c r="L746" i="87"/>
  <c r="M746" i="87" s="1"/>
  <c r="O329" i="98"/>
  <c r="P329" i="98" s="1"/>
  <c r="O976" i="98"/>
  <c r="P976" i="98" s="1"/>
  <c r="O362" i="87"/>
  <c r="P362" i="87" s="1"/>
  <c r="O682" i="87"/>
  <c r="P682" i="87" s="1"/>
  <c r="O26" i="87"/>
  <c r="P26" i="87" s="1"/>
  <c r="O161" i="98"/>
  <c r="P161" i="98" s="1"/>
  <c r="O481" i="98"/>
  <c r="P481" i="98" s="1"/>
  <c r="O817" i="98"/>
  <c r="P817" i="98" s="1"/>
  <c r="O203" i="87"/>
  <c r="P203" i="87" s="1"/>
  <c r="O523" i="87"/>
  <c r="P523" i="87" s="1"/>
  <c r="O939" i="87"/>
  <c r="P939" i="87" s="1"/>
  <c r="O562" i="98"/>
  <c r="P562" i="98" s="1"/>
  <c r="O994" i="98"/>
  <c r="P994" i="98" s="1"/>
  <c r="O380" i="87"/>
  <c r="P380" i="87" s="1"/>
  <c r="O812" i="87"/>
  <c r="P812" i="87" s="1"/>
  <c r="O93" i="87"/>
  <c r="P93" i="87" s="1"/>
  <c r="O557" i="87"/>
  <c r="P557" i="87" s="1"/>
  <c r="L226" i="98"/>
  <c r="M226" i="98" s="1"/>
  <c r="L738" i="98"/>
  <c r="M738" i="98" s="1"/>
  <c r="L316" i="87"/>
  <c r="M316" i="87" s="1"/>
  <c r="L924" i="87"/>
  <c r="M924" i="87" s="1"/>
  <c r="O500" i="98"/>
  <c r="P500" i="98" s="1"/>
  <c r="O94" i="87"/>
  <c r="P94" i="87" s="1"/>
  <c r="O654" i="87"/>
  <c r="P654" i="87" s="1"/>
  <c r="L163" i="98"/>
  <c r="M163" i="98" s="1"/>
  <c r="L755" i="98"/>
  <c r="M755" i="98" s="1"/>
  <c r="L349" i="87"/>
  <c r="M349" i="87" s="1"/>
  <c r="L957" i="87"/>
  <c r="M957" i="87" s="1"/>
  <c r="O533" i="98"/>
  <c r="P533" i="98" s="1"/>
  <c r="O175" i="87"/>
  <c r="P175" i="87" s="1"/>
  <c r="O895" i="87"/>
  <c r="P895" i="87" s="1"/>
  <c r="O758" i="98"/>
  <c r="P758" i="98" s="1"/>
  <c r="O448" i="87"/>
  <c r="P448" i="87" s="1"/>
  <c r="L351" i="87"/>
  <c r="M351" i="87" s="1"/>
  <c r="O375" i="98"/>
  <c r="P375" i="98" s="1"/>
  <c r="O737" i="87"/>
  <c r="P737" i="87" s="1"/>
  <c r="O226" i="87"/>
  <c r="P226" i="87" s="1"/>
  <c r="O708" i="87"/>
  <c r="P708" i="87" s="1"/>
  <c r="L580" i="87"/>
  <c r="M580" i="87" s="1"/>
  <c r="L565" i="98"/>
  <c r="M565" i="98" s="1"/>
  <c r="L599" i="87"/>
  <c r="M599" i="87" s="1"/>
  <c r="L310" i="98"/>
  <c r="M310" i="98" s="1"/>
  <c r="L965" i="98"/>
  <c r="M965" i="98" s="1"/>
  <c r="L495" i="98"/>
  <c r="M495" i="98" s="1"/>
  <c r="L263" i="87"/>
  <c r="M263" i="87" s="1"/>
  <c r="L89" i="87"/>
  <c r="M89" i="87" s="1"/>
  <c r="L608" i="98"/>
  <c r="M608" i="98" s="1"/>
  <c r="O90" i="98"/>
  <c r="P90" i="98" s="1"/>
  <c r="L391" i="98"/>
  <c r="M391" i="98" s="1"/>
  <c r="L99" i="87"/>
  <c r="M99" i="87" s="1"/>
  <c r="L175" i="98"/>
  <c r="M175" i="98" s="1"/>
  <c r="L783" i="98"/>
  <c r="M783" i="98" s="1"/>
  <c r="L215" i="98"/>
  <c r="M215" i="98" s="1"/>
  <c r="L837" i="98"/>
  <c r="M837" i="98" s="1"/>
  <c r="L437" i="98"/>
  <c r="M437" i="98" s="1"/>
  <c r="L161" i="87"/>
  <c r="M161" i="87" s="1"/>
  <c r="L438" i="98"/>
  <c r="M438" i="98" s="1"/>
  <c r="L165" i="87"/>
  <c r="M165" i="87" s="1"/>
  <c r="L205" i="98"/>
  <c r="M205" i="98" s="1"/>
  <c r="L497" i="98"/>
  <c r="M497" i="98" s="1"/>
  <c r="L791" i="98"/>
  <c r="M791" i="98" s="1"/>
  <c r="L107" i="87"/>
  <c r="M107" i="87" s="1"/>
  <c r="L423" i="87"/>
  <c r="M423" i="87" s="1"/>
  <c r="L750" i="87"/>
  <c r="M750" i="87" s="1"/>
  <c r="O187" i="98"/>
  <c r="P187" i="98" s="1"/>
  <c r="O959" i="98"/>
  <c r="P959" i="98" s="1"/>
  <c r="L465" i="87"/>
  <c r="M465" i="87" s="1"/>
  <c r="L793" i="87"/>
  <c r="M793" i="87" s="1"/>
  <c r="O258" i="98"/>
  <c r="P258" i="98" s="1"/>
  <c r="O505" i="87"/>
  <c r="P505" i="87" s="1"/>
  <c r="L33" i="87"/>
  <c r="M33" i="87" s="1"/>
  <c r="L346" i="87"/>
  <c r="M346" i="87" s="1"/>
  <c r="L666" i="87"/>
  <c r="M666" i="87" s="1"/>
  <c r="O64" i="98"/>
  <c r="P64" i="98" s="1"/>
  <c r="O704" i="98"/>
  <c r="P704" i="98" s="1"/>
  <c r="L155" i="98"/>
  <c r="M155" i="98" s="1"/>
  <c r="L446" i="98"/>
  <c r="M446" i="98" s="1"/>
  <c r="L740" i="98"/>
  <c r="M740" i="98" s="1"/>
  <c r="L53" i="87"/>
  <c r="M53" i="87" s="1"/>
  <c r="L369" i="87"/>
  <c r="M369" i="87" s="1"/>
  <c r="L690" i="87"/>
  <c r="M690" i="87" s="1"/>
  <c r="O98" i="98"/>
  <c r="P98" i="98" s="1"/>
  <c r="O761" i="98"/>
  <c r="P761" i="98" s="1"/>
  <c r="L105" i="98"/>
  <c r="M105" i="98" s="1"/>
  <c r="L393" i="98"/>
  <c r="M393" i="98" s="1"/>
  <c r="L685" i="98"/>
  <c r="M685" i="98" s="1"/>
  <c r="L977" i="98"/>
  <c r="M977" i="98" s="1"/>
  <c r="L310" i="87"/>
  <c r="M310" i="87" s="1"/>
  <c r="L627" i="87"/>
  <c r="M627" i="87" s="1"/>
  <c r="L1003" i="87"/>
  <c r="M1003" i="87" s="1"/>
  <c r="O608" i="98"/>
  <c r="P608" i="98" s="1"/>
  <c r="L174" i="98"/>
  <c r="M174" i="98" s="1"/>
  <c r="L468" i="98"/>
  <c r="M468" i="98" s="1"/>
  <c r="L760" i="98"/>
  <c r="M760" i="98" s="1"/>
  <c r="L74" i="87"/>
  <c r="M74" i="87" s="1"/>
  <c r="L390" i="87"/>
  <c r="M390" i="87" s="1"/>
  <c r="L713" i="87"/>
  <c r="M713" i="87" s="1"/>
  <c r="O134" i="98"/>
  <c r="P134" i="98" s="1"/>
  <c r="O816" i="98"/>
  <c r="P816" i="98" s="1"/>
  <c r="L568" i="87"/>
  <c r="M568" i="87" s="1"/>
  <c r="L926" i="87"/>
  <c r="M926" i="87" s="1"/>
  <c r="O475" i="98"/>
  <c r="P475" i="98" s="1"/>
  <c r="L125" i="98"/>
  <c r="M125" i="98" s="1"/>
  <c r="L414" i="98"/>
  <c r="M414" i="98" s="1"/>
  <c r="L708" i="98"/>
  <c r="M708" i="98" s="1"/>
  <c r="L1001" i="98"/>
  <c r="M1001" i="98" s="1"/>
  <c r="L334" i="87"/>
  <c r="M334" i="87" s="1"/>
  <c r="L651" i="87"/>
  <c r="M651" i="87" s="1"/>
  <c r="O74" i="98"/>
  <c r="P74" i="98" s="1"/>
  <c r="O771" i="98"/>
  <c r="P771" i="98" s="1"/>
  <c r="L414" i="87"/>
  <c r="M414" i="87" s="1"/>
  <c r="L760" i="87"/>
  <c r="M760" i="87" s="1"/>
  <c r="O239" i="98"/>
  <c r="P239" i="98" s="1"/>
  <c r="O617" i="87"/>
  <c r="P617" i="87" s="1"/>
  <c r="L198" i="98"/>
  <c r="M198" i="98" s="1"/>
  <c r="L508" i="98"/>
  <c r="M508" i="98" s="1"/>
  <c r="L820" i="98"/>
  <c r="M820" i="98" s="1"/>
  <c r="L160" i="87"/>
  <c r="M160" i="87" s="1"/>
  <c r="L494" i="87"/>
  <c r="M494" i="87" s="1"/>
  <c r="L853" i="87"/>
  <c r="M853" i="87" s="1"/>
  <c r="O399" i="98"/>
  <c r="P399" i="98" s="1"/>
  <c r="L436" i="87"/>
  <c r="M436" i="87" s="1"/>
  <c r="L785" i="87"/>
  <c r="M785" i="87" s="1"/>
  <c r="O281" i="98"/>
  <c r="P281" i="98" s="1"/>
  <c r="L620" i="98"/>
  <c r="M620" i="98" s="1"/>
  <c r="L932" i="98"/>
  <c r="M932" i="98" s="1"/>
  <c r="L298" i="87"/>
  <c r="M298" i="87" s="1"/>
  <c r="L679" i="87"/>
  <c r="M679" i="87" s="1"/>
  <c r="O146" i="98"/>
  <c r="P146" i="98" s="1"/>
  <c r="O153" i="87"/>
  <c r="P153" i="87" s="1"/>
  <c r="L183" i="98"/>
  <c r="M183" i="98" s="1"/>
  <c r="L511" i="98"/>
  <c r="M511" i="98" s="1"/>
  <c r="L859" i="98"/>
  <c r="M859" i="98" s="1"/>
  <c r="L222" i="87"/>
  <c r="M222" i="87" s="1"/>
  <c r="L596" i="87"/>
  <c r="M596" i="87" s="1"/>
  <c r="L27" i="87"/>
  <c r="M27" i="87" s="1"/>
  <c r="O736" i="98"/>
  <c r="P736" i="98" s="1"/>
  <c r="L276" i="98"/>
  <c r="M276" i="98" s="1"/>
  <c r="L604" i="98"/>
  <c r="M604" i="98" s="1"/>
  <c r="L970" i="98"/>
  <c r="M970" i="98" s="1"/>
  <c r="L360" i="87"/>
  <c r="M360" i="87" s="1"/>
  <c r="L745" i="87"/>
  <c r="M745" i="87" s="1"/>
  <c r="O323" i="98"/>
  <c r="P323" i="98" s="1"/>
  <c r="L382" i="87"/>
  <c r="M382" i="87" s="1"/>
  <c r="L769" i="87"/>
  <c r="M769" i="87" s="1"/>
  <c r="O368" i="98"/>
  <c r="P368" i="98" s="1"/>
  <c r="O1008" i="98"/>
  <c r="P1008" i="98" s="1"/>
  <c r="O378" i="87"/>
  <c r="P378" i="87" s="1"/>
  <c r="O698" i="87"/>
  <c r="P698" i="87" s="1"/>
  <c r="L825" i="87"/>
  <c r="M825" i="87" s="1"/>
  <c r="O177" i="98"/>
  <c r="P177" i="98" s="1"/>
  <c r="O497" i="98"/>
  <c r="P497" i="98" s="1"/>
  <c r="O849" i="98"/>
  <c r="P849" i="98" s="1"/>
  <c r="O219" i="87"/>
  <c r="P219" i="87" s="1"/>
  <c r="O539" i="87"/>
  <c r="P539" i="87" s="1"/>
  <c r="O955" i="87"/>
  <c r="P955" i="87" s="1"/>
  <c r="O578" i="98"/>
  <c r="P578" i="98" s="1"/>
  <c r="O1010" i="98"/>
  <c r="P1010" i="98" s="1"/>
  <c r="O396" i="87"/>
  <c r="P396" i="87" s="1"/>
  <c r="O828" i="87"/>
  <c r="P828" i="87" s="1"/>
  <c r="O109" i="87"/>
  <c r="P109" i="87" s="1"/>
  <c r="O573" i="87"/>
  <c r="P573" i="87" s="1"/>
  <c r="L242" i="98"/>
  <c r="M242" i="98" s="1"/>
  <c r="L754" i="98"/>
  <c r="M754" i="98" s="1"/>
  <c r="L332" i="87"/>
  <c r="M332" i="87" s="1"/>
  <c r="L940" i="87"/>
  <c r="M940" i="87" s="1"/>
  <c r="O532" i="98"/>
  <c r="P532" i="98" s="1"/>
  <c r="O126" i="87"/>
  <c r="P126" i="87" s="1"/>
  <c r="O734" i="87"/>
  <c r="P734" i="87" s="1"/>
  <c r="L211" i="98"/>
  <c r="M211" i="98" s="1"/>
  <c r="L787" i="98"/>
  <c r="M787" i="98" s="1"/>
  <c r="L365" i="87"/>
  <c r="M365" i="87" s="1"/>
  <c r="L973" i="87"/>
  <c r="M973" i="87" s="1"/>
  <c r="O565" i="98"/>
  <c r="P565" i="98" s="1"/>
  <c r="O255" i="87"/>
  <c r="P255" i="87" s="1"/>
  <c r="O927" i="87"/>
  <c r="P927" i="87" s="1"/>
  <c r="O806" i="98"/>
  <c r="P806" i="98" s="1"/>
  <c r="O528" i="87"/>
  <c r="P528" i="87" s="1"/>
  <c r="L415" i="87"/>
  <c r="M415" i="87" s="1"/>
  <c r="O439" i="98"/>
  <c r="P439" i="98" s="1"/>
  <c r="O785" i="87"/>
  <c r="P785" i="87" s="1"/>
  <c r="O354" i="87"/>
  <c r="P354" i="87" s="1"/>
  <c r="O964" i="87"/>
  <c r="P964" i="87" s="1"/>
  <c r="L213" i="98"/>
  <c r="M213" i="98" s="1"/>
  <c r="L833" i="98"/>
  <c r="M833" i="98" s="1"/>
  <c r="L251" i="98"/>
  <c r="M251" i="98" s="1"/>
  <c r="L884" i="98"/>
  <c r="M884" i="98" s="1"/>
  <c r="L473" i="98"/>
  <c r="M473" i="98" s="1"/>
  <c r="L218" i="87"/>
  <c r="M218" i="87" s="1"/>
  <c r="L474" i="98"/>
  <c r="M474" i="98" s="1"/>
  <c r="L225" i="87"/>
  <c r="M225" i="87" s="1"/>
  <c r="L223" i="98"/>
  <c r="M223" i="98" s="1"/>
  <c r="L517" i="98"/>
  <c r="M517" i="98" s="1"/>
  <c r="L809" i="98"/>
  <c r="M809" i="98" s="1"/>
  <c r="L129" i="87"/>
  <c r="M129" i="87" s="1"/>
  <c r="L442" i="87"/>
  <c r="M442" i="87" s="1"/>
  <c r="L771" i="87"/>
  <c r="M771" i="87" s="1"/>
  <c r="O219" i="98"/>
  <c r="P219" i="98" s="1"/>
  <c r="O233" i="87"/>
  <c r="P233" i="87" s="1"/>
  <c r="L484" i="87"/>
  <c r="M484" i="87" s="1"/>
  <c r="L817" i="87"/>
  <c r="M817" i="87" s="1"/>
  <c r="O297" i="98"/>
  <c r="P297" i="98" s="1"/>
  <c r="O761" i="87"/>
  <c r="P761" i="87" s="1"/>
  <c r="L52" i="87"/>
  <c r="M52" i="87" s="1"/>
  <c r="L368" i="87"/>
  <c r="M368" i="87" s="1"/>
  <c r="L689" i="87"/>
  <c r="M689" i="87" s="1"/>
  <c r="O96" i="98"/>
  <c r="P96" i="98" s="1"/>
  <c r="O755" i="98"/>
  <c r="P755" i="98" s="1"/>
  <c r="L172" i="98"/>
  <c r="M172" i="98" s="1"/>
  <c r="L464" i="98"/>
  <c r="M464" i="98" s="1"/>
  <c r="L758" i="98"/>
  <c r="M758" i="98" s="1"/>
  <c r="L72" i="87"/>
  <c r="M72" i="87" s="1"/>
  <c r="L388" i="87"/>
  <c r="M388" i="87" s="1"/>
  <c r="L711" i="87"/>
  <c r="M711" i="87" s="1"/>
  <c r="O130" i="98"/>
  <c r="P130" i="98" s="1"/>
  <c r="O811" i="98"/>
  <c r="P811" i="98" s="1"/>
  <c r="L122" i="98"/>
  <c r="M122" i="98" s="1"/>
  <c r="L411" i="98"/>
  <c r="M411" i="98" s="1"/>
  <c r="L703" i="98"/>
  <c r="M703" i="98" s="1"/>
  <c r="L998" i="98"/>
  <c r="M998" i="98" s="1"/>
  <c r="L329" i="87"/>
  <c r="M329" i="87" s="1"/>
  <c r="L648" i="87"/>
  <c r="M648" i="87" s="1"/>
  <c r="O35" i="98"/>
  <c r="P35" i="98" s="1"/>
  <c r="O659" i="98"/>
  <c r="P659" i="98" s="1"/>
  <c r="L192" i="98"/>
  <c r="M192" i="98" s="1"/>
  <c r="L486" i="98"/>
  <c r="M486" i="98" s="1"/>
  <c r="L778" i="98"/>
  <c r="M778" i="98" s="1"/>
  <c r="L96" i="87"/>
  <c r="M96" i="87" s="1"/>
  <c r="L409" i="87"/>
  <c r="M409" i="87" s="1"/>
  <c r="L736" i="87"/>
  <c r="M736" i="87" s="1"/>
  <c r="O166" i="98"/>
  <c r="P166" i="98" s="1"/>
  <c r="O867" i="98"/>
  <c r="P867" i="98" s="1"/>
  <c r="L587" i="87"/>
  <c r="M587" i="87" s="1"/>
  <c r="L951" i="87"/>
  <c r="M951" i="87" s="1"/>
  <c r="O521" i="98"/>
  <c r="P521" i="98" s="1"/>
  <c r="L142" i="98"/>
  <c r="M142" i="98" s="1"/>
  <c r="L432" i="98"/>
  <c r="M432" i="98" s="1"/>
  <c r="L726" i="98"/>
  <c r="M726" i="98" s="1"/>
  <c r="L38" i="87"/>
  <c r="M38" i="87" s="1"/>
  <c r="L354" i="87"/>
  <c r="M354" i="87" s="1"/>
  <c r="L674" i="87"/>
  <c r="M674" i="87" s="1"/>
  <c r="O106" i="98"/>
  <c r="P106" i="98" s="1"/>
  <c r="O879" i="98"/>
  <c r="P879" i="98" s="1"/>
  <c r="L434" i="87"/>
  <c r="M434" i="87" s="1"/>
  <c r="L782" i="87"/>
  <c r="M782" i="87" s="1"/>
  <c r="O274" i="98"/>
  <c r="P274" i="98" s="1"/>
  <c r="O873" i="87"/>
  <c r="P873" i="87" s="1"/>
  <c r="L216" i="98"/>
  <c r="M216" i="98" s="1"/>
  <c r="L526" i="98"/>
  <c r="M526" i="98" s="1"/>
  <c r="L838" i="98"/>
  <c r="M838" i="98" s="1"/>
  <c r="L179" i="87"/>
  <c r="M179" i="87" s="1"/>
  <c r="L514" i="87"/>
  <c r="M514" i="87" s="1"/>
  <c r="L881" i="87"/>
  <c r="M881" i="87" s="1"/>
  <c r="O442" i="98"/>
  <c r="P442" i="98" s="1"/>
  <c r="L455" i="87"/>
  <c r="M455" i="87" s="1"/>
  <c r="L805" i="87"/>
  <c r="M805" i="87" s="1"/>
  <c r="O361" i="98"/>
  <c r="P361" i="98" s="1"/>
  <c r="L638" i="98"/>
  <c r="M638" i="98" s="1"/>
  <c r="L950" i="98"/>
  <c r="M950" i="98" s="1"/>
  <c r="L320" i="87"/>
  <c r="M320" i="87" s="1"/>
  <c r="L699" i="87"/>
  <c r="M699" i="87" s="1"/>
  <c r="O178" i="98"/>
  <c r="P178" i="98" s="1"/>
  <c r="O409" i="87"/>
  <c r="P409" i="87" s="1"/>
  <c r="L201" i="98"/>
  <c r="M201" i="98" s="1"/>
  <c r="L549" i="98"/>
  <c r="M549" i="98" s="1"/>
  <c r="L877" i="98"/>
  <c r="M877" i="98" s="1"/>
  <c r="L242" i="87"/>
  <c r="M242" i="87" s="1"/>
  <c r="L616" i="87"/>
  <c r="M616" i="87" s="1"/>
  <c r="O51" i="98"/>
  <c r="P51" i="98" s="1"/>
  <c r="O787" i="98"/>
  <c r="P787" i="98" s="1"/>
  <c r="L294" i="98"/>
  <c r="M294" i="98" s="1"/>
  <c r="L622" i="98"/>
  <c r="M622" i="98" s="1"/>
  <c r="L988" i="98"/>
  <c r="M988" i="98" s="1"/>
  <c r="L379" i="87"/>
  <c r="M379" i="87" s="1"/>
  <c r="L768" i="87"/>
  <c r="M768" i="87" s="1"/>
  <c r="O367" i="98"/>
  <c r="P367" i="98" s="1"/>
  <c r="L402" i="87"/>
  <c r="M402" i="87" s="1"/>
  <c r="L789" i="87"/>
  <c r="M789" i="87" s="1"/>
  <c r="O411" i="98"/>
  <c r="P411" i="98" s="1"/>
  <c r="O74" i="87"/>
  <c r="P74" i="87" s="1"/>
  <c r="O394" i="87"/>
  <c r="P394" i="87" s="1"/>
  <c r="O714" i="87"/>
  <c r="P714" i="87" s="1"/>
  <c r="L873" i="87"/>
  <c r="M873" i="87" s="1"/>
  <c r="O193" i="98"/>
  <c r="P193" i="98" s="1"/>
  <c r="O513" i="98"/>
  <c r="P513" i="98" s="1"/>
  <c r="O897" i="98"/>
  <c r="P897" i="98" s="1"/>
  <c r="O235" i="87"/>
  <c r="P235" i="87" s="1"/>
  <c r="O555" i="87"/>
  <c r="P555" i="87" s="1"/>
  <c r="O971" i="87"/>
  <c r="P971" i="87" s="1"/>
  <c r="O594" i="98"/>
  <c r="P594" i="98" s="1"/>
  <c r="O44" i="87"/>
  <c r="P44" i="87" s="1"/>
  <c r="O428" i="87"/>
  <c r="P428" i="87" s="1"/>
  <c r="O844" i="87"/>
  <c r="P844" i="87" s="1"/>
  <c r="O189" i="87"/>
  <c r="P189" i="87" s="1"/>
  <c r="O605" i="87"/>
  <c r="P605" i="87" s="1"/>
  <c r="L274" i="98"/>
  <c r="M274" i="98" s="1"/>
  <c r="L786" i="98"/>
  <c r="M786" i="98" s="1"/>
  <c r="L412" i="87"/>
  <c r="M412" i="87" s="1"/>
  <c r="L988" i="87"/>
  <c r="M988" i="87" s="1"/>
  <c r="O564" i="98"/>
  <c r="P564" i="98" s="1"/>
  <c r="O142" i="87"/>
  <c r="P142" i="87" s="1"/>
  <c r="O750" i="87"/>
  <c r="P750" i="87" s="1"/>
  <c r="L243" i="98"/>
  <c r="M243" i="98" s="1"/>
  <c r="L819" i="98"/>
  <c r="M819" i="98" s="1"/>
  <c r="L445" i="87"/>
  <c r="M445" i="87" s="1"/>
  <c r="O21" i="98"/>
  <c r="P21" i="98" s="1"/>
  <c r="O597" i="98"/>
  <c r="P597" i="98" s="1"/>
  <c r="O271" i="87"/>
  <c r="P271" i="87" s="1"/>
  <c r="O943" i="87"/>
  <c r="P943" i="87" s="1"/>
  <c r="O870" i="98"/>
  <c r="P870" i="98" s="1"/>
  <c r="O544" i="87"/>
  <c r="P544" i="87" s="1"/>
  <c r="L463" i="87"/>
  <c r="M463" i="87" s="1"/>
  <c r="O487" i="98"/>
  <c r="P487" i="98" s="1"/>
  <c r="O865" i="87"/>
  <c r="P865" i="87" s="1"/>
  <c r="O482" i="87"/>
  <c r="P482" i="87" s="1"/>
  <c r="O101" i="87"/>
  <c r="P101" i="87" s="1"/>
  <c r="L715" i="87"/>
  <c r="M715" i="87" s="1"/>
  <c r="O138" i="98"/>
  <c r="P138" i="98" s="1"/>
  <c r="O825" i="98"/>
  <c r="P825" i="98" s="1"/>
  <c r="L393" i="87"/>
  <c r="M393" i="87" s="1"/>
  <c r="L718" i="87"/>
  <c r="M718" i="87" s="1"/>
  <c r="O139" i="98"/>
  <c r="P139" i="98" s="1"/>
  <c r="O827" i="98"/>
  <c r="P827" i="98" s="1"/>
  <c r="L93" i="98"/>
  <c r="M93" i="98" s="1"/>
  <c r="L380" i="98"/>
  <c r="M380" i="98" s="1"/>
  <c r="L672" i="98"/>
  <c r="M672" i="98" s="1"/>
  <c r="L966" i="98"/>
  <c r="M966" i="98" s="1"/>
  <c r="L296" i="87"/>
  <c r="M296" i="87" s="1"/>
  <c r="L612" i="87"/>
  <c r="M612" i="87" s="1"/>
  <c r="L984" i="87"/>
  <c r="M984" i="87" s="1"/>
  <c r="O575" i="98"/>
  <c r="P575" i="98" s="1"/>
  <c r="L496" i="87"/>
  <c r="M496" i="87" s="1"/>
  <c r="L830" i="87"/>
  <c r="M830" i="87" s="1"/>
  <c r="O315" i="98"/>
  <c r="P315" i="98" s="1"/>
  <c r="O905" i="87"/>
  <c r="P905" i="87" s="1"/>
  <c r="L894" i="98"/>
  <c r="M894" i="98" s="1"/>
  <c r="L219" i="87"/>
  <c r="M219" i="87" s="1"/>
  <c r="L535" i="87"/>
  <c r="M535" i="87" s="1"/>
  <c r="L883" i="87"/>
  <c r="M883" i="87" s="1"/>
  <c r="O403" i="98"/>
  <c r="P403" i="98" s="1"/>
  <c r="L237" i="98"/>
  <c r="M237" i="98" s="1"/>
  <c r="L529" i="98"/>
  <c r="M529" i="98" s="1"/>
  <c r="L823" i="98"/>
  <c r="M823" i="98" s="1"/>
  <c r="L144" i="87"/>
  <c r="M144" i="87" s="1"/>
  <c r="L457" i="87"/>
  <c r="M457" i="87" s="1"/>
  <c r="L787" i="87"/>
  <c r="M787" i="87" s="1"/>
  <c r="O249" i="98"/>
  <c r="P249" i="98" s="1"/>
  <c r="O425" i="87"/>
  <c r="P425" i="87" s="1"/>
  <c r="L238" i="98"/>
  <c r="M238" i="98" s="1"/>
  <c r="L532" i="98"/>
  <c r="M532" i="98" s="1"/>
  <c r="L824" i="98"/>
  <c r="M824" i="98" s="1"/>
  <c r="L145" i="87"/>
  <c r="M145" i="87" s="1"/>
  <c r="L458" i="87"/>
  <c r="M458" i="87" s="1"/>
  <c r="L788" i="87"/>
  <c r="M788" i="87" s="1"/>
  <c r="O250" i="98"/>
  <c r="P250" i="98" s="1"/>
  <c r="O441" i="87"/>
  <c r="P441" i="87" s="1"/>
  <c r="L560" i="87"/>
  <c r="M560" i="87" s="1"/>
  <c r="L914" i="87"/>
  <c r="M914" i="87" s="1"/>
  <c r="O457" i="98"/>
  <c r="P457" i="98" s="1"/>
  <c r="O944" i="98"/>
  <c r="P944" i="98" s="1"/>
  <c r="O218" i="87"/>
  <c r="P218" i="87" s="1"/>
  <c r="O474" i="87"/>
  <c r="P474" i="87" s="1"/>
  <c r="O730" i="87"/>
  <c r="P730" i="87" s="1"/>
  <c r="O986" i="87"/>
  <c r="P986" i="87" s="1"/>
  <c r="L25" i="87"/>
  <c r="M25" i="87" s="1"/>
  <c r="O273" i="98"/>
  <c r="P273" i="98" s="1"/>
  <c r="O529" i="98"/>
  <c r="P529" i="98" s="1"/>
  <c r="O785" i="98"/>
  <c r="P785" i="98" s="1"/>
  <c r="O59" i="87"/>
  <c r="P59" i="87" s="1"/>
  <c r="O315" i="87"/>
  <c r="P315" i="87" s="1"/>
  <c r="O571" i="87"/>
  <c r="P571" i="87" s="1"/>
  <c r="O827" i="87"/>
  <c r="P827" i="87" s="1"/>
  <c r="O370" i="98"/>
  <c r="P370" i="98" s="1"/>
  <c r="O626" i="98"/>
  <c r="P626" i="98" s="1"/>
  <c r="O882" i="98"/>
  <c r="P882" i="98" s="1"/>
  <c r="O156" i="87"/>
  <c r="P156" i="87" s="1"/>
  <c r="O412" i="87"/>
  <c r="P412" i="87" s="1"/>
  <c r="O668" i="87"/>
  <c r="P668" i="87" s="1"/>
  <c r="O924" i="87"/>
  <c r="P924" i="87" s="1"/>
  <c r="O77" i="87"/>
  <c r="P77" i="87" s="1"/>
  <c r="O333" i="87"/>
  <c r="P333" i="87" s="1"/>
  <c r="O589" i="87"/>
  <c r="P589" i="87" s="1"/>
  <c r="O845" i="87"/>
  <c r="P845" i="87" s="1"/>
  <c r="L258" i="98"/>
  <c r="M258" i="98" s="1"/>
  <c r="L514" i="98"/>
  <c r="M514" i="98" s="1"/>
  <c r="L770" i="98"/>
  <c r="M770" i="98" s="1"/>
  <c r="L44" i="87"/>
  <c r="M44" i="87" s="1"/>
  <c r="L300" i="87"/>
  <c r="M300" i="87" s="1"/>
  <c r="L556" i="87"/>
  <c r="M556" i="87" s="1"/>
  <c r="L812" i="87"/>
  <c r="M812" i="87" s="1"/>
  <c r="O68" i="98"/>
  <c r="P68" i="98" s="1"/>
  <c r="O324" i="98"/>
  <c r="P324" i="98" s="1"/>
  <c r="O580" i="98"/>
  <c r="P580" i="98" s="1"/>
  <c r="O836" i="98"/>
  <c r="P836" i="98" s="1"/>
  <c r="O110" i="87"/>
  <c r="P110" i="87" s="1"/>
  <c r="O366" i="87"/>
  <c r="P366" i="87" s="1"/>
  <c r="O622" i="87"/>
  <c r="P622" i="87" s="1"/>
  <c r="O878" i="87"/>
  <c r="P878" i="87" s="1"/>
  <c r="L35" i="98"/>
  <c r="M35" i="98" s="1"/>
  <c r="L291" i="98"/>
  <c r="M291" i="98" s="1"/>
  <c r="L547" i="98"/>
  <c r="M547" i="98" s="1"/>
  <c r="L803" i="98"/>
  <c r="M803" i="98" s="1"/>
  <c r="L77" i="87"/>
  <c r="M77" i="87" s="1"/>
  <c r="L333" i="87"/>
  <c r="M333" i="87" s="1"/>
  <c r="L589" i="87"/>
  <c r="M589" i="87" s="1"/>
  <c r="L845" i="87"/>
  <c r="M845" i="87" s="1"/>
  <c r="O101" i="98"/>
  <c r="P101" i="98" s="1"/>
  <c r="O357" i="98"/>
  <c r="P357" i="98" s="1"/>
  <c r="O613" i="98"/>
  <c r="P613" i="98" s="1"/>
  <c r="O869" i="98"/>
  <c r="P869" i="98" s="1"/>
  <c r="O143" i="87"/>
  <c r="P143" i="87" s="1"/>
  <c r="O399" i="87"/>
  <c r="P399" i="87" s="1"/>
  <c r="O655" i="87"/>
  <c r="P655" i="87" s="1"/>
  <c r="O911" i="87"/>
  <c r="P911" i="87" s="1"/>
  <c r="O374" i="98"/>
  <c r="P374" i="98" s="1"/>
  <c r="O630" i="98"/>
  <c r="P630" i="98" s="1"/>
  <c r="O886" i="98"/>
  <c r="P886" i="98" s="1"/>
  <c r="O160" i="87"/>
  <c r="P160" i="87" s="1"/>
  <c r="O416" i="87"/>
  <c r="P416" i="87" s="1"/>
  <c r="O672" i="87"/>
  <c r="P672" i="87" s="1"/>
  <c r="O928" i="87"/>
  <c r="P928" i="87" s="1"/>
  <c r="L175" i="87"/>
  <c r="M175" i="87" s="1"/>
  <c r="L431" i="87"/>
  <c r="M431" i="87" s="1"/>
  <c r="L687" i="87"/>
  <c r="M687" i="87" s="1"/>
  <c r="L943" i="87"/>
  <c r="M943" i="87" s="1"/>
  <c r="O199" i="98"/>
  <c r="P199" i="98" s="1"/>
  <c r="O455" i="98"/>
  <c r="P455" i="98" s="1"/>
  <c r="O711" i="98"/>
  <c r="P711" i="98" s="1"/>
  <c r="O967" i="98"/>
  <c r="P967" i="98" s="1"/>
  <c r="O241" i="87"/>
  <c r="P241" i="87" s="1"/>
  <c r="O497" i="87"/>
  <c r="P497" i="87" s="1"/>
  <c r="O753" i="87"/>
  <c r="P753" i="87" s="1"/>
  <c r="O1009" i="87"/>
  <c r="P1009" i="87" s="1"/>
  <c r="O72" i="98"/>
  <c r="P72" i="98" s="1"/>
  <c r="O328" i="98"/>
  <c r="P328" i="98" s="1"/>
  <c r="O584" i="98"/>
  <c r="P584" i="98" s="1"/>
  <c r="O840" i="98"/>
  <c r="P840" i="98" s="1"/>
  <c r="O114" i="87"/>
  <c r="P114" i="87" s="1"/>
  <c r="O370" i="87"/>
  <c r="P370" i="87" s="1"/>
  <c r="O626" i="87"/>
  <c r="P626" i="87" s="1"/>
  <c r="O882" i="87"/>
  <c r="P882" i="87" s="1"/>
  <c r="O985" i="98"/>
  <c r="P985" i="98" s="1"/>
  <c r="O259" i="87"/>
  <c r="P259" i="87" s="1"/>
  <c r="O515" i="87"/>
  <c r="P515" i="87" s="1"/>
  <c r="O771" i="87"/>
  <c r="P771" i="87" s="1"/>
  <c r="O554" i="98"/>
  <c r="P554" i="98" s="1"/>
  <c r="O810" i="98"/>
  <c r="P810" i="98" s="1"/>
  <c r="O84" i="87"/>
  <c r="P84" i="87" s="1"/>
  <c r="O340" i="87"/>
  <c r="P340" i="87" s="1"/>
  <c r="O596" i="87"/>
  <c r="P596" i="87" s="1"/>
  <c r="O852" i="87"/>
  <c r="P852" i="87" s="1"/>
  <c r="O971" i="98"/>
  <c r="P971" i="98" s="1"/>
  <c r="O245" i="87"/>
  <c r="P245" i="87" s="1"/>
  <c r="O517" i="87"/>
  <c r="P517" i="87" s="1"/>
  <c r="O789" i="87"/>
  <c r="P789" i="87" s="1"/>
  <c r="O44" i="98"/>
  <c r="P44" i="98" s="1"/>
  <c r="O316" i="98"/>
  <c r="P316" i="98" s="1"/>
  <c r="O588" i="98"/>
  <c r="P588" i="98" s="1"/>
  <c r="O860" i="98"/>
  <c r="P860" i="98" s="1"/>
  <c r="O182" i="87"/>
  <c r="P182" i="87" s="1"/>
  <c r="O470" i="87"/>
  <c r="P470" i="87" s="1"/>
  <c r="O758" i="87"/>
  <c r="P758" i="87" s="1"/>
  <c r="L997" i="87"/>
  <c r="M997" i="87" s="1"/>
  <c r="O285" i="98"/>
  <c r="P285" i="98" s="1"/>
  <c r="O573" i="98"/>
  <c r="P573" i="98" s="1"/>
  <c r="O861" i="98"/>
  <c r="P861" i="98" s="1"/>
  <c r="O183" i="87"/>
  <c r="P183" i="87" s="1"/>
  <c r="O471" i="87"/>
  <c r="P471" i="87" s="1"/>
  <c r="O759" i="87"/>
  <c r="P759" i="87" s="1"/>
  <c r="L646" i="87"/>
  <c r="M646" i="87" s="1"/>
  <c r="L934" i="87"/>
  <c r="M934" i="87" s="1"/>
  <c r="O222" i="98"/>
  <c r="P222" i="98" s="1"/>
  <c r="O510" i="98"/>
  <c r="P510" i="98" s="1"/>
  <c r="O814" i="98"/>
  <c r="P814" i="98" s="1"/>
  <c r="O120" i="87"/>
  <c r="P120" i="87" s="1"/>
  <c r="O408" i="87"/>
  <c r="P408" i="87" s="1"/>
  <c r="O712" i="87"/>
  <c r="P712" i="87" s="1"/>
  <c r="O24" i="87"/>
  <c r="P24" i="87" s="1"/>
  <c r="L205" i="137"/>
  <c r="M205" i="137" s="1"/>
  <c r="L647" i="137"/>
  <c r="M647" i="137" s="1"/>
  <c r="L955" i="137"/>
  <c r="M955" i="137" s="1"/>
  <c r="L307" i="137"/>
  <c r="M307" i="137" s="1"/>
  <c r="L550" i="137"/>
  <c r="M550" i="137" s="1"/>
  <c r="L877" i="137"/>
  <c r="M877" i="137" s="1"/>
  <c r="L137" i="137"/>
  <c r="M137" i="137" s="1"/>
  <c r="L529" i="137"/>
  <c r="M529" i="137" s="1"/>
  <c r="L862" i="137"/>
  <c r="M862" i="137" s="1"/>
  <c r="L110" i="137"/>
  <c r="M110" i="137" s="1"/>
  <c r="L500" i="137"/>
  <c r="M500" i="137" s="1"/>
  <c r="L723" i="137"/>
  <c r="M723" i="137" s="1"/>
  <c r="L146" i="137"/>
  <c r="M146" i="137" s="1"/>
  <c r="L481" i="137"/>
  <c r="M481" i="137" s="1"/>
  <c r="L234" i="137"/>
  <c r="M234" i="137" s="1"/>
  <c r="L541" i="137"/>
  <c r="M541" i="137" s="1"/>
  <c r="L889" i="137"/>
  <c r="M889" i="137" s="1"/>
  <c r="L198" i="137"/>
  <c r="M198" i="137" s="1"/>
  <c r="L622" i="137"/>
  <c r="M622" i="137" s="1"/>
  <c r="L72" i="137"/>
  <c r="M72" i="137" s="1"/>
  <c r="L516" i="137"/>
  <c r="M516" i="137" s="1"/>
  <c r="L147" i="137"/>
  <c r="M147" i="137" s="1"/>
  <c r="L572" i="137"/>
  <c r="M572" i="137" s="1"/>
  <c r="L218" i="137"/>
  <c r="M218" i="137" s="1"/>
  <c r="L845" i="137"/>
  <c r="M845" i="137" s="1"/>
  <c r="L565" i="137"/>
  <c r="M565" i="137" s="1"/>
  <c r="L331" i="137"/>
  <c r="M331" i="137" s="1"/>
  <c r="L92" i="137"/>
  <c r="M92" i="137" s="1"/>
  <c r="L670" i="137"/>
  <c r="M670" i="137" s="1"/>
  <c r="O688" i="87"/>
  <c r="P688" i="87" s="1"/>
  <c r="O944" i="87"/>
  <c r="P944" i="87" s="1"/>
  <c r="L191" i="87"/>
  <c r="M191" i="87" s="1"/>
  <c r="L447" i="87"/>
  <c r="M447" i="87" s="1"/>
  <c r="L703" i="87"/>
  <c r="M703" i="87" s="1"/>
  <c r="L959" i="87"/>
  <c r="M959" i="87" s="1"/>
  <c r="O215" i="98"/>
  <c r="P215" i="98" s="1"/>
  <c r="O471" i="98"/>
  <c r="P471" i="98" s="1"/>
  <c r="O727" i="98"/>
  <c r="P727" i="98" s="1"/>
  <c r="O983" i="98"/>
  <c r="P983" i="98" s="1"/>
  <c r="O257" i="87"/>
  <c r="P257" i="87" s="1"/>
  <c r="O513" i="87"/>
  <c r="P513" i="87" s="1"/>
  <c r="O769" i="87"/>
  <c r="P769" i="87" s="1"/>
  <c r="L832" i="87"/>
  <c r="M832" i="87" s="1"/>
  <c r="O88" i="98"/>
  <c r="P88" i="98" s="1"/>
  <c r="O344" i="98"/>
  <c r="P344" i="98" s="1"/>
  <c r="O600" i="98"/>
  <c r="P600" i="98" s="1"/>
  <c r="O856" i="98"/>
  <c r="P856" i="98" s="1"/>
  <c r="O130" i="87"/>
  <c r="P130" i="87" s="1"/>
  <c r="O386" i="87"/>
  <c r="P386" i="87" s="1"/>
  <c r="O642" i="87"/>
  <c r="P642" i="87" s="1"/>
  <c r="O898" i="87"/>
  <c r="P898" i="87" s="1"/>
  <c r="O1001" i="98"/>
  <c r="P1001" i="98" s="1"/>
  <c r="O275" i="87"/>
  <c r="P275" i="87" s="1"/>
  <c r="O531" i="87"/>
  <c r="P531" i="87" s="1"/>
  <c r="O787" i="87"/>
  <c r="P787" i="87" s="1"/>
  <c r="O570" i="98"/>
  <c r="P570" i="98" s="1"/>
  <c r="O826" i="98"/>
  <c r="P826" i="98" s="1"/>
  <c r="O100" i="87"/>
  <c r="P100" i="87" s="1"/>
  <c r="O356" i="87"/>
  <c r="P356" i="87" s="1"/>
  <c r="O612" i="87"/>
  <c r="P612" i="87" s="1"/>
  <c r="O868" i="87"/>
  <c r="P868" i="87" s="1"/>
  <c r="O987" i="98"/>
  <c r="P987" i="98" s="1"/>
  <c r="O261" i="87"/>
  <c r="P261" i="87" s="1"/>
  <c r="O533" i="87"/>
  <c r="P533" i="87" s="1"/>
  <c r="O805" i="87"/>
  <c r="P805" i="87" s="1"/>
  <c r="O60" i="98"/>
  <c r="P60" i="98" s="1"/>
  <c r="O332" i="98"/>
  <c r="P332" i="98" s="1"/>
  <c r="O604" i="98"/>
  <c r="P604" i="98" s="1"/>
  <c r="O876" i="98"/>
  <c r="P876" i="98" s="1"/>
  <c r="O198" i="87"/>
  <c r="P198" i="87" s="1"/>
  <c r="O486" i="87"/>
  <c r="P486" i="87" s="1"/>
  <c r="O774" i="87"/>
  <c r="P774" i="87" s="1"/>
  <c r="L21" i="87"/>
  <c r="M21" i="87" s="1"/>
  <c r="O301" i="98"/>
  <c r="P301" i="98" s="1"/>
  <c r="O589" i="98"/>
  <c r="P589" i="98" s="1"/>
  <c r="O877" i="98"/>
  <c r="P877" i="98" s="1"/>
  <c r="O199" i="87"/>
  <c r="P199" i="87" s="1"/>
  <c r="O487" i="87"/>
  <c r="P487" i="87" s="1"/>
  <c r="O775" i="87"/>
  <c r="P775" i="87" s="1"/>
  <c r="L662" i="87"/>
  <c r="M662" i="87" s="1"/>
  <c r="L950" i="87"/>
  <c r="M950" i="87" s="1"/>
  <c r="O238" i="98"/>
  <c r="P238" i="98" s="1"/>
  <c r="O526" i="98"/>
  <c r="P526" i="98" s="1"/>
  <c r="O830" i="98"/>
  <c r="P830" i="98" s="1"/>
  <c r="O136" i="87"/>
  <c r="P136" i="87" s="1"/>
  <c r="O424" i="87"/>
  <c r="P424" i="87" s="1"/>
  <c r="O728" i="87"/>
  <c r="P728" i="87" s="1"/>
  <c r="L285" i="137"/>
  <c r="M285" i="137" s="1"/>
  <c r="L643" i="137"/>
  <c r="M643" i="137" s="1"/>
  <c r="L879" i="137"/>
  <c r="M879" i="137" s="1"/>
  <c r="L251" i="137"/>
  <c r="M251" i="137" s="1"/>
  <c r="L578" i="137"/>
  <c r="M578" i="137" s="1"/>
  <c r="L988" i="137"/>
  <c r="M988" i="137" s="1"/>
  <c r="L167" i="137"/>
  <c r="M167" i="137" s="1"/>
  <c r="L577" i="137"/>
  <c r="M577" i="137" s="1"/>
  <c r="L868" i="137"/>
  <c r="M868" i="137" s="1"/>
  <c r="L139" i="137"/>
  <c r="M139" i="137" s="1"/>
  <c r="L507" i="137"/>
  <c r="M507" i="137" s="1"/>
  <c r="L853" i="137"/>
  <c r="M853" i="137" s="1"/>
  <c r="L111" i="137"/>
  <c r="M111" i="137" s="1"/>
  <c r="L518" i="137"/>
  <c r="M518" i="137" s="1"/>
  <c r="L287" i="137"/>
  <c r="M287" i="137" s="1"/>
  <c r="L523" i="137"/>
  <c r="M523" i="137" s="1"/>
  <c r="L898" i="137"/>
  <c r="M898" i="137" s="1"/>
  <c r="L190" i="137"/>
  <c r="M190" i="137" s="1"/>
  <c r="L730" i="137"/>
  <c r="M730" i="137" s="1"/>
  <c r="L67" i="137"/>
  <c r="M67" i="137" s="1"/>
  <c r="L613" i="137"/>
  <c r="M613" i="137" s="1"/>
  <c r="L148" i="137"/>
  <c r="M148" i="137" s="1"/>
  <c r="L575" i="137"/>
  <c r="M575" i="137" s="1"/>
  <c r="L74" i="137"/>
  <c r="M74" i="137" s="1"/>
  <c r="L854" i="137"/>
  <c r="M854" i="137" s="1"/>
  <c r="L586" i="137"/>
  <c r="M586" i="137" s="1"/>
  <c r="L368" i="137"/>
  <c r="M368" i="137" s="1"/>
  <c r="L71" i="137"/>
  <c r="M71" i="137" s="1"/>
  <c r="L82" i="137"/>
  <c r="M82" i="137" s="1"/>
  <c r="O360" i="98"/>
  <c r="P360" i="98" s="1"/>
  <c r="O616" i="98"/>
  <c r="P616" i="98" s="1"/>
  <c r="O872" i="98"/>
  <c r="P872" i="98" s="1"/>
  <c r="O146" i="87"/>
  <c r="P146" i="87" s="1"/>
  <c r="O402" i="87"/>
  <c r="P402" i="87" s="1"/>
  <c r="O658" i="87"/>
  <c r="P658" i="87" s="1"/>
  <c r="O914" i="87"/>
  <c r="P914" i="87" s="1"/>
  <c r="O35" i="87"/>
  <c r="P35" i="87" s="1"/>
  <c r="O291" i="87"/>
  <c r="P291" i="87" s="1"/>
  <c r="O547" i="87"/>
  <c r="P547" i="87" s="1"/>
  <c r="O803" i="87"/>
  <c r="P803" i="87" s="1"/>
  <c r="O586" i="98"/>
  <c r="P586" i="98" s="1"/>
  <c r="O842" i="98"/>
  <c r="P842" i="98" s="1"/>
  <c r="O116" i="87"/>
  <c r="P116" i="87" s="1"/>
  <c r="O372" i="87"/>
  <c r="P372" i="87" s="1"/>
  <c r="O628" i="87"/>
  <c r="P628" i="87" s="1"/>
  <c r="O884" i="87"/>
  <c r="P884" i="87" s="1"/>
  <c r="O1003" i="98"/>
  <c r="P1003" i="98" s="1"/>
  <c r="O277" i="87"/>
  <c r="P277" i="87" s="1"/>
  <c r="O549" i="87"/>
  <c r="P549" i="87" s="1"/>
  <c r="O821" i="87"/>
  <c r="P821" i="87" s="1"/>
  <c r="O76" i="98"/>
  <c r="P76" i="98" s="1"/>
  <c r="O348" i="98"/>
  <c r="P348" i="98" s="1"/>
  <c r="O620" i="98"/>
  <c r="P620" i="98" s="1"/>
  <c r="O908" i="98"/>
  <c r="P908" i="98" s="1"/>
  <c r="O214" i="87"/>
  <c r="P214" i="87" s="1"/>
  <c r="O502" i="87"/>
  <c r="P502" i="87" s="1"/>
  <c r="O806" i="87"/>
  <c r="P806" i="87" s="1"/>
  <c r="O29" i="98"/>
  <c r="P29" i="98" s="1"/>
  <c r="O317" i="98"/>
  <c r="P317" i="98" s="1"/>
  <c r="O605" i="98"/>
  <c r="P605" i="98" s="1"/>
  <c r="O909" i="98"/>
  <c r="P909" i="98" s="1"/>
  <c r="O215" i="87"/>
  <c r="P215" i="87" s="1"/>
  <c r="O503" i="87"/>
  <c r="P503" i="87" s="1"/>
  <c r="O807" i="87"/>
  <c r="P807" i="87" s="1"/>
  <c r="L678" i="87"/>
  <c r="M678" i="87" s="1"/>
  <c r="L966" i="87"/>
  <c r="M966" i="87" s="1"/>
  <c r="O254" i="98"/>
  <c r="P254" i="98" s="1"/>
  <c r="O558" i="98"/>
  <c r="P558" i="98" s="1"/>
  <c r="O846" i="98"/>
  <c r="P846" i="98" s="1"/>
  <c r="O152" i="87"/>
  <c r="P152" i="87" s="1"/>
  <c r="O456" i="87"/>
  <c r="P456" i="87" s="1"/>
  <c r="O744" i="87"/>
  <c r="P744" i="87" s="1"/>
  <c r="L16" i="137"/>
  <c r="M16" i="137" s="1"/>
  <c r="L367" i="137"/>
  <c r="M367" i="137" s="1"/>
  <c r="L576" i="137"/>
  <c r="M576" i="137" s="1"/>
  <c r="L985" i="137"/>
  <c r="M985" i="137" s="1"/>
  <c r="L221" i="137"/>
  <c r="M221" i="137" s="1"/>
  <c r="L582" i="137"/>
  <c r="M582" i="137" s="1"/>
  <c r="L960" i="137"/>
  <c r="M960" i="137" s="1"/>
  <c r="L217" i="137"/>
  <c r="M217" i="137" s="1"/>
  <c r="L557" i="137"/>
  <c r="M557" i="137" s="1"/>
  <c r="L917" i="137"/>
  <c r="M917" i="137" s="1"/>
  <c r="L184" i="137"/>
  <c r="M184" i="137" s="1"/>
  <c r="L475" i="137"/>
  <c r="M475" i="137" s="1"/>
  <c r="L745" i="137"/>
  <c r="M745" i="137" s="1"/>
  <c r="L126" i="137"/>
  <c r="M126" i="137" s="1"/>
  <c r="L483" i="137"/>
  <c r="M483" i="137" s="1"/>
  <c r="L209" i="137"/>
  <c r="M209" i="137" s="1"/>
  <c r="L592" i="137"/>
  <c r="M592" i="137" s="1"/>
  <c r="L1003" i="137"/>
  <c r="M1003" i="137" s="1"/>
  <c r="L306" i="137"/>
  <c r="M306" i="137" s="1"/>
  <c r="L701" i="137"/>
  <c r="M701" i="137" s="1"/>
  <c r="L129" i="137"/>
  <c r="M129" i="137" s="1"/>
  <c r="L625" i="137"/>
  <c r="M625" i="137" s="1"/>
  <c r="L132" i="137"/>
  <c r="M132" i="137" s="1"/>
  <c r="L645" i="137"/>
  <c r="M645" i="137" s="1"/>
  <c r="L290" i="137"/>
  <c r="M290" i="137" s="1"/>
  <c r="L885" i="137"/>
  <c r="M885" i="137" s="1"/>
  <c r="L811" i="137"/>
  <c r="M811" i="137" s="1"/>
  <c r="L379" i="137"/>
  <c r="M379" i="137" s="1"/>
  <c r="L322" i="137"/>
  <c r="M322" i="137" s="1"/>
  <c r="L746" i="137"/>
  <c r="M746" i="137" s="1"/>
  <c r="L994" i="87"/>
  <c r="M994" i="87" s="1"/>
  <c r="O591" i="98"/>
  <c r="P591" i="98" s="1"/>
  <c r="O992" i="98"/>
  <c r="P992" i="98" s="1"/>
  <c r="O266" i="87"/>
  <c r="P266" i="87" s="1"/>
  <c r="O522" i="87"/>
  <c r="P522" i="87" s="1"/>
  <c r="O778" i="87"/>
  <c r="P778" i="87" s="1"/>
  <c r="L809" i="87"/>
  <c r="M809" i="87" s="1"/>
  <c r="O65" i="98"/>
  <c r="P65" i="98" s="1"/>
  <c r="O321" i="98"/>
  <c r="P321" i="98" s="1"/>
  <c r="O577" i="98"/>
  <c r="P577" i="98" s="1"/>
  <c r="O833" i="98"/>
  <c r="P833" i="98" s="1"/>
  <c r="O107" i="87"/>
  <c r="P107" i="87" s="1"/>
  <c r="O363" i="87"/>
  <c r="P363" i="87" s="1"/>
  <c r="O619" i="87"/>
  <c r="P619" i="87" s="1"/>
  <c r="O875" i="87"/>
  <c r="P875" i="87" s="1"/>
  <c r="O418" i="98"/>
  <c r="P418" i="98" s="1"/>
  <c r="O674" i="98"/>
  <c r="P674" i="98" s="1"/>
  <c r="O930" i="98"/>
  <c r="P930" i="98" s="1"/>
  <c r="O204" i="87"/>
  <c r="P204" i="87" s="1"/>
  <c r="O460" i="87"/>
  <c r="P460" i="87" s="1"/>
  <c r="O716" i="87"/>
  <c r="P716" i="87" s="1"/>
  <c r="O972" i="87"/>
  <c r="P972" i="87" s="1"/>
  <c r="O125" i="87"/>
  <c r="P125" i="87" s="1"/>
  <c r="O381" i="87"/>
  <c r="P381" i="87" s="1"/>
  <c r="O637" i="87"/>
  <c r="P637" i="87" s="1"/>
  <c r="O893" i="87"/>
  <c r="P893" i="87" s="1"/>
  <c r="L306" i="98"/>
  <c r="M306" i="98" s="1"/>
  <c r="L562" i="98"/>
  <c r="M562" i="98" s="1"/>
  <c r="L818" i="98"/>
  <c r="M818" i="98" s="1"/>
  <c r="L92" i="87"/>
  <c r="M92" i="87" s="1"/>
  <c r="L348" i="87"/>
  <c r="M348" i="87" s="1"/>
  <c r="L604" i="87"/>
  <c r="M604" i="87" s="1"/>
  <c r="L860" i="87"/>
  <c r="M860" i="87" s="1"/>
  <c r="O116" i="98"/>
  <c r="P116" i="98" s="1"/>
  <c r="O372" i="98"/>
  <c r="P372" i="98" s="1"/>
  <c r="O628" i="98"/>
  <c r="P628" i="98" s="1"/>
  <c r="O884" i="98"/>
  <c r="P884" i="98" s="1"/>
  <c r="O158" i="87"/>
  <c r="P158" i="87" s="1"/>
  <c r="O414" i="87"/>
  <c r="P414" i="87" s="1"/>
  <c r="O670" i="87"/>
  <c r="P670" i="87" s="1"/>
  <c r="O926" i="87"/>
  <c r="P926" i="87" s="1"/>
  <c r="L83" i="98"/>
  <c r="M83" i="98" s="1"/>
  <c r="L339" i="98"/>
  <c r="M339" i="98" s="1"/>
  <c r="L595" i="98"/>
  <c r="M595" i="98" s="1"/>
  <c r="L851" i="98"/>
  <c r="M851" i="98" s="1"/>
  <c r="L125" i="87"/>
  <c r="M125" i="87" s="1"/>
  <c r="L381" i="87"/>
  <c r="M381" i="87" s="1"/>
  <c r="L637" i="87"/>
  <c r="M637" i="87" s="1"/>
  <c r="L893" i="87"/>
  <c r="M893" i="87" s="1"/>
  <c r="O149" i="98"/>
  <c r="P149" i="98" s="1"/>
  <c r="O405" i="98"/>
  <c r="P405" i="98" s="1"/>
  <c r="O661" i="98"/>
  <c r="P661" i="98" s="1"/>
  <c r="O917" i="98"/>
  <c r="P917" i="98" s="1"/>
  <c r="O191" i="87"/>
  <c r="P191" i="87" s="1"/>
  <c r="O447" i="87"/>
  <c r="P447" i="87" s="1"/>
  <c r="O703" i="87"/>
  <c r="P703" i="87" s="1"/>
  <c r="O959" i="87"/>
  <c r="P959" i="87" s="1"/>
  <c r="O422" i="98"/>
  <c r="P422" i="98" s="1"/>
  <c r="O678" i="98"/>
  <c r="P678" i="98" s="1"/>
  <c r="O934" i="98"/>
  <c r="P934" i="98" s="1"/>
  <c r="O208" i="87"/>
  <c r="P208" i="87" s="1"/>
  <c r="O464" i="87"/>
  <c r="P464" i="87" s="1"/>
  <c r="O720" i="87"/>
  <c r="P720" i="87" s="1"/>
  <c r="O976" i="87"/>
  <c r="P976" i="87" s="1"/>
  <c r="L223" i="87"/>
  <c r="M223" i="87" s="1"/>
  <c r="L479" i="87"/>
  <c r="M479" i="87" s="1"/>
  <c r="L735" i="87"/>
  <c r="M735" i="87" s="1"/>
  <c r="L991" i="87"/>
  <c r="M991" i="87" s="1"/>
  <c r="O247" i="98"/>
  <c r="P247" i="98" s="1"/>
  <c r="O503" i="98"/>
  <c r="P503" i="98" s="1"/>
  <c r="O759" i="98"/>
  <c r="P759" i="98" s="1"/>
  <c r="O33" i="87"/>
  <c r="P33" i="87" s="1"/>
  <c r="O289" i="87"/>
  <c r="P289" i="87" s="1"/>
  <c r="O545" i="87"/>
  <c r="P545" i="87" s="1"/>
  <c r="O801" i="87"/>
  <c r="P801" i="87" s="1"/>
  <c r="L864" i="87"/>
  <c r="M864" i="87" s="1"/>
  <c r="O120" i="98"/>
  <c r="P120" i="98" s="1"/>
  <c r="O376" i="98"/>
  <c r="P376" i="98" s="1"/>
  <c r="O632" i="98"/>
  <c r="P632" i="98" s="1"/>
  <c r="O888" i="98"/>
  <c r="P888" i="98" s="1"/>
  <c r="O162" i="87"/>
  <c r="P162" i="87" s="1"/>
  <c r="O418" i="87"/>
  <c r="P418" i="87" s="1"/>
  <c r="O674" i="87"/>
  <c r="P674" i="87" s="1"/>
  <c r="O930" i="87"/>
  <c r="P930" i="87" s="1"/>
  <c r="O51" i="87"/>
  <c r="P51" i="87" s="1"/>
  <c r="O307" i="87"/>
  <c r="P307" i="87" s="1"/>
  <c r="O563" i="87"/>
  <c r="P563" i="87" s="1"/>
  <c r="O819" i="87"/>
  <c r="P819" i="87" s="1"/>
  <c r="O602" i="98"/>
  <c r="P602" i="98" s="1"/>
  <c r="O858" i="98"/>
  <c r="P858" i="98" s="1"/>
  <c r="O132" i="87"/>
  <c r="P132" i="87" s="1"/>
  <c r="O388" i="87"/>
  <c r="P388" i="87" s="1"/>
  <c r="O644" i="87"/>
  <c r="P644" i="87" s="1"/>
  <c r="O900" i="87"/>
  <c r="P900" i="87" s="1"/>
  <c r="O37" i="87"/>
  <c r="P37" i="87" s="1"/>
  <c r="O293" i="87"/>
  <c r="P293" i="87" s="1"/>
  <c r="O565" i="87"/>
  <c r="P565" i="87" s="1"/>
  <c r="O837" i="87"/>
  <c r="P837" i="87" s="1"/>
  <c r="O92" i="98"/>
  <c r="P92" i="98" s="1"/>
  <c r="O364" i="98"/>
  <c r="P364" i="98" s="1"/>
  <c r="O636" i="98"/>
  <c r="P636" i="98" s="1"/>
  <c r="O924" i="98"/>
  <c r="P924" i="98" s="1"/>
  <c r="O230" i="87"/>
  <c r="P230" i="87" s="1"/>
  <c r="O518" i="87"/>
  <c r="P518" i="87" s="1"/>
  <c r="O822" i="87"/>
  <c r="P822" i="87" s="1"/>
  <c r="O45" i="98"/>
  <c r="P45" i="98" s="1"/>
  <c r="O333" i="98"/>
  <c r="P333" i="98" s="1"/>
  <c r="O621" i="98"/>
  <c r="P621" i="98" s="1"/>
  <c r="O925" i="98"/>
  <c r="P925" i="98" s="1"/>
  <c r="O231" i="87"/>
  <c r="P231" i="87" s="1"/>
  <c r="O519" i="87"/>
  <c r="P519" i="87" s="1"/>
  <c r="O823" i="87"/>
  <c r="P823" i="87" s="1"/>
  <c r="L694" i="87"/>
  <c r="M694" i="87" s="1"/>
  <c r="L982" i="87"/>
  <c r="M982" i="87" s="1"/>
  <c r="O270" i="98"/>
  <c r="P270" i="98" s="1"/>
  <c r="O574" i="98"/>
  <c r="P574" i="98" s="1"/>
  <c r="O862" i="98"/>
  <c r="P862" i="98" s="1"/>
  <c r="O168" i="87"/>
  <c r="P168" i="87" s="1"/>
  <c r="O472" i="87"/>
  <c r="P472" i="87" s="1"/>
  <c r="O760" i="87"/>
  <c r="P760" i="87" s="1"/>
  <c r="L54" i="137"/>
  <c r="M54" i="137" s="1"/>
  <c r="L372" i="137"/>
  <c r="M372" i="137" s="1"/>
  <c r="L611" i="137"/>
  <c r="M611" i="137" s="1"/>
  <c r="L995" i="137"/>
  <c r="M995" i="137" s="1"/>
  <c r="L294" i="137"/>
  <c r="M294" i="137" s="1"/>
  <c r="L580" i="137"/>
  <c r="M580" i="137" s="1"/>
  <c r="L895" i="137"/>
  <c r="M895" i="137" s="1"/>
  <c r="L341" i="137"/>
  <c r="M341" i="137" s="1"/>
  <c r="L672" i="137"/>
  <c r="M672" i="137" s="1"/>
  <c r="L892" i="137"/>
  <c r="M892" i="137" s="1"/>
  <c r="L171" i="137"/>
  <c r="M171" i="137" s="1"/>
  <c r="L554" i="137"/>
  <c r="M554" i="137" s="1"/>
  <c r="L888" i="137"/>
  <c r="M888" i="137" s="1"/>
  <c r="L153" i="137"/>
  <c r="M153" i="137" s="1"/>
  <c r="L564" i="137"/>
  <c r="M564" i="137" s="1"/>
  <c r="L174" i="137"/>
  <c r="M174" i="137" s="1"/>
  <c r="L691" i="137"/>
  <c r="M691" i="137" s="1"/>
  <c r="L919" i="137"/>
  <c r="M919" i="137" s="1"/>
  <c r="L356" i="137"/>
  <c r="M356" i="137" s="1"/>
  <c r="L743" i="137"/>
  <c r="M743" i="137" s="1"/>
  <c r="L288" i="137"/>
  <c r="M288" i="137" s="1"/>
  <c r="L713" i="137"/>
  <c r="M713" i="137" s="1"/>
  <c r="L169" i="137"/>
  <c r="M169" i="137" s="1"/>
  <c r="L637" i="137"/>
  <c r="M637" i="137" s="1"/>
  <c r="L271" i="137"/>
  <c r="M271" i="137" s="1"/>
  <c r="L896" i="137"/>
  <c r="M896" i="137" s="1"/>
  <c r="L897" i="137"/>
  <c r="M897" i="137" s="1"/>
  <c r="L636" i="137"/>
  <c r="M636" i="137" s="1"/>
  <c r="L315" i="137"/>
  <c r="M315" i="137" s="1"/>
  <c r="O635" i="87"/>
  <c r="P635" i="87" s="1"/>
  <c r="O891" i="87"/>
  <c r="P891" i="87" s="1"/>
  <c r="O434" i="98"/>
  <c r="P434" i="98" s="1"/>
  <c r="O690" i="98"/>
  <c r="P690" i="98" s="1"/>
  <c r="O946" i="98"/>
  <c r="P946" i="98" s="1"/>
  <c r="O220" i="87"/>
  <c r="P220" i="87" s="1"/>
  <c r="O476" i="87"/>
  <c r="P476" i="87" s="1"/>
  <c r="O732" i="87"/>
  <c r="P732" i="87" s="1"/>
  <c r="O988" i="87"/>
  <c r="P988" i="87" s="1"/>
  <c r="O141" i="87"/>
  <c r="P141" i="87" s="1"/>
  <c r="O397" i="87"/>
  <c r="P397" i="87" s="1"/>
  <c r="O653" i="87"/>
  <c r="P653" i="87" s="1"/>
  <c r="O909" i="87"/>
  <c r="P909" i="87" s="1"/>
  <c r="L322" i="98"/>
  <c r="M322" i="98" s="1"/>
  <c r="L578" i="98"/>
  <c r="M578" i="98" s="1"/>
  <c r="L834" i="98"/>
  <c r="M834" i="98" s="1"/>
  <c r="L108" i="87"/>
  <c r="M108" i="87" s="1"/>
  <c r="L364" i="87"/>
  <c r="M364" i="87" s="1"/>
  <c r="L620" i="87"/>
  <c r="M620" i="87" s="1"/>
  <c r="L876" i="87"/>
  <c r="M876" i="87" s="1"/>
  <c r="O132" i="98"/>
  <c r="P132" i="98" s="1"/>
  <c r="O388" i="98"/>
  <c r="P388" i="98" s="1"/>
  <c r="O644" i="98"/>
  <c r="P644" i="98" s="1"/>
  <c r="O900" i="98"/>
  <c r="P900" i="98" s="1"/>
  <c r="O174" i="87"/>
  <c r="P174" i="87" s="1"/>
  <c r="O430" i="87"/>
  <c r="P430" i="87" s="1"/>
  <c r="O686" i="87"/>
  <c r="P686" i="87" s="1"/>
  <c r="O942" i="87"/>
  <c r="P942" i="87" s="1"/>
  <c r="L99" i="98"/>
  <c r="M99" i="98" s="1"/>
  <c r="L355" i="98"/>
  <c r="M355" i="98" s="1"/>
  <c r="L611" i="98"/>
  <c r="M611" i="98" s="1"/>
  <c r="L867" i="98"/>
  <c r="M867" i="98" s="1"/>
  <c r="L141" i="87"/>
  <c r="M141" i="87" s="1"/>
  <c r="L397" i="87"/>
  <c r="M397" i="87" s="1"/>
  <c r="L653" i="87"/>
  <c r="M653" i="87" s="1"/>
  <c r="L909" i="87"/>
  <c r="M909" i="87" s="1"/>
  <c r="O165" i="98"/>
  <c r="P165" i="98" s="1"/>
  <c r="O421" i="98"/>
  <c r="P421" i="98" s="1"/>
  <c r="O677" i="98"/>
  <c r="P677" i="98" s="1"/>
  <c r="O933" i="98"/>
  <c r="P933" i="98" s="1"/>
  <c r="O207" i="87"/>
  <c r="P207" i="87" s="1"/>
  <c r="O463" i="87"/>
  <c r="P463" i="87" s="1"/>
  <c r="O719" i="87"/>
  <c r="P719" i="87" s="1"/>
  <c r="O975" i="87"/>
  <c r="P975" i="87" s="1"/>
  <c r="O438" i="98"/>
  <c r="P438" i="98" s="1"/>
  <c r="O694" i="98"/>
  <c r="P694" i="98" s="1"/>
  <c r="O950" i="98"/>
  <c r="P950" i="98" s="1"/>
  <c r="O224" i="87"/>
  <c r="P224" i="87" s="1"/>
  <c r="O480" i="87"/>
  <c r="P480" i="87" s="1"/>
  <c r="O736" i="87"/>
  <c r="P736" i="87" s="1"/>
  <c r="O992" i="87"/>
  <c r="P992" i="87" s="1"/>
  <c r="L239" i="87"/>
  <c r="M239" i="87" s="1"/>
  <c r="L495" i="87"/>
  <c r="M495" i="87" s="1"/>
  <c r="L751" i="87"/>
  <c r="M751" i="87" s="1"/>
  <c r="L1007" i="87"/>
  <c r="M1007" i="87" s="1"/>
  <c r="O263" i="98"/>
  <c r="P263" i="98" s="1"/>
  <c r="O519" i="98"/>
  <c r="P519" i="98" s="1"/>
  <c r="O775" i="98"/>
  <c r="P775" i="98" s="1"/>
  <c r="O49" i="87"/>
  <c r="P49" i="87" s="1"/>
  <c r="O305" i="87"/>
  <c r="P305" i="87" s="1"/>
  <c r="O561" i="87"/>
  <c r="P561" i="87" s="1"/>
  <c r="O817" i="87"/>
  <c r="P817" i="87" s="1"/>
  <c r="L880" i="87"/>
  <c r="M880" i="87" s="1"/>
  <c r="O136" i="98"/>
  <c r="P136" i="98" s="1"/>
  <c r="O392" i="98"/>
  <c r="P392" i="98" s="1"/>
  <c r="O648" i="98"/>
  <c r="P648" i="98" s="1"/>
  <c r="O904" i="98"/>
  <c r="P904" i="98" s="1"/>
  <c r="O178" i="87"/>
  <c r="P178" i="87" s="1"/>
  <c r="O434" i="87"/>
  <c r="P434" i="87" s="1"/>
  <c r="O690" i="87"/>
  <c r="P690" i="87" s="1"/>
  <c r="O946" i="87"/>
  <c r="P946" i="87" s="1"/>
  <c r="O67" i="87"/>
  <c r="P67" i="87" s="1"/>
  <c r="O323" i="87"/>
  <c r="P323" i="87" s="1"/>
  <c r="O579" i="87"/>
  <c r="P579" i="87" s="1"/>
  <c r="O835" i="87"/>
  <c r="P835" i="87" s="1"/>
  <c r="O618" i="98"/>
  <c r="P618" i="98" s="1"/>
  <c r="O874" i="98"/>
  <c r="P874" i="98" s="1"/>
  <c r="O148" i="87"/>
  <c r="P148" i="87" s="1"/>
  <c r="O404" i="87"/>
  <c r="P404" i="87" s="1"/>
  <c r="O660" i="87"/>
  <c r="P660" i="87" s="1"/>
  <c r="O916" i="87"/>
  <c r="P916" i="87" s="1"/>
  <c r="O53" i="87"/>
  <c r="P53" i="87" s="1"/>
  <c r="O309" i="87"/>
  <c r="P309" i="87" s="1"/>
  <c r="O581" i="87"/>
  <c r="P581" i="87" s="1"/>
  <c r="O853" i="87"/>
  <c r="P853" i="87" s="1"/>
  <c r="O108" i="98"/>
  <c r="P108" i="98" s="1"/>
  <c r="O380" i="98"/>
  <c r="P380" i="98" s="1"/>
  <c r="O652" i="98"/>
  <c r="P652" i="98" s="1"/>
  <c r="O940" i="98"/>
  <c r="P940" i="98" s="1"/>
  <c r="O246" i="87"/>
  <c r="P246" i="87" s="1"/>
  <c r="O550" i="87"/>
  <c r="P550" i="87" s="1"/>
  <c r="O838" i="87"/>
  <c r="P838" i="87" s="1"/>
  <c r="O61" i="98"/>
  <c r="P61" i="98" s="1"/>
  <c r="O349" i="98"/>
  <c r="P349" i="98" s="1"/>
  <c r="O653" i="98"/>
  <c r="P653" i="98" s="1"/>
  <c r="O941" i="98"/>
  <c r="P941" i="98" s="1"/>
  <c r="O247" i="87"/>
  <c r="P247" i="87" s="1"/>
  <c r="O551" i="87"/>
  <c r="P551" i="87" s="1"/>
  <c r="O839" i="87"/>
  <c r="P839" i="87" s="1"/>
  <c r="L710" i="87"/>
  <c r="M710" i="87" s="1"/>
  <c r="L998" i="87"/>
  <c r="M998" i="87" s="1"/>
  <c r="O302" i="98"/>
  <c r="P302" i="98" s="1"/>
  <c r="O590" i="98"/>
  <c r="P590" i="98" s="1"/>
  <c r="O878" i="98"/>
  <c r="P878" i="98" s="1"/>
  <c r="O200" i="87"/>
  <c r="P200" i="87" s="1"/>
  <c r="O488" i="87"/>
  <c r="P488" i="87" s="1"/>
  <c r="O776" i="87"/>
  <c r="P776" i="87" s="1"/>
  <c r="L195" i="137"/>
  <c r="M195" i="137" s="1"/>
  <c r="L399" i="137"/>
  <c r="M399" i="137" s="1"/>
  <c r="L655" i="137"/>
  <c r="M655" i="137" s="1"/>
  <c r="L20" i="137"/>
  <c r="M20" i="137" s="1"/>
  <c r="L359" i="137"/>
  <c r="M359" i="137" s="1"/>
  <c r="L604" i="137"/>
  <c r="M604" i="137" s="1"/>
  <c r="L931" i="137"/>
  <c r="M931" i="137" s="1"/>
  <c r="L286" i="137"/>
  <c r="M286" i="137" s="1"/>
  <c r="L588" i="137"/>
  <c r="M588" i="137" s="1"/>
  <c r="L965" i="137"/>
  <c r="M965" i="137" s="1"/>
  <c r="L219" i="137"/>
  <c r="M219" i="137" s="1"/>
  <c r="L583" i="137"/>
  <c r="M583" i="137" s="1"/>
  <c r="L817" i="137"/>
  <c r="M817" i="137" s="1"/>
  <c r="L159" i="137"/>
  <c r="M159" i="137" s="1"/>
  <c r="L503" i="137"/>
  <c r="M503" i="137" s="1"/>
  <c r="L236" i="137"/>
  <c r="M236" i="137" s="1"/>
  <c r="L597" i="137"/>
  <c r="M597" i="137" s="1"/>
  <c r="L978" i="137"/>
  <c r="M978" i="137" s="1"/>
  <c r="L339" i="137"/>
  <c r="M339" i="137" s="1"/>
  <c r="L744" i="137"/>
  <c r="M744" i="137" s="1"/>
  <c r="L165" i="137"/>
  <c r="M165" i="137" s="1"/>
  <c r="L559" i="137"/>
  <c r="M559" i="137" s="1"/>
  <c r="L185" i="137"/>
  <c r="M185" i="137" s="1"/>
  <c r="L731" i="137"/>
  <c r="M731" i="137" s="1"/>
  <c r="L353" i="137"/>
  <c r="M353" i="137" s="1"/>
  <c r="L920" i="137"/>
  <c r="M920" i="137" s="1"/>
  <c r="L881" i="137"/>
  <c r="M881" i="137" s="1"/>
  <c r="L686" i="137"/>
  <c r="M686" i="137" s="1"/>
  <c r="L328" i="137"/>
  <c r="M328" i="137" s="1"/>
  <c r="L916" i="98"/>
  <c r="M916" i="98" s="1"/>
  <c r="L243" i="87"/>
  <c r="M243" i="87" s="1"/>
  <c r="L558" i="87"/>
  <c r="M558" i="87" s="1"/>
  <c r="L913" i="87"/>
  <c r="M913" i="87" s="1"/>
  <c r="O451" i="98"/>
  <c r="P451" i="98" s="1"/>
  <c r="L342" i="87"/>
  <c r="M342" i="87" s="1"/>
  <c r="L661" i="87"/>
  <c r="M661" i="87" s="1"/>
  <c r="O57" i="98"/>
  <c r="P57" i="98" s="1"/>
  <c r="O691" i="98"/>
  <c r="P691" i="98" s="1"/>
  <c r="O42" i="87"/>
  <c r="P42" i="87" s="1"/>
  <c r="O298" i="87"/>
  <c r="P298" i="87" s="1"/>
  <c r="O554" i="87"/>
  <c r="P554" i="87" s="1"/>
  <c r="O810" i="87"/>
  <c r="P810" i="87" s="1"/>
  <c r="L841" i="87"/>
  <c r="M841" i="87" s="1"/>
  <c r="O97" i="98"/>
  <c r="P97" i="98" s="1"/>
  <c r="O353" i="98"/>
  <c r="P353" i="98" s="1"/>
  <c r="O609" i="98"/>
  <c r="P609" i="98" s="1"/>
  <c r="O865" i="98"/>
  <c r="P865" i="98" s="1"/>
  <c r="O139" i="87"/>
  <c r="P139" i="87" s="1"/>
  <c r="O395" i="87"/>
  <c r="P395" i="87" s="1"/>
  <c r="O651" i="87"/>
  <c r="P651" i="87" s="1"/>
  <c r="O907" i="87"/>
  <c r="P907" i="87" s="1"/>
  <c r="O450" i="98"/>
  <c r="P450" i="98" s="1"/>
  <c r="O706" i="98"/>
  <c r="P706" i="98" s="1"/>
  <c r="O962" i="98"/>
  <c r="P962" i="98" s="1"/>
  <c r="O236" i="87"/>
  <c r="P236" i="87" s="1"/>
  <c r="O492" i="87"/>
  <c r="P492" i="87" s="1"/>
  <c r="O748" i="87"/>
  <c r="P748" i="87" s="1"/>
  <c r="O1004" i="87"/>
  <c r="P1004" i="87" s="1"/>
  <c r="O157" i="87"/>
  <c r="P157" i="87" s="1"/>
  <c r="O413" i="87"/>
  <c r="P413" i="87" s="1"/>
  <c r="O669" i="87"/>
  <c r="P669" i="87" s="1"/>
  <c r="O925" i="87"/>
  <c r="P925" i="87" s="1"/>
  <c r="L338" i="98"/>
  <c r="M338" i="98" s="1"/>
  <c r="L594" i="98"/>
  <c r="M594" i="98" s="1"/>
  <c r="L850" i="98"/>
  <c r="M850" i="98" s="1"/>
  <c r="L124" i="87"/>
  <c r="M124" i="87" s="1"/>
  <c r="L380" i="87"/>
  <c r="M380" i="87" s="1"/>
  <c r="L636" i="87"/>
  <c r="M636" i="87" s="1"/>
  <c r="L892" i="87"/>
  <c r="M892" i="87" s="1"/>
  <c r="O148" i="98"/>
  <c r="P148" i="98" s="1"/>
  <c r="O404" i="98"/>
  <c r="P404" i="98" s="1"/>
  <c r="O660" i="98"/>
  <c r="P660" i="98" s="1"/>
  <c r="O916" i="98"/>
  <c r="P916" i="98" s="1"/>
  <c r="O190" i="87"/>
  <c r="P190" i="87" s="1"/>
  <c r="O446" i="87"/>
  <c r="P446" i="87" s="1"/>
  <c r="O702" i="87"/>
  <c r="P702" i="87" s="1"/>
  <c r="O958" i="87"/>
  <c r="P958" i="87" s="1"/>
  <c r="L115" i="98"/>
  <c r="M115" i="98" s="1"/>
  <c r="L371" i="98"/>
  <c r="M371" i="98" s="1"/>
  <c r="L627" i="98"/>
  <c r="M627" i="98" s="1"/>
  <c r="L883" i="98"/>
  <c r="M883" i="98" s="1"/>
  <c r="L157" i="87"/>
  <c r="M157" i="87" s="1"/>
  <c r="L413" i="87"/>
  <c r="M413" i="87" s="1"/>
  <c r="L669" i="87"/>
  <c r="M669" i="87" s="1"/>
  <c r="L925" i="87"/>
  <c r="M925" i="87" s="1"/>
  <c r="O181" i="98"/>
  <c r="P181" i="98" s="1"/>
  <c r="O437" i="98"/>
  <c r="P437" i="98" s="1"/>
  <c r="O693" i="98"/>
  <c r="P693" i="98" s="1"/>
  <c r="O949" i="98"/>
  <c r="P949" i="98" s="1"/>
  <c r="O223" i="87"/>
  <c r="P223" i="87" s="1"/>
  <c r="O479" i="87"/>
  <c r="P479" i="87" s="1"/>
  <c r="O735" i="87"/>
  <c r="P735" i="87" s="1"/>
  <c r="O991" i="87"/>
  <c r="P991" i="87" s="1"/>
  <c r="O454" i="98"/>
  <c r="P454" i="98" s="1"/>
  <c r="O710" i="98"/>
  <c r="P710" i="98" s="1"/>
  <c r="O966" i="98"/>
  <c r="P966" i="98" s="1"/>
  <c r="O240" i="87"/>
  <c r="P240" i="87" s="1"/>
  <c r="O496" i="87"/>
  <c r="P496" i="87" s="1"/>
  <c r="O752" i="87"/>
  <c r="P752" i="87" s="1"/>
  <c r="O1008" i="87"/>
  <c r="P1008" i="87" s="1"/>
  <c r="L255" i="87"/>
  <c r="M255" i="87" s="1"/>
  <c r="L511" i="87"/>
  <c r="M511" i="87" s="1"/>
  <c r="L767" i="87"/>
  <c r="M767" i="87" s="1"/>
  <c r="O23" i="98"/>
  <c r="P23" i="98" s="1"/>
  <c r="O279" i="98"/>
  <c r="P279" i="98" s="1"/>
  <c r="O535" i="98"/>
  <c r="P535" i="98" s="1"/>
  <c r="O791" i="98"/>
  <c r="P791" i="98" s="1"/>
  <c r="O65" i="87"/>
  <c r="P65" i="87" s="1"/>
  <c r="O321" i="87"/>
  <c r="P321" i="87" s="1"/>
  <c r="O577" i="87"/>
  <c r="P577" i="87" s="1"/>
  <c r="O833" i="87"/>
  <c r="P833" i="87" s="1"/>
  <c r="L896" i="87"/>
  <c r="M896" i="87" s="1"/>
  <c r="O152" i="98"/>
  <c r="P152" i="98" s="1"/>
  <c r="O408" i="98"/>
  <c r="P408" i="98" s="1"/>
  <c r="O664" i="98"/>
  <c r="P664" i="98" s="1"/>
  <c r="O920" i="98"/>
  <c r="P920" i="98" s="1"/>
  <c r="O194" i="87"/>
  <c r="P194" i="87" s="1"/>
  <c r="O450" i="87"/>
  <c r="P450" i="87" s="1"/>
  <c r="O706" i="87"/>
  <c r="P706" i="87" s="1"/>
  <c r="O962" i="87"/>
  <c r="P962" i="87" s="1"/>
  <c r="O83" i="87"/>
  <c r="P83" i="87" s="1"/>
  <c r="O339" i="87"/>
  <c r="P339" i="87" s="1"/>
  <c r="O595" i="87"/>
  <c r="P595" i="87" s="1"/>
  <c r="O851" i="87"/>
  <c r="P851" i="87" s="1"/>
  <c r="O634" i="98"/>
  <c r="P634" i="98" s="1"/>
  <c r="O890" i="98"/>
  <c r="P890" i="98" s="1"/>
  <c r="O164" i="87"/>
  <c r="P164" i="87" s="1"/>
  <c r="O420" i="87"/>
  <c r="P420" i="87" s="1"/>
  <c r="O676" i="87"/>
  <c r="P676" i="87" s="1"/>
  <c r="O932" i="87"/>
  <c r="P932" i="87" s="1"/>
  <c r="O69" i="87"/>
  <c r="P69" i="87" s="1"/>
  <c r="O325" i="87"/>
  <c r="P325" i="87" s="1"/>
  <c r="O597" i="87"/>
  <c r="P597" i="87" s="1"/>
  <c r="O869" i="87"/>
  <c r="P869" i="87" s="1"/>
  <c r="O124" i="98"/>
  <c r="P124" i="98" s="1"/>
  <c r="O396" i="98"/>
  <c r="P396" i="98" s="1"/>
  <c r="O668" i="98"/>
  <c r="P668" i="98" s="1"/>
  <c r="O956" i="98"/>
  <c r="P956" i="98" s="1"/>
  <c r="O262" i="87"/>
  <c r="P262" i="87" s="1"/>
  <c r="O566" i="87"/>
  <c r="P566" i="87" s="1"/>
  <c r="O854" i="87"/>
  <c r="P854" i="87" s="1"/>
  <c r="O77" i="98"/>
  <c r="P77" i="98" s="1"/>
  <c r="O365" i="98"/>
  <c r="P365" i="98" s="1"/>
  <c r="O669" i="98"/>
  <c r="P669" i="98" s="1"/>
  <c r="O957" i="98"/>
  <c r="P957" i="98" s="1"/>
  <c r="O263" i="87"/>
  <c r="P263" i="87" s="1"/>
  <c r="O567" i="87"/>
  <c r="P567" i="87" s="1"/>
  <c r="O855" i="87"/>
  <c r="P855" i="87" s="1"/>
  <c r="L726" i="87"/>
  <c r="M726" i="87" s="1"/>
  <c r="L22" i="87"/>
  <c r="M22" i="87" s="1"/>
  <c r="O318" i="98"/>
  <c r="P318" i="98" s="1"/>
  <c r="O606" i="98"/>
  <c r="P606" i="98" s="1"/>
  <c r="O894" i="98"/>
  <c r="P894" i="98" s="1"/>
  <c r="O216" i="87"/>
  <c r="P216" i="87" s="1"/>
  <c r="O504" i="87"/>
  <c r="P504" i="87" s="1"/>
  <c r="O792" i="87"/>
  <c r="P792" i="87" s="1"/>
  <c r="L27" i="137"/>
  <c r="M27" i="137" s="1"/>
  <c r="L349" i="137"/>
  <c r="M349" i="137" s="1"/>
  <c r="L679" i="137"/>
  <c r="M679" i="137" s="1"/>
  <c r="L112" i="137"/>
  <c r="M112" i="137" s="1"/>
  <c r="L391" i="137"/>
  <c r="M391" i="137" s="1"/>
  <c r="L627" i="137"/>
  <c r="M627" i="137" s="1"/>
  <c r="L1001" i="137"/>
  <c r="M1001" i="137" s="1"/>
  <c r="L326" i="137"/>
  <c r="M326" i="137" s="1"/>
  <c r="L727" i="137"/>
  <c r="M727" i="137" s="1"/>
  <c r="L909" i="137"/>
  <c r="M909" i="137" s="1"/>
  <c r="L212" i="137"/>
  <c r="M212" i="137" s="1"/>
  <c r="L562" i="137"/>
  <c r="M562" i="137" s="1"/>
  <c r="L876" i="137"/>
  <c r="M876" i="137" s="1"/>
  <c r="L199" i="137"/>
  <c r="M199" i="137" s="1"/>
  <c r="L585" i="137"/>
  <c r="M585" i="137" s="1"/>
  <c r="L350" i="137"/>
  <c r="M350" i="137" s="1"/>
  <c r="L619" i="137"/>
  <c r="M619" i="137" s="1"/>
  <c r="L959" i="137"/>
  <c r="M959" i="137" s="1"/>
  <c r="L338" i="137"/>
  <c r="M338" i="137" s="1"/>
  <c r="L806" i="137"/>
  <c r="M806" i="137" s="1"/>
  <c r="L160" i="137"/>
  <c r="M160" i="137" s="1"/>
  <c r="L641" i="137"/>
  <c r="M641" i="137" s="1"/>
  <c r="L216" i="137"/>
  <c r="M216" i="137" s="1"/>
  <c r="L800" i="137"/>
  <c r="M800" i="137" s="1"/>
  <c r="L245" i="137"/>
  <c r="M245" i="137" s="1"/>
  <c r="L986" i="137"/>
  <c r="M986" i="137" s="1"/>
  <c r="L1002" i="137"/>
  <c r="M1002" i="137" s="1"/>
  <c r="L662" i="137"/>
  <c r="M662" i="137" s="1"/>
  <c r="L513" i="137"/>
  <c r="M513" i="137" s="1"/>
  <c r="L1005" i="98"/>
  <c r="M1005" i="98" s="1"/>
  <c r="L339" i="87"/>
  <c r="M339" i="87" s="1"/>
  <c r="L658" i="87"/>
  <c r="M658" i="87" s="1"/>
  <c r="O50" i="98"/>
  <c r="P50" i="98" s="1"/>
  <c r="O683" i="98"/>
  <c r="P683" i="98" s="1"/>
  <c r="L62" i="98"/>
  <c r="M62" i="98" s="1"/>
  <c r="L347" i="98"/>
  <c r="M347" i="98" s="1"/>
  <c r="L639" i="98"/>
  <c r="M639" i="98" s="1"/>
  <c r="L933" i="98"/>
  <c r="M933" i="98" s="1"/>
  <c r="L261" i="87"/>
  <c r="M261" i="87" s="1"/>
  <c r="L577" i="87"/>
  <c r="M577" i="87" s="1"/>
  <c r="L935" i="87"/>
  <c r="M935" i="87" s="1"/>
  <c r="O491" i="98"/>
  <c r="P491" i="98" s="1"/>
  <c r="L63" i="98"/>
  <c r="M63" i="98" s="1"/>
  <c r="L348" i="98"/>
  <c r="M348" i="98" s="1"/>
  <c r="L640" i="98"/>
  <c r="M640" i="98" s="1"/>
  <c r="L934" i="98"/>
  <c r="M934" i="98" s="1"/>
  <c r="L262" i="87"/>
  <c r="M262" i="87" s="1"/>
  <c r="L578" i="87"/>
  <c r="M578" i="87" s="1"/>
  <c r="L936" i="87"/>
  <c r="M936" i="87" s="1"/>
  <c r="O495" i="98"/>
  <c r="P495" i="98" s="1"/>
  <c r="L361" i="87"/>
  <c r="M361" i="87" s="1"/>
  <c r="L682" i="87"/>
  <c r="M682" i="87" s="1"/>
  <c r="O89" i="98"/>
  <c r="P89" i="98" s="1"/>
  <c r="O745" i="98"/>
  <c r="P745" i="98" s="1"/>
  <c r="O58" i="87"/>
  <c r="P58" i="87" s="1"/>
  <c r="O314" i="87"/>
  <c r="P314" i="87" s="1"/>
  <c r="O570" i="87"/>
  <c r="P570" i="87" s="1"/>
  <c r="O826" i="87"/>
  <c r="P826" i="87" s="1"/>
  <c r="L857" i="87"/>
  <c r="M857" i="87" s="1"/>
  <c r="O113" i="98"/>
  <c r="P113" i="98" s="1"/>
  <c r="O369" i="98"/>
  <c r="P369" i="98" s="1"/>
  <c r="O625" i="98"/>
  <c r="P625" i="98" s="1"/>
  <c r="O881" i="98"/>
  <c r="P881" i="98" s="1"/>
  <c r="O155" i="87"/>
  <c r="P155" i="87" s="1"/>
  <c r="O411" i="87"/>
  <c r="P411" i="87" s="1"/>
  <c r="O667" i="87"/>
  <c r="P667" i="87" s="1"/>
  <c r="O923" i="87"/>
  <c r="P923" i="87" s="1"/>
  <c r="O466" i="98"/>
  <c r="P466" i="98" s="1"/>
  <c r="O722" i="98"/>
  <c r="P722" i="98" s="1"/>
  <c r="O978" i="98"/>
  <c r="P978" i="98" s="1"/>
  <c r="O252" i="87"/>
  <c r="P252" i="87" s="1"/>
  <c r="O508" i="87"/>
  <c r="P508" i="87" s="1"/>
  <c r="O764" i="87"/>
  <c r="P764" i="87" s="1"/>
  <c r="O28" i="87"/>
  <c r="P28" i="87" s="1"/>
  <c r="O173" i="87"/>
  <c r="P173" i="87" s="1"/>
  <c r="O429" i="87"/>
  <c r="P429" i="87" s="1"/>
  <c r="O685" i="87"/>
  <c r="P685" i="87" s="1"/>
  <c r="O941" i="87"/>
  <c r="P941" i="87" s="1"/>
  <c r="L354" i="98"/>
  <c r="M354" i="98" s="1"/>
  <c r="L610" i="98"/>
  <c r="M610" i="98" s="1"/>
  <c r="L866" i="98"/>
  <c r="M866" i="98" s="1"/>
  <c r="L140" i="87"/>
  <c r="M140" i="87" s="1"/>
  <c r="L396" i="87"/>
  <c r="M396" i="87" s="1"/>
  <c r="L652" i="87"/>
  <c r="M652" i="87" s="1"/>
  <c r="L908" i="87"/>
  <c r="M908" i="87" s="1"/>
  <c r="O164" i="98"/>
  <c r="P164" i="98" s="1"/>
  <c r="O420" i="98"/>
  <c r="P420" i="98" s="1"/>
  <c r="O676" i="98"/>
  <c r="P676" i="98" s="1"/>
  <c r="O932" i="98"/>
  <c r="P932" i="98" s="1"/>
  <c r="O206" i="87"/>
  <c r="P206" i="87" s="1"/>
  <c r="O462" i="87"/>
  <c r="P462" i="87" s="1"/>
  <c r="O718" i="87"/>
  <c r="P718" i="87" s="1"/>
  <c r="O974" i="87"/>
  <c r="P974" i="87" s="1"/>
  <c r="L131" i="98"/>
  <c r="M131" i="98" s="1"/>
  <c r="L387" i="98"/>
  <c r="M387" i="98" s="1"/>
  <c r="L643" i="98"/>
  <c r="M643" i="98" s="1"/>
  <c r="L899" i="98"/>
  <c r="M899" i="98" s="1"/>
  <c r="L173" i="87"/>
  <c r="M173" i="87" s="1"/>
  <c r="L429" i="87"/>
  <c r="M429" i="87" s="1"/>
  <c r="L685" i="87"/>
  <c r="M685" i="87" s="1"/>
  <c r="L941" i="87"/>
  <c r="M941" i="87" s="1"/>
  <c r="O197" i="98"/>
  <c r="P197" i="98" s="1"/>
  <c r="O453" i="98"/>
  <c r="P453" i="98" s="1"/>
  <c r="O709" i="98"/>
  <c r="P709" i="98" s="1"/>
  <c r="O965" i="98"/>
  <c r="P965" i="98" s="1"/>
  <c r="O239" i="87"/>
  <c r="P239" i="87" s="1"/>
  <c r="O495" i="87"/>
  <c r="P495" i="87" s="1"/>
  <c r="O751" i="87"/>
  <c r="P751" i="87" s="1"/>
  <c r="O1007" i="87"/>
  <c r="P1007" i="87" s="1"/>
  <c r="O470" i="98"/>
  <c r="P470" i="98" s="1"/>
  <c r="O726" i="98"/>
  <c r="P726" i="98" s="1"/>
  <c r="O982" i="98"/>
  <c r="P982" i="98" s="1"/>
  <c r="O256" i="87"/>
  <c r="P256" i="87" s="1"/>
  <c r="O512" i="87"/>
  <c r="P512" i="87" s="1"/>
  <c r="O768" i="87"/>
  <c r="P768" i="87" s="1"/>
  <c r="L997" i="98"/>
  <c r="M997" i="98" s="1"/>
  <c r="L271" i="87"/>
  <c r="M271" i="87" s="1"/>
  <c r="L527" i="87"/>
  <c r="M527" i="87" s="1"/>
  <c r="L783" i="87"/>
  <c r="M783" i="87" s="1"/>
  <c r="O39" i="98"/>
  <c r="P39" i="98" s="1"/>
  <c r="O295" i="98"/>
  <c r="P295" i="98" s="1"/>
  <c r="O551" i="98"/>
  <c r="P551" i="98" s="1"/>
  <c r="O807" i="98"/>
  <c r="P807" i="98" s="1"/>
  <c r="O81" i="87"/>
  <c r="P81" i="87" s="1"/>
  <c r="O337" i="87"/>
  <c r="P337" i="87" s="1"/>
  <c r="O593" i="87"/>
  <c r="P593" i="87" s="1"/>
  <c r="O849" i="87"/>
  <c r="P849" i="87" s="1"/>
  <c r="L912" i="87"/>
  <c r="M912" i="87" s="1"/>
  <c r="O168" i="98"/>
  <c r="P168" i="98" s="1"/>
  <c r="O424" i="98"/>
  <c r="P424" i="98" s="1"/>
  <c r="O680" i="98"/>
  <c r="P680" i="98" s="1"/>
  <c r="O936" i="98"/>
  <c r="P936" i="98" s="1"/>
  <c r="O210" i="87"/>
  <c r="P210" i="87" s="1"/>
  <c r="O466" i="87"/>
  <c r="P466" i="87" s="1"/>
  <c r="O722" i="87"/>
  <c r="P722" i="87" s="1"/>
  <c r="O978" i="87"/>
  <c r="P978" i="87" s="1"/>
  <c r="O99" i="87"/>
  <c r="P99" i="87" s="1"/>
  <c r="O355" i="87"/>
  <c r="P355" i="87" s="1"/>
  <c r="O611" i="87"/>
  <c r="P611" i="87" s="1"/>
  <c r="O867" i="87"/>
  <c r="P867" i="87" s="1"/>
  <c r="O650" i="98"/>
  <c r="P650" i="98" s="1"/>
  <c r="O906" i="98"/>
  <c r="P906" i="98" s="1"/>
  <c r="O180" i="87"/>
  <c r="P180" i="87" s="1"/>
  <c r="O436" i="87"/>
  <c r="P436" i="87" s="1"/>
  <c r="O692" i="87"/>
  <c r="P692" i="87" s="1"/>
  <c r="O948" i="87"/>
  <c r="P948" i="87" s="1"/>
  <c r="O85" i="87"/>
  <c r="P85" i="87" s="1"/>
  <c r="O341" i="87"/>
  <c r="P341" i="87" s="1"/>
  <c r="O613" i="87"/>
  <c r="P613" i="87" s="1"/>
  <c r="O885" i="87"/>
  <c r="P885" i="87" s="1"/>
  <c r="O140" i="98"/>
  <c r="P140" i="98" s="1"/>
  <c r="O412" i="98"/>
  <c r="P412" i="98" s="1"/>
  <c r="O684" i="98"/>
  <c r="P684" i="98" s="1"/>
  <c r="O972" i="98"/>
  <c r="P972" i="98" s="1"/>
  <c r="O294" i="87"/>
  <c r="P294" i="87" s="1"/>
  <c r="O582" i="87"/>
  <c r="P582" i="87" s="1"/>
  <c r="O870" i="87"/>
  <c r="P870" i="87" s="1"/>
  <c r="O93" i="98"/>
  <c r="P93" i="98" s="1"/>
  <c r="O397" i="98"/>
  <c r="P397" i="98" s="1"/>
  <c r="O685" i="98"/>
  <c r="P685" i="98" s="1"/>
  <c r="O973" i="98"/>
  <c r="P973" i="98" s="1"/>
  <c r="O295" i="87"/>
  <c r="P295" i="87" s="1"/>
  <c r="O583" i="87"/>
  <c r="P583" i="87" s="1"/>
  <c r="O871" i="87"/>
  <c r="P871" i="87" s="1"/>
  <c r="L742" i="87"/>
  <c r="M742" i="87" s="1"/>
  <c r="O46" i="98"/>
  <c r="P46" i="98" s="1"/>
  <c r="O334" i="98"/>
  <c r="P334" i="98" s="1"/>
  <c r="O622" i="98"/>
  <c r="P622" i="98" s="1"/>
  <c r="O926" i="98"/>
  <c r="P926" i="98" s="1"/>
  <c r="O232" i="87"/>
  <c r="P232" i="87" s="1"/>
  <c r="O520" i="87"/>
  <c r="P520" i="87" s="1"/>
  <c r="O808" i="87"/>
  <c r="P808" i="87" s="1"/>
  <c r="L52" i="137"/>
  <c r="M52" i="137" s="1"/>
  <c r="L456" i="137"/>
  <c r="M456" i="137" s="1"/>
  <c r="L676" i="137"/>
  <c r="M676" i="137" s="1"/>
  <c r="L17" i="137"/>
  <c r="M17" i="137" s="1"/>
  <c r="L427" i="137"/>
  <c r="M427" i="137" s="1"/>
  <c r="L690" i="137"/>
  <c r="M690" i="137" s="1"/>
  <c r="L1008" i="137"/>
  <c r="M1008" i="137" s="1"/>
  <c r="L362" i="137"/>
  <c r="M362" i="137" s="1"/>
  <c r="L606" i="137"/>
  <c r="M606" i="137" s="1"/>
  <c r="L942" i="137"/>
  <c r="M942" i="137" s="1"/>
  <c r="L344" i="137"/>
  <c r="M344" i="137" s="1"/>
  <c r="L599" i="137"/>
  <c r="M599" i="137" s="1"/>
  <c r="L963" i="137"/>
  <c r="M963" i="137" s="1"/>
  <c r="L228" i="137"/>
  <c r="M228" i="137" s="1"/>
  <c r="L85" i="137"/>
  <c r="M85" i="137" s="1"/>
  <c r="L327" i="137"/>
  <c r="M327" i="137" s="1"/>
  <c r="L635" i="137"/>
  <c r="M635" i="137" s="1"/>
  <c r="L161" i="137"/>
  <c r="M161" i="137" s="1"/>
  <c r="L424" i="137"/>
  <c r="M424" i="137" s="1"/>
  <c r="L825" i="137"/>
  <c r="M825" i="137" s="1"/>
  <c r="L118" i="137"/>
  <c r="M118" i="137" s="1"/>
  <c r="L750" i="137"/>
  <c r="M750" i="137" s="1"/>
  <c r="L230" i="137"/>
  <c r="M230" i="137" s="1"/>
  <c r="L832" i="137"/>
  <c r="M832" i="137" s="1"/>
  <c r="L438" i="137"/>
  <c r="M438" i="137" s="1"/>
  <c r="L32" i="137"/>
  <c r="M32" i="137" s="1"/>
  <c r="L70" i="137"/>
  <c r="M70" i="137" s="1"/>
  <c r="L777" i="137"/>
  <c r="M777" i="137" s="1"/>
  <c r="L548" i="137"/>
  <c r="M548" i="137" s="1"/>
  <c r="O357" i="87"/>
  <c r="P357" i="87" s="1"/>
  <c r="O629" i="87"/>
  <c r="P629" i="87" s="1"/>
  <c r="O901" i="87"/>
  <c r="P901" i="87" s="1"/>
  <c r="O156" i="98"/>
  <c r="P156" i="98" s="1"/>
  <c r="O428" i="98"/>
  <c r="P428" i="98" s="1"/>
  <c r="O700" i="98"/>
  <c r="P700" i="98" s="1"/>
  <c r="O988" i="98"/>
  <c r="P988" i="98" s="1"/>
  <c r="O310" i="87"/>
  <c r="P310" i="87" s="1"/>
  <c r="O598" i="87"/>
  <c r="P598" i="87" s="1"/>
  <c r="O886" i="87"/>
  <c r="P886" i="87" s="1"/>
  <c r="O109" i="98"/>
  <c r="P109" i="98" s="1"/>
  <c r="O413" i="98"/>
  <c r="P413" i="98" s="1"/>
  <c r="O701" i="98"/>
  <c r="P701" i="98" s="1"/>
  <c r="O989" i="98"/>
  <c r="P989" i="98" s="1"/>
  <c r="O311" i="87"/>
  <c r="P311" i="87" s="1"/>
  <c r="O599" i="87"/>
  <c r="P599" i="87" s="1"/>
  <c r="O887" i="87"/>
  <c r="P887" i="87" s="1"/>
  <c r="L758" i="87"/>
  <c r="M758" i="87" s="1"/>
  <c r="O62" i="98"/>
  <c r="P62" i="98" s="1"/>
  <c r="O350" i="98"/>
  <c r="P350" i="98" s="1"/>
  <c r="O638" i="98"/>
  <c r="P638" i="98" s="1"/>
  <c r="O942" i="98"/>
  <c r="P942" i="98" s="1"/>
  <c r="O248" i="87"/>
  <c r="P248" i="87" s="1"/>
  <c r="O536" i="87"/>
  <c r="P536" i="87" s="1"/>
  <c r="O824" i="87"/>
  <c r="P824" i="87" s="1"/>
  <c r="L117" i="137"/>
  <c r="M117" i="137" s="1"/>
  <c r="L493" i="137"/>
  <c r="M493" i="137" s="1"/>
  <c r="L820" i="137"/>
  <c r="M820" i="137" s="1"/>
  <c r="L101" i="137"/>
  <c r="M101" i="137" s="1"/>
  <c r="L365" i="137"/>
  <c r="M365" i="137" s="1"/>
  <c r="L715" i="137"/>
  <c r="M715" i="137" s="1"/>
  <c r="L47" i="137"/>
  <c r="M47" i="137" s="1"/>
  <c r="L398" i="137"/>
  <c r="M398" i="137" s="1"/>
  <c r="L652" i="137"/>
  <c r="M652" i="137" s="1"/>
  <c r="L984" i="137"/>
  <c r="M984" i="137" s="1"/>
  <c r="L270" i="137"/>
  <c r="M270" i="137" s="1"/>
  <c r="L665" i="137"/>
  <c r="M665" i="137" s="1"/>
  <c r="L938" i="137"/>
  <c r="M938" i="137" s="1"/>
  <c r="L354" i="137"/>
  <c r="M354" i="137" s="1"/>
  <c r="L80" i="137"/>
  <c r="M80" i="137" s="1"/>
  <c r="L324" i="137"/>
  <c r="M324" i="137" s="1"/>
  <c r="L722" i="137"/>
  <c r="M722" i="137" s="1"/>
  <c r="L37" i="137"/>
  <c r="M37" i="137" s="1"/>
  <c r="L436" i="137"/>
  <c r="M436" i="137" s="1"/>
  <c r="L774" i="137"/>
  <c r="M774" i="137" s="1"/>
  <c r="L214" i="137"/>
  <c r="M214" i="137" s="1"/>
  <c r="L717" i="137"/>
  <c r="M717" i="137" s="1"/>
  <c r="L280" i="137"/>
  <c r="M280" i="137" s="1"/>
  <c r="L839" i="137"/>
  <c r="M839" i="137" s="1"/>
  <c r="L461" i="137"/>
  <c r="M461" i="137" s="1"/>
  <c r="L156" i="137"/>
  <c r="M156" i="137" s="1"/>
  <c r="L23" i="137"/>
  <c r="M23" i="137" s="1"/>
  <c r="L939" i="137"/>
  <c r="M939" i="137" s="1"/>
  <c r="L617" i="137"/>
  <c r="M617" i="137" s="1"/>
  <c r="L47" i="87"/>
  <c r="M47" i="87" s="1"/>
  <c r="L303" i="87"/>
  <c r="M303" i="87" s="1"/>
  <c r="L559" i="87"/>
  <c r="M559" i="87" s="1"/>
  <c r="L815" i="87"/>
  <c r="M815" i="87" s="1"/>
  <c r="O71" i="98"/>
  <c r="P71" i="98" s="1"/>
  <c r="O327" i="98"/>
  <c r="P327" i="98" s="1"/>
  <c r="O583" i="98"/>
  <c r="P583" i="98" s="1"/>
  <c r="O839" i="98"/>
  <c r="P839" i="98" s="1"/>
  <c r="O113" i="87"/>
  <c r="P113" i="87" s="1"/>
  <c r="O369" i="87"/>
  <c r="P369" i="87" s="1"/>
  <c r="O625" i="87"/>
  <c r="P625" i="87" s="1"/>
  <c r="O881" i="87"/>
  <c r="P881" i="87" s="1"/>
  <c r="L944" i="87"/>
  <c r="M944" i="87" s="1"/>
  <c r="O200" i="98"/>
  <c r="P200" i="98" s="1"/>
  <c r="O456" i="98"/>
  <c r="P456" i="98" s="1"/>
  <c r="O712" i="98"/>
  <c r="P712" i="98" s="1"/>
  <c r="O968" i="98"/>
  <c r="P968" i="98" s="1"/>
  <c r="O242" i="87"/>
  <c r="P242" i="87" s="1"/>
  <c r="O498" i="87"/>
  <c r="P498" i="87" s="1"/>
  <c r="O754" i="87"/>
  <c r="P754" i="87" s="1"/>
  <c r="O1010" i="87"/>
  <c r="P1010" i="87" s="1"/>
  <c r="O131" i="87"/>
  <c r="P131" i="87" s="1"/>
  <c r="O387" i="87"/>
  <c r="P387" i="87" s="1"/>
  <c r="O643" i="87"/>
  <c r="P643" i="87" s="1"/>
  <c r="O899" i="87"/>
  <c r="P899" i="87" s="1"/>
  <c r="O682" i="98"/>
  <c r="P682" i="98" s="1"/>
  <c r="O938" i="98"/>
  <c r="P938" i="98" s="1"/>
  <c r="O212" i="87"/>
  <c r="P212" i="87" s="1"/>
  <c r="O468" i="87"/>
  <c r="P468" i="87" s="1"/>
  <c r="O724" i="87"/>
  <c r="P724" i="87" s="1"/>
  <c r="O980" i="87"/>
  <c r="P980" i="87" s="1"/>
  <c r="O117" i="87"/>
  <c r="P117" i="87" s="1"/>
  <c r="O373" i="87"/>
  <c r="P373" i="87" s="1"/>
  <c r="O645" i="87"/>
  <c r="P645" i="87" s="1"/>
  <c r="O917" i="87"/>
  <c r="P917" i="87" s="1"/>
  <c r="O172" i="98"/>
  <c r="P172" i="98" s="1"/>
  <c r="O444" i="98"/>
  <c r="P444" i="98" s="1"/>
  <c r="O716" i="98"/>
  <c r="P716" i="98" s="1"/>
  <c r="O38" i="87"/>
  <c r="P38" i="87" s="1"/>
  <c r="O326" i="87"/>
  <c r="P326" i="87" s="1"/>
  <c r="O614" i="87"/>
  <c r="P614" i="87" s="1"/>
  <c r="O902" i="87"/>
  <c r="P902" i="87" s="1"/>
  <c r="O141" i="98"/>
  <c r="P141" i="98" s="1"/>
  <c r="O429" i="98"/>
  <c r="P429" i="98" s="1"/>
  <c r="O717" i="98"/>
  <c r="P717" i="98" s="1"/>
  <c r="O39" i="87"/>
  <c r="P39" i="87" s="1"/>
  <c r="O327" i="87"/>
  <c r="P327" i="87" s="1"/>
  <c r="O615" i="87"/>
  <c r="P615" i="87" s="1"/>
  <c r="O903" i="87"/>
  <c r="P903" i="87" s="1"/>
  <c r="L790" i="87"/>
  <c r="M790" i="87" s="1"/>
  <c r="O78" i="98"/>
  <c r="P78" i="98" s="1"/>
  <c r="O366" i="98"/>
  <c r="P366" i="98" s="1"/>
  <c r="O670" i="98"/>
  <c r="P670" i="98" s="1"/>
  <c r="O958" i="98"/>
  <c r="P958" i="98" s="1"/>
  <c r="O264" i="87"/>
  <c r="P264" i="87" s="1"/>
  <c r="O552" i="87"/>
  <c r="P552" i="87" s="1"/>
  <c r="O856" i="87"/>
  <c r="P856" i="87" s="1"/>
  <c r="L337" i="137"/>
  <c r="M337" i="137" s="1"/>
  <c r="L431" i="137"/>
  <c r="M431" i="137" s="1"/>
  <c r="L708" i="137"/>
  <c r="M708" i="137" s="1"/>
  <c r="L53" i="137"/>
  <c r="M53" i="137" s="1"/>
  <c r="L471" i="137"/>
  <c r="M471" i="137" s="1"/>
  <c r="L748" i="137"/>
  <c r="M748" i="137" s="1"/>
  <c r="L21" i="137"/>
  <c r="M21" i="137" s="1"/>
  <c r="L276" i="137"/>
  <c r="M276" i="137" s="1"/>
  <c r="L693" i="137"/>
  <c r="M693" i="137" s="1"/>
  <c r="L930" i="137"/>
  <c r="M930" i="137" s="1"/>
  <c r="L301" i="137"/>
  <c r="M301" i="137" s="1"/>
  <c r="L614" i="137"/>
  <c r="M614" i="137" s="1"/>
  <c r="L966" i="137"/>
  <c r="M966" i="137" s="1"/>
  <c r="L158" i="137"/>
  <c r="M158" i="137" s="1"/>
  <c r="L44" i="137"/>
  <c r="M44" i="137" s="1"/>
  <c r="L390" i="137"/>
  <c r="M390" i="137" s="1"/>
  <c r="L726" i="137"/>
  <c r="M726" i="137" s="1"/>
  <c r="L131" i="137"/>
  <c r="M131" i="137" s="1"/>
  <c r="L498" i="137"/>
  <c r="M498" i="137" s="1"/>
  <c r="L851" i="137"/>
  <c r="M851" i="137" s="1"/>
  <c r="L314" i="137"/>
  <c r="M314" i="137" s="1"/>
  <c r="L830" i="137"/>
  <c r="M830" i="137" s="1"/>
  <c r="L284" i="137"/>
  <c r="M284" i="137" s="1"/>
  <c r="L947" i="137"/>
  <c r="M947" i="137" s="1"/>
  <c r="L403" i="137"/>
  <c r="M403" i="137" s="1"/>
  <c r="L15" i="137"/>
  <c r="M15" i="137" s="1"/>
  <c r="L144" i="137"/>
  <c r="M144" i="137" s="1"/>
  <c r="L971" i="137"/>
  <c r="M971" i="137" s="1"/>
  <c r="L779" i="137"/>
  <c r="M779" i="137" s="1"/>
  <c r="O221" i="87"/>
  <c r="P221" i="87" s="1"/>
  <c r="O477" i="87"/>
  <c r="P477" i="87" s="1"/>
  <c r="O733" i="87"/>
  <c r="P733" i="87" s="1"/>
  <c r="O989" i="87"/>
  <c r="P989" i="87" s="1"/>
  <c r="L402" i="98"/>
  <c r="M402" i="98" s="1"/>
  <c r="L658" i="98"/>
  <c r="M658" i="98" s="1"/>
  <c r="L914" i="98"/>
  <c r="M914" i="98" s="1"/>
  <c r="L188" i="87"/>
  <c r="M188" i="87" s="1"/>
  <c r="L444" i="87"/>
  <c r="M444" i="87" s="1"/>
  <c r="L700" i="87"/>
  <c r="M700" i="87" s="1"/>
  <c r="L956" i="87"/>
  <c r="M956" i="87" s="1"/>
  <c r="O212" i="98"/>
  <c r="P212" i="98" s="1"/>
  <c r="O468" i="98"/>
  <c r="P468" i="98" s="1"/>
  <c r="O724" i="98"/>
  <c r="P724" i="98" s="1"/>
  <c r="O980" i="98"/>
  <c r="P980" i="98" s="1"/>
  <c r="O254" i="87"/>
  <c r="P254" i="87" s="1"/>
  <c r="O510" i="87"/>
  <c r="P510" i="87" s="1"/>
  <c r="O766" i="87"/>
  <c r="P766" i="87" s="1"/>
  <c r="L179" i="98"/>
  <c r="M179" i="98" s="1"/>
  <c r="L435" i="98"/>
  <c r="M435" i="98" s="1"/>
  <c r="L691" i="98"/>
  <c r="M691" i="98" s="1"/>
  <c r="L947" i="98"/>
  <c r="M947" i="98" s="1"/>
  <c r="L221" i="87"/>
  <c r="M221" i="87" s="1"/>
  <c r="L477" i="87"/>
  <c r="M477" i="87" s="1"/>
  <c r="L733" i="87"/>
  <c r="M733" i="87" s="1"/>
  <c r="L989" i="87"/>
  <c r="M989" i="87" s="1"/>
  <c r="O245" i="98"/>
  <c r="P245" i="98" s="1"/>
  <c r="O501" i="98"/>
  <c r="P501" i="98" s="1"/>
  <c r="O757" i="98"/>
  <c r="P757" i="98" s="1"/>
  <c r="O31" i="87"/>
  <c r="P31" i="87" s="1"/>
  <c r="O287" i="87"/>
  <c r="P287" i="87" s="1"/>
  <c r="O543" i="87"/>
  <c r="P543" i="87" s="1"/>
  <c r="O799" i="87"/>
  <c r="P799" i="87" s="1"/>
  <c r="O262" i="98"/>
  <c r="P262" i="98" s="1"/>
  <c r="O518" i="98"/>
  <c r="P518" i="98" s="1"/>
  <c r="O774" i="98"/>
  <c r="P774" i="98" s="1"/>
  <c r="O48" i="87"/>
  <c r="P48" i="87" s="1"/>
  <c r="O304" i="87"/>
  <c r="P304" i="87" s="1"/>
  <c r="O560" i="87"/>
  <c r="P560" i="87" s="1"/>
  <c r="O816" i="87"/>
  <c r="P816" i="87" s="1"/>
  <c r="L63" i="87"/>
  <c r="M63" i="87" s="1"/>
  <c r="L319" i="87"/>
  <c r="M319" i="87" s="1"/>
  <c r="L575" i="87"/>
  <c r="M575" i="87" s="1"/>
  <c r="L831" i="87"/>
  <c r="M831" i="87" s="1"/>
  <c r="O87" i="98"/>
  <c r="P87" i="98" s="1"/>
  <c r="O343" i="98"/>
  <c r="P343" i="98" s="1"/>
  <c r="O599" i="98"/>
  <c r="P599" i="98" s="1"/>
  <c r="O855" i="98"/>
  <c r="P855" i="98" s="1"/>
  <c r="O129" i="87"/>
  <c r="P129" i="87" s="1"/>
  <c r="O385" i="87"/>
  <c r="P385" i="87" s="1"/>
  <c r="O641" i="87"/>
  <c r="P641" i="87" s="1"/>
  <c r="O897" i="87"/>
  <c r="P897" i="87" s="1"/>
  <c r="L960" i="87"/>
  <c r="M960" i="87" s="1"/>
  <c r="O216" i="98"/>
  <c r="P216" i="98" s="1"/>
  <c r="O472" i="98"/>
  <c r="P472" i="98" s="1"/>
  <c r="O728" i="98"/>
  <c r="P728" i="98" s="1"/>
  <c r="O984" i="98"/>
  <c r="P984" i="98" s="1"/>
  <c r="O258" i="87"/>
  <c r="P258" i="87" s="1"/>
  <c r="O514" i="87"/>
  <c r="P514" i="87" s="1"/>
  <c r="O770" i="87"/>
  <c r="P770" i="87" s="1"/>
  <c r="O873" i="98"/>
  <c r="P873" i="98" s="1"/>
  <c r="O147" i="87"/>
  <c r="P147" i="87" s="1"/>
  <c r="O403" i="87"/>
  <c r="P403" i="87" s="1"/>
  <c r="O659" i="87"/>
  <c r="P659" i="87" s="1"/>
  <c r="O915" i="87"/>
  <c r="P915" i="87" s="1"/>
  <c r="O698" i="98"/>
  <c r="P698" i="98" s="1"/>
  <c r="O954" i="98"/>
  <c r="P954" i="98" s="1"/>
  <c r="O228" i="87"/>
  <c r="P228" i="87" s="1"/>
  <c r="O484" i="87"/>
  <c r="P484" i="87" s="1"/>
  <c r="O740" i="87"/>
  <c r="P740" i="87" s="1"/>
  <c r="O996" i="87"/>
  <c r="P996" i="87" s="1"/>
  <c r="O133" i="87"/>
  <c r="P133" i="87" s="1"/>
  <c r="O389" i="87"/>
  <c r="P389" i="87" s="1"/>
  <c r="O661" i="87"/>
  <c r="P661" i="87" s="1"/>
  <c r="O933" i="87"/>
  <c r="P933" i="87" s="1"/>
  <c r="O188" i="98"/>
  <c r="P188" i="98" s="1"/>
  <c r="O460" i="98"/>
  <c r="P460" i="98" s="1"/>
  <c r="O732" i="98"/>
  <c r="P732" i="98" s="1"/>
  <c r="O54" i="87"/>
  <c r="P54" i="87" s="1"/>
  <c r="O342" i="87"/>
  <c r="P342" i="87" s="1"/>
  <c r="O630" i="87"/>
  <c r="P630" i="87" s="1"/>
  <c r="O918" i="87"/>
  <c r="P918" i="87" s="1"/>
  <c r="O157" i="98"/>
  <c r="P157" i="98" s="1"/>
  <c r="O445" i="98"/>
  <c r="P445" i="98" s="1"/>
  <c r="O733" i="98"/>
  <c r="P733" i="98" s="1"/>
  <c r="O55" i="87"/>
  <c r="P55" i="87" s="1"/>
  <c r="O343" i="87"/>
  <c r="P343" i="87" s="1"/>
  <c r="O631" i="87"/>
  <c r="P631" i="87" s="1"/>
  <c r="O919" i="87"/>
  <c r="P919" i="87" s="1"/>
  <c r="L806" i="87"/>
  <c r="M806" i="87" s="1"/>
  <c r="O94" i="98"/>
  <c r="P94" i="98" s="1"/>
  <c r="O382" i="98"/>
  <c r="P382" i="98" s="1"/>
  <c r="O686" i="98"/>
  <c r="P686" i="98" s="1"/>
  <c r="O974" i="98"/>
  <c r="P974" i="98" s="1"/>
  <c r="O280" i="87"/>
  <c r="P280" i="87" s="1"/>
  <c r="O568" i="87"/>
  <c r="P568" i="87" s="1"/>
  <c r="O872" i="87"/>
  <c r="P872" i="87" s="1"/>
  <c r="L62" i="137"/>
  <c r="M62" i="137" s="1"/>
  <c r="L451" i="137"/>
  <c r="M451" i="137" s="1"/>
  <c r="L836" i="137"/>
  <c r="M836" i="137" s="1"/>
  <c r="L201" i="137"/>
  <c r="M201" i="137" s="1"/>
  <c r="L524" i="137"/>
  <c r="M524" i="137" s="1"/>
  <c r="L795" i="137"/>
  <c r="M795" i="137" s="1"/>
  <c r="L115" i="137"/>
  <c r="M115" i="137" s="1"/>
  <c r="L386" i="137"/>
  <c r="M386" i="137" s="1"/>
  <c r="L738" i="137"/>
  <c r="M738" i="137" s="1"/>
  <c r="L911" i="137"/>
  <c r="M911" i="137" s="1"/>
  <c r="L295" i="137"/>
  <c r="M295" i="137" s="1"/>
  <c r="L633" i="137"/>
  <c r="M633" i="137" s="1"/>
  <c r="L1000" i="137"/>
  <c r="M1000" i="137" s="1"/>
  <c r="L274" i="137"/>
  <c r="M274" i="137" s="1"/>
  <c r="L113" i="137"/>
  <c r="M113" i="137" s="1"/>
  <c r="L377" i="137"/>
  <c r="M377" i="137" s="1"/>
  <c r="L732" i="137"/>
  <c r="M732" i="137" s="1"/>
  <c r="L58" i="137"/>
  <c r="M58" i="137" s="1"/>
  <c r="L495" i="137"/>
  <c r="M495" i="137" s="1"/>
  <c r="L858" i="137"/>
  <c r="M858" i="137" s="1"/>
  <c r="L268" i="137"/>
  <c r="M268" i="137" s="1"/>
  <c r="L821" i="137"/>
  <c r="M821" i="137" s="1"/>
  <c r="L313" i="137"/>
  <c r="M313" i="137" s="1"/>
  <c r="L949" i="137"/>
  <c r="M949" i="137" s="1"/>
  <c r="L442" i="137"/>
  <c r="M442" i="137" s="1"/>
  <c r="L90" i="137"/>
  <c r="M90" i="137" s="1"/>
  <c r="L180" i="137"/>
  <c r="M180" i="137" s="1"/>
  <c r="L48" i="137"/>
  <c r="M48" i="137" s="1"/>
  <c r="L816" i="137"/>
  <c r="M816" i="137" s="1"/>
  <c r="O749" i="87"/>
  <c r="P749" i="87" s="1"/>
  <c r="O1005" i="87"/>
  <c r="P1005" i="87" s="1"/>
  <c r="L418" i="98"/>
  <c r="M418" i="98" s="1"/>
  <c r="L674" i="98"/>
  <c r="M674" i="98" s="1"/>
  <c r="L930" i="98"/>
  <c r="M930" i="98" s="1"/>
  <c r="L204" i="87"/>
  <c r="M204" i="87" s="1"/>
  <c r="L460" i="87"/>
  <c r="M460" i="87" s="1"/>
  <c r="L716" i="87"/>
  <c r="M716" i="87" s="1"/>
  <c r="L972" i="87"/>
  <c r="M972" i="87" s="1"/>
  <c r="O228" i="98"/>
  <c r="P228" i="98" s="1"/>
  <c r="O484" i="98"/>
  <c r="P484" i="98" s="1"/>
  <c r="O740" i="98"/>
  <c r="P740" i="98" s="1"/>
  <c r="O996" i="98"/>
  <c r="P996" i="98" s="1"/>
  <c r="O270" i="87"/>
  <c r="P270" i="87" s="1"/>
  <c r="O526" i="87"/>
  <c r="P526" i="87" s="1"/>
  <c r="O782" i="87"/>
  <c r="P782" i="87" s="1"/>
  <c r="L195" i="98"/>
  <c r="M195" i="98" s="1"/>
  <c r="L451" i="98"/>
  <c r="M451" i="98" s="1"/>
  <c r="L707" i="98"/>
  <c r="M707" i="98" s="1"/>
  <c r="L963" i="98"/>
  <c r="M963" i="98" s="1"/>
  <c r="L237" i="87"/>
  <c r="M237" i="87" s="1"/>
  <c r="L493" i="87"/>
  <c r="M493" i="87" s="1"/>
  <c r="L749" i="87"/>
  <c r="M749" i="87" s="1"/>
  <c r="L1005" i="87"/>
  <c r="M1005" i="87" s="1"/>
  <c r="O261" i="98"/>
  <c r="P261" i="98" s="1"/>
  <c r="O517" i="98"/>
  <c r="P517" i="98" s="1"/>
  <c r="O773" i="98"/>
  <c r="P773" i="98" s="1"/>
  <c r="O47" i="87"/>
  <c r="P47" i="87" s="1"/>
  <c r="O303" i="87"/>
  <c r="P303" i="87" s="1"/>
  <c r="O559" i="87"/>
  <c r="P559" i="87" s="1"/>
  <c r="O815" i="87"/>
  <c r="P815" i="87" s="1"/>
  <c r="O278" i="98"/>
  <c r="P278" i="98" s="1"/>
  <c r="O534" i="98"/>
  <c r="P534" i="98" s="1"/>
  <c r="O790" i="98"/>
  <c r="P790" i="98" s="1"/>
  <c r="O64" i="87"/>
  <c r="P64" i="87" s="1"/>
  <c r="O320" i="87"/>
  <c r="P320" i="87" s="1"/>
  <c r="O576" i="87"/>
  <c r="P576" i="87" s="1"/>
  <c r="O832" i="87"/>
  <c r="P832" i="87" s="1"/>
  <c r="L79" i="87"/>
  <c r="M79" i="87" s="1"/>
  <c r="L335" i="87"/>
  <c r="M335" i="87" s="1"/>
  <c r="L591" i="87"/>
  <c r="M591" i="87" s="1"/>
  <c r="L847" i="87"/>
  <c r="M847" i="87" s="1"/>
  <c r="O103" i="98"/>
  <c r="P103" i="98" s="1"/>
  <c r="O359" i="98"/>
  <c r="P359" i="98" s="1"/>
  <c r="O615" i="98"/>
  <c r="P615" i="98" s="1"/>
  <c r="O871" i="98"/>
  <c r="P871" i="98" s="1"/>
  <c r="O145" i="87"/>
  <c r="P145" i="87" s="1"/>
  <c r="O401" i="87"/>
  <c r="P401" i="87" s="1"/>
  <c r="O657" i="87"/>
  <c r="P657" i="87" s="1"/>
  <c r="O913" i="87"/>
  <c r="P913" i="87" s="1"/>
  <c r="L976" i="87"/>
  <c r="M976" i="87" s="1"/>
  <c r="O232" i="98"/>
  <c r="P232" i="98" s="1"/>
  <c r="O488" i="98"/>
  <c r="P488" i="98" s="1"/>
  <c r="O744" i="98"/>
  <c r="P744" i="98" s="1"/>
  <c r="O1000" i="98"/>
  <c r="P1000" i="98" s="1"/>
  <c r="O274" i="87"/>
  <c r="P274" i="87" s="1"/>
  <c r="O530" i="87"/>
  <c r="P530" i="87" s="1"/>
  <c r="O786" i="87"/>
  <c r="P786" i="87" s="1"/>
  <c r="O889" i="98"/>
  <c r="P889" i="98" s="1"/>
  <c r="O163" i="87"/>
  <c r="P163" i="87" s="1"/>
  <c r="O419" i="87"/>
  <c r="P419" i="87" s="1"/>
  <c r="O675" i="87"/>
  <c r="P675" i="87" s="1"/>
  <c r="O931" i="87"/>
  <c r="P931" i="87" s="1"/>
  <c r="O714" i="98"/>
  <c r="P714" i="98" s="1"/>
  <c r="O970" i="98"/>
  <c r="P970" i="98" s="1"/>
  <c r="O244" i="87"/>
  <c r="P244" i="87" s="1"/>
  <c r="O500" i="87"/>
  <c r="P500" i="87" s="1"/>
  <c r="O756" i="87"/>
  <c r="P756" i="87" s="1"/>
  <c r="O20" i="87"/>
  <c r="P20" i="87" s="1"/>
  <c r="O149" i="87"/>
  <c r="P149" i="87" s="1"/>
  <c r="O405" i="87"/>
  <c r="P405" i="87" s="1"/>
  <c r="O677" i="87"/>
  <c r="P677" i="87" s="1"/>
  <c r="O949" i="87"/>
  <c r="P949" i="87" s="1"/>
  <c r="O204" i="98"/>
  <c r="P204" i="98" s="1"/>
  <c r="O476" i="98"/>
  <c r="P476" i="98" s="1"/>
  <c r="O764" i="98"/>
  <c r="P764" i="98" s="1"/>
  <c r="O70" i="87"/>
  <c r="P70" i="87" s="1"/>
  <c r="O358" i="87"/>
  <c r="P358" i="87" s="1"/>
  <c r="O646" i="87"/>
  <c r="P646" i="87" s="1"/>
  <c r="O950" i="87"/>
  <c r="P950" i="87" s="1"/>
  <c r="O173" i="98"/>
  <c r="P173" i="98" s="1"/>
  <c r="O461" i="98"/>
  <c r="P461" i="98" s="1"/>
  <c r="O765" i="98"/>
  <c r="P765" i="98" s="1"/>
  <c r="O71" i="87"/>
  <c r="P71" i="87" s="1"/>
  <c r="O359" i="87"/>
  <c r="P359" i="87" s="1"/>
  <c r="O647" i="87"/>
  <c r="P647" i="87" s="1"/>
  <c r="O951" i="87"/>
  <c r="P951" i="87" s="1"/>
  <c r="L822" i="87"/>
  <c r="M822" i="87" s="1"/>
  <c r="O110" i="98"/>
  <c r="P110" i="98" s="1"/>
  <c r="O414" i="98"/>
  <c r="P414" i="98" s="1"/>
  <c r="O702" i="98"/>
  <c r="P702" i="98" s="1"/>
  <c r="O990" i="98"/>
  <c r="P990" i="98" s="1"/>
  <c r="O296" i="87"/>
  <c r="P296" i="87" s="1"/>
  <c r="O600" i="87"/>
  <c r="P600" i="87" s="1"/>
  <c r="O888" i="87"/>
  <c r="P888" i="87" s="1"/>
  <c r="L296" i="137"/>
  <c r="M296" i="137" s="1"/>
  <c r="L428" i="137"/>
  <c r="M428" i="137" s="1"/>
  <c r="L805" i="137"/>
  <c r="M805" i="137" s="1"/>
  <c r="L63" i="137"/>
  <c r="M63" i="137" s="1"/>
  <c r="L447" i="137"/>
  <c r="M447" i="137" s="1"/>
  <c r="L843" i="137"/>
  <c r="M843" i="137" s="1"/>
  <c r="L109" i="137"/>
  <c r="M109" i="137" s="1"/>
  <c r="L329" i="137"/>
  <c r="M329" i="137" s="1"/>
  <c r="L766" i="137"/>
  <c r="M766" i="137" s="1"/>
  <c r="L25" i="137"/>
  <c r="M25" i="137" s="1"/>
  <c r="L292" i="137"/>
  <c r="M292" i="137" s="1"/>
  <c r="L573" i="137"/>
  <c r="M573" i="137" s="1"/>
  <c r="L946" i="137"/>
  <c r="M946" i="137" s="1"/>
  <c r="L420" i="137"/>
  <c r="M420" i="137" s="1"/>
  <c r="L35" i="137"/>
  <c r="M35" i="137" s="1"/>
  <c r="L499" i="137"/>
  <c r="M499" i="137" s="1"/>
  <c r="L749" i="137"/>
  <c r="M749" i="137" s="1"/>
  <c r="L121" i="137"/>
  <c r="M121" i="137" s="1"/>
  <c r="L418" i="137"/>
  <c r="M418" i="137" s="1"/>
  <c r="L826" i="137"/>
  <c r="M826" i="137" s="1"/>
  <c r="L364" i="137"/>
  <c r="M364" i="137" s="1"/>
  <c r="L859" i="137"/>
  <c r="M859" i="137" s="1"/>
  <c r="L496" i="137"/>
  <c r="M496" i="137" s="1"/>
  <c r="L972" i="137"/>
  <c r="M972" i="137" s="1"/>
  <c r="L537" i="137"/>
  <c r="M537" i="137" s="1"/>
  <c r="L275" i="137"/>
  <c r="M275" i="137" s="1"/>
  <c r="L266" i="137"/>
  <c r="M266" i="137" s="1"/>
  <c r="L231" i="137"/>
  <c r="M231" i="137" s="1"/>
  <c r="L852" i="137"/>
  <c r="M852" i="137" s="1"/>
  <c r="O631" i="98"/>
  <c r="P631" i="98" s="1"/>
  <c r="O887" i="98"/>
  <c r="P887" i="98" s="1"/>
  <c r="O161" i="87"/>
  <c r="P161" i="87" s="1"/>
  <c r="O417" i="87"/>
  <c r="P417" i="87" s="1"/>
  <c r="O673" i="87"/>
  <c r="P673" i="87" s="1"/>
  <c r="O929" i="87"/>
  <c r="P929" i="87" s="1"/>
  <c r="L992" i="87"/>
  <c r="M992" i="87" s="1"/>
  <c r="O248" i="98"/>
  <c r="P248" i="98" s="1"/>
  <c r="O504" i="98"/>
  <c r="P504" i="98" s="1"/>
  <c r="O760" i="98"/>
  <c r="P760" i="98" s="1"/>
  <c r="O34" i="87"/>
  <c r="P34" i="87" s="1"/>
  <c r="O290" i="87"/>
  <c r="P290" i="87" s="1"/>
  <c r="O546" i="87"/>
  <c r="P546" i="87" s="1"/>
  <c r="O802" i="87"/>
  <c r="P802" i="87" s="1"/>
  <c r="O905" i="98"/>
  <c r="P905" i="98" s="1"/>
  <c r="O179" i="87"/>
  <c r="P179" i="87" s="1"/>
  <c r="O435" i="87"/>
  <c r="P435" i="87" s="1"/>
  <c r="O691" i="87"/>
  <c r="P691" i="87" s="1"/>
  <c r="O947" i="87"/>
  <c r="P947" i="87" s="1"/>
  <c r="O730" i="98"/>
  <c r="P730" i="98" s="1"/>
  <c r="O986" i="98"/>
  <c r="P986" i="98" s="1"/>
  <c r="O260" i="87"/>
  <c r="P260" i="87" s="1"/>
  <c r="O516" i="87"/>
  <c r="P516" i="87" s="1"/>
  <c r="O772" i="87"/>
  <c r="P772" i="87" s="1"/>
  <c r="O891" i="98"/>
  <c r="P891" i="98" s="1"/>
  <c r="O165" i="87"/>
  <c r="P165" i="87" s="1"/>
  <c r="O421" i="87"/>
  <c r="P421" i="87" s="1"/>
  <c r="O693" i="87"/>
  <c r="P693" i="87" s="1"/>
  <c r="O965" i="87"/>
  <c r="P965" i="87" s="1"/>
  <c r="O220" i="98"/>
  <c r="P220" i="98" s="1"/>
  <c r="O508" i="98"/>
  <c r="P508" i="98" s="1"/>
  <c r="O780" i="98"/>
  <c r="P780" i="98" s="1"/>
  <c r="O86" i="87"/>
  <c r="P86" i="87" s="1"/>
  <c r="O374" i="87"/>
  <c r="P374" i="87" s="1"/>
  <c r="O662" i="87"/>
  <c r="P662" i="87" s="1"/>
  <c r="O966" i="87"/>
  <c r="P966" i="87" s="1"/>
  <c r="O189" i="98"/>
  <c r="P189" i="98" s="1"/>
  <c r="O477" i="98"/>
  <c r="P477" i="98" s="1"/>
  <c r="O781" i="98"/>
  <c r="P781" i="98" s="1"/>
  <c r="O87" i="87"/>
  <c r="P87" i="87" s="1"/>
  <c r="O375" i="87"/>
  <c r="P375" i="87" s="1"/>
  <c r="O663" i="87"/>
  <c r="P663" i="87" s="1"/>
  <c r="O967" i="87"/>
  <c r="P967" i="87" s="1"/>
  <c r="L838" i="87"/>
  <c r="M838" i="87" s="1"/>
  <c r="O126" i="98"/>
  <c r="P126" i="98" s="1"/>
  <c r="O430" i="98"/>
  <c r="P430" i="98" s="1"/>
  <c r="O718" i="98"/>
  <c r="P718" i="98" s="1"/>
  <c r="O1006" i="98"/>
  <c r="P1006" i="98" s="1"/>
  <c r="O312" i="87"/>
  <c r="P312" i="87" s="1"/>
  <c r="O616" i="87"/>
  <c r="P616" i="87" s="1"/>
  <c r="O904" i="87"/>
  <c r="P904" i="87" s="1"/>
  <c r="L281" i="137"/>
  <c r="M281" i="137" s="1"/>
  <c r="L506" i="137"/>
  <c r="M506" i="137" s="1"/>
  <c r="L762" i="137"/>
  <c r="M762" i="137" s="1"/>
  <c r="L78" i="137"/>
  <c r="M78" i="137" s="1"/>
  <c r="L453" i="137"/>
  <c r="M453" i="137" s="1"/>
  <c r="L865" i="137"/>
  <c r="M865" i="137" s="1"/>
  <c r="L87" i="137"/>
  <c r="M87" i="137" s="1"/>
  <c r="L405" i="137"/>
  <c r="M405" i="137" s="1"/>
  <c r="L753" i="137"/>
  <c r="M753" i="137" s="1"/>
  <c r="L200" i="137"/>
  <c r="M200" i="137" s="1"/>
  <c r="L394" i="137"/>
  <c r="M394" i="137" s="1"/>
  <c r="L740" i="137"/>
  <c r="M740" i="137" s="1"/>
  <c r="L927" i="137"/>
  <c r="M927" i="137" s="1"/>
  <c r="L311" i="137"/>
  <c r="M311" i="137" s="1"/>
  <c r="L100" i="137"/>
  <c r="M100" i="137" s="1"/>
  <c r="L480" i="137"/>
  <c r="M480" i="137" s="1"/>
  <c r="L788" i="137"/>
  <c r="M788" i="137" s="1"/>
  <c r="L272" i="137"/>
  <c r="M272" i="137" s="1"/>
  <c r="L536" i="137"/>
  <c r="M536" i="137" s="1"/>
  <c r="L916" i="137"/>
  <c r="M916" i="137" s="1"/>
  <c r="L439" i="137"/>
  <c r="M439" i="137" s="1"/>
  <c r="L842" i="137"/>
  <c r="M842" i="137" s="1"/>
  <c r="L416" i="137"/>
  <c r="M416" i="137" s="1"/>
  <c r="L1007" i="137"/>
  <c r="M1007" i="137" s="1"/>
  <c r="L596" i="137"/>
  <c r="M596" i="137" s="1"/>
  <c r="L261" i="137"/>
  <c r="M261" i="137" s="1"/>
  <c r="L323" i="137"/>
  <c r="M323" i="137" s="1"/>
  <c r="L43" i="137"/>
  <c r="M43" i="137" s="1"/>
  <c r="L75" i="137"/>
  <c r="M75" i="137" s="1"/>
  <c r="O818" i="98"/>
  <c r="P818" i="98" s="1"/>
  <c r="O92" i="87"/>
  <c r="P92" i="87" s="1"/>
  <c r="O348" i="87"/>
  <c r="P348" i="87" s="1"/>
  <c r="O604" i="87"/>
  <c r="P604" i="87" s="1"/>
  <c r="O860" i="87"/>
  <c r="P860" i="87" s="1"/>
  <c r="O995" i="98"/>
  <c r="P995" i="98" s="1"/>
  <c r="O269" i="87"/>
  <c r="P269" i="87" s="1"/>
  <c r="O525" i="87"/>
  <c r="P525" i="87" s="1"/>
  <c r="O781" i="87"/>
  <c r="P781" i="87" s="1"/>
  <c r="L194" i="98"/>
  <c r="M194" i="98" s="1"/>
  <c r="L450" i="98"/>
  <c r="M450" i="98" s="1"/>
  <c r="L706" i="98"/>
  <c r="M706" i="98" s="1"/>
  <c r="L962" i="98"/>
  <c r="M962" i="98" s="1"/>
  <c r="L236" i="87"/>
  <c r="M236" i="87" s="1"/>
  <c r="L492" i="87"/>
  <c r="M492" i="87" s="1"/>
  <c r="L748" i="87"/>
  <c r="M748" i="87" s="1"/>
  <c r="L1004" i="87"/>
  <c r="M1004" i="87" s="1"/>
  <c r="O260" i="98"/>
  <c r="P260" i="98" s="1"/>
  <c r="O516" i="98"/>
  <c r="P516" i="98" s="1"/>
  <c r="O772" i="98"/>
  <c r="P772" i="98" s="1"/>
  <c r="O46" i="87"/>
  <c r="P46" i="87" s="1"/>
  <c r="O302" i="87"/>
  <c r="P302" i="87" s="1"/>
  <c r="O558" i="87"/>
  <c r="P558" i="87" s="1"/>
  <c r="O814" i="87"/>
  <c r="P814" i="87" s="1"/>
  <c r="L227" i="98"/>
  <c r="M227" i="98" s="1"/>
  <c r="L483" i="98"/>
  <c r="M483" i="98" s="1"/>
  <c r="L739" i="98"/>
  <c r="M739" i="98" s="1"/>
  <c r="L995" i="98"/>
  <c r="M995" i="98" s="1"/>
  <c r="L269" i="87"/>
  <c r="M269" i="87" s="1"/>
  <c r="L525" i="87"/>
  <c r="M525" i="87" s="1"/>
  <c r="L781" i="87"/>
  <c r="M781" i="87" s="1"/>
  <c r="O37" i="98"/>
  <c r="P37" i="98" s="1"/>
  <c r="O293" i="98"/>
  <c r="P293" i="98" s="1"/>
  <c r="O549" i="98"/>
  <c r="P549" i="98" s="1"/>
  <c r="O805" i="98"/>
  <c r="P805" i="98" s="1"/>
  <c r="O79" i="87"/>
  <c r="P79" i="87" s="1"/>
  <c r="O335" i="87"/>
  <c r="P335" i="87" s="1"/>
  <c r="O591" i="87"/>
  <c r="P591" i="87" s="1"/>
  <c r="O847" i="87"/>
  <c r="P847" i="87" s="1"/>
  <c r="O310" i="98"/>
  <c r="P310" i="98" s="1"/>
  <c r="O566" i="98"/>
  <c r="P566" i="98" s="1"/>
  <c r="O822" i="98"/>
  <c r="P822" i="98" s="1"/>
  <c r="O96" i="87"/>
  <c r="P96" i="87" s="1"/>
  <c r="O352" i="87"/>
  <c r="P352" i="87" s="1"/>
  <c r="O608" i="87"/>
  <c r="P608" i="87" s="1"/>
  <c r="O864" i="87"/>
  <c r="P864" i="87" s="1"/>
  <c r="L111" i="87"/>
  <c r="M111" i="87" s="1"/>
  <c r="L367" i="87"/>
  <c r="M367" i="87" s="1"/>
  <c r="L623" i="87"/>
  <c r="M623" i="87" s="1"/>
  <c r="L879" i="87"/>
  <c r="M879" i="87" s="1"/>
  <c r="O135" i="98"/>
  <c r="P135" i="98" s="1"/>
  <c r="O391" i="98"/>
  <c r="P391" i="98" s="1"/>
  <c r="O647" i="98"/>
  <c r="P647" i="98" s="1"/>
  <c r="O903" i="98"/>
  <c r="P903" i="98" s="1"/>
  <c r="O177" i="87"/>
  <c r="P177" i="87" s="1"/>
  <c r="O433" i="87"/>
  <c r="P433" i="87" s="1"/>
  <c r="O689" i="87"/>
  <c r="P689" i="87" s="1"/>
  <c r="O945" i="87"/>
  <c r="P945" i="87" s="1"/>
  <c r="L1008" i="87"/>
  <c r="M1008" i="87" s="1"/>
  <c r="O264" i="98"/>
  <c r="P264" i="98" s="1"/>
  <c r="O520" i="98"/>
  <c r="P520" i="98" s="1"/>
  <c r="O776" i="98"/>
  <c r="P776" i="98" s="1"/>
  <c r="O50" i="87"/>
  <c r="P50" i="87" s="1"/>
  <c r="O306" i="87"/>
  <c r="P306" i="87" s="1"/>
  <c r="O562" i="87"/>
  <c r="P562" i="87" s="1"/>
  <c r="O818" i="87"/>
  <c r="P818" i="87" s="1"/>
  <c r="O921" i="98"/>
  <c r="P921" i="98" s="1"/>
  <c r="O195" i="87"/>
  <c r="P195" i="87" s="1"/>
  <c r="O451" i="87"/>
  <c r="P451" i="87" s="1"/>
  <c r="O707" i="87"/>
  <c r="P707" i="87" s="1"/>
  <c r="O963" i="87"/>
  <c r="P963" i="87" s="1"/>
  <c r="O746" i="98"/>
  <c r="P746" i="98" s="1"/>
  <c r="O1002" i="98"/>
  <c r="P1002" i="98" s="1"/>
  <c r="O276" i="87"/>
  <c r="P276" i="87" s="1"/>
  <c r="O532" i="87"/>
  <c r="P532" i="87" s="1"/>
  <c r="O788" i="87"/>
  <c r="P788" i="87" s="1"/>
  <c r="O907" i="98"/>
  <c r="P907" i="98" s="1"/>
  <c r="O181" i="87"/>
  <c r="P181" i="87" s="1"/>
  <c r="O437" i="87"/>
  <c r="P437" i="87" s="1"/>
  <c r="O709" i="87"/>
  <c r="P709" i="87" s="1"/>
  <c r="O981" i="87"/>
  <c r="P981" i="87" s="1"/>
  <c r="O252" i="98"/>
  <c r="P252" i="98" s="1"/>
  <c r="O524" i="98"/>
  <c r="P524" i="98" s="1"/>
  <c r="O796" i="98"/>
  <c r="P796" i="98" s="1"/>
  <c r="O102" i="87"/>
  <c r="P102" i="87" s="1"/>
  <c r="O390" i="87"/>
  <c r="P390" i="87" s="1"/>
  <c r="O694" i="87"/>
  <c r="P694" i="87" s="1"/>
  <c r="O982" i="87"/>
  <c r="P982" i="87" s="1"/>
  <c r="O205" i="98"/>
  <c r="P205" i="98" s="1"/>
  <c r="O509" i="98"/>
  <c r="P509" i="98" s="1"/>
  <c r="O797" i="98"/>
  <c r="P797" i="98" s="1"/>
  <c r="O103" i="87"/>
  <c r="P103" i="87" s="1"/>
  <c r="O391" i="87"/>
  <c r="P391" i="87" s="1"/>
  <c r="O695" i="87"/>
  <c r="P695" i="87" s="1"/>
  <c r="O983" i="87"/>
  <c r="P983" i="87" s="1"/>
  <c r="L854" i="87"/>
  <c r="M854" i="87" s="1"/>
  <c r="O158" i="98"/>
  <c r="P158" i="98" s="1"/>
  <c r="O446" i="98"/>
  <c r="P446" i="98" s="1"/>
  <c r="O734" i="98"/>
  <c r="P734" i="98" s="1"/>
  <c r="O40" i="87"/>
  <c r="P40" i="87" s="1"/>
  <c r="O344" i="87"/>
  <c r="P344" i="87" s="1"/>
  <c r="O632" i="87"/>
  <c r="P632" i="87" s="1"/>
  <c r="O920" i="87"/>
  <c r="P920" i="87" s="1"/>
  <c r="L135" i="137"/>
  <c r="M135" i="137" s="1"/>
  <c r="L553" i="137"/>
  <c r="M553" i="137" s="1"/>
  <c r="L882" i="137"/>
  <c r="M882" i="137" s="1"/>
  <c r="L319" i="137"/>
  <c r="M319" i="137" s="1"/>
  <c r="L555" i="137"/>
  <c r="M555" i="137" s="1"/>
  <c r="L822" i="137"/>
  <c r="M822" i="137" s="1"/>
  <c r="L114" i="137"/>
  <c r="M114" i="137" s="1"/>
  <c r="L459" i="137"/>
  <c r="M459" i="137" s="1"/>
  <c r="L687" i="137"/>
  <c r="M687" i="137" s="1"/>
  <c r="L170" i="137"/>
  <c r="M170" i="137" s="1"/>
  <c r="L397" i="137"/>
  <c r="M397" i="137" s="1"/>
  <c r="L664" i="137"/>
  <c r="M664" i="137" s="1"/>
  <c r="L45" i="137"/>
  <c r="M45" i="137" s="1"/>
  <c r="L388" i="137"/>
  <c r="M388" i="137" s="1"/>
  <c r="L223" i="137"/>
  <c r="M223" i="137" s="1"/>
  <c r="L539" i="137"/>
  <c r="M539" i="137" s="1"/>
  <c r="L776" i="137"/>
  <c r="M776" i="137" s="1"/>
  <c r="L143" i="137"/>
  <c r="M143" i="137" s="1"/>
  <c r="L591" i="137"/>
  <c r="M591" i="137" s="1"/>
  <c r="L923" i="137"/>
  <c r="M923" i="137" s="1"/>
  <c r="L448" i="137"/>
  <c r="M448" i="137" s="1"/>
  <c r="L944" i="137"/>
  <c r="M944" i="137" s="1"/>
  <c r="L445" i="137"/>
  <c r="M445" i="137" s="1"/>
  <c r="L28" i="137"/>
  <c r="M28" i="137" s="1"/>
  <c r="L644" i="137"/>
  <c r="M644" i="137" s="1"/>
  <c r="L413" i="137"/>
  <c r="M413" i="137" s="1"/>
  <c r="L351" i="137"/>
  <c r="M351" i="137" s="1"/>
  <c r="L312" i="137"/>
  <c r="M312" i="137" s="1"/>
  <c r="L823" i="137"/>
  <c r="M823" i="137" s="1"/>
  <c r="O821" i="98"/>
  <c r="P821" i="98" s="1"/>
  <c r="O95" i="87"/>
  <c r="P95" i="87" s="1"/>
  <c r="O351" i="87"/>
  <c r="P351" i="87" s="1"/>
  <c r="O607" i="87"/>
  <c r="P607" i="87" s="1"/>
  <c r="O863" i="87"/>
  <c r="P863" i="87" s="1"/>
  <c r="O326" i="98"/>
  <c r="P326" i="98" s="1"/>
  <c r="O582" i="98"/>
  <c r="P582" i="98" s="1"/>
  <c r="O838" i="98"/>
  <c r="P838" i="98" s="1"/>
  <c r="O112" i="87"/>
  <c r="P112" i="87" s="1"/>
  <c r="O368" i="87"/>
  <c r="P368" i="87" s="1"/>
  <c r="O624" i="87"/>
  <c r="P624" i="87" s="1"/>
  <c r="O880" i="87"/>
  <c r="P880" i="87" s="1"/>
  <c r="L127" i="87"/>
  <c r="M127" i="87" s="1"/>
  <c r="L383" i="87"/>
  <c r="M383" i="87" s="1"/>
  <c r="L639" i="87"/>
  <c r="M639" i="87" s="1"/>
  <c r="L895" i="87"/>
  <c r="M895" i="87" s="1"/>
  <c r="O151" i="98"/>
  <c r="P151" i="98" s="1"/>
  <c r="O407" i="98"/>
  <c r="P407" i="98" s="1"/>
  <c r="O663" i="98"/>
  <c r="P663" i="98" s="1"/>
  <c r="O919" i="98"/>
  <c r="P919" i="98" s="1"/>
  <c r="O193" i="87"/>
  <c r="P193" i="87" s="1"/>
  <c r="O449" i="87"/>
  <c r="P449" i="87" s="1"/>
  <c r="O705" i="87"/>
  <c r="P705" i="87" s="1"/>
  <c r="O961" i="87"/>
  <c r="P961" i="87" s="1"/>
  <c r="O24" i="98"/>
  <c r="P24" i="98" s="1"/>
  <c r="O280" i="98"/>
  <c r="P280" i="98" s="1"/>
  <c r="O536" i="98"/>
  <c r="P536" i="98" s="1"/>
  <c r="O792" i="98"/>
  <c r="P792" i="98" s="1"/>
  <c r="O66" i="87"/>
  <c r="P66" i="87" s="1"/>
  <c r="O322" i="87"/>
  <c r="P322" i="87" s="1"/>
  <c r="O578" i="87"/>
  <c r="P578" i="87" s="1"/>
  <c r="O834" i="87"/>
  <c r="P834" i="87" s="1"/>
  <c r="O937" i="98"/>
  <c r="P937" i="98" s="1"/>
  <c r="O211" i="87"/>
  <c r="P211" i="87" s="1"/>
  <c r="O467" i="87"/>
  <c r="P467" i="87" s="1"/>
  <c r="O723" i="87"/>
  <c r="P723" i="87" s="1"/>
  <c r="O979" i="87"/>
  <c r="P979" i="87" s="1"/>
  <c r="O762" i="98"/>
  <c r="P762" i="98" s="1"/>
  <c r="O36" i="87"/>
  <c r="P36" i="87" s="1"/>
  <c r="O292" i="87"/>
  <c r="P292" i="87" s="1"/>
  <c r="O548" i="87"/>
  <c r="P548" i="87" s="1"/>
  <c r="O804" i="87"/>
  <c r="P804" i="87" s="1"/>
  <c r="O923" i="98"/>
  <c r="P923" i="98" s="1"/>
  <c r="O197" i="87"/>
  <c r="P197" i="87" s="1"/>
  <c r="O453" i="87"/>
  <c r="P453" i="87" s="1"/>
  <c r="O725" i="87"/>
  <c r="P725" i="87" s="1"/>
  <c r="O21" i="87"/>
  <c r="P21" i="87" s="1"/>
  <c r="O268" i="98"/>
  <c r="P268" i="98" s="1"/>
  <c r="O540" i="98"/>
  <c r="P540" i="98" s="1"/>
  <c r="O812" i="98"/>
  <c r="P812" i="98" s="1"/>
  <c r="O118" i="87"/>
  <c r="P118" i="87" s="1"/>
  <c r="O406" i="87"/>
  <c r="P406" i="87" s="1"/>
  <c r="O710" i="87"/>
  <c r="P710" i="87" s="1"/>
  <c r="O998" i="87"/>
  <c r="P998" i="87" s="1"/>
  <c r="O221" i="98"/>
  <c r="P221" i="98" s="1"/>
  <c r="O525" i="98"/>
  <c r="P525" i="98" s="1"/>
  <c r="O813" i="98"/>
  <c r="P813" i="98" s="1"/>
  <c r="O119" i="87"/>
  <c r="P119" i="87" s="1"/>
  <c r="O407" i="87"/>
  <c r="P407" i="87" s="1"/>
  <c r="O711" i="87"/>
  <c r="P711" i="87" s="1"/>
  <c r="O999" i="87"/>
  <c r="P999" i="87" s="1"/>
  <c r="L870" i="87"/>
  <c r="M870" i="87" s="1"/>
  <c r="O174" i="98"/>
  <c r="P174" i="98" s="1"/>
  <c r="O462" i="98"/>
  <c r="P462" i="98" s="1"/>
  <c r="O750" i="98"/>
  <c r="P750" i="98" s="1"/>
  <c r="O56" i="87"/>
  <c r="P56" i="87" s="1"/>
  <c r="O360" i="87"/>
  <c r="P360" i="87" s="1"/>
  <c r="O648" i="87"/>
  <c r="P648" i="87" s="1"/>
  <c r="O936" i="87"/>
  <c r="P936" i="87" s="1"/>
  <c r="L305" i="137"/>
  <c r="M305" i="137" s="1"/>
  <c r="L543" i="137"/>
  <c r="M543" i="137" s="1"/>
  <c r="L867" i="137"/>
  <c r="M867" i="137" s="1"/>
  <c r="L107" i="137"/>
  <c r="M107" i="137" s="1"/>
  <c r="L444" i="137"/>
  <c r="M444" i="137" s="1"/>
  <c r="L798" i="137"/>
  <c r="M798" i="137" s="1"/>
  <c r="L94" i="137"/>
  <c r="M94" i="137" s="1"/>
  <c r="L470" i="137"/>
  <c r="M470" i="137" s="1"/>
  <c r="L764" i="137"/>
  <c r="M764" i="137" s="1"/>
  <c r="L96" i="137"/>
  <c r="M96" i="137" s="1"/>
  <c r="L345" i="137"/>
  <c r="M345" i="137" s="1"/>
  <c r="L702" i="137"/>
  <c r="M702" i="137" s="1"/>
  <c r="L29" i="137"/>
  <c r="M29" i="137" s="1"/>
  <c r="L408" i="137"/>
  <c r="M408" i="137" s="1"/>
  <c r="L142" i="137"/>
  <c r="M142" i="137" s="1"/>
  <c r="L414" i="137"/>
  <c r="M414" i="137" s="1"/>
  <c r="L758" i="137"/>
  <c r="M758" i="137" s="1"/>
  <c r="L181" i="137"/>
  <c r="M181" i="137" s="1"/>
  <c r="L531" i="137"/>
  <c r="M531" i="137" s="1"/>
  <c r="L935" i="137"/>
  <c r="M935" i="137" s="1"/>
  <c r="L406" i="137"/>
  <c r="M406" i="137" s="1"/>
  <c r="L918" i="137"/>
  <c r="M918" i="137" s="1"/>
  <c r="L462" i="137"/>
  <c r="M462" i="137" s="1"/>
  <c r="L155" i="137"/>
  <c r="M155" i="137" s="1"/>
  <c r="L610" i="137"/>
  <c r="M610" i="137" s="1"/>
  <c r="L437" i="137"/>
  <c r="M437" i="137" s="1"/>
  <c r="L133" i="137"/>
  <c r="M133" i="137" s="1"/>
  <c r="L376" i="137"/>
  <c r="M376" i="137" s="1"/>
  <c r="L860" i="137"/>
  <c r="M860" i="137" s="1"/>
  <c r="L994" i="98"/>
  <c r="M994" i="98" s="1"/>
  <c r="L268" i="87"/>
  <c r="M268" i="87" s="1"/>
  <c r="L524" i="87"/>
  <c r="M524" i="87" s="1"/>
  <c r="L780" i="87"/>
  <c r="M780" i="87" s="1"/>
  <c r="O36" i="98"/>
  <c r="P36" i="98" s="1"/>
  <c r="O292" i="98"/>
  <c r="P292" i="98" s="1"/>
  <c r="O548" i="98"/>
  <c r="P548" i="98" s="1"/>
  <c r="O804" i="98"/>
  <c r="P804" i="98" s="1"/>
  <c r="O78" i="87"/>
  <c r="P78" i="87" s="1"/>
  <c r="O334" i="87"/>
  <c r="P334" i="87" s="1"/>
  <c r="O590" i="87"/>
  <c r="P590" i="87" s="1"/>
  <c r="O846" i="87"/>
  <c r="P846" i="87" s="1"/>
  <c r="L259" i="98"/>
  <c r="M259" i="98" s="1"/>
  <c r="L515" i="98"/>
  <c r="M515" i="98" s="1"/>
  <c r="L771" i="98"/>
  <c r="M771" i="98" s="1"/>
  <c r="L45" i="87"/>
  <c r="M45" i="87" s="1"/>
  <c r="L301" i="87"/>
  <c r="M301" i="87" s="1"/>
  <c r="L557" i="87"/>
  <c r="M557" i="87" s="1"/>
  <c r="L813" i="87"/>
  <c r="M813" i="87" s="1"/>
  <c r="O69" i="98"/>
  <c r="P69" i="98" s="1"/>
  <c r="O325" i="98"/>
  <c r="P325" i="98" s="1"/>
  <c r="O581" i="98"/>
  <c r="P581" i="98" s="1"/>
  <c r="O837" i="98"/>
  <c r="P837" i="98" s="1"/>
  <c r="O111" i="87"/>
  <c r="P111" i="87" s="1"/>
  <c r="O367" i="87"/>
  <c r="P367" i="87" s="1"/>
  <c r="O623" i="87"/>
  <c r="P623" i="87" s="1"/>
  <c r="O879" i="87"/>
  <c r="P879" i="87" s="1"/>
  <c r="O342" i="98"/>
  <c r="P342" i="98" s="1"/>
  <c r="O598" i="98"/>
  <c r="P598" i="98" s="1"/>
  <c r="O854" i="98"/>
  <c r="P854" i="98" s="1"/>
  <c r="O128" i="87"/>
  <c r="P128" i="87" s="1"/>
  <c r="O384" i="87"/>
  <c r="P384" i="87" s="1"/>
  <c r="O640" i="87"/>
  <c r="P640" i="87" s="1"/>
  <c r="O896" i="87"/>
  <c r="P896" i="87" s="1"/>
  <c r="L143" i="87"/>
  <c r="M143" i="87" s="1"/>
  <c r="L399" i="87"/>
  <c r="M399" i="87" s="1"/>
  <c r="L655" i="87"/>
  <c r="M655" i="87" s="1"/>
  <c r="L911" i="87"/>
  <c r="M911" i="87" s="1"/>
  <c r="O167" i="98"/>
  <c r="P167" i="98" s="1"/>
  <c r="O423" i="98"/>
  <c r="P423" i="98" s="1"/>
  <c r="O679" i="98"/>
  <c r="P679" i="98" s="1"/>
  <c r="O935" i="98"/>
  <c r="P935" i="98" s="1"/>
  <c r="O209" i="87"/>
  <c r="P209" i="87" s="1"/>
  <c r="O465" i="87"/>
  <c r="P465" i="87" s="1"/>
  <c r="O721" i="87"/>
  <c r="P721" i="87" s="1"/>
  <c r="O977" i="87"/>
  <c r="P977" i="87" s="1"/>
  <c r="O40" i="98"/>
  <c r="P40" i="98" s="1"/>
  <c r="O296" i="98"/>
  <c r="P296" i="98" s="1"/>
  <c r="O552" i="98"/>
  <c r="P552" i="98" s="1"/>
  <c r="O808" i="98"/>
  <c r="P808" i="98" s="1"/>
  <c r="O82" i="87"/>
  <c r="P82" i="87" s="1"/>
  <c r="O338" i="87"/>
  <c r="P338" i="87" s="1"/>
  <c r="O594" i="87"/>
  <c r="P594" i="87" s="1"/>
  <c r="O850" i="87"/>
  <c r="P850" i="87" s="1"/>
  <c r="O953" i="98"/>
  <c r="P953" i="98" s="1"/>
  <c r="O227" i="87"/>
  <c r="P227" i="87" s="1"/>
  <c r="O483" i="87"/>
  <c r="P483" i="87" s="1"/>
  <c r="O739" i="87"/>
  <c r="P739" i="87" s="1"/>
  <c r="O995" i="87"/>
  <c r="P995" i="87" s="1"/>
  <c r="O778" i="98"/>
  <c r="P778" i="98" s="1"/>
  <c r="O52" i="87"/>
  <c r="P52" i="87" s="1"/>
  <c r="O308" i="87"/>
  <c r="P308" i="87" s="1"/>
  <c r="O564" i="87"/>
  <c r="P564" i="87" s="1"/>
  <c r="O820" i="87"/>
  <c r="P820" i="87" s="1"/>
  <c r="O939" i="98"/>
  <c r="P939" i="98" s="1"/>
  <c r="O213" i="87"/>
  <c r="P213" i="87" s="1"/>
  <c r="O469" i="87"/>
  <c r="P469" i="87" s="1"/>
  <c r="O757" i="87"/>
  <c r="P757" i="87" s="1"/>
  <c r="L20" i="87"/>
  <c r="M20" i="87" s="1"/>
  <c r="O284" i="98"/>
  <c r="P284" i="98" s="1"/>
  <c r="O556" i="98"/>
  <c r="P556" i="98" s="1"/>
  <c r="O828" i="98"/>
  <c r="P828" i="98" s="1"/>
  <c r="O134" i="87"/>
  <c r="P134" i="87" s="1"/>
  <c r="O438" i="87"/>
  <c r="P438" i="87" s="1"/>
  <c r="O726" i="87"/>
  <c r="P726" i="87" s="1"/>
  <c r="O22" i="87"/>
  <c r="P22" i="87" s="1"/>
  <c r="O253" i="98"/>
  <c r="P253" i="98" s="1"/>
  <c r="O541" i="98"/>
  <c r="P541" i="98" s="1"/>
  <c r="O829" i="98"/>
  <c r="P829" i="98" s="1"/>
  <c r="O135" i="87"/>
  <c r="P135" i="87" s="1"/>
  <c r="O439" i="87"/>
  <c r="P439" i="87" s="1"/>
  <c r="O727" i="87"/>
  <c r="P727" i="87" s="1"/>
  <c r="O23" i="87"/>
  <c r="P23" i="87" s="1"/>
  <c r="L902" i="87"/>
  <c r="M902" i="87" s="1"/>
  <c r="O190" i="98"/>
  <c r="P190" i="98" s="1"/>
  <c r="O478" i="98"/>
  <c r="P478" i="98" s="1"/>
  <c r="O766" i="98"/>
  <c r="P766" i="98" s="1"/>
  <c r="O88" i="87"/>
  <c r="P88" i="87" s="1"/>
  <c r="O376" i="87"/>
  <c r="P376" i="87" s="1"/>
  <c r="O664" i="87"/>
  <c r="P664" i="87" s="1"/>
  <c r="O968" i="87"/>
  <c r="P968" i="87" s="1"/>
  <c r="L267" i="137"/>
  <c r="M267" i="137" s="1"/>
  <c r="L525" i="137"/>
  <c r="M525" i="137" s="1"/>
  <c r="L857" i="137"/>
  <c r="M857" i="137" s="1"/>
  <c r="L291" i="137"/>
  <c r="M291" i="137" s="1"/>
  <c r="L574" i="137"/>
  <c r="M574" i="137" s="1"/>
  <c r="L856" i="137"/>
  <c r="M856" i="137" s="1"/>
  <c r="L124" i="137"/>
  <c r="M124" i="137" s="1"/>
  <c r="L491" i="137"/>
  <c r="M491" i="137" s="1"/>
  <c r="L736" i="137"/>
  <c r="M736" i="137" s="1"/>
  <c r="L130" i="137"/>
  <c r="M130" i="137" s="1"/>
  <c r="L457" i="137"/>
  <c r="M457" i="137" s="1"/>
  <c r="L703" i="137"/>
  <c r="M703" i="137" s="1"/>
  <c r="L105" i="137"/>
  <c r="M105" i="137" s="1"/>
  <c r="L361" i="137"/>
  <c r="M361" i="137" s="1"/>
  <c r="L164" i="137"/>
  <c r="M164" i="137" s="1"/>
  <c r="L568" i="137"/>
  <c r="M568" i="137" s="1"/>
  <c r="L835" i="137"/>
  <c r="M835" i="137" s="1"/>
  <c r="L244" i="137"/>
  <c r="M244" i="137" s="1"/>
  <c r="L600" i="137"/>
  <c r="M600" i="137" s="1"/>
  <c r="L994" i="137"/>
  <c r="M994" i="137" s="1"/>
  <c r="L434" i="137"/>
  <c r="M434" i="137" s="1"/>
  <c r="L1010" i="137"/>
  <c r="M1010" i="137" s="1"/>
  <c r="L426" i="137"/>
  <c r="M426" i="137" s="1"/>
  <c r="L145" i="137"/>
  <c r="M145" i="137" s="1"/>
  <c r="L653" i="137"/>
  <c r="M653" i="137" s="1"/>
  <c r="L545" i="137"/>
  <c r="M545" i="137" s="1"/>
  <c r="L178" i="137"/>
  <c r="M178" i="137" s="1"/>
  <c r="L404" i="137"/>
  <c r="M404" i="137" s="1"/>
  <c r="L952" i="137"/>
  <c r="M952" i="137" s="1"/>
  <c r="O243" i="87"/>
  <c r="P243" i="87" s="1"/>
  <c r="O499" i="87"/>
  <c r="P499" i="87" s="1"/>
  <c r="O755" i="87"/>
  <c r="P755" i="87" s="1"/>
  <c r="O19" i="87"/>
  <c r="P19" i="87" s="1"/>
  <c r="O794" i="98"/>
  <c r="P794" i="98" s="1"/>
  <c r="O68" i="87"/>
  <c r="P68" i="87" s="1"/>
  <c r="O324" i="87"/>
  <c r="P324" i="87" s="1"/>
  <c r="O580" i="87"/>
  <c r="P580" i="87" s="1"/>
  <c r="O836" i="87"/>
  <c r="P836" i="87" s="1"/>
  <c r="O955" i="98"/>
  <c r="P955" i="98" s="1"/>
  <c r="O229" i="87"/>
  <c r="P229" i="87" s="1"/>
  <c r="O501" i="87"/>
  <c r="P501" i="87" s="1"/>
  <c r="O773" i="87"/>
  <c r="P773" i="87" s="1"/>
  <c r="O28" i="98"/>
  <c r="P28" i="98" s="1"/>
  <c r="O300" i="98"/>
  <c r="P300" i="98" s="1"/>
  <c r="O572" i="98"/>
  <c r="P572" i="98" s="1"/>
  <c r="O844" i="98"/>
  <c r="P844" i="98" s="1"/>
  <c r="O150" i="87"/>
  <c r="P150" i="87" s="1"/>
  <c r="O454" i="87"/>
  <c r="P454" i="87" s="1"/>
  <c r="O742" i="87"/>
  <c r="P742" i="87" s="1"/>
  <c r="L965" i="87"/>
  <c r="M965" i="87" s="1"/>
  <c r="O269" i="98"/>
  <c r="P269" i="98" s="1"/>
  <c r="O557" i="98"/>
  <c r="P557" i="98" s="1"/>
  <c r="O845" i="98"/>
  <c r="P845" i="98" s="1"/>
  <c r="O151" i="87"/>
  <c r="P151" i="87" s="1"/>
  <c r="O455" i="87"/>
  <c r="P455" i="87" s="1"/>
  <c r="O743" i="87"/>
  <c r="P743" i="87" s="1"/>
  <c r="L614" i="87"/>
  <c r="M614" i="87" s="1"/>
  <c r="L918" i="87"/>
  <c r="M918" i="87" s="1"/>
  <c r="O206" i="98"/>
  <c r="P206" i="98" s="1"/>
  <c r="O494" i="98"/>
  <c r="P494" i="98" s="1"/>
  <c r="O782" i="98"/>
  <c r="P782" i="98" s="1"/>
  <c r="O104" i="87"/>
  <c r="P104" i="87" s="1"/>
  <c r="O392" i="87"/>
  <c r="P392" i="87" s="1"/>
  <c r="O680" i="87"/>
  <c r="P680" i="87" s="1"/>
  <c r="O984" i="87"/>
  <c r="P984" i="87" s="1"/>
  <c r="L238" i="137"/>
  <c r="M238" i="137" s="1"/>
  <c r="L638" i="137"/>
  <c r="M638" i="137" s="1"/>
  <c r="L950" i="137"/>
  <c r="M950" i="137" s="1"/>
  <c r="L215" i="137"/>
  <c r="M215" i="137" s="1"/>
  <c r="L558" i="137"/>
  <c r="M558" i="137" s="1"/>
  <c r="L908" i="137"/>
  <c r="M908" i="137" s="1"/>
  <c r="L123" i="137"/>
  <c r="M123" i="137" s="1"/>
  <c r="L463" i="137"/>
  <c r="M463" i="137" s="1"/>
  <c r="L804" i="137"/>
  <c r="M804" i="137" s="1"/>
  <c r="L95" i="137"/>
  <c r="M95" i="137" s="1"/>
  <c r="L464" i="137"/>
  <c r="M464" i="137" s="1"/>
  <c r="L772" i="137"/>
  <c r="M772" i="137" s="1"/>
  <c r="L19" i="137"/>
  <c r="M19" i="137" s="1"/>
  <c r="L429" i="137"/>
  <c r="M429" i="137" s="1"/>
  <c r="L207" i="137"/>
  <c r="M207" i="137" s="1"/>
  <c r="L519" i="137"/>
  <c r="M519" i="137" s="1"/>
  <c r="L849" i="137"/>
  <c r="M849" i="137" s="1"/>
  <c r="L102" i="137"/>
  <c r="M102" i="137" s="1"/>
  <c r="L698" i="137"/>
  <c r="M698" i="137" s="1"/>
  <c r="L73" i="137"/>
  <c r="M73" i="137" s="1"/>
  <c r="L446" i="137"/>
  <c r="M446" i="137" s="1"/>
  <c r="L991" i="137"/>
  <c r="M991" i="137" s="1"/>
  <c r="L642" i="137"/>
  <c r="M642" i="137" s="1"/>
  <c r="L229" i="137"/>
  <c r="M229" i="137" s="1"/>
  <c r="L725" i="137"/>
  <c r="M725" i="137" s="1"/>
  <c r="L657" i="137"/>
  <c r="M657" i="137" s="1"/>
  <c r="L289" i="137"/>
  <c r="M289" i="137" s="1"/>
  <c r="L584" i="137"/>
  <c r="M584" i="137" s="1"/>
  <c r="L861" i="137"/>
  <c r="M861" i="137" s="1"/>
  <c r="L242" i="137"/>
  <c r="M242" i="137" s="1"/>
  <c r="L546" i="137"/>
  <c r="M546" i="137" s="1"/>
  <c r="L177" i="137"/>
  <c r="M177" i="137" s="1"/>
  <c r="L432" i="137"/>
  <c r="M432" i="137" s="1"/>
  <c r="L681" i="137"/>
  <c r="M681" i="137" s="1"/>
  <c r="L894" i="137"/>
  <c r="M894" i="137" s="1"/>
  <c r="L168" i="137"/>
  <c r="M168" i="137" s="1"/>
  <c r="L355" i="137"/>
  <c r="M355" i="137" s="1"/>
  <c r="L651" i="137"/>
  <c r="M651" i="137" s="1"/>
  <c r="L925" i="137"/>
  <c r="M925" i="137" s="1"/>
  <c r="L104" i="137"/>
  <c r="M104" i="137" s="1"/>
  <c r="L508" i="137"/>
  <c r="M508" i="137" s="1"/>
  <c r="L695" i="137"/>
  <c r="M695" i="137" s="1"/>
  <c r="L951" i="137"/>
  <c r="M951" i="137" s="1"/>
  <c r="L134" i="137"/>
  <c r="M134" i="137" s="1"/>
  <c r="L450" i="137"/>
  <c r="M450" i="137" s="1"/>
  <c r="L754" i="137"/>
  <c r="M754" i="137" s="1"/>
  <c r="L913" i="137"/>
  <c r="M913" i="137" s="1"/>
  <c r="L241" i="137"/>
  <c r="M241" i="137" s="1"/>
  <c r="L476" i="137"/>
  <c r="M476" i="137" s="1"/>
  <c r="L751" i="137"/>
  <c r="M751" i="137" s="1"/>
  <c r="L990" i="137"/>
  <c r="M990" i="137" s="1"/>
  <c r="L363" i="137"/>
  <c r="M363" i="137" s="1"/>
  <c r="L458" i="137"/>
  <c r="M458" i="137" s="1"/>
  <c r="L787" i="137"/>
  <c r="M787" i="137" s="1"/>
  <c r="L49" i="137"/>
  <c r="M49" i="137" s="1"/>
  <c r="L330" i="137"/>
  <c r="M330" i="137" s="1"/>
  <c r="L83" i="137"/>
  <c r="M83" i="137" s="1"/>
  <c r="L282" i="137"/>
  <c r="M282" i="137" s="1"/>
  <c r="L615" i="137"/>
  <c r="M615" i="137" s="1"/>
  <c r="L855" i="137"/>
  <c r="M855" i="137" s="1"/>
  <c r="L60" i="137"/>
  <c r="M60" i="137" s="1"/>
  <c r="L299" i="137"/>
  <c r="M299" i="137" s="1"/>
  <c r="L540" i="137"/>
  <c r="M540" i="137" s="1"/>
  <c r="L232" i="137"/>
  <c r="M232" i="137" s="1"/>
  <c r="L465" i="137"/>
  <c r="M465" i="137" s="1"/>
  <c r="L720" i="137"/>
  <c r="M720" i="137" s="1"/>
  <c r="L1009" i="137"/>
  <c r="M1009" i="137" s="1"/>
  <c r="L899" i="137"/>
  <c r="M899" i="137" s="1"/>
  <c r="L704" i="137"/>
  <c r="M704" i="137" s="1"/>
  <c r="L683" i="137"/>
  <c r="M683" i="137" s="1"/>
  <c r="L989" i="137"/>
  <c r="M989" i="137" s="1"/>
  <c r="L796" i="137"/>
  <c r="M796" i="137" s="1"/>
  <c r="L675" i="137"/>
  <c r="M675" i="137" s="1"/>
  <c r="L352" i="137"/>
  <c r="M352" i="137" s="1"/>
  <c r="L903" i="137"/>
  <c r="M903" i="137" s="1"/>
  <c r="L837" i="137"/>
  <c r="M837" i="137" s="1"/>
  <c r="L602" i="137"/>
  <c r="M602" i="137" s="1"/>
  <c r="L514" i="137"/>
  <c r="M514" i="137" s="1"/>
  <c r="L46" i="137"/>
  <c r="M46" i="137" s="1"/>
  <c r="L884" i="137"/>
  <c r="M884" i="137" s="1"/>
  <c r="L807" i="137"/>
  <c r="M807" i="137" s="1"/>
  <c r="L65" i="137"/>
  <c r="M65" i="137" s="1"/>
  <c r="L256" i="137"/>
  <c r="M256" i="137" s="1"/>
  <c r="L563" i="137"/>
  <c r="M563" i="137" s="1"/>
  <c r="L794" i="137"/>
  <c r="M794" i="137" s="1"/>
  <c r="L68" i="137"/>
  <c r="M68" i="137" s="1"/>
  <c r="L321" i="137"/>
  <c r="M321" i="137" s="1"/>
  <c r="L38" i="137"/>
  <c r="M38" i="137" s="1"/>
  <c r="L283" i="137"/>
  <c r="M283" i="137" s="1"/>
  <c r="L649" i="137"/>
  <c r="M649" i="137" s="1"/>
  <c r="L812" i="137"/>
  <c r="M812" i="137" s="1"/>
  <c r="L149" i="137"/>
  <c r="M149" i="137" s="1"/>
  <c r="L309" i="137"/>
  <c r="M309" i="137" s="1"/>
  <c r="L697" i="137"/>
  <c r="M697" i="137" s="1"/>
  <c r="L239" i="137"/>
  <c r="M239" i="137" s="1"/>
  <c r="L492" i="137"/>
  <c r="M492" i="137" s="1"/>
  <c r="L759" i="137"/>
  <c r="M759" i="137" s="1"/>
  <c r="L425" i="137"/>
  <c r="M425" i="137" s="1"/>
  <c r="L962" i="137"/>
  <c r="M962" i="137" s="1"/>
  <c r="L818" i="137"/>
  <c r="M818" i="137" s="1"/>
  <c r="L719" i="137"/>
  <c r="M719" i="137" s="1"/>
  <c r="L189" i="137"/>
  <c r="M189" i="137" s="1"/>
  <c r="L847" i="137"/>
  <c r="M847" i="137" s="1"/>
  <c r="L797" i="137"/>
  <c r="M797" i="137" s="1"/>
  <c r="L560" i="137"/>
  <c r="M560" i="137" s="1"/>
  <c r="L423" i="137"/>
  <c r="M423" i="137" s="1"/>
  <c r="L980" i="137"/>
  <c r="M980" i="137" s="1"/>
  <c r="L430" i="137"/>
  <c r="M430" i="137" s="1"/>
  <c r="L775" i="137"/>
  <c r="M775" i="137" s="1"/>
  <c r="L975" i="137"/>
  <c r="M975" i="137" s="1"/>
  <c r="L258" i="137"/>
  <c r="M258" i="137" s="1"/>
  <c r="L410" i="137"/>
  <c r="M410" i="137" s="1"/>
  <c r="L783" i="137"/>
  <c r="M783" i="137" s="1"/>
  <c r="L24" i="137"/>
  <c r="M24" i="137" s="1"/>
  <c r="L257" i="137"/>
  <c r="M257" i="137" s="1"/>
  <c r="L505" i="137"/>
  <c r="M505" i="137" s="1"/>
  <c r="L792" i="137"/>
  <c r="M792" i="137" s="1"/>
  <c r="L56" i="137"/>
  <c r="M56" i="137" s="1"/>
  <c r="L237" i="137"/>
  <c r="M237" i="137" s="1"/>
  <c r="L552" i="137"/>
  <c r="M552" i="137" s="1"/>
  <c r="L838" i="137"/>
  <c r="M838" i="137" s="1"/>
  <c r="L61" i="137"/>
  <c r="M61" i="137" s="1"/>
  <c r="L310" i="137"/>
  <c r="M310" i="137" s="1"/>
  <c r="L570" i="137"/>
  <c r="M570" i="137" s="1"/>
  <c r="L747" i="137"/>
  <c r="M747" i="137" s="1"/>
  <c r="L13" i="137"/>
  <c r="M13" i="137" s="1"/>
  <c r="L378" i="137"/>
  <c r="M378" i="137" s="1"/>
  <c r="L42" i="137"/>
  <c r="M42" i="137" s="1"/>
  <c r="L441" i="137"/>
  <c r="M441" i="137" s="1"/>
  <c r="L547" i="137"/>
  <c r="M547" i="137" s="1"/>
  <c r="L933" i="137"/>
  <c r="M933" i="137" s="1"/>
  <c r="L76" i="137"/>
  <c r="M76" i="137" s="1"/>
  <c r="L343" i="137"/>
  <c r="M343" i="137" s="1"/>
  <c r="L51" i="137"/>
  <c r="M51" i="137" s="1"/>
  <c r="L208" i="137"/>
  <c r="M208" i="137" s="1"/>
  <c r="L520" i="137"/>
  <c r="M520" i="137" s="1"/>
  <c r="L801" i="137"/>
  <c r="M801" i="137" s="1"/>
  <c r="L674" i="137"/>
  <c r="M674" i="137" s="1"/>
  <c r="L119" i="137"/>
  <c r="M119" i="137" s="1"/>
  <c r="L957" i="137"/>
  <c r="M957" i="137" s="1"/>
  <c r="L809" i="137"/>
  <c r="M809" i="137" s="1"/>
  <c r="L571" i="137"/>
  <c r="M571" i="137" s="1"/>
  <c r="L891" i="137"/>
  <c r="M891" i="137" s="1"/>
  <c r="L808" i="137"/>
  <c r="M808" i="137" s="1"/>
  <c r="L666" i="137"/>
  <c r="M666" i="137" s="1"/>
  <c r="L556" i="137"/>
  <c r="M556" i="137" s="1"/>
  <c r="L247" i="137"/>
  <c r="M247" i="137" s="1"/>
  <c r="L517" i="137"/>
  <c r="M517" i="137" s="1"/>
  <c r="L870" i="137"/>
  <c r="M870" i="137" s="1"/>
  <c r="L18" i="137"/>
  <c r="M18" i="137" s="1"/>
  <c r="L246" i="137"/>
  <c r="M246" i="137" s="1"/>
  <c r="L489" i="137"/>
  <c r="M489" i="137" s="1"/>
  <c r="L778" i="137"/>
  <c r="M778" i="137" s="1"/>
  <c r="L41" i="137"/>
  <c r="M41" i="137" s="1"/>
  <c r="L222" i="137"/>
  <c r="M222" i="137" s="1"/>
  <c r="L609" i="137"/>
  <c r="M609" i="137" s="1"/>
  <c r="L814" i="137"/>
  <c r="M814" i="137" s="1"/>
  <c r="L50" i="137"/>
  <c r="M50" i="137" s="1"/>
  <c r="L366" i="137"/>
  <c r="M366" i="137" s="1"/>
  <c r="L551" i="137"/>
  <c r="M551" i="137" s="1"/>
  <c r="L887" i="137"/>
  <c r="M887" i="137" s="1"/>
  <c r="L253" i="137"/>
  <c r="M253" i="137" s="1"/>
  <c r="L316" i="137"/>
  <c r="M316" i="137" s="1"/>
  <c r="L532" i="137"/>
  <c r="M532" i="137" s="1"/>
  <c r="L846" i="137"/>
  <c r="M846" i="137" s="1"/>
  <c r="L36" i="137"/>
  <c r="M36" i="137" s="1"/>
  <c r="L380" i="137"/>
  <c r="M380" i="137" s="1"/>
  <c r="L116" i="137"/>
  <c r="M116" i="137" s="1"/>
  <c r="L293" i="137"/>
  <c r="M293" i="137" s="1"/>
  <c r="L685" i="137"/>
  <c r="M685" i="137" s="1"/>
  <c r="L802" i="137"/>
  <c r="M802" i="137" s="1"/>
  <c r="L182" i="137"/>
  <c r="M182" i="137" s="1"/>
  <c r="L400" i="137"/>
  <c r="M400" i="137" s="1"/>
  <c r="L162" i="137"/>
  <c r="M162" i="137" s="1"/>
  <c r="L173" i="137"/>
  <c r="M173" i="137" s="1"/>
  <c r="L630" i="137"/>
  <c r="M630" i="137" s="1"/>
  <c r="L875" i="137"/>
  <c r="M875" i="137" s="1"/>
  <c r="L603" i="137"/>
  <c r="M603" i="137" s="1"/>
  <c r="L435" i="137"/>
  <c r="M435" i="137" s="1"/>
  <c r="L993" i="137"/>
  <c r="M993" i="137" s="1"/>
  <c r="L833" i="137"/>
  <c r="M833" i="137" s="1"/>
  <c r="L598" i="137"/>
  <c r="M598" i="137" s="1"/>
  <c r="L97" i="137"/>
  <c r="M97" i="137" s="1"/>
  <c r="L932" i="137"/>
  <c r="M932" i="137" s="1"/>
  <c r="L829" i="137"/>
  <c r="M829" i="137" s="1"/>
  <c r="L620" i="137"/>
  <c r="M620" i="137" s="1"/>
  <c r="O485" i="87"/>
  <c r="P485" i="87" s="1"/>
  <c r="O741" i="87"/>
  <c r="P741" i="87" s="1"/>
  <c r="O997" i="87"/>
  <c r="P997" i="87" s="1"/>
  <c r="O236" i="98"/>
  <c r="P236" i="98" s="1"/>
  <c r="O492" i="98"/>
  <c r="P492" i="98" s="1"/>
  <c r="O748" i="98"/>
  <c r="P748" i="98" s="1"/>
  <c r="O1004" i="98"/>
  <c r="P1004" i="98" s="1"/>
  <c r="O278" i="87"/>
  <c r="P278" i="87" s="1"/>
  <c r="O534" i="87"/>
  <c r="P534" i="87" s="1"/>
  <c r="O790" i="87"/>
  <c r="P790" i="87" s="1"/>
  <c r="L981" i="87"/>
  <c r="M981" i="87" s="1"/>
  <c r="O237" i="98"/>
  <c r="P237" i="98" s="1"/>
  <c r="O493" i="98"/>
  <c r="P493" i="98" s="1"/>
  <c r="O749" i="98"/>
  <c r="P749" i="98" s="1"/>
  <c r="O1005" i="98"/>
  <c r="P1005" i="98" s="1"/>
  <c r="O279" i="87"/>
  <c r="P279" i="87" s="1"/>
  <c r="O535" i="87"/>
  <c r="P535" i="87" s="1"/>
  <c r="O791" i="87"/>
  <c r="P791" i="87" s="1"/>
  <c r="L630" i="87"/>
  <c r="M630" i="87" s="1"/>
  <c r="L886" i="87"/>
  <c r="M886" i="87" s="1"/>
  <c r="O142" i="98"/>
  <c r="P142" i="98" s="1"/>
  <c r="O398" i="98"/>
  <c r="P398" i="98" s="1"/>
  <c r="O654" i="98"/>
  <c r="P654" i="98" s="1"/>
  <c r="O910" i="98"/>
  <c r="P910" i="98" s="1"/>
  <c r="O184" i="87"/>
  <c r="P184" i="87" s="1"/>
  <c r="O440" i="87"/>
  <c r="P440" i="87" s="1"/>
  <c r="O696" i="87"/>
  <c r="P696" i="87" s="1"/>
  <c r="O952" i="87"/>
  <c r="P952" i="87" s="1"/>
  <c r="L91" i="137"/>
  <c r="M91" i="137" s="1"/>
  <c r="L440" i="137"/>
  <c r="M440" i="137" s="1"/>
  <c r="L712" i="137"/>
  <c r="M712" i="137" s="1"/>
  <c r="L928" i="137"/>
  <c r="M928" i="137" s="1"/>
  <c r="L163" i="137"/>
  <c r="M163" i="137" s="1"/>
  <c r="L467" i="137"/>
  <c r="M467" i="137" s="1"/>
  <c r="L707" i="137"/>
  <c r="M707" i="137" s="1"/>
  <c r="L914" i="137"/>
  <c r="M914" i="137" s="1"/>
  <c r="L196" i="137"/>
  <c r="M196" i="137" s="1"/>
  <c r="L460" i="137"/>
  <c r="M460" i="137" s="1"/>
  <c r="L757" i="137"/>
  <c r="M757" i="137" s="1"/>
  <c r="L89" i="137"/>
  <c r="M89" i="137" s="1"/>
  <c r="L347" i="137"/>
  <c r="M347" i="137" s="1"/>
  <c r="L487" i="137"/>
  <c r="M487" i="137" s="1"/>
  <c r="L752" i="137"/>
  <c r="M752" i="137" s="1"/>
  <c r="L22" i="137"/>
  <c r="M22" i="137" s="1"/>
  <c r="L374" i="137"/>
  <c r="M374" i="137" s="1"/>
  <c r="L616" i="137"/>
  <c r="M616" i="137" s="1"/>
  <c r="L240" i="137"/>
  <c r="M240" i="137" s="1"/>
  <c r="L515" i="137"/>
  <c r="M515" i="137" s="1"/>
  <c r="L781" i="137"/>
  <c r="M781" i="137" s="1"/>
  <c r="L12" i="137"/>
  <c r="M12" i="137" s="1"/>
  <c r="L225" i="137"/>
  <c r="M225" i="137" s="1"/>
  <c r="L624" i="137"/>
  <c r="M624" i="137" s="1"/>
  <c r="L771" i="137"/>
  <c r="M771" i="137" s="1"/>
  <c r="L26" i="137"/>
  <c r="M26" i="137" s="1"/>
  <c r="L206" i="137"/>
  <c r="M206" i="137" s="1"/>
  <c r="L544" i="137"/>
  <c r="M544" i="137" s="1"/>
  <c r="L810" i="137"/>
  <c r="M810" i="137" s="1"/>
  <c r="L31" i="137"/>
  <c r="M31" i="137" s="1"/>
  <c r="L342" i="137"/>
  <c r="M342" i="137" s="1"/>
  <c r="L526" i="137"/>
  <c r="M526" i="137" s="1"/>
  <c r="L872" i="137"/>
  <c r="M872" i="137" s="1"/>
  <c r="L186" i="137"/>
  <c r="M186" i="137" s="1"/>
  <c r="L300" i="137"/>
  <c r="M300" i="137" s="1"/>
  <c r="L656" i="137"/>
  <c r="M656" i="137" s="1"/>
  <c r="L844" i="137"/>
  <c r="M844" i="137" s="1"/>
  <c r="L265" i="137"/>
  <c r="M265" i="137" s="1"/>
  <c r="L375" i="137"/>
  <c r="M375" i="137" s="1"/>
  <c r="L658" i="137"/>
  <c r="M658" i="137" s="1"/>
  <c r="L869" i="137"/>
  <c r="M869" i="137" s="1"/>
  <c r="L84" i="137"/>
  <c r="M84" i="137" s="1"/>
  <c r="L277" i="137"/>
  <c r="M277" i="137" s="1"/>
  <c r="L39" i="137"/>
  <c r="M39" i="137" s="1"/>
  <c r="L332" i="137"/>
  <c r="M332" i="137" s="1"/>
  <c r="L590" i="137"/>
  <c r="M590" i="137" s="1"/>
  <c r="L799" i="137"/>
  <c r="M799" i="137" s="1"/>
  <c r="L14" i="137"/>
  <c r="M14" i="137" s="1"/>
  <c r="L395" i="137"/>
  <c r="M395" i="137" s="1"/>
  <c r="L57" i="137"/>
  <c r="M57" i="137" s="1"/>
  <c r="L255" i="137"/>
  <c r="M255" i="137" s="1"/>
  <c r="L542" i="137"/>
  <c r="M542" i="137" s="1"/>
  <c r="L793" i="137"/>
  <c r="M793" i="137" s="1"/>
  <c r="L660" i="137"/>
  <c r="M660" i="137" s="1"/>
  <c r="L608" i="137"/>
  <c r="M608" i="137" s="1"/>
  <c r="L382" i="137"/>
  <c r="M382" i="137" s="1"/>
  <c r="L878" i="137"/>
  <c r="M878" i="137" s="1"/>
  <c r="L765" i="137"/>
  <c r="M765" i="137" s="1"/>
  <c r="L335" i="137"/>
  <c r="M335" i="137" s="1"/>
  <c r="L905" i="137"/>
  <c r="M905" i="137" s="1"/>
  <c r="L824" i="137"/>
  <c r="M824" i="137" s="1"/>
  <c r="L661" i="137"/>
  <c r="M661" i="137" s="1"/>
  <c r="L668" i="137"/>
  <c r="M668" i="137" s="1"/>
  <c r="L412" i="137"/>
  <c r="M412" i="137" s="1"/>
  <c r="L943" i="137"/>
  <c r="M943" i="137" s="1"/>
  <c r="L739" i="137"/>
  <c r="M739" i="137" s="1"/>
  <c r="L579" i="137"/>
  <c r="M579" i="137" s="1"/>
  <c r="L34" i="137"/>
  <c r="M34" i="137" s="1"/>
  <c r="L936" i="137"/>
  <c r="M936" i="137" s="1"/>
  <c r="L841" i="137"/>
  <c r="M841" i="137" s="1"/>
  <c r="L728" i="137"/>
  <c r="M728" i="137" s="1"/>
  <c r="L694" i="137"/>
  <c r="M694" i="137" s="1"/>
  <c r="L69" i="137"/>
  <c r="M69" i="137" s="1"/>
  <c r="L785" i="137"/>
  <c r="M785" i="137" s="1"/>
  <c r="L629" i="137"/>
  <c r="M629" i="137" s="1"/>
  <c r="L358" i="137"/>
  <c r="M358" i="137" s="1"/>
  <c r="L969" i="137"/>
  <c r="M969" i="137" s="1"/>
  <c r="L893" i="137"/>
  <c r="M893" i="137" s="1"/>
  <c r="O1000" i="87"/>
  <c r="P1000" i="87" s="1"/>
  <c r="L183" i="137"/>
  <c r="M183" i="137" s="1"/>
  <c r="L530" i="137"/>
  <c r="M530" i="137" s="1"/>
  <c r="L790" i="137"/>
  <c r="M790" i="137" s="1"/>
  <c r="L992" i="137"/>
  <c r="M992" i="137" s="1"/>
  <c r="L320" i="137"/>
  <c r="M320" i="137" s="1"/>
  <c r="L521" i="137"/>
  <c r="M521" i="137" s="1"/>
  <c r="L724" i="137"/>
  <c r="M724" i="137" s="1"/>
  <c r="L64" i="137"/>
  <c r="M64" i="137" s="1"/>
  <c r="L250" i="137"/>
  <c r="M250" i="137" s="1"/>
  <c r="L567" i="137"/>
  <c r="M567" i="137" s="1"/>
  <c r="L840" i="137"/>
  <c r="M840" i="137" s="1"/>
  <c r="L125" i="137"/>
  <c r="M125" i="137" s="1"/>
  <c r="L385" i="137"/>
  <c r="M385" i="137" s="1"/>
  <c r="L494" i="137"/>
  <c r="M494" i="137" s="1"/>
  <c r="L864" i="137"/>
  <c r="M864" i="137" s="1"/>
  <c r="L98" i="137"/>
  <c r="M98" i="137" s="1"/>
  <c r="L308" i="137"/>
  <c r="M308" i="137" s="1"/>
  <c r="L33" i="137"/>
  <c r="M33" i="137" s="1"/>
  <c r="L304" i="137"/>
  <c r="M304" i="137" s="1"/>
  <c r="L589" i="137"/>
  <c r="M589" i="137" s="1"/>
  <c r="L813" i="137"/>
  <c r="M813" i="137" s="1"/>
  <c r="L55" i="137"/>
  <c r="M55" i="137" s="1"/>
  <c r="L252" i="137"/>
  <c r="M252" i="137" s="1"/>
  <c r="L566" i="137"/>
  <c r="M566" i="137" s="1"/>
  <c r="L784" i="137"/>
  <c r="M784" i="137" s="1"/>
  <c r="L141" i="137"/>
  <c r="M141" i="137" s="1"/>
  <c r="L370" i="137"/>
  <c r="M370" i="137" s="1"/>
  <c r="L561" i="137"/>
  <c r="M561" i="137" s="1"/>
  <c r="L791" i="137"/>
  <c r="M791" i="137" s="1"/>
  <c r="L81" i="137"/>
  <c r="M81" i="137" s="1"/>
  <c r="L417" i="137"/>
  <c r="M417" i="137" s="1"/>
  <c r="L640" i="137"/>
  <c r="M640" i="137" s="1"/>
  <c r="L874" i="137"/>
  <c r="M874" i="137" s="1"/>
  <c r="L166" i="137"/>
  <c r="M166" i="137" s="1"/>
  <c r="L396" i="137"/>
  <c r="M396" i="137" s="1"/>
  <c r="L549" i="137"/>
  <c r="M549" i="137" s="1"/>
  <c r="L873" i="137"/>
  <c r="M873" i="137" s="1"/>
  <c r="L128" i="137"/>
  <c r="M128" i="137" s="1"/>
  <c r="L336" i="137"/>
  <c r="M336" i="137" s="1"/>
  <c r="L673" i="137"/>
  <c r="M673" i="137" s="1"/>
  <c r="L907" i="137"/>
  <c r="M907" i="137" s="1"/>
  <c r="L243" i="137"/>
  <c r="M243" i="137" s="1"/>
  <c r="L502" i="137"/>
  <c r="M502" i="137" s="1"/>
  <c r="L340" i="137"/>
  <c r="M340" i="137" s="1"/>
  <c r="L360" i="137"/>
  <c r="M360" i="137" s="1"/>
  <c r="L682" i="137"/>
  <c r="M682" i="137" s="1"/>
  <c r="L926" i="137"/>
  <c r="M926" i="137" s="1"/>
  <c r="L138" i="137"/>
  <c r="M138" i="137" s="1"/>
  <c r="L455" i="137"/>
  <c r="M455" i="137" s="1"/>
  <c r="L279" i="137"/>
  <c r="M279" i="137" s="1"/>
  <c r="L325" i="137"/>
  <c r="M325" i="137" s="1"/>
  <c r="L733" i="137"/>
  <c r="M733" i="137" s="1"/>
  <c r="L834" i="137"/>
  <c r="M834" i="137" s="1"/>
  <c r="L924" i="137"/>
  <c r="M924" i="137" s="1"/>
  <c r="L828" i="137"/>
  <c r="M828" i="137" s="1"/>
  <c r="L626" i="137"/>
  <c r="M626" i="137" s="1"/>
  <c r="L224" i="137"/>
  <c r="M224" i="137" s="1"/>
  <c r="L815" i="137"/>
  <c r="M815" i="137" s="1"/>
  <c r="L760" i="137"/>
  <c r="M760" i="137" s="1"/>
  <c r="L631" i="137"/>
  <c r="M631" i="137" s="1"/>
  <c r="L269" i="137"/>
  <c r="M269" i="137" s="1"/>
  <c r="L941" i="137"/>
  <c r="M941" i="137" s="1"/>
  <c r="L384" i="137"/>
  <c r="M384" i="137" s="1"/>
  <c r="L533" i="137"/>
  <c r="M533" i="137" s="1"/>
  <c r="L866" i="137"/>
  <c r="M866" i="137" s="1"/>
  <c r="L262" i="137"/>
  <c r="M262" i="137" s="1"/>
  <c r="L318" i="137"/>
  <c r="M318" i="137" s="1"/>
  <c r="L671" i="137"/>
  <c r="M671" i="137" s="1"/>
  <c r="L883" i="137"/>
  <c r="M883" i="137" s="1"/>
  <c r="L210" i="137"/>
  <c r="M210" i="137" s="1"/>
  <c r="L485" i="137"/>
  <c r="M485" i="137" s="1"/>
  <c r="L595" i="137"/>
  <c r="M595" i="137" s="1"/>
  <c r="L910" i="137"/>
  <c r="M910" i="137" s="1"/>
  <c r="L273" i="137"/>
  <c r="M273" i="137" s="1"/>
  <c r="L454" i="137"/>
  <c r="M454" i="137" s="1"/>
  <c r="L297" i="137"/>
  <c r="M297" i="137" s="1"/>
  <c r="L389" i="137"/>
  <c r="M389" i="137" s="1"/>
  <c r="L742" i="137"/>
  <c r="M742" i="137" s="1"/>
  <c r="L968" i="137"/>
  <c r="M968" i="137" s="1"/>
  <c r="L226" i="137"/>
  <c r="M226" i="137" s="1"/>
  <c r="L527" i="137"/>
  <c r="M527" i="137" s="1"/>
  <c r="L86" i="137"/>
  <c r="M86" i="137" s="1"/>
  <c r="L348" i="137"/>
  <c r="M348" i="137" s="1"/>
  <c r="L623" i="137"/>
  <c r="M623" i="137" s="1"/>
  <c r="L831" i="137"/>
  <c r="M831" i="137" s="1"/>
  <c r="L979" i="137"/>
  <c r="M979" i="137" s="1"/>
  <c r="L786" i="137"/>
  <c r="M786" i="137" s="1"/>
  <c r="L755" i="137"/>
  <c r="M755" i="137" s="1"/>
  <c r="L680" i="137"/>
  <c r="M680" i="137" s="1"/>
  <c r="L981" i="137"/>
  <c r="M981" i="137" s="1"/>
  <c r="L767" i="137"/>
  <c r="M767" i="137" s="1"/>
  <c r="L677" i="137"/>
  <c r="M677" i="137" s="1"/>
  <c r="L333" i="137"/>
  <c r="M333" i="137" s="1"/>
  <c r="L998" i="137"/>
  <c r="M998" i="137" s="1"/>
  <c r="L369" i="137"/>
  <c r="M369" i="137" s="1"/>
  <c r="L721" i="137"/>
  <c r="M721" i="137" s="1"/>
  <c r="L848" i="137"/>
  <c r="M848" i="137" s="1"/>
  <c r="L259" i="137"/>
  <c r="M259" i="137" s="1"/>
  <c r="L302" i="137"/>
  <c r="M302" i="137" s="1"/>
  <c r="L646" i="137"/>
  <c r="M646" i="137" s="1"/>
  <c r="L871" i="137"/>
  <c r="M871" i="137" s="1"/>
  <c r="L203" i="137"/>
  <c r="M203" i="137" s="1"/>
  <c r="L473" i="137"/>
  <c r="M473" i="137" s="1"/>
  <c r="L587" i="137"/>
  <c r="M587" i="137" s="1"/>
  <c r="L982" i="137"/>
  <c r="M982" i="137" s="1"/>
  <c r="L254" i="137"/>
  <c r="M254" i="137" s="1"/>
  <c r="L443" i="137"/>
  <c r="M443" i="137" s="1"/>
  <c r="L648" i="137"/>
  <c r="M648" i="137" s="1"/>
  <c r="L912" i="137"/>
  <c r="M912" i="137" s="1"/>
  <c r="L249" i="137"/>
  <c r="M249" i="137" s="1"/>
  <c r="L373" i="137"/>
  <c r="M373" i="137" s="1"/>
  <c r="L122" i="137"/>
  <c r="M122" i="137" s="1"/>
  <c r="L402" i="137"/>
  <c r="M402" i="137" s="1"/>
  <c r="L618" i="137"/>
  <c r="M618" i="137" s="1"/>
  <c r="L921" i="137"/>
  <c r="M921" i="137" s="1"/>
  <c r="L213" i="137"/>
  <c r="M213" i="137" s="1"/>
  <c r="L449" i="137"/>
  <c r="M449" i="137" s="1"/>
  <c r="L248" i="137"/>
  <c r="M248" i="137" s="1"/>
  <c r="L415" i="137"/>
  <c r="M415" i="137" s="1"/>
  <c r="L737" i="137"/>
  <c r="M737" i="137" s="1"/>
  <c r="L922" i="137"/>
  <c r="M922" i="137" s="1"/>
  <c r="L191" i="137"/>
  <c r="M191" i="137" s="1"/>
  <c r="L915" i="137"/>
  <c r="M915" i="137" s="1"/>
  <c r="L886" i="137"/>
  <c r="M886" i="137" s="1"/>
  <c r="L581" i="137"/>
  <c r="M581" i="137" s="1"/>
  <c r="L1005" i="137"/>
  <c r="M1005" i="137" s="1"/>
  <c r="L761" i="137"/>
  <c r="M761" i="137" s="1"/>
  <c r="L634" i="137"/>
  <c r="M634" i="137" s="1"/>
  <c r="L607" i="137"/>
  <c r="M607" i="137" s="1"/>
  <c r="L260" i="137"/>
  <c r="M260" i="137" s="1"/>
  <c r="L220" i="137"/>
  <c r="M220" i="137" s="1"/>
  <c r="L357" i="137"/>
  <c r="M357" i="137" s="1"/>
  <c r="L669" i="137"/>
  <c r="M669" i="137" s="1"/>
  <c r="L934" i="137"/>
  <c r="M934" i="137" s="1"/>
  <c r="L106" i="137"/>
  <c r="M106" i="137" s="1"/>
  <c r="L472" i="137"/>
  <c r="M472" i="137" s="1"/>
  <c r="L187" i="137"/>
  <c r="M187" i="137" s="1"/>
  <c r="L479" i="137"/>
  <c r="M479" i="137" s="1"/>
  <c r="L741" i="137"/>
  <c r="M741" i="137" s="1"/>
  <c r="L964" i="137"/>
  <c r="M964" i="137" s="1"/>
  <c r="L317" i="137"/>
  <c r="M317" i="137" s="1"/>
  <c r="L511" i="137"/>
  <c r="M511" i="137" s="1"/>
  <c r="L30" i="137"/>
  <c r="M30" i="137" s="1"/>
  <c r="L407" i="137"/>
  <c r="M407" i="137" s="1"/>
  <c r="L714" i="137"/>
  <c r="M714" i="137" s="1"/>
  <c r="L900" i="137"/>
  <c r="M900" i="137" s="1"/>
  <c r="L421" i="137"/>
  <c r="M421" i="137" s="1"/>
  <c r="L961" i="137"/>
  <c r="M961" i="137" s="1"/>
  <c r="L850" i="137"/>
  <c r="M850" i="137" s="1"/>
  <c r="L709" i="137"/>
  <c r="M709" i="137" s="1"/>
  <c r="L66" i="137"/>
  <c r="M66" i="137" s="1"/>
  <c r="L880" i="137"/>
  <c r="M880" i="137" s="1"/>
  <c r="L756" i="137"/>
  <c r="M756" i="137" s="1"/>
  <c r="L689" i="137"/>
  <c r="M689" i="137" s="1"/>
  <c r="L469" i="137"/>
  <c r="M469" i="137" s="1"/>
  <c r="L468" i="137"/>
  <c r="M468" i="137" s="1"/>
  <c r="L193" i="137"/>
  <c r="M193" i="137" s="1"/>
  <c r="L522" i="137"/>
  <c r="M522" i="137" s="1"/>
  <c r="L688" i="137"/>
  <c r="M688" i="137" s="1"/>
  <c r="L977" i="137"/>
  <c r="M977" i="137" s="1"/>
  <c r="L227" i="137"/>
  <c r="M227" i="137" s="1"/>
  <c r="L501" i="137"/>
  <c r="M501" i="137" s="1"/>
  <c r="L233" i="137"/>
  <c r="M233" i="137" s="1"/>
  <c r="L392" i="137"/>
  <c r="M392" i="137" s="1"/>
  <c r="L601" i="137"/>
  <c r="M601" i="137" s="1"/>
  <c r="L974" i="137"/>
  <c r="M974" i="137" s="1"/>
  <c r="L628" i="137"/>
  <c r="M628" i="137" s="1"/>
  <c r="L179" i="137"/>
  <c r="M179" i="137" s="1"/>
  <c r="L863" i="137"/>
  <c r="M863" i="137" s="1"/>
  <c r="L700" i="137"/>
  <c r="M700" i="137" s="1"/>
  <c r="L278" i="137"/>
  <c r="M278" i="137" s="1"/>
  <c r="L987" i="137"/>
  <c r="M987" i="137" s="1"/>
  <c r="L803" i="137"/>
  <c r="M803" i="137" s="1"/>
  <c r="L678" i="137"/>
  <c r="M678" i="137" s="1"/>
  <c r="L510" i="137"/>
  <c r="M510" i="137" s="1"/>
  <c r="L151" i="137"/>
  <c r="M151" i="137" s="1"/>
  <c r="L452" i="137"/>
  <c r="M452" i="137" s="1"/>
  <c r="L729" i="137"/>
  <c r="M729" i="137" s="1"/>
  <c r="L999" i="137"/>
  <c r="M999" i="137" s="1"/>
  <c r="L175" i="137"/>
  <c r="M175" i="137" s="1"/>
  <c r="L486" i="137"/>
  <c r="M486" i="137" s="1"/>
  <c r="L303" i="137"/>
  <c r="M303" i="137" s="1"/>
  <c r="L509" i="137"/>
  <c r="M509" i="137" s="1"/>
  <c r="L716" i="137"/>
  <c r="M716" i="137" s="1"/>
  <c r="L88" i="137"/>
  <c r="M88" i="137" s="1"/>
  <c r="L192" i="137"/>
  <c r="M192" i="137" s="1"/>
  <c r="L504" i="137"/>
  <c r="M504" i="137" s="1"/>
  <c r="L59" i="137"/>
  <c r="M59" i="137" s="1"/>
  <c r="L411" i="137"/>
  <c r="M411" i="137" s="1"/>
  <c r="L692" i="137"/>
  <c r="M692" i="137" s="1"/>
  <c r="L997" i="137"/>
  <c r="M997" i="137" s="1"/>
  <c r="L594" i="137"/>
  <c r="M594" i="137" s="1"/>
  <c r="L497" i="137"/>
  <c r="M497" i="137" s="1"/>
  <c r="L976" i="137"/>
  <c r="M976" i="137" s="1"/>
  <c r="L763" i="137"/>
  <c r="M763" i="137" s="1"/>
  <c r="L528" i="137"/>
  <c r="M528" i="137" s="1"/>
  <c r="L188" i="137"/>
  <c r="M188" i="137" s="1"/>
  <c r="L1004" i="137"/>
  <c r="M1004" i="137" s="1"/>
  <c r="L734" i="137"/>
  <c r="M734" i="137" s="1"/>
  <c r="L684" i="137"/>
  <c r="M684" i="137" s="1"/>
  <c r="O892" i="98"/>
  <c r="P892" i="98" s="1"/>
  <c r="O166" i="87"/>
  <c r="P166" i="87" s="1"/>
  <c r="O422" i="87"/>
  <c r="P422" i="87" s="1"/>
  <c r="O678" i="87"/>
  <c r="P678" i="87" s="1"/>
  <c r="O934" i="87"/>
  <c r="P934" i="87" s="1"/>
  <c r="O125" i="98"/>
  <c r="P125" i="98" s="1"/>
  <c r="O381" i="98"/>
  <c r="P381" i="98" s="1"/>
  <c r="O637" i="98"/>
  <c r="P637" i="98" s="1"/>
  <c r="O893" i="98"/>
  <c r="P893" i="98" s="1"/>
  <c r="O167" i="87"/>
  <c r="P167" i="87" s="1"/>
  <c r="O423" i="87"/>
  <c r="P423" i="87" s="1"/>
  <c r="O679" i="87"/>
  <c r="P679" i="87" s="1"/>
  <c r="O935" i="87"/>
  <c r="P935" i="87" s="1"/>
  <c r="L774" i="87"/>
  <c r="M774" i="87" s="1"/>
  <c r="O30" i="98"/>
  <c r="P30" i="98" s="1"/>
  <c r="O286" i="98"/>
  <c r="P286" i="98" s="1"/>
  <c r="O542" i="98"/>
  <c r="P542" i="98" s="1"/>
  <c r="O798" i="98"/>
  <c r="P798" i="98" s="1"/>
  <c r="O72" i="87"/>
  <c r="P72" i="87" s="1"/>
  <c r="O328" i="87"/>
  <c r="P328" i="87" s="1"/>
  <c r="O584" i="87"/>
  <c r="P584" i="87" s="1"/>
  <c r="O840" i="87"/>
  <c r="P840" i="87" s="1"/>
  <c r="L99" i="137"/>
  <c r="M99" i="137" s="1"/>
  <c r="L346" i="137"/>
  <c r="M346" i="137" s="1"/>
  <c r="L569" i="137"/>
  <c r="M569" i="137" s="1"/>
  <c r="L827" i="137"/>
  <c r="M827" i="137" s="1"/>
  <c r="L77" i="137"/>
  <c r="M77" i="137" s="1"/>
  <c r="L409" i="137"/>
  <c r="M409" i="137" s="1"/>
  <c r="L663" i="137"/>
  <c r="M663" i="137" s="1"/>
  <c r="L890" i="137"/>
  <c r="M890" i="137" s="1"/>
  <c r="L79" i="137"/>
  <c r="M79" i="137" s="1"/>
  <c r="L381" i="137"/>
  <c r="M381" i="137" s="1"/>
  <c r="L612" i="137"/>
  <c r="M612" i="137" s="1"/>
  <c r="L958" i="137"/>
  <c r="M958" i="137" s="1"/>
  <c r="L140" i="137"/>
  <c r="M140" i="137" s="1"/>
  <c r="L419" i="137"/>
  <c r="M419" i="137" s="1"/>
  <c r="L654" i="137"/>
  <c r="M654" i="137" s="1"/>
  <c r="L940" i="137"/>
  <c r="M940" i="137" s="1"/>
  <c r="L202" i="137"/>
  <c r="M202" i="137" s="1"/>
  <c r="L477" i="137"/>
  <c r="M477" i="137" s="1"/>
  <c r="L127" i="137"/>
  <c r="M127" i="137" s="1"/>
  <c r="L433" i="137"/>
  <c r="M433" i="137" s="1"/>
  <c r="L706" i="137"/>
  <c r="M706" i="137" s="1"/>
  <c r="L901" i="137"/>
  <c r="M901" i="137" s="1"/>
  <c r="L154" i="137"/>
  <c r="M154" i="137" s="1"/>
  <c r="L393" i="137"/>
  <c r="M393" i="137" s="1"/>
  <c r="L632" i="137"/>
  <c r="M632" i="137" s="1"/>
  <c r="L904" i="137"/>
  <c r="M904" i="137" s="1"/>
  <c r="L197" i="137"/>
  <c r="M197" i="137" s="1"/>
  <c r="L422" i="137"/>
  <c r="M422" i="137" s="1"/>
  <c r="L718" i="137"/>
  <c r="M718" i="137" s="1"/>
  <c r="L954" i="137"/>
  <c r="M954" i="137" s="1"/>
  <c r="L194" i="137"/>
  <c r="M194" i="137" s="1"/>
  <c r="L387" i="137"/>
  <c r="M387" i="137" s="1"/>
  <c r="L696" i="137"/>
  <c r="M696" i="137" s="1"/>
  <c r="L970" i="137"/>
  <c r="M970" i="137" s="1"/>
  <c r="L136" i="137"/>
  <c r="M136" i="137" s="1"/>
  <c r="L605" i="137"/>
  <c r="M605" i="137" s="1"/>
  <c r="L711" i="137"/>
  <c r="M711" i="137" s="1"/>
  <c r="L983" i="137"/>
  <c r="M983" i="137" s="1"/>
  <c r="L204" i="137"/>
  <c r="M204" i="137" s="1"/>
  <c r="L478" i="137"/>
  <c r="M478" i="137" s="1"/>
  <c r="L782" i="137"/>
  <c r="M782" i="137" s="1"/>
  <c r="L945" i="137"/>
  <c r="M945" i="137" s="1"/>
  <c r="L298" i="137"/>
  <c r="M298" i="137" s="1"/>
  <c r="L490" i="137"/>
  <c r="M490" i="137" s="1"/>
  <c r="L211" i="137"/>
  <c r="M211" i="137" s="1"/>
  <c r="L482" i="137"/>
  <c r="M482" i="137" s="1"/>
  <c r="L735" i="137"/>
  <c r="M735" i="137" s="1"/>
  <c r="L93" i="137"/>
  <c r="M93" i="137" s="1"/>
  <c r="L157" i="137"/>
  <c r="M157" i="137" s="1"/>
  <c r="L621" i="137"/>
  <c r="M621" i="137" s="1"/>
  <c r="L152" i="137"/>
  <c r="M152" i="137" s="1"/>
  <c r="L401" i="137"/>
  <c r="M401" i="137" s="1"/>
  <c r="L650" i="137"/>
  <c r="M650" i="137" s="1"/>
  <c r="L953" i="137"/>
  <c r="M953" i="137" s="1"/>
  <c r="L710" i="137"/>
  <c r="M710" i="137" s="1"/>
  <c r="L659" i="137"/>
  <c r="M659" i="137" s="1"/>
  <c r="L263" i="137"/>
  <c r="M263" i="137" s="1"/>
  <c r="L902" i="137"/>
  <c r="M902" i="137" s="1"/>
  <c r="L639" i="137"/>
  <c r="M639" i="137" s="1"/>
  <c r="L334" i="137"/>
  <c r="M334" i="137" s="1"/>
  <c r="L937" i="137"/>
  <c r="M937" i="137" s="1"/>
  <c r="L906" i="137"/>
  <c r="M906" i="137" s="1"/>
  <c r="L773" i="137"/>
  <c r="M773" i="137" s="1"/>
  <c r="L172" i="137"/>
  <c r="M172" i="137" s="1"/>
  <c r="L371" i="137"/>
  <c r="M371" i="137" s="1"/>
  <c r="L667" i="137"/>
  <c r="M667" i="137" s="1"/>
  <c r="L956" i="137"/>
  <c r="M956" i="137" s="1"/>
  <c r="L120" i="137"/>
  <c r="M120" i="137" s="1"/>
  <c r="L512" i="137"/>
  <c r="M512" i="137" s="1"/>
  <c r="L699" i="137"/>
  <c r="M699" i="137" s="1"/>
  <c r="L967" i="137"/>
  <c r="M967" i="137" s="1"/>
  <c r="L150" i="137"/>
  <c r="M150" i="137" s="1"/>
  <c r="L466" i="137"/>
  <c r="M466" i="137" s="1"/>
  <c r="L769" i="137"/>
  <c r="M769" i="137" s="1"/>
  <c r="L929" i="137"/>
  <c r="M929" i="137" s="1"/>
  <c r="L264" i="137"/>
  <c r="M264" i="137" s="1"/>
  <c r="L484" i="137"/>
  <c r="M484" i="137" s="1"/>
  <c r="L819" i="137"/>
  <c r="M819" i="137" s="1"/>
  <c r="L1006" i="137"/>
  <c r="M1006" i="137" s="1"/>
  <c r="L383" i="137"/>
  <c r="M383" i="137" s="1"/>
  <c r="L40" i="137"/>
  <c r="M40" i="137" s="1"/>
  <c r="L176" i="137"/>
  <c r="M176" i="137" s="1"/>
  <c r="L488" i="137"/>
  <c r="M488" i="137" s="1"/>
  <c r="L770" i="137"/>
  <c r="M770" i="137" s="1"/>
  <c r="L11" i="137"/>
  <c r="L235" i="137"/>
  <c r="M235" i="137" s="1"/>
  <c r="L534" i="137"/>
  <c r="M534" i="137" s="1"/>
  <c r="L103" i="137"/>
  <c r="M103" i="137" s="1"/>
  <c r="L538" i="137"/>
  <c r="M538" i="137" s="1"/>
  <c r="L780" i="137"/>
  <c r="M780" i="137" s="1"/>
  <c r="L996" i="137"/>
  <c r="M996" i="137" s="1"/>
  <c r="L768" i="137"/>
  <c r="M768" i="137" s="1"/>
  <c r="L593" i="137"/>
  <c r="M593" i="137" s="1"/>
  <c r="L474" i="137"/>
  <c r="M474" i="137" s="1"/>
  <c r="L948" i="137"/>
  <c r="M948" i="137" s="1"/>
  <c r="L705" i="137"/>
  <c r="M705" i="137" s="1"/>
  <c r="L535" i="137"/>
  <c r="M535" i="137" s="1"/>
  <c r="L108" i="137"/>
  <c r="M108" i="137" s="1"/>
  <c r="L973" i="137"/>
  <c r="M973" i="137" s="1"/>
  <c r="L789" i="137"/>
  <c r="M789" i="137" s="1"/>
  <c r="I414" i="137"/>
  <c r="J414" i="137" s="1"/>
  <c r="I906" i="98"/>
  <c r="J906" i="98" s="1"/>
  <c r="I650" i="98"/>
  <c r="J650" i="98" s="1"/>
  <c r="I394" i="98"/>
  <c r="J394" i="98" s="1"/>
  <c r="I118" i="98"/>
  <c r="J118" i="98" s="1"/>
  <c r="I268" i="87"/>
  <c r="J268" i="87" s="1"/>
  <c r="I677" i="87"/>
  <c r="J677" i="87" s="1"/>
  <c r="I841" i="137"/>
  <c r="J841" i="137" s="1"/>
  <c r="I206" i="137"/>
  <c r="J206" i="137" s="1"/>
  <c r="I38" i="98"/>
  <c r="J38" i="98" s="1"/>
  <c r="I372" i="87"/>
  <c r="J372" i="87" s="1"/>
  <c r="I789" i="87"/>
  <c r="J789" i="87" s="1"/>
  <c r="I648" i="137"/>
  <c r="J648" i="137" s="1"/>
  <c r="I22" i="137"/>
  <c r="J22" i="137" s="1"/>
  <c r="I904" i="98"/>
  <c r="J904" i="98" s="1"/>
  <c r="I472" i="98"/>
  <c r="J472" i="98" s="1"/>
  <c r="I199" i="87"/>
  <c r="J199" i="87" s="1"/>
  <c r="I654" i="87"/>
  <c r="J654" i="87" s="1"/>
  <c r="I845" i="137"/>
  <c r="J845" i="137" s="1"/>
  <c r="I323" i="137"/>
  <c r="J323" i="137" s="1"/>
  <c r="I226" i="98"/>
  <c r="J226" i="98" s="1"/>
  <c r="I1001" i="98"/>
  <c r="J1001" i="98" s="1"/>
  <c r="I425" i="98"/>
  <c r="J425" i="98" s="1"/>
  <c r="I520" i="98"/>
  <c r="J520" i="98" s="1"/>
  <c r="I604" i="87"/>
  <c r="J604" i="87" s="1"/>
  <c r="I759" i="98"/>
  <c r="J759" i="98" s="1"/>
  <c r="I900" i="87"/>
  <c r="J900" i="87" s="1"/>
  <c r="I572" i="98"/>
  <c r="J572" i="98" s="1"/>
  <c r="I891" i="98"/>
  <c r="J891" i="98" s="1"/>
  <c r="I626" i="87"/>
  <c r="J626" i="87" s="1"/>
  <c r="I419" i="137"/>
  <c r="J419" i="137" s="1"/>
  <c r="I890" i="98"/>
  <c r="J890" i="98" s="1"/>
  <c r="I634" i="98"/>
  <c r="J634" i="98" s="1"/>
  <c r="I378" i="98"/>
  <c r="J378" i="98" s="1"/>
  <c r="I99" i="98"/>
  <c r="J99" i="98" s="1"/>
  <c r="I293" i="87"/>
  <c r="J293" i="87" s="1"/>
  <c r="I702" i="87"/>
  <c r="J702" i="87" s="1"/>
  <c r="I851" i="137"/>
  <c r="J851" i="137" s="1"/>
  <c r="I119" i="137"/>
  <c r="J119" i="137" s="1"/>
  <c r="I30" i="87"/>
  <c r="J30" i="87" s="1"/>
  <c r="I397" i="87"/>
  <c r="J397" i="87" s="1"/>
  <c r="I819" i="87"/>
  <c r="J819" i="87" s="1"/>
  <c r="I668" i="137"/>
  <c r="J668" i="137" s="1"/>
  <c r="I780" i="98"/>
  <c r="J780" i="98" s="1"/>
  <c r="I888" i="98"/>
  <c r="J888" i="98" s="1"/>
  <c r="I456" i="98"/>
  <c r="J456" i="98" s="1"/>
  <c r="I223" i="87"/>
  <c r="J223" i="87" s="1"/>
  <c r="I679" i="87"/>
  <c r="J679" i="87" s="1"/>
  <c r="I811" i="137"/>
  <c r="J811" i="137" s="1"/>
  <c r="I147" i="137"/>
  <c r="J147" i="137" s="1"/>
  <c r="I101" i="98"/>
  <c r="J101" i="98" s="1"/>
  <c r="I969" i="98"/>
  <c r="J969" i="98" s="1"/>
  <c r="I359" i="98"/>
  <c r="J359" i="98" s="1"/>
  <c r="I504" i="98"/>
  <c r="J504" i="98" s="1"/>
  <c r="I999" i="98"/>
  <c r="J999" i="98" s="1"/>
  <c r="I743" i="98"/>
  <c r="J743" i="98" s="1"/>
  <c r="I487" i="98"/>
  <c r="J487" i="98" s="1"/>
  <c r="I204" i="98"/>
  <c r="J204" i="98" s="1"/>
  <c r="I179" i="87"/>
  <c r="J179" i="87" s="1"/>
  <c r="I605" i="87"/>
  <c r="J605" i="87" s="1"/>
  <c r="I985" i="137"/>
  <c r="J985" i="137" s="1"/>
  <c r="I173" i="137"/>
  <c r="J173" i="137" s="1"/>
  <c r="I932" i="87"/>
  <c r="J932" i="87" s="1"/>
  <c r="I536" i="137"/>
  <c r="J536" i="137" s="1"/>
  <c r="I553" i="98"/>
  <c r="J553" i="98" s="1"/>
  <c r="I934" i="98"/>
  <c r="J934" i="98" s="1"/>
  <c r="I662" i="98"/>
  <c r="J662" i="98" s="1"/>
  <c r="I390" i="98"/>
  <c r="J390" i="98" s="1"/>
  <c r="I93" i="98"/>
  <c r="J93" i="98" s="1"/>
  <c r="I325" i="87"/>
  <c r="J325" i="87" s="1"/>
  <c r="I795" i="87"/>
  <c r="J795" i="87" s="1"/>
  <c r="I618" i="137"/>
  <c r="J618" i="137" s="1"/>
  <c r="I517" i="98"/>
  <c r="J517" i="98" s="1"/>
  <c r="I53" i="98"/>
  <c r="J53" i="98" s="1"/>
  <c r="I379" i="87"/>
  <c r="J379" i="87" s="1"/>
  <c r="I823" i="87"/>
  <c r="J823" i="87" s="1"/>
  <c r="I681" i="137"/>
  <c r="J681" i="137" s="1"/>
  <c r="I460" i="98"/>
  <c r="J460" i="98" s="1"/>
  <c r="I997" i="98"/>
  <c r="J997" i="98" s="1"/>
  <c r="I533" i="98"/>
  <c r="J533" i="98" s="1"/>
  <c r="I884" i="98"/>
  <c r="J884" i="98" s="1"/>
  <c r="I580" i="98"/>
  <c r="J580" i="98" s="1"/>
  <c r="I286" i="98"/>
  <c r="J286" i="98" s="1"/>
  <c r="I98" i="87"/>
  <c r="J98" i="87" s="1"/>
  <c r="I583" i="87"/>
  <c r="J583" i="87" s="1"/>
  <c r="I882" i="137"/>
  <c r="J882" i="137" s="1"/>
  <c r="I1004" i="98"/>
  <c r="J1004" i="98" s="1"/>
  <c r="I741" i="98"/>
  <c r="J741" i="98" s="1"/>
  <c r="I819" i="98"/>
  <c r="J819" i="98" s="1"/>
  <c r="I483" i="98"/>
  <c r="J483" i="98" s="1"/>
  <c r="I129" i="98"/>
  <c r="J129" i="98" s="1"/>
  <c r="I356" i="87"/>
  <c r="J356" i="87" s="1"/>
  <c r="I981" i="87"/>
  <c r="J981" i="87" s="1"/>
  <c r="I302" i="137"/>
  <c r="J302" i="137" s="1"/>
  <c r="I674" i="98"/>
  <c r="J674" i="98" s="1"/>
  <c r="I122" i="87"/>
  <c r="J122" i="87" s="1"/>
  <c r="I638" i="87"/>
  <c r="J638" i="87" s="1"/>
  <c r="I762" i="137"/>
  <c r="J762" i="137" s="1"/>
  <c r="I86" i="87"/>
  <c r="J86" i="87" s="1"/>
  <c r="I978" i="98"/>
  <c r="J978" i="98" s="1"/>
  <c r="I977" i="98"/>
  <c r="J977" i="98" s="1"/>
  <c r="I107" i="98"/>
  <c r="J107" i="98" s="1"/>
  <c r="I461" i="87"/>
  <c r="J461" i="87" s="1"/>
  <c r="I27" i="87"/>
  <c r="J27" i="87" s="1"/>
  <c r="I161" i="137"/>
  <c r="J161" i="137" s="1"/>
  <c r="I247" i="98"/>
  <c r="J247" i="98" s="1"/>
  <c r="I189" i="87"/>
  <c r="J189" i="87" s="1"/>
  <c r="I775" i="87"/>
  <c r="J775" i="87" s="1"/>
  <c r="I563" i="137"/>
  <c r="J563" i="137" s="1"/>
  <c r="I944" i="98"/>
  <c r="J944" i="98" s="1"/>
  <c r="I751" i="98"/>
  <c r="J751" i="98" s="1"/>
  <c r="I399" i="98"/>
  <c r="J399" i="98" s="1"/>
  <c r="I103" i="87"/>
  <c r="J103" i="87" s="1"/>
  <c r="I644" i="87"/>
  <c r="J644" i="87" s="1"/>
  <c r="I694" i="137"/>
  <c r="J694" i="137" s="1"/>
  <c r="I46" i="87"/>
  <c r="J46" i="87" s="1"/>
  <c r="I610" i="98"/>
  <c r="J610" i="98" s="1"/>
  <c r="I593" i="98"/>
  <c r="J593" i="98" s="1"/>
  <c r="I608" i="98"/>
  <c r="J608" i="98" s="1"/>
  <c r="I606" i="98"/>
  <c r="J606" i="98" s="1"/>
  <c r="I103" i="98"/>
  <c r="J103" i="98" s="1"/>
  <c r="I695" i="87"/>
  <c r="J695" i="87" s="1"/>
  <c r="I226" i="137"/>
  <c r="J226" i="137" s="1"/>
  <c r="I621" i="98"/>
  <c r="J621" i="98" s="1"/>
  <c r="I23" i="98"/>
  <c r="J23" i="98" s="1"/>
  <c r="I19" i="87"/>
  <c r="J19" i="87" s="1"/>
  <c r="I408" i="87"/>
  <c r="J408" i="87" s="1"/>
  <c r="I939" i="137"/>
  <c r="J939" i="137" s="1"/>
  <c r="I109" i="98"/>
  <c r="J109" i="98" s="1"/>
  <c r="I434" i="87"/>
  <c r="J434" i="87" s="1"/>
  <c r="I22" i="87"/>
  <c r="J22" i="87" s="1"/>
  <c r="I162" i="137"/>
  <c r="J162" i="137" s="1"/>
  <c r="I450" i="98"/>
  <c r="J450" i="98" s="1"/>
  <c r="I142" i="87"/>
  <c r="J142" i="87" s="1"/>
  <c r="I663" i="87"/>
  <c r="J663" i="87" s="1"/>
  <c r="I637" i="137"/>
  <c r="J637" i="137" s="1"/>
  <c r="I263" i="87"/>
  <c r="J263" i="87" s="1"/>
  <c r="I946" i="98"/>
  <c r="J946" i="98" s="1"/>
  <c r="I769" i="98"/>
  <c r="J769" i="98" s="1"/>
  <c r="I47" i="98"/>
  <c r="J47" i="98" s="1"/>
  <c r="I486" i="87"/>
  <c r="J486" i="87" s="1"/>
  <c r="I879" i="137"/>
  <c r="J879" i="137" s="1"/>
  <c r="I28" i="137"/>
  <c r="J28" i="137" s="1"/>
  <c r="I230" i="98"/>
  <c r="J230" i="98" s="1"/>
  <c r="I259" i="87"/>
  <c r="J259" i="87" s="1"/>
  <c r="I805" i="87"/>
  <c r="J805" i="87" s="1"/>
  <c r="I531" i="137"/>
  <c r="J531" i="137" s="1"/>
  <c r="I832" i="98"/>
  <c r="J832" i="98" s="1"/>
  <c r="I719" i="98"/>
  <c r="J719" i="98" s="1"/>
  <c r="I383" i="98"/>
  <c r="J383" i="98" s="1"/>
  <c r="I125" i="87"/>
  <c r="J125" i="87" s="1"/>
  <c r="I669" i="87"/>
  <c r="J669" i="87" s="1"/>
  <c r="I501" i="137"/>
  <c r="J501" i="137" s="1"/>
  <c r="I130" i="87"/>
  <c r="J130" i="87" s="1"/>
  <c r="I578" i="98"/>
  <c r="J578" i="98" s="1"/>
  <c r="I561" i="98"/>
  <c r="J561" i="98" s="1"/>
  <c r="I592" i="98"/>
  <c r="J592" i="98" s="1"/>
  <c r="I590" i="98"/>
  <c r="J590" i="98" s="1"/>
  <c r="I63" i="98"/>
  <c r="J63" i="98" s="1"/>
  <c r="I754" i="87"/>
  <c r="J754" i="87" s="1"/>
  <c r="I126" i="137"/>
  <c r="J126" i="137" s="1"/>
  <c r="I589" i="98"/>
  <c r="J589" i="98" s="1"/>
  <c r="I107" i="87"/>
  <c r="J107" i="87" s="1"/>
  <c r="I964" i="137"/>
  <c r="J964" i="137" s="1"/>
  <c r="I456" i="87"/>
  <c r="J456" i="87" s="1"/>
  <c r="I786" i="137"/>
  <c r="J786" i="137" s="1"/>
  <c r="I636" i="87"/>
  <c r="J636" i="87" s="1"/>
  <c r="I778" i="137"/>
  <c r="J778" i="137" s="1"/>
  <c r="I424" i="98"/>
  <c r="J424" i="98" s="1"/>
  <c r="I295" i="87"/>
  <c r="J295" i="87" s="1"/>
  <c r="I733" i="87"/>
  <c r="J733" i="87" s="1"/>
  <c r="I766" i="137"/>
  <c r="J766" i="137" s="1"/>
  <c r="I169" i="137"/>
  <c r="J169" i="137" s="1"/>
  <c r="I726" i="87"/>
  <c r="J726" i="87" s="1"/>
  <c r="I905" i="98"/>
  <c r="J905" i="98" s="1"/>
  <c r="I308" i="98"/>
  <c r="J308" i="98" s="1"/>
  <c r="I307" i="98"/>
  <c r="J307" i="98" s="1"/>
  <c r="I967" i="98"/>
  <c r="J967" i="98" s="1"/>
  <c r="I711" i="98"/>
  <c r="J711" i="98" s="1"/>
  <c r="I455" i="98"/>
  <c r="J455" i="98" s="1"/>
  <c r="I170" i="98"/>
  <c r="J170" i="98" s="1"/>
  <c r="I226" i="87"/>
  <c r="J226" i="87" s="1"/>
  <c r="I658" i="87"/>
  <c r="J658" i="87" s="1"/>
  <c r="I807" i="137"/>
  <c r="J807" i="137" s="1"/>
  <c r="I72" i="137"/>
  <c r="J72" i="137" s="1"/>
  <c r="I483" i="137"/>
  <c r="J483" i="137" s="1"/>
  <c r="I953" i="98"/>
  <c r="J953" i="98" s="1"/>
  <c r="I489" i="98"/>
  <c r="J489" i="98" s="1"/>
  <c r="I902" i="98"/>
  <c r="J902" i="98" s="1"/>
  <c r="I630" i="98"/>
  <c r="J630" i="98" s="1"/>
  <c r="I356" i="98"/>
  <c r="J356" i="98" s="1"/>
  <c r="I35" i="98"/>
  <c r="J35" i="98" s="1"/>
  <c r="I403" i="87"/>
  <c r="J403" i="87" s="1"/>
  <c r="I852" i="87"/>
  <c r="J852" i="87" s="1"/>
  <c r="I623" i="137"/>
  <c r="J623" i="137" s="1"/>
  <c r="I321" i="98"/>
  <c r="J321" i="98" s="1"/>
  <c r="I36" i="87"/>
  <c r="J36" i="87" s="1"/>
  <c r="I429" i="87"/>
  <c r="J429" i="87" s="1"/>
  <c r="I883" i="87"/>
  <c r="J883" i="87" s="1"/>
  <c r="I581" i="137"/>
  <c r="J581" i="137" s="1"/>
  <c r="I328" i="98"/>
  <c r="J328" i="98" s="1"/>
  <c r="I949" i="98"/>
  <c r="J949" i="98" s="1"/>
  <c r="I485" i="98"/>
  <c r="J485" i="98" s="1"/>
  <c r="I836" i="98"/>
  <c r="J836" i="98" s="1"/>
  <c r="I548" i="98"/>
  <c r="J548" i="98" s="1"/>
  <c r="I252" i="98"/>
  <c r="J252" i="98" s="1"/>
  <c r="I162" i="87"/>
  <c r="J162" i="87" s="1"/>
  <c r="I661" i="87"/>
  <c r="J661" i="87" s="1"/>
  <c r="I800" i="137"/>
  <c r="J800" i="137" s="1"/>
  <c r="I834" i="137"/>
  <c r="J834" i="137" s="1"/>
  <c r="I661" i="98"/>
  <c r="J661" i="98" s="1"/>
  <c r="I771" i="98"/>
  <c r="J771" i="98" s="1"/>
  <c r="I451" i="98"/>
  <c r="J451" i="98" s="1"/>
  <c r="I90" i="98"/>
  <c r="J90" i="98" s="1"/>
  <c r="I484" i="87"/>
  <c r="J484" i="87" s="1"/>
  <c r="I1009" i="137"/>
  <c r="J1009" i="137" s="1"/>
  <c r="I168" i="137"/>
  <c r="J168" i="137" s="1"/>
  <c r="I386" i="98"/>
  <c r="J386" i="98" s="1"/>
  <c r="I164" i="87"/>
  <c r="J164" i="87" s="1"/>
  <c r="I691" i="87"/>
  <c r="J691" i="87" s="1"/>
  <c r="I523" i="137"/>
  <c r="J523" i="137" s="1"/>
  <c r="I316" i="87"/>
  <c r="J316" i="87" s="1"/>
  <c r="I930" i="98"/>
  <c r="J930" i="98" s="1"/>
  <c r="I721" i="98"/>
  <c r="J721" i="98" s="1"/>
  <c r="I28" i="98"/>
  <c r="J28" i="98" s="1"/>
  <c r="I514" i="87"/>
  <c r="J514" i="87" s="1"/>
  <c r="I775" i="137"/>
  <c r="J775" i="137" s="1"/>
  <c r="I988" i="98"/>
  <c r="J988" i="98" s="1"/>
  <c r="I213" i="98"/>
  <c r="J213" i="98" s="1"/>
  <c r="I309" i="87"/>
  <c r="J309" i="87" s="1"/>
  <c r="I835" i="87"/>
  <c r="J835" i="87" s="1"/>
  <c r="I571" i="137"/>
  <c r="J571" i="137" s="1"/>
  <c r="I544" i="98"/>
  <c r="J544" i="98" s="1"/>
  <c r="I703" i="98"/>
  <c r="J703" i="98" s="1"/>
  <c r="I332" i="98"/>
  <c r="J332" i="98" s="1"/>
  <c r="I167" i="87"/>
  <c r="J167" i="87" s="1"/>
  <c r="I694" i="87"/>
  <c r="J694" i="87" s="1"/>
  <c r="I443" i="137"/>
  <c r="J443" i="137" s="1"/>
  <c r="I219" i="87"/>
  <c r="J219" i="87" s="1"/>
  <c r="I482" i="98"/>
  <c r="J482" i="98" s="1"/>
  <c r="I513" i="98"/>
  <c r="J513" i="98" s="1"/>
  <c r="I576" i="98"/>
  <c r="J576" i="98" s="1"/>
  <c r="I558" i="98"/>
  <c r="J558" i="98" s="1"/>
  <c r="I44" i="98"/>
  <c r="J44" i="98" s="1"/>
  <c r="I780" i="87"/>
  <c r="J780" i="87" s="1"/>
  <c r="I130" i="137"/>
  <c r="J130" i="137" s="1"/>
  <c r="I573" i="98"/>
  <c r="J573" i="98" s="1"/>
  <c r="I127" i="87"/>
  <c r="J127" i="87" s="1"/>
  <c r="I746" i="137"/>
  <c r="J746" i="137" s="1"/>
  <c r="I664" i="87"/>
  <c r="J664" i="87" s="1"/>
  <c r="I472" i="137"/>
  <c r="J472" i="137" s="1"/>
  <c r="I78" i="98"/>
  <c r="J78" i="98" s="1"/>
  <c r="I422" i="87"/>
  <c r="J422" i="87" s="1"/>
  <c r="I120" i="98"/>
  <c r="J120" i="98" s="1"/>
  <c r="I646" i="98"/>
  <c r="J646" i="98" s="1"/>
  <c r="I677" i="98"/>
  <c r="J677" i="98" s="1"/>
  <c r="I467" i="98"/>
  <c r="J467" i="98" s="1"/>
  <c r="I343" i="98"/>
  <c r="J343" i="98" s="1"/>
  <c r="I343" i="87"/>
  <c r="J343" i="87" s="1"/>
  <c r="I758" i="87"/>
  <c r="J758" i="87" s="1"/>
  <c r="I70" i="87"/>
  <c r="J70" i="87" s="1"/>
  <c r="I875" i="87"/>
  <c r="J875" i="87" s="1"/>
  <c r="I538" i="137"/>
  <c r="J538" i="137" s="1"/>
  <c r="I856" i="98"/>
  <c r="J856" i="98" s="1"/>
  <c r="I869" i="137"/>
  <c r="J869" i="137" s="1"/>
  <c r="I346" i="98"/>
  <c r="J346" i="98" s="1"/>
  <c r="I539" i="98"/>
  <c r="J539" i="98" s="1"/>
  <c r="I870" i="87"/>
  <c r="J870" i="87" s="1"/>
  <c r="I316" i="137"/>
  <c r="J316" i="137" s="1"/>
  <c r="I842" i="98"/>
  <c r="J842" i="98" s="1"/>
  <c r="I586" i="98"/>
  <c r="J586" i="98" s="1"/>
  <c r="I326" i="98"/>
  <c r="J326" i="98" s="1"/>
  <c r="I39" i="98"/>
  <c r="J39" i="98" s="1"/>
  <c r="I371" i="87"/>
  <c r="J371" i="87" s="1"/>
  <c r="I788" i="87"/>
  <c r="J788" i="87" s="1"/>
  <c r="I678" i="137"/>
  <c r="J678" i="137" s="1"/>
  <c r="I33" i="137"/>
  <c r="J33" i="137" s="1"/>
  <c r="I91" i="87"/>
  <c r="J91" i="87" s="1"/>
  <c r="I475" i="87"/>
  <c r="J475" i="87" s="1"/>
  <c r="I903" i="87"/>
  <c r="J903" i="87" s="1"/>
  <c r="I585" i="137"/>
  <c r="J585" i="137" s="1"/>
  <c r="I337" i="137"/>
  <c r="J337" i="137" s="1"/>
  <c r="I840" i="98"/>
  <c r="J840" i="98" s="1"/>
  <c r="I375" i="98"/>
  <c r="J375" i="98" s="1"/>
  <c r="I323" i="87"/>
  <c r="J323" i="87" s="1"/>
  <c r="I763" i="87"/>
  <c r="J763" i="87" s="1"/>
  <c r="I730" i="137"/>
  <c r="J730" i="137" s="1"/>
  <c r="I74" i="137"/>
  <c r="J74" i="137" s="1"/>
  <c r="I367" i="137"/>
  <c r="J367" i="137" s="1"/>
  <c r="I777" i="98"/>
  <c r="J777" i="98" s="1"/>
  <c r="I274" i="98"/>
  <c r="J274" i="98" s="1"/>
  <c r="I239" i="98"/>
  <c r="J239" i="98" s="1"/>
  <c r="I951" i="98"/>
  <c r="J951" i="98" s="1"/>
  <c r="I695" i="98"/>
  <c r="J695" i="98" s="1"/>
  <c r="I439" i="98"/>
  <c r="J439" i="98" s="1"/>
  <c r="I151" i="98"/>
  <c r="J151" i="98" s="1"/>
  <c r="I247" i="87"/>
  <c r="J247" i="87" s="1"/>
  <c r="I683" i="87"/>
  <c r="J683" i="87" s="1"/>
  <c r="I900" i="137"/>
  <c r="J900" i="137" s="1"/>
  <c r="I165" i="137"/>
  <c r="J165" i="137" s="1"/>
  <c r="I635" i="98"/>
  <c r="J635" i="98" s="1"/>
  <c r="I921" i="98"/>
  <c r="J921" i="98" s="1"/>
  <c r="I441" i="98"/>
  <c r="J441" i="98" s="1"/>
  <c r="I886" i="98"/>
  <c r="J886" i="98" s="1"/>
  <c r="I614" i="98"/>
  <c r="J614" i="98" s="1"/>
  <c r="I322" i="98"/>
  <c r="J322" i="98" s="1"/>
  <c r="I35" i="87"/>
  <c r="J35" i="87" s="1"/>
  <c r="I428" i="87"/>
  <c r="J428" i="87" s="1"/>
  <c r="I882" i="87"/>
  <c r="J882" i="87" s="1"/>
  <c r="I593" i="137"/>
  <c r="J593" i="137" s="1"/>
  <c r="I304" i="98"/>
  <c r="J304" i="98" s="1"/>
  <c r="I55" i="87"/>
  <c r="J55" i="87" s="1"/>
  <c r="I454" i="87"/>
  <c r="J454" i="87" s="1"/>
  <c r="I914" i="87"/>
  <c r="J914" i="87" s="1"/>
  <c r="I521" i="137"/>
  <c r="J521" i="137" s="1"/>
  <c r="I192" i="98"/>
  <c r="J192" i="98" s="1"/>
  <c r="I933" i="98"/>
  <c r="J933" i="98" s="1"/>
  <c r="I469" i="98"/>
  <c r="J469" i="98" s="1"/>
  <c r="I820" i="98"/>
  <c r="J820" i="98" s="1"/>
  <c r="I532" i="98"/>
  <c r="J532" i="98" s="1"/>
  <c r="I235" i="98"/>
  <c r="J235" i="98" s="1"/>
  <c r="I182" i="87"/>
  <c r="J182" i="87" s="1"/>
  <c r="I686" i="87"/>
  <c r="J686" i="87" s="1"/>
  <c r="I686" i="137"/>
  <c r="J686" i="137" s="1"/>
  <c r="I25" i="137"/>
  <c r="J25" i="137" s="1"/>
  <c r="I629" i="98"/>
  <c r="J629" i="98" s="1"/>
  <c r="I755" i="98"/>
  <c r="J755" i="98" s="1"/>
  <c r="I419" i="98"/>
  <c r="J419" i="98" s="1"/>
  <c r="I70" i="98"/>
  <c r="J70" i="98" s="1"/>
  <c r="I509" i="87"/>
  <c r="J509" i="87" s="1"/>
  <c r="I971" i="137"/>
  <c r="J971" i="137" s="1"/>
  <c r="I248" i="137"/>
  <c r="J248" i="137" s="1"/>
  <c r="I335" i="98"/>
  <c r="J335" i="98" s="1"/>
  <c r="I210" i="87"/>
  <c r="J210" i="87" s="1"/>
  <c r="I716" i="87"/>
  <c r="J716" i="87" s="1"/>
  <c r="I630" i="137"/>
  <c r="J630" i="137" s="1"/>
  <c r="I597" i="87"/>
  <c r="J597" i="87" s="1"/>
  <c r="I850" i="98"/>
  <c r="J850" i="98" s="1"/>
  <c r="I705" i="98"/>
  <c r="J705" i="98" s="1"/>
  <c r="I60" i="87"/>
  <c r="J60" i="87" s="1"/>
  <c r="I539" i="87"/>
  <c r="J539" i="87" s="1"/>
  <c r="I933" i="137"/>
  <c r="J933" i="137" s="1"/>
  <c r="I556" i="98"/>
  <c r="J556" i="98" s="1"/>
  <c r="I196" i="98"/>
  <c r="J196" i="98" s="1"/>
  <c r="I334" i="87"/>
  <c r="J334" i="87" s="1"/>
  <c r="I891" i="87"/>
  <c r="J891" i="87" s="1"/>
  <c r="I478" i="137"/>
  <c r="J478" i="137" s="1"/>
  <c r="I528" i="98"/>
  <c r="J528" i="98" s="1"/>
  <c r="I687" i="98"/>
  <c r="J687" i="98" s="1"/>
  <c r="I298" i="98"/>
  <c r="J298" i="98" s="1"/>
  <c r="I190" i="87"/>
  <c r="J190" i="87" s="1"/>
  <c r="I779" i="87"/>
  <c r="J779" i="87" s="1"/>
  <c r="I445" i="137"/>
  <c r="J445" i="137" s="1"/>
  <c r="I547" i="87"/>
  <c r="J547" i="87" s="1"/>
  <c r="I418" i="98"/>
  <c r="J418" i="98" s="1"/>
  <c r="I385" i="98"/>
  <c r="J385" i="98" s="1"/>
  <c r="I560" i="98"/>
  <c r="J560" i="98" s="1"/>
  <c r="I542" i="98"/>
  <c r="J542" i="98" s="1"/>
  <c r="I63" i="87"/>
  <c r="J63" i="87" s="1"/>
  <c r="I867" i="87"/>
  <c r="J867" i="87" s="1"/>
  <c r="I748" i="98"/>
  <c r="J748" i="98" s="1"/>
  <c r="I525" i="98"/>
  <c r="J525" i="98" s="1"/>
  <c r="I171" i="87"/>
  <c r="J171" i="87" s="1"/>
  <c r="I714" i="137"/>
  <c r="J714" i="137" s="1"/>
  <c r="I712" i="87"/>
  <c r="J712" i="87" s="1"/>
  <c r="I71" i="137"/>
  <c r="J71" i="137" s="1"/>
  <c r="I250" i="137"/>
  <c r="J250" i="137" s="1"/>
  <c r="I985" i="98"/>
  <c r="J985" i="98" s="1"/>
  <c r="I521" i="98"/>
  <c r="J521" i="98" s="1"/>
  <c r="I918" i="98"/>
  <c r="J918" i="98" s="1"/>
  <c r="I74" i="98"/>
  <c r="J74" i="98" s="1"/>
  <c r="I34" i="98"/>
  <c r="J34" i="98" s="1"/>
  <c r="I404" i="87"/>
  <c r="J404" i="87" s="1"/>
  <c r="I380" i="98"/>
  <c r="J380" i="98" s="1"/>
  <c r="I564" i="98"/>
  <c r="J564" i="98" s="1"/>
  <c r="I269" i="98"/>
  <c r="J269" i="98" s="1"/>
  <c r="I803" i="98"/>
  <c r="J803" i="98" s="1"/>
  <c r="I700" i="137"/>
  <c r="J700" i="137" s="1"/>
  <c r="I818" i="87"/>
  <c r="J818" i="87" s="1"/>
  <c r="I670" i="137"/>
  <c r="J670" i="137" s="1"/>
  <c r="I342" i="98"/>
  <c r="J342" i="98" s="1"/>
  <c r="I111" i="87"/>
  <c r="J111" i="87" s="1"/>
  <c r="I500" i="87"/>
  <c r="J500" i="87" s="1"/>
  <c r="I935" i="87"/>
  <c r="J935" i="87" s="1"/>
  <c r="I503" i="137"/>
  <c r="J503" i="137" s="1"/>
  <c r="I699" i="98"/>
  <c r="J699" i="98" s="1"/>
  <c r="I808" i="98"/>
  <c r="J808" i="98" s="1"/>
  <c r="I324" i="98"/>
  <c r="J324" i="98" s="1"/>
  <c r="I348" i="87"/>
  <c r="J348" i="87" s="1"/>
  <c r="I790" i="87"/>
  <c r="J790" i="87" s="1"/>
  <c r="I632" i="137"/>
  <c r="J632" i="137" s="1"/>
  <c r="I69" i="137"/>
  <c r="J69" i="137" s="1"/>
  <c r="I811" i="98"/>
  <c r="J811" i="98" s="1"/>
  <c r="I761" i="98"/>
  <c r="J761" i="98" s="1"/>
  <c r="I240" i="98"/>
  <c r="J240" i="98" s="1"/>
  <c r="I205" i="98"/>
  <c r="J205" i="98" s="1"/>
  <c r="I935" i="98"/>
  <c r="J935" i="98" s="1"/>
  <c r="I679" i="98"/>
  <c r="J679" i="98" s="1"/>
  <c r="I423" i="98"/>
  <c r="J423" i="98" s="1"/>
  <c r="I133" i="98"/>
  <c r="J133" i="98" s="1"/>
  <c r="I274" i="87"/>
  <c r="J274" i="87" s="1"/>
  <c r="I708" i="87"/>
  <c r="J708" i="87" s="1"/>
  <c r="I721" i="137"/>
  <c r="J721" i="137" s="1"/>
  <c r="I58" i="137"/>
  <c r="J58" i="137" s="1"/>
  <c r="I507" i="98"/>
  <c r="J507" i="98" s="1"/>
  <c r="I889" i="98"/>
  <c r="J889" i="98" s="1"/>
  <c r="I409" i="98"/>
  <c r="J409" i="98" s="1"/>
  <c r="I870" i="98"/>
  <c r="J870" i="98" s="1"/>
  <c r="I582" i="98"/>
  <c r="J582" i="98" s="1"/>
  <c r="I305" i="98"/>
  <c r="J305" i="98" s="1"/>
  <c r="I54" i="87"/>
  <c r="J54" i="87" s="1"/>
  <c r="I453" i="87"/>
  <c r="J453" i="87" s="1"/>
  <c r="I909" i="87"/>
  <c r="J909" i="87" s="1"/>
  <c r="I439" i="137"/>
  <c r="J439" i="137" s="1"/>
  <c r="I287" i="98"/>
  <c r="J287" i="98" s="1"/>
  <c r="I75" i="87"/>
  <c r="J75" i="87" s="1"/>
  <c r="I482" i="87"/>
  <c r="J482" i="87" s="1"/>
  <c r="I946" i="87"/>
  <c r="J946" i="87" s="1"/>
  <c r="I545" i="137"/>
  <c r="J545" i="137" s="1"/>
  <c r="I139" i="98"/>
  <c r="J139" i="98" s="1"/>
  <c r="I917" i="98"/>
  <c r="J917" i="98" s="1"/>
  <c r="I437" i="98"/>
  <c r="J437" i="98" s="1"/>
  <c r="I804" i="98"/>
  <c r="J804" i="98" s="1"/>
  <c r="I516" i="98"/>
  <c r="J516" i="98" s="1"/>
  <c r="I218" i="98"/>
  <c r="J218" i="98" s="1"/>
  <c r="I229" i="87"/>
  <c r="J229" i="87" s="1"/>
  <c r="I711" i="87"/>
  <c r="J711" i="87" s="1"/>
  <c r="I645" i="137"/>
  <c r="J645" i="137" s="1"/>
  <c r="I971" i="98"/>
  <c r="J971" i="98" s="1"/>
  <c r="I613" i="98"/>
  <c r="J613" i="98" s="1"/>
  <c r="I739" i="98"/>
  <c r="J739" i="98" s="1"/>
  <c r="I403" i="98"/>
  <c r="J403" i="98" s="1"/>
  <c r="I51" i="98"/>
  <c r="J51" i="98" s="1"/>
  <c r="I534" i="87"/>
  <c r="J534" i="87" s="1"/>
  <c r="I857" i="137"/>
  <c r="J857" i="137" s="1"/>
  <c r="I54" i="137"/>
  <c r="J54" i="137" s="1"/>
  <c r="I318" i="98"/>
  <c r="J318" i="98" s="1"/>
  <c r="I231" i="87"/>
  <c r="J231" i="87" s="1"/>
  <c r="I743" i="87"/>
  <c r="J743" i="87" s="1"/>
  <c r="I489" i="137"/>
  <c r="J489" i="137" s="1"/>
  <c r="I675" i="87"/>
  <c r="J675" i="87" s="1"/>
  <c r="I802" i="98"/>
  <c r="J802" i="98" s="1"/>
  <c r="I689" i="98"/>
  <c r="J689" i="98" s="1"/>
  <c r="I79" i="87"/>
  <c r="J79" i="87" s="1"/>
  <c r="I564" i="87"/>
  <c r="J564" i="87" s="1"/>
  <c r="I825" i="137"/>
  <c r="J825" i="137" s="1"/>
  <c r="I172" i="87"/>
  <c r="J172" i="87" s="1"/>
  <c r="I179" i="98"/>
  <c r="J179" i="98" s="1"/>
  <c r="I359" i="87"/>
  <c r="J359" i="87" s="1"/>
  <c r="I923" i="87"/>
  <c r="J923" i="87" s="1"/>
  <c r="I397" i="137"/>
  <c r="J397" i="137" s="1"/>
  <c r="I464" i="98"/>
  <c r="J464" i="98" s="1"/>
  <c r="I671" i="98"/>
  <c r="J671" i="98" s="1"/>
  <c r="I280" i="98"/>
  <c r="J280" i="98" s="1"/>
  <c r="I213" i="87"/>
  <c r="J213" i="87" s="1"/>
  <c r="I836" i="87"/>
  <c r="J836" i="87" s="1"/>
  <c r="I438" i="137"/>
  <c r="J438" i="137" s="1"/>
  <c r="I875" i="98"/>
  <c r="J875" i="98" s="1"/>
  <c r="I352" i="98"/>
  <c r="J352" i="98" s="1"/>
  <c r="I231" i="98"/>
  <c r="J231" i="98" s="1"/>
  <c r="I990" i="98"/>
  <c r="J990" i="98" s="1"/>
  <c r="I526" i="98"/>
  <c r="J526" i="98" s="1"/>
  <c r="I84" i="87"/>
  <c r="J84" i="87" s="1"/>
  <c r="I893" i="87"/>
  <c r="J893" i="87" s="1"/>
  <c r="I684" i="98"/>
  <c r="J684" i="98" s="1"/>
  <c r="I509" i="98"/>
  <c r="J509" i="98" s="1"/>
  <c r="I239" i="87"/>
  <c r="J239" i="87" s="1"/>
  <c r="I423" i="137"/>
  <c r="J423" i="137" s="1"/>
  <c r="I920" i="87"/>
  <c r="J920" i="87" s="1"/>
  <c r="I266" i="87"/>
  <c r="J266" i="87" s="1"/>
  <c r="I864" i="137"/>
  <c r="J864" i="137" s="1"/>
  <c r="I667" i="98"/>
  <c r="J667" i="98" s="1"/>
  <c r="I345" i="137"/>
  <c r="J345" i="137" s="1"/>
  <c r="I754" i="137"/>
  <c r="J754" i="137" s="1"/>
  <c r="I491" i="98"/>
  <c r="J491" i="98" s="1"/>
  <c r="I901" i="87"/>
  <c r="J901" i="87" s="1"/>
  <c r="I826" i="98"/>
  <c r="J826" i="98" s="1"/>
  <c r="I309" i="98"/>
  <c r="J309" i="98" s="1"/>
  <c r="I29" i="87"/>
  <c r="J29" i="87" s="1"/>
  <c r="I617" i="137"/>
  <c r="J617" i="137" s="1"/>
  <c r="I243" i="98"/>
  <c r="J243" i="98" s="1"/>
  <c r="I933" i="87"/>
  <c r="J933" i="87" s="1"/>
  <c r="I554" i="98"/>
  <c r="J554" i="98" s="1"/>
  <c r="I50" i="87"/>
  <c r="J50" i="87" s="1"/>
  <c r="I844" i="87"/>
  <c r="J844" i="87" s="1"/>
  <c r="I967" i="87"/>
  <c r="J967" i="87" s="1"/>
  <c r="I446" i="137"/>
  <c r="J446" i="137" s="1"/>
  <c r="I555" i="98"/>
  <c r="J555" i="98" s="1"/>
  <c r="I776" i="98"/>
  <c r="J776" i="98" s="1"/>
  <c r="I290" i="98"/>
  <c r="J290" i="98" s="1"/>
  <c r="I373" i="87"/>
  <c r="J373" i="87" s="1"/>
  <c r="I820" i="87"/>
  <c r="J820" i="87" s="1"/>
  <c r="I609" i="137"/>
  <c r="J609" i="137" s="1"/>
  <c r="I812" i="98"/>
  <c r="J812" i="98" s="1"/>
  <c r="I362" i="98"/>
  <c r="J362" i="98" s="1"/>
  <c r="I745" i="98"/>
  <c r="J745" i="98" s="1"/>
  <c r="I984" i="98"/>
  <c r="J984" i="98" s="1"/>
  <c r="I171" i="98"/>
  <c r="J171" i="98" s="1"/>
  <c r="I919" i="98"/>
  <c r="J919" i="98" s="1"/>
  <c r="I407" i="98"/>
  <c r="J407" i="98" s="1"/>
  <c r="I738" i="87"/>
  <c r="J738" i="87" s="1"/>
  <c r="I106" i="137"/>
  <c r="J106" i="137" s="1"/>
  <c r="I873" i="98"/>
  <c r="J873" i="98" s="1"/>
  <c r="I393" i="98"/>
  <c r="J393" i="98" s="1"/>
  <c r="I566" i="98"/>
  <c r="J566" i="98" s="1"/>
  <c r="I288" i="98"/>
  <c r="J288" i="98" s="1"/>
  <c r="I478" i="87"/>
  <c r="J478" i="87" s="1"/>
  <c r="I270" i="98"/>
  <c r="J270" i="98" s="1"/>
  <c r="I978" i="87"/>
  <c r="J978" i="87" s="1"/>
  <c r="I402" i="137"/>
  <c r="J402" i="137" s="1"/>
  <c r="I82" i="98"/>
  <c r="J82" i="98" s="1"/>
  <c r="I901" i="98"/>
  <c r="J901" i="98" s="1"/>
  <c r="I421" i="98"/>
  <c r="J421" i="98" s="1"/>
  <c r="I788" i="98"/>
  <c r="J788" i="98" s="1"/>
  <c r="I200" i="98"/>
  <c r="J200" i="98" s="1"/>
  <c r="I741" i="87"/>
  <c r="J741" i="87" s="1"/>
  <c r="I387" i="98"/>
  <c r="J387" i="98" s="1"/>
  <c r="I58" i="87"/>
  <c r="J58" i="87" s="1"/>
  <c r="I562" i="87"/>
  <c r="J562" i="87" s="1"/>
  <c r="I791" i="137"/>
  <c r="J791" i="137" s="1"/>
  <c r="I955" i="98"/>
  <c r="J955" i="98" s="1"/>
  <c r="I250" i="98"/>
  <c r="J250" i="98" s="1"/>
  <c r="I255" i="87"/>
  <c r="J255" i="87" s="1"/>
  <c r="I829" i="87"/>
  <c r="J829" i="87" s="1"/>
  <c r="I497" i="137"/>
  <c r="J497" i="137" s="1"/>
  <c r="I839" i="87"/>
  <c r="J839" i="87" s="1"/>
  <c r="I738" i="98"/>
  <c r="J738" i="98" s="1"/>
  <c r="I641" i="98"/>
  <c r="J641" i="98" s="1"/>
  <c r="I101" i="87"/>
  <c r="J101" i="87" s="1"/>
  <c r="I631" i="137"/>
  <c r="J631" i="137" s="1"/>
  <c r="I125" i="98"/>
  <c r="J125" i="98" s="1"/>
  <c r="I387" i="87"/>
  <c r="J387" i="87" s="1"/>
  <c r="I955" i="87"/>
  <c r="J955" i="87" s="1"/>
  <c r="I271" i="137"/>
  <c r="J271" i="137" s="1"/>
  <c r="I1007" i="98"/>
  <c r="J1007" i="98" s="1"/>
  <c r="I655" i="98"/>
  <c r="J655" i="98" s="1"/>
  <c r="I246" i="98"/>
  <c r="J246" i="98" s="1"/>
  <c r="I237" i="87"/>
  <c r="J237" i="87" s="1"/>
  <c r="I866" i="87"/>
  <c r="J866" i="87" s="1"/>
  <c r="I364" i="137"/>
  <c r="J364" i="137" s="1"/>
  <c r="I603" i="98"/>
  <c r="J603" i="98" s="1"/>
  <c r="I284" i="98"/>
  <c r="J284" i="98" s="1"/>
  <c r="I68" i="98"/>
  <c r="J68" i="98" s="1"/>
  <c r="I942" i="98"/>
  <c r="J942" i="98" s="1"/>
  <c r="I510" i="98"/>
  <c r="J510" i="98" s="1"/>
  <c r="I106" i="87"/>
  <c r="J106" i="87" s="1"/>
  <c r="I925" i="87"/>
  <c r="J925" i="87" s="1"/>
  <c r="I1005" i="98"/>
  <c r="J1005" i="98" s="1"/>
  <c r="I493" i="98"/>
  <c r="J493" i="98" s="1"/>
  <c r="I390" i="87"/>
  <c r="J390" i="87" s="1"/>
  <c r="I487" i="137"/>
  <c r="J487" i="137" s="1"/>
  <c r="I968" i="87"/>
  <c r="J968" i="87" s="1"/>
  <c r="I522" i="87"/>
  <c r="J522" i="87" s="1"/>
  <c r="I519" i="87"/>
  <c r="J519" i="87" s="1"/>
  <c r="I763" i="98"/>
  <c r="J763" i="98" s="1"/>
  <c r="I321" i="137"/>
  <c r="J321" i="137" s="1"/>
  <c r="I618" i="98"/>
  <c r="J618" i="98" s="1"/>
  <c r="I318" i="87"/>
  <c r="J318" i="87" s="1"/>
  <c r="I773" i="137"/>
  <c r="J773" i="137" s="1"/>
  <c r="I51" i="87"/>
  <c r="J51" i="87" s="1"/>
  <c r="I845" i="87"/>
  <c r="J845" i="87" s="1"/>
  <c r="I653" i="137"/>
  <c r="J653" i="137" s="1"/>
  <c r="I872" i="98"/>
  <c r="J872" i="98" s="1"/>
  <c r="I440" i="98"/>
  <c r="J440" i="98" s="1"/>
  <c r="I246" i="87"/>
  <c r="J246" i="87" s="1"/>
  <c r="I707" i="87"/>
  <c r="J707" i="87" s="1"/>
  <c r="I793" i="137"/>
  <c r="J793" i="137" s="1"/>
  <c r="I104" i="137"/>
  <c r="J104" i="137" s="1"/>
  <c r="I195" i="87"/>
  <c r="J195" i="87" s="1"/>
  <c r="I937" i="98"/>
  <c r="J937" i="98" s="1"/>
  <c r="I325" i="98"/>
  <c r="J325" i="98" s="1"/>
  <c r="I488" i="98"/>
  <c r="J488" i="98" s="1"/>
  <c r="I983" i="98"/>
  <c r="J983" i="98" s="1"/>
  <c r="I727" i="98"/>
  <c r="J727" i="98" s="1"/>
  <c r="I471" i="98"/>
  <c r="J471" i="98" s="1"/>
  <c r="I187" i="98"/>
  <c r="J187" i="98" s="1"/>
  <c r="I203" i="87"/>
  <c r="J203" i="87" s="1"/>
  <c r="I630" i="87"/>
  <c r="J630" i="87" s="1"/>
  <c r="I846" i="137"/>
  <c r="J846" i="137" s="1"/>
  <c r="I924" i="137"/>
  <c r="J924" i="137" s="1"/>
  <c r="I373" i="98"/>
  <c r="J373" i="98" s="1"/>
  <c r="I375" i="87"/>
  <c r="J375" i="87" s="1"/>
  <c r="I822" i="87"/>
  <c r="J822" i="87" s="1"/>
  <c r="I705" i="137"/>
  <c r="J705" i="137" s="1"/>
  <c r="I338" i="98"/>
  <c r="J338" i="98" s="1"/>
  <c r="I853" i="87"/>
  <c r="J853" i="87" s="1"/>
  <c r="I592" i="137"/>
  <c r="J592" i="137" s="1"/>
  <c r="I965" i="98"/>
  <c r="J965" i="98" s="1"/>
  <c r="I501" i="98"/>
  <c r="J501" i="98" s="1"/>
  <c r="I868" i="98"/>
  <c r="J868" i="98" s="1"/>
  <c r="I118" i="87"/>
  <c r="J118" i="87" s="1"/>
  <c r="I996" i="87"/>
  <c r="J996" i="87" s="1"/>
  <c r="I396" i="98"/>
  <c r="J396" i="98" s="1"/>
  <c r="I701" i="87"/>
  <c r="J701" i="87" s="1"/>
  <c r="I858" i="98"/>
  <c r="J858" i="98" s="1"/>
  <c r="I602" i="98"/>
  <c r="J602" i="98" s="1"/>
  <c r="I59" i="98"/>
  <c r="J59" i="98" s="1"/>
  <c r="I138" i="137"/>
  <c r="J138" i="137" s="1"/>
  <c r="I450" i="87"/>
  <c r="J450" i="87" s="1"/>
  <c r="I950" i="137"/>
  <c r="J950" i="137" s="1"/>
  <c r="I294" i="98"/>
  <c r="J294" i="98" s="1"/>
  <c r="I298" i="137"/>
  <c r="J298" i="137" s="1"/>
  <c r="I570" i="98"/>
  <c r="J570" i="98" s="1"/>
  <c r="I396" i="87"/>
  <c r="J396" i="87" s="1"/>
  <c r="I427" i="98"/>
  <c r="J427" i="98" s="1"/>
  <c r="I135" i="137"/>
  <c r="J135" i="137" s="1"/>
  <c r="I810" i="98"/>
  <c r="J810" i="98" s="1"/>
  <c r="I292" i="98"/>
  <c r="J292" i="98" s="1"/>
  <c r="I421" i="87"/>
  <c r="J421" i="87" s="1"/>
  <c r="I722" i="137"/>
  <c r="J722" i="137" s="1"/>
  <c r="I223" i="98"/>
  <c r="J223" i="98" s="1"/>
  <c r="I133" i="87"/>
  <c r="J133" i="87" s="1"/>
  <c r="I525" i="87"/>
  <c r="J525" i="87" s="1"/>
  <c r="I663" i="98"/>
  <c r="J663" i="98" s="1"/>
  <c r="I115" i="98"/>
  <c r="J115" i="98" s="1"/>
  <c r="I299" i="87"/>
  <c r="J299" i="87" s="1"/>
  <c r="I769" i="137"/>
  <c r="J769" i="137" s="1"/>
  <c r="I459" i="98"/>
  <c r="J459" i="98" s="1"/>
  <c r="I838" i="98"/>
  <c r="J838" i="98" s="1"/>
  <c r="I74" i="87"/>
  <c r="J74" i="87" s="1"/>
  <c r="I941" i="87"/>
  <c r="J941" i="87" s="1"/>
  <c r="I553" i="137"/>
  <c r="J553" i="137" s="1"/>
  <c r="I95" i="87"/>
  <c r="J95" i="87" s="1"/>
  <c r="I507" i="87"/>
  <c r="J507" i="87" s="1"/>
  <c r="I500" i="98"/>
  <c r="J500" i="98" s="1"/>
  <c r="I253" i="87"/>
  <c r="J253" i="87" s="1"/>
  <c r="I671" i="137"/>
  <c r="J671" i="137" s="1"/>
  <c r="I907" i="98"/>
  <c r="J907" i="98" s="1"/>
  <c r="I565" i="98"/>
  <c r="J565" i="98" s="1"/>
  <c r="I723" i="98"/>
  <c r="J723" i="98" s="1"/>
  <c r="I642" i="87"/>
  <c r="J642" i="87" s="1"/>
  <c r="I703" i="137"/>
  <c r="J703" i="137" s="1"/>
  <c r="I612" i="137"/>
  <c r="J612" i="137" s="1"/>
  <c r="I209" i="98"/>
  <c r="J209" i="98" s="1"/>
  <c r="I119" i="98"/>
  <c r="J119" i="98" s="1"/>
  <c r="I997" i="87"/>
  <c r="J997" i="87" s="1"/>
  <c r="I124" i="137"/>
  <c r="J124" i="137" s="1"/>
  <c r="I794" i="98"/>
  <c r="J794" i="98" s="1"/>
  <c r="I538" i="98"/>
  <c r="J538" i="98" s="1"/>
  <c r="I275" i="98"/>
  <c r="J275" i="98" s="1"/>
  <c r="I69" i="87"/>
  <c r="J69" i="87" s="1"/>
  <c r="I446" i="87"/>
  <c r="J446" i="87" s="1"/>
  <c r="I871" i="87"/>
  <c r="J871" i="87" s="1"/>
  <c r="I614" i="137"/>
  <c r="J614" i="137" s="1"/>
  <c r="I206" i="98"/>
  <c r="J206" i="98" s="1"/>
  <c r="I155" i="87"/>
  <c r="J155" i="87" s="1"/>
  <c r="I550" i="87"/>
  <c r="J550" i="87" s="1"/>
  <c r="I999" i="87"/>
  <c r="J999" i="87" s="1"/>
  <c r="I470" i="137"/>
  <c r="J470" i="137" s="1"/>
  <c r="I60" i="98"/>
  <c r="J60" i="98" s="1"/>
  <c r="I728" i="98"/>
  <c r="J728" i="98" s="1"/>
  <c r="I256" i="98"/>
  <c r="J256" i="98" s="1"/>
  <c r="I398" i="87"/>
  <c r="J398" i="87" s="1"/>
  <c r="I850" i="87"/>
  <c r="J850" i="87" s="1"/>
  <c r="I638" i="137"/>
  <c r="J638" i="137" s="1"/>
  <c r="I716" i="98"/>
  <c r="J716" i="98" s="1"/>
  <c r="I276" i="98"/>
  <c r="J276" i="98" s="1"/>
  <c r="I713" i="98"/>
  <c r="J713" i="98" s="1"/>
  <c r="I936" i="98"/>
  <c r="J936" i="98" s="1"/>
  <c r="I152" i="98"/>
  <c r="J152" i="98" s="1"/>
  <c r="I903" i="98"/>
  <c r="J903" i="98" s="1"/>
  <c r="I647" i="98"/>
  <c r="J647" i="98" s="1"/>
  <c r="I391" i="98"/>
  <c r="J391" i="98" s="1"/>
  <c r="I94" i="98"/>
  <c r="J94" i="98" s="1"/>
  <c r="I324" i="87"/>
  <c r="J324" i="87" s="1"/>
  <c r="I764" i="87"/>
  <c r="J764" i="87" s="1"/>
  <c r="I788" i="137"/>
  <c r="J788" i="137" s="1"/>
  <c r="I924" i="98"/>
  <c r="J924" i="98" s="1"/>
  <c r="I344" i="98"/>
  <c r="J344" i="98" s="1"/>
  <c r="I857" i="98"/>
  <c r="J857" i="98" s="1"/>
  <c r="I408" i="98"/>
  <c r="J408" i="98" s="1"/>
  <c r="I822" i="98"/>
  <c r="J822" i="98" s="1"/>
  <c r="I550" i="98"/>
  <c r="J550" i="98" s="1"/>
  <c r="I271" i="98"/>
  <c r="J271" i="98" s="1"/>
  <c r="I94" i="87"/>
  <c r="J94" i="87" s="1"/>
  <c r="I503" i="87"/>
  <c r="J503" i="87" s="1"/>
  <c r="I973" i="87"/>
  <c r="J973" i="87" s="1"/>
  <c r="I442" i="137"/>
  <c r="J442" i="137" s="1"/>
  <c r="I253" i="98"/>
  <c r="J253" i="98" s="1"/>
  <c r="I117" i="87"/>
  <c r="J117" i="87" s="1"/>
  <c r="I532" i="87"/>
  <c r="J532" i="87" s="1"/>
  <c r="I20" i="87"/>
  <c r="J20" i="87" s="1"/>
  <c r="I330" i="137"/>
  <c r="J330" i="137" s="1"/>
  <c r="I22" i="98"/>
  <c r="J22" i="98" s="1"/>
  <c r="I869" i="98"/>
  <c r="J869" i="98" s="1"/>
  <c r="I405" i="98"/>
  <c r="J405" i="98" s="1"/>
  <c r="I772" i="98"/>
  <c r="J772" i="98" s="1"/>
  <c r="I484" i="98"/>
  <c r="J484" i="98" s="1"/>
  <c r="I183" i="98"/>
  <c r="J183" i="98" s="1"/>
  <c r="I277" i="87"/>
  <c r="J277" i="87" s="1"/>
  <c r="I797" i="87"/>
  <c r="J797" i="87" s="1"/>
  <c r="I555" i="137"/>
  <c r="J555" i="137" s="1"/>
  <c r="I795" i="98"/>
  <c r="J795" i="98" s="1"/>
  <c r="I549" i="98"/>
  <c r="J549" i="98" s="1"/>
  <c r="I707" i="98"/>
  <c r="J707" i="98" s="1"/>
  <c r="I370" i="98"/>
  <c r="J370" i="98" s="1"/>
  <c r="I99" i="87"/>
  <c r="J99" i="87" s="1"/>
  <c r="I587" i="87"/>
  <c r="J587" i="87" s="1"/>
  <c r="I749" i="137"/>
  <c r="J749" i="137" s="1"/>
  <c r="I571" i="98"/>
  <c r="J571" i="98" s="1"/>
  <c r="I232" i="98"/>
  <c r="J232" i="98" s="1"/>
  <c r="I279" i="87"/>
  <c r="J279" i="87" s="1"/>
  <c r="I886" i="87"/>
  <c r="J886" i="87" s="1"/>
  <c r="I461" i="137"/>
  <c r="J461" i="137" s="1"/>
  <c r="I140" i="137"/>
  <c r="J140" i="137" s="1"/>
  <c r="I658" i="98"/>
  <c r="J658" i="98" s="1"/>
  <c r="I609" i="98"/>
  <c r="J609" i="98" s="1"/>
  <c r="I123" i="87"/>
  <c r="J123" i="87" s="1"/>
  <c r="I692" i="87"/>
  <c r="J692" i="87" s="1"/>
  <c r="I696" i="137"/>
  <c r="J696" i="137" s="1"/>
  <c r="I496" i="98"/>
  <c r="J496" i="98" s="1"/>
  <c r="I86" i="98"/>
  <c r="J86" i="98" s="1"/>
  <c r="I412" i="87"/>
  <c r="J412" i="87" s="1"/>
  <c r="I987" i="87"/>
  <c r="J987" i="87" s="1"/>
  <c r="I123" i="137"/>
  <c r="J123" i="137" s="1"/>
  <c r="I975" i="98"/>
  <c r="J975" i="98" s="1"/>
  <c r="I639" i="98"/>
  <c r="J639" i="98" s="1"/>
  <c r="I229" i="98"/>
  <c r="J229" i="98" s="1"/>
  <c r="I260" i="87"/>
  <c r="J260" i="87" s="1"/>
  <c r="I924" i="87"/>
  <c r="J924" i="87" s="1"/>
  <c r="I360" i="137"/>
  <c r="J360" i="137" s="1"/>
  <c r="I395" i="98"/>
  <c r="J395" i="98" s="1"/>
  <c r="I181" i="98"/>
  <c r="J181" i="98" s="1"/>
  <c r="I1008" i="98"/>
  <c r="J1008" i="98" s="1"/>
  <c r="I894" i="98"/>
  <c r="J894" i="98" s="1"/>
  <c r="I478" i="98"/>
  <c r="J478" i="98" s="1"/>
  <c r="I148" i="87"/>
  <c r="J148" i="87" s="1"/>
  <c r="I989" i="87"/>
  <c r="J989" i="87" s="1"/>
  <c r="I973" i="98"/>
  <c r="J973" i="98" s="1"/>
  <c r="I461" i="98"/>
  <c r="J461" i="98" s="1"/>
  <c r="I493" i="87"/>
  <c r="J493" i="87" s="1"/>
  <c r="I283" i="137"/>
  <c r="J283" i="137" s="1"/>
  <c r="I963" i="137"/>
  <c r="J963" i="137" s="1"/>
  <c r="I778" i="87"/>
  <c r="J778" i="87" s="1"/>
  <c r="I531" i="87"/>
  <c r="J531" i="87" s="1"/>
  <c r="I853" i="98"/>
  <c r="J853" i="98" s="1"/>
  <c r="I389" i="98"/>
  <c r="J389" i="98" s="1"/>
  <c r="I756" i="98"/>
  <c r="J756" i="98" s="1"/>
  <c r="I468" i="98"/>
  <c r="J468" i="98" s="1"/>
  <c r="I148" i="98"/>
  <c r="J148" i="98" s="1"/>
  <c r="I302" i="87"/>
  <c r="J302" i="87" s="1"/>
  <c r="I827" i="87"/>
  <c r="J827" i="87" s="1"/>
  <c r="I516" i="137"/>
  <c r="J516" i="137" s="1"/>
  <c r="I747" i="98"/>
  <c r="J747" i="98" s="1"/>
  <c r="I995" i="98"/>
  <c r="J995" i="98" s="1"/>
  <c r="I675" i="98"/>
  <c r="J675" i="98" s="1"/>
  <c r="I353" i="98"/>
  <c r="J353" i="98" s="1"/>
  <c r="I119" i="87"/>
  <c r="J119" i="87" s="1"/>
  <c r="I637" i="87"/>
  <c r="J637" i="87" s="1"/>
  <c r="I787" i="137"/>
  <c r="J787" i="137" s="1"/>
  <c r="I87" i="87"/>
  <c r="J87" i="87" s="1"/>
  <c r="I164" i="98"/>
  <c r="J164" i="98" s="1"/>
  <c r="I307" i="87"/>
  <c r="J307" i="87" s="1"/>
  <c r="I918" i="87"/>
  <c r="J918" i="87" s="1"/>
  <c r="I309" i="137"/>
  <c r="J309" i="137" s="1"/>
  <c r="I987" i="98"/>
  <c r="J987" i="98" s="1"/>
  <c r="I562" i="98"/>
  <c r="J562" i="98" s="1"/>
  <c r="I529" i="98"/>
  <c r="J529" i="98" s="1"/>
  <c r="I143" i="87"/>
  <c r="J143" i="87" s="1"/>
  <c r="I717" i="87"/>
  <c r="J717" i="87" s="1"/>
  <c r="I546" i="137"/>
  <c r="J546" i="137" s="1"/>
  <c r="I480" i="98"/>
  <c r="J480" i="98" s="1"/>
  <c r="I67" i="98"/>
  <c r="J67" i="98" s="1"/>
  <c r="I462" i="87"/>
  <c r="J462" i="87" s="1"/>
  <c r="I1002" i="137"/>
  <c r="J1002" i="137" s="1"/>
  <c r="I24" i="137"/>
  <c r="J24" i="137" s="1"/>
  <c r="I959" i="98"/>
  <c r="J959" i="98" s="1"/>
  <c r="I591" i="98"/>
  <c r="J591" i="98" s="1"/>
  <c r="I195" i="98"/>
  <c r="J195" i="98" s="1"/>
  <c r="I285" i="87"/>
  <c r="J285" i="87" s="1"/>
  <c r="I956" i="87"/>
  <c r="J956" i="87" s="1"/>
  <c r="I267" i="137"/>
  <c r="J267" i="137" s="1"/>
  <c r="I259" i="98"/>
  <c r="J259" i="98" s="1"/>
  <c r="I993" i="98"/>
  <c r="J993" i="98" s="1"/>
  <c r="I912" i="98"/>
  <c r="J912" i="98" s="1"/>
  <c r="I862" i="98"/>
  <c r="J862" i="98" s="1"/>
  <c r="I430" i="98"/>
  <c r="J430" i="98" s="1"/>
  <c r="I214" i="87"/>
  <c r="J214" i="87" s="1"/>
  <c r="I976" i="137"/>
  <c r="J976" i="137" s="1"/>
  <c r="I925" i="98"/>
  <c r="J925" i="98" s="1"/>
  <c r="I413" i="98"/>
  <c r="J413" i="98" s="1"/>
  <c r="I518" i="87"/>
  <c r="J518" i="87" s="1"/>
  <c r="I261" i="137"/>
  <c r="J261" i="137" s="1"/>
  <c r="I859" i="137"/>
  <c r="J859" i="137" s="1"/>
  <c r="I973" i="137"/>
  <c r="J973" i="137" s="1"/>
  <c r="I534" i="98"/>
  <c r="J534" i="98" s="1"/>
  <c r="I116" i="87"/>
  <c r="J116" i="87" s="1"/>
  <c r="I236" i="98"/>
  <c r="J236" i="98" s="1"/>
  <c r="I139" i="87"/>
  <c r="J139" i="87" s="1"/>
  <c r="I377" i="137"/>
  <c r="J377" i="137" s="1"/>
  <c r="I61" i="98"/>
  <c r="J61" i="98" s="1"/>
  <c r="I220" i="87"/>
  <c r="J220" i="87" s="1"/>
  <c r="I885" i="137"/>
  <c r="J885" i="137" s="1"/>
  <c r="I62" i="137"/>
  <c r="J62" i="137" s="1"/>
  <c r="I762" i="98"/>
  <c r="J762" i="98" s="1"/>
  <c r="I506" i="98"/>
  <c r="J506" i="98" s="1"/>
  <c r="I241" i="98"/>
  <c r="J241" i="98" s="1"/>
  <c r="I110" i="87"/>
  <c r="J110" i="87" s="1"/>
  <c r="I499" i="87"/>
  <c r="J499" i="87" s="1"/>
  <c r="I934" i="87"/>
  <c r="J934" i="87" s="1"/>
  <c r="I519" i="137"/>
  <c r="J519" i="137" s="1"/>
  <c r="I172" i="98"/>
  <c r="J172" i="98" s="1"/>
  <c r="I198" i="87"/>
  <c r="J198" i="87" s="1"/>
  <c r="I603" i="87"/>
  <c r="J603" i="87" s="1"/>
  <c r="I905" i="137"/>
  <c r="J905" i="137" s="1"/>
  <c r="I343" i="137"/>
  <c r="J343" i="137" s="1"/>
  <c r="I445" i="87"/>
  <c r="J445" i="87" s="1"/>
  <c r="I696" i="98"/>
  <c r="J696" i="98" s="1"/>
  <c r="I188" i="98"/>
  <c r="J188" i="98" s="1"/>
  <c r="I451" i="87"/>
  <c r="J451" i="87" s="1"/>
  <c r="I907" i="87"/>
  <c r="J907" i="87" s="1"/>
  <c r="I542" i="137"/>
  <c r="J542" i="137" s="1"/>
  <c r="I588" i="98"/>
  <c r="J588" i="98" s="1"/>
  <c r="I100" i="98"/>
  <c r="J100" i="98" s="1"/>
  <c r="I649" i="98"/>
  <c r="J649" i="98" s="1"/>
  <c r="I792" i="98"/>
  <c r="J792" i="98" s="1"/>
  <c r="I76" i="98"/>
  <c r="J76" i="98" s="1"/>
  <c r="I871" i="98"/>
  <c r="J871" i="98" s="1"/>
  <c r="I615" i="98"/>
  <c r="J615" i="98" s="1"/>
  <c r="I357" i="98"/>
  <c r="J357" i="98" s="1"/>
  <c r="I55" i="98"/>
  <c r="J55" i="98" s="1"/>
  <c r="I374" i="87"/>
  <c r="J374" i="87" s="1"/>
  <c r="I821" i="87"/>
  <c r="J821" i="87" s="1"/>
  <c r="I577" i="137"/>
  <c r="J577" i="137" s="1"/>
  <c r="I242" i="87"/>
  <c r="J242" i="87" s="1"/>
  <c r="I342" i="87"/>
  <c r="J342" i="87" s="1"/>
  <c r="I809" i="98"/>
  <c r="J809" i="98" s="1"/>
  <c r="I358" i="98"/>
  <c r="J358" i="98" s="1"/>
  <c r="I790" i="98"/>
  <c r="J790" i="98" s="1"/>
  <c r="I518" i="98"/>
  <c r="J518" i="98" s="1"/>
  <c r="I237" i="98"/>
  <c r="J237" i="98" s="1"/>
  <c r="I138" i="87"/>
  <c r="J138" i="87" s="1"/>
  <c r="I556" i="87"/>
  <c r="J556" i="87" s="1"/>
  <c r="I959" i="137"/>
  <c r="J959" i="137" s="1"/>
  <c r="I452" i="137"/>
  <c r="J452" i="137" s="1"/>
  <c r="I219" i="98"/>
  <c r="J219" i="98" s="1"/>
  <c r="I159" i="87"/>
  <c r="J159" i="87" s="1"/>
  <c r="I582" i="87"/>
  <c r="J582" i="87" s="1"/>
  <c r="I945" i="137"/>
  <c r="J945" i="137" s="1"/>
  <c r="I303" i="137"/>
  <c r="J303" i="137" s="1"/>
  <c r="I391" i="87"/>
  <c r="J391" i="87" s="1"/>
  <c r="I837" i="98"/>
  <c r="J837" i="98" s="1"/>
  <c r="I372" i="98"/>
  <c r="J372" i="98" s="1"/>
  <c r="I740" i="98"/>
  <c r="J740" i="98" s="1"/>
  <c r="I452" i="98"/>
  <c r="J452" i="98" s="1"/>
  <c r="I130" i="98"/>
  <c r="J130" i="98" s="1"/>
  <c r="I327" i="87"/>
  <c r="J327" i="87" s="1"/>
  <c r="I854" i="87"/>
  <c r="J854" i="87" s="1"/>
  <c r="I506" i="137"/>
  <c r="J506" i="137" s="1"/>
  <c r="I651" i="98"/>
  <c r="J651" i="98" s="1"/>
  <c r="I979" i="98"/>
  <c r="J979" i="98" s="1"/>
  <c r="I659" i="98"/>
  <c r="J659" i="98" s="1"/>
  <c r="I336" i="98"/>
  <c r="J336" i="98" s="1"/>
  <c r="I141" i="87"/>
  <c r="J141" i="87" s="1"/>
  <c r="I662" i="87"/>
  <c r="J662" i="87" s="1"/>
  <c r="I726" i="137"/>
  <c r="J726" i="137" s="1"/>
  <c r="I292" i="87"/>
  <c r="J292" i="87" s="1"/>
  <c r="I146" i="98"/>
  <c r="J146" i="98" s="1"/>
  <c r="I332" i="87"/>
  <c r="J332" i="87" s="1"/>
  <c r="I950" i="87"/>
  <c r="J950" i="87" s="1"/>
  <c r="I291" i="137"/>
  <c r="J291" i="137" s="1"/>
  <c r="I939" i="98"/>
  <c r="J939" i="98" s="1"/>
  <c r="I546" i="98"/>
  <c r="J546" i="98" s="1"/>
  <c r="I497" i="98"/>
  <c r="J497" i="98" s="1"/>
  <c r="I165" i="87"/>
  <c r="J165" i="87" s="1"/>
  <c r="I747" i="87"/>
  <c r="J747" i="87" s="1"/>
  <c r="I540" i="137"/>
  <c r="J540" i="137" s="1"/>
  <c r="I448" i="98"/>
  <c r="J448" i="98" s="1"/>
  <c r="I46" i="98"/>
  <c r="J46" i="98" s="1"/>
  <c r="I487" i="87"/>
  <c r="J487" i="87" s="1"/>
  <c r="I948" i="137"/>
  <c r="J948" i="137" s="1"/>
  <c r="I81" i="137"/>
  <c r="J81" i="137" s="1"/>
  <c r="I943" i="98"/>
  <c r="J943" i="98" s="1"/>
  <c r="I559" i="98"/>
  <c r="J559" i="98" s="1"/>
  <c r="I178" i="98"/>
  <c r="J178" i="98" s="1"/>
  <c r="I363" i="87"/>
  <c r="J363" i="87" s="1"/>
  <c r="I988" i="137"/>
  <c r="J988" i="137" s="1"/>
  <c r="I228" i="137"/>
  <c r="J228" i="137" s="1"/>
  <c r="I174" i="98"/>
  <c r="J174" i="98" s="1"/>
  <c r="I929" i="98"/>
  <c r="J929" i="98" s="1"/>
  <c r="I880" i="98"/>
  <c r="J880" i="98" s="1"/>
  <c r="I846" i="98"/>
  <c r="J846" i="98" s="1"/>
  <c r="I382" i="98"/>
  <c r="J382" i="98" s="1"/>
  <c r="I286" i="87"/>
  <c r="J286" i="87" s="1"/>
  <c r="I837" i="137"/>
  <c r="J837" i="137" s="1"/>
  <c r="I877" i="98"/>
  <c r="J877" i="98" s="1"/>
  <c r="I330" i="98"/>
  <c r="J330" i="98" s="1"/>
  <c r="I571" i="87"/>
  <c r="J571" i="87" s="1"/>
  <c r="I285" i="137"/>
  <c r="J285" i="137" s="1"/>
  <c r="I624" i="137"/>
  <c r="J624" i="137" s="1"/>
  <c r="I716" i="137"/>
  <c r="J716" i="137" s="1"/>
  <c r="I874" i="98"/>
  <c r="J874" i="98" s="1"/>
  <c r="I229" i="137"/>
  <c r="J229" i="137" s="1"/>
  <c r="I40" i="98"/>
  <c r="J40" i="98" s="1"/>
  <c r="I96" i="137"/>
  <c r="J96" i="137" s="1"/>
  <c r="I258" i="98"/>
  <c r="J258" i="98" s="1"/>
  <c r="I902" i="87"/>
  <c r="J902" i="87" s="1"/>
  <c r="I974" i="137"/>
  <c r="J974" i="137" s="1"/>
  <c r="I196" i="87"/>
  <c r="J196" i="87" s="1"/>
  <c r="I712" i="98"/>
  <c r="J712" i="98" s="1"/>
  <c r="I222" i="98"/>
  <c r="J222" i="98" s="1"/>
  <c r="I491" i="137"/>
  <c r="J491" i="137" s="1"/>
  <c r="I208" i="98"/>
  <c r="J208" i="98" s="1"/>
  <c r="I95" i="98"/>
  <c r="J95" i="98" s="1"/>
  <c r="I887" i="98"/>
  <c r="J887" i="98" s="1"/>
  <c r="I631" i="98"/>
  <c r="J631" i="98" s="1"/>
  <c r="I75" i="98"/>
  <c r="J75" i="98" s="1"/>
  <c r="I349" i="87"/>
  <c r="J349" i="87" s="1"/>
  <c r="I791" i="87"/>
  <c r="J791" i="87" s="1"/>
  <c r="I108" i="87"/>
  <c r="J108" i="87" s="1"/>
  <c r="I825" i="98"/>
  <c r="J825" i="98" s="1"/>
  <c r="I392" i="98"/>
  <c r="J392" i="98" s="1"/>
  <c r="I254" i="98"/>
  <c r="J254" i="98" s="1"/>
  <c r="I966" i="87"/>
  <c r="J966" i="87" s="1"/>
  <c r="I476" i="137"/>
  <c r="J476" i="137" s="1"/>
  <c r="I154" i="98"/>
  <c r="J154" i="98" s="1"/>
  <c r="I222" i="87"/>
  <c r="J222" i="87" s="1"/>
  <c r="I628" i="87"/>
  <c r="J628" i="87" s="1"/>
  <c r="I935" i="137"/>
  <c r="J935" i="137" s="1"/>
  <c r="I328" i="137"/>
  <c r="J328" i="137" s="1"/>
  <c r="I291" i="98"/>
  <c r="J291" i="98" s="1"/>
  <c r="I680" i="98"/>
  <c r="J680" i="98" s="1"/>
  <c r="I116" i="98"/>
  <c r="J116" i="98" s="1"/>
  <c r="I476" i="87"/>
  <c r="J476" i="87" s="1"/>
  <c r="I939" i="87"/>
  <c r="J939" i="87" s="1"/>
  <c r="I529" i="137"/>
  <c r="J529" i="137" s="1"/>
  <c r="I524" i="98"/>
  <c r="J524" i="98" s="1"/>
  <c r="I151" i="87"/>
  <c r="J151" i="87" s="1"/>
  <c r="I617" i="98"/>
  <c r="J617" i="98" s="1"/>
  <c r="I760" i="98"/>
  <c r="J760" i="98" s="1"/>
  <c r="I37" i="98"/>
  <c r="J37" i="98" s="1"/>
  <c r="I855" i="98"/>
  <c r="J855" i="98" s="1"/>
  <c r="I599" i="98"/>
  <c r="J599" i="98" s="1"/>
  <c r="I340" i="98"/>
  <c r="J340" i="98" s="1"/>
  <c r="I36" i="98"/>
  <c r="J36" i="98" s="1"/>
  <c r="I402" i="87"/>
  <c r="J402" i="87" s="1"/>
  <c r="I851" i="87"/>
  <c r="J851" i="87" s="1"/>
  <c r="I643" i="137"/>
  <c r="J643" i="137" s="1"/>
  <c r="I419" i="87"/>
  <c r="J419" i="87" s="1"/>
  <c r="I420" i="87"/>
  <c r="J420" i="87" s="1"/>
  <c r="I793" i="98"/>
  <c r="J793" i="98" s="1"/>
  <c r="I341" i="98"/>
  <c r="J341" i="98" s="1"/>
  <c r="I774" i="98"/>
  <c r="J774" i="98" s="1"/>
  <c r="I502" i="98"/>
  <c r="J502" i="98" s="1"/>
  <c r="I220" i="98"/>
  <c r="J220" i="98" s="1"/>
  <c r="I158" i="87"/>
  <c r="J158" i="87" s="1"/>
  <c r="I581" i="87"/>
  <c r="J581" i="87" s="1"/>
  <c r="I922" i="137"/>
  <c r="J922" i="137" s="1"/>
  <c r="I381" i="137"/>
  <c r="J381" i="137" s="1"/>
  <c r="I202" i="98"/>
  <c r="J202" i="98" s="1"/>
  <c r="I181" i="87"/>
  <c r="J181" i="87" s="1"/>
  <c r="I610" i="87"/>
  <c r="J610" i="87" s="1"/>
  <c r="I938" i="137"/>
  <c r="J938" i="137" s="1"/>
  <c r="I217" i="137"/>
  <c r="J217" i="137" s="1"/>
  <c r="I572" i="87"/>
  <c r="J572" i="87" s="1"/>
  <c r="I821" i="98"/>
  <c r="J821" i="98" s="1"/>
  <c r="I355" i="98"/>
  <c r="J355" i="98" s="1"/>
  <c r="I724" i="98"/>
  <c r="J724" i="98" s="1"/>
  <c r="I420" i="98"/>
  <c r="J420" i="98" s="1"/>
  <c r="I110" i="98"/>
  <c r="J110" i="98" s="1"/>
  <c r="I380" i="87"/>
  <c r="J380" i="87" s="1"/>
  <c r="I884" i="87"/>
  <c r="J884" i="87" s="1"/>
  <c r="I370" i="137"/>
  <c r="J370" i="137" s="1"/>
  <c r="I587" i="98"/>
  <c r="J587" i="98" s="1"/>
  <c r="I963" i="98"/>
  <c r="J963" i="98" s="1"/>
  <c r="I643" i="98"/>
  <c r="J643" i="98" s="1"/>
  <c r="I285" i="98"/>
  <c r="J285" i="98" s="1"/>
  <c r="I163" i="87"/>
  <c r="J163" i="87" s="1"/>
  <c r="I690" i="87"/>
  <c r="J690" i="87" s="1"/>
  <c r="I669" i="137"/>
  <c r="J669" i="137" s="1"/>
  <c r="I676" i="87"/>
  <c r="J676" i="87" s="1"/>
  <c r="I127" i="98"/>
  <c r="J127" i="98" s="1"/>
  <c r="I407" i="87"/>
  <c r="J407" i="87" s="1"/>
  <c r="I982" i="87"/>
  <c r="J982" i="87" s="1"/>
  <c r="I238" i="137"/>
  <c r="J238" i="137" s="1"/>
  <c r="I731" i="98"/>
  <c r="J731" i="98" s="1"/>
  <c r="I530" i="98"/>
  <c r="J530" i="98" s="1"/>
  <c r="I481" i="98"/>
  <c r="J481" i="98" s="1"/>
  <c r="I235" i="87"/>
  <c r="J235" i="87" s="1"/>
  <c r="I774" i="87"/>
  <c r="J774" i="87" s="1"/>
  <c r="I567" i="137"/>
  <c r="J567" i="137" s="1"/>
  <c r="I400" i="98"/>
  <c r="J400" i="98" s="1"/>
  <c r="I27" i="98"/>
  <c r="J27" i="98" s="1"/>
  <c r="I515" i="87"/>
  <c r="J515" i="87" s="1"/>
  <c r="I890" i="137"/>
  <c r="J890" i="137" s="1"/>
  <c r="I465" i="98"/>
  <c r="J465" i="98" s="1"/>
  <c r="I927" i="98"/>
  <c r="J927" i="98" s="1"/>
  <c r="I543" i="98"/>
  <c r="J543" i="98" s="1"/>
  <c r="I161" i="98"/>
  <c r="J161" i="98" s="1"/>
  <c r="I413" i="87"/>
  <c r="J413" i="87" s="1"/>
  <c r="I932" i="137"/>
  <c r="J932" i="137" s="1"/>
  <c r="I46" i="137"/>
  <c r="J46" i="137" s="1"/>
  <c r="I79" i="98"/>
  <c r="J79" i="98" s="1"/>
  <c r="I881" i="98"/>
  <c r="J881" i="98" s="1"/>
  <c r="I864" i="98"/>
  <c r="J864" i="98" s="1"/>
  <c r="I814" i="98"/>
  <c r="J814" i="98" s="1"/>
  <c r="I348" i="98"/>
  <c r="J348" i="98" s="1"/>
  <c r="I339" i="87"/>
  <c r="J339" i="87" s="1"/>
  <c r="I738" i="137"/>
  <c r="J738" i="137" s="1"/>
  <c r="I845" i="98"/>
  <c r="J845" i="98" s="1"/>
  <c r="I312" i="98"/>
  <c r="J312" i="98" s="1"/>
  <c r="I646" i="87"/>
  <c r="J646" i="87" s="1"/>
  <c r="I246" i="137"/>
  <c r="J246" i="137" s="1"/>
  <c r="I635" i="137"/>
  <c r="J635" i="137" s="1"/>
  <c r="I490" i="137"/>
  <c r="J490" i="137" s="1"/>
  <c r="I573" i="87"/>
  <c r="J573" i="87" s="1"/>
  <c r="I895" i="137"/>
  <c r="J895" i="137" s="1"/>
  <c r="I90" i="87"/>
  <c r="J90" i="87" s="1"/>
  <c r="I189" i="98"/>
  <c r="J189" i="98" s="1"/>
  <c r="I175" i="87"/>
  <c r="J175" i="87" s="1"/>
  <c r="I578" i="87"/>
  <c r="J578" i="87" s="1"/>
  <c r="I423" i="87"/>
  <c r="J423" i="87" s="1"/>
  <c r="I652" i="98"/>
  <c r="J652" i="98" s="1"/>
  <c r="I655" i="137"/>
  <c r="J655" i="137" s="1"/>
  <c r="I225" i="98"/>
  <c r="J225" i="98" s="1"/>
  <c r="I557" i="87"/>
  <c r="J557" i="87" s="1"/>
  <c r="I943" i="137"/>
  <c r="J943" i="137" s="1"/>
  <c r="I541" i="137"/>
  <c r="J541" i="137" s="1"/>
  <c r="I291" i="87"/>
  <c r="J291" i="87" s="1"/>
  <c r="I267" i="87"/>
  <c r="J267" i="87" s="1"/>
  <c r="I1002" i="98"/>
  <c r="J1002" i="98" s="1"/>
  <c r="I490" i="98"/>
  <c r="J490" i="98" s="1"/>
  <c r="I132" i="87"/>
  <c r="J132" i="87" s="1"/>
  <c r="I524" i="87"/>
  <c r="J524" i="87" s="1"/>
  <c r="I245" i="87"/>
  <c r="J245" i="87" s="1"/>
  <c r="I653" i="87"/>
  <c r="J653" i="87" s="1"/>
  <c r="I872" i="137"/>
  <c r="J872" i="137" s="1"/>
  <c r="I351" i="137"/>
  <c r="J351" i="137" s="1"/>
  <c r="I257" i="98"/>
  <c r="J257" i="98" s="1"/>
  <c r="I648" i="98"/>
  <c r="J648" i="98" s="1"/>
  <c r="I56" i="98"/>
  <c r="J56" i="98" s="1"/>
  <c r="I501" i="87"/>
  <c r="J501" i="87" s="1"/>
  <c r="I971" i="87"/>
  <c r="J971" i="87" s="1"/>
  <c r="I447" i="137"/>
  <c r="J447" i="137" s="1"/>
  <c r="I476" i="98"/>
  <c r="J476" i="98" s="1"/>
  <c r="I470" i="87"/>
  <c r="J470" i="87" s="1"/>
  <c r="I585" i="98"/>
  <c r="J585" i="98" s="1"/>
  <c r="I744" i="98"/>
  <c r="J744" i="98" s="1"/>
  <c r="I52" i="87"/>
  <c r="J52" i="87" s="1"/>
  <c r="I839" i="98"/>
  <c r="J839" i="98" s="1"/>
  <c r="I583" i="98"/>
  <c r="J583" i="98" s="1"/>
  <c r="I323" i="98"/>
  <c r="J323" i="98" s="1"/>
  <c r="I34" i="87"/>
  <c r="J34" i="87" s="1"/>
  <c r="I427" i="87"/>
  <c r="J427" i="87" s="1"/>
  <c r="I877" i="87"/>
  <c r="J877" i="87" s="1"/>
  <c r="I488" i="137"/>
  <c r="J488" i="137" s="1"/>
  <c r="I494" i="87"/>
  <c r="J494" i="87" s="1"/>
  <c r="I548" i="87"/>
  <c r="J548" i="87" s="1"/>
  <c r="I729" i="98"/>
  <c r="J729" i="98" s="1"/>
  <c r="I273" i="98"/>
  <c r="J273" i="98" s="1"/>
  <c r="I758" i="98"/>
  <c r="J758" i="98" s="1"/>
  <c r="I486" i="98"/>
  <c r="J486" i="98" s="1"/>
  <c r="I203" i="98"/>
  <c r="J203" i="98" s="1"/>
  <c r="I180" i="87"/>
  <c r="J180" i="87" s="1"/>
  <c r="I606" i="87"/>
  <c r="J606" i="87" s="1"/>
  <c r="I952" i="137"/>
  <c r="J952" i="137" s="1"/>
  <c r="I245" i="137"/>
  <c r="J245" i="137" s="1"/>
  <c r="I184" i="98"/>
  <c r="J184" i="98" s="1"/>
  <c r="I205" i="87"/>
  <c r="J205" i="87" s="1"/>
  <c r="I635" i="87"/>
  <c r="J635" i="87" s="1"/>
  <c r="I862" i="137"/>
  <c r="J862" i="137" s="1"/>
  <c r="I40" i="137"/>
  <c r="J40" i="137" s="1"/>
  <c r="I187" i="137"/>
  <c r="J187" i="137" s="1"/>
  <c r="I805" i="98"/>
  <c r="J805" i="98" s="1"/>
  <c r="I996" i="98"/>
  <c r="J996" i="98" s="1"/>
  <c r="I708" i="98"/>
  <c r="J708" i="98" s="1"/>
  <c r="I404" i="98"/>
  <c r="J404" i="98" s="1"/>
  <c r="I91" i="98"/>
  <c r="J91" i="98" s="1"/>
  <c r="I405" i="87"/>
  <c r="J405" i="87" s="1"/>
  <c r="I916" i="87"/>
  <c r="J916" i="87" s="1"/>
  <c r="I407" i="137"/>
  <c r="J407" i="137" s="1"/>
  <c r="I523" i="98"/>
  <c r="J523" i="98" s="1"/>
  <c r="I931" i="98"/>
  <c r="J931" i="98" s="1"/>
  <c r="I627" i="98"/>
  <c r="J627" i="98" s="1"/>
  <c r="I251" i="98"/>
  <c r="J251" i="98" s="1"/>
  <c r="I183" i="87"/>
  <c r="J183" i="87" s="1"/>
  <c r="I715" i="87"/>
  <c r="J715" i="87" s="1"/>
  <c r="I484" i="137"/>
  <c r="J484" i="137" s="1"/>
  <c r="I962" i="98"/>
  <c r="J962" i="98" s="1"/>
  <c r="I108" i="98"/>
  <c r="J108" i="98" s="1"/>
  <c r="I460" i="87"/>
  <c r="J460" i="87" s="1"/>
  <c r="I23" i="87"/>
  <c r="J23" i="87" s="1"/>
  <c r="I264" i="137"/>
  <c r="J264" i="137" s="1"/>
  <c r="I379" i="98"/>
  <c r="J379" i="98" s="1"/>
  <c r="I498" i="98"/>
  <c r="J498" i="98" s="1"/>
  <c r="I334" i="98"/>
  <c r="J334" i="98" s="1"/>
  <c r="I283" i="87"/>
  <c r="J283" i="87" s="1"/>
  <c r="I804" i="87"/>
  <c r="J804" i="87" s="1"/>
  <c r="I425" i="137"/>
  <c r="J425" i="137" s="1"/>
  <c r="I367" i="98"/>
  <c r="J367" i="98" s="1"/>
  <c r="I42" i="87"/>
  <c r="J42" i="87" s="1"/>
  <c r="I540" i="87"/>
  <c r="J540" i="87" s="1"/>
  <c r="I863" i="137"/>
  <c r="J863" i="137" s="1"/>
  <c r="I449" i="98"/>
  <c r="J449" i="98" s="1"/>
  <c r="I911" i="98"/>
  <c r="J911" i="98" s="1"/>
  <c r="I511" i="98"/>
  <c r="J511" i="98" s="1"/>
  <c r="I142" i="98"/>
  <c r="J142" i="98" s="1"/>
  <c r="I438" i="87"/>
  <c r="J438" i="87" s="1"/>
  <c r="I860" i="137"/>
  <c r="J860" i="137" s="1"/>
  <c r="I892" i="98"/>
  <c r="J892" i="98" s="1"/>
  <c r="I109" i="87"/>
  <c r="J109" i="87" s="1"/>
  <c r="I849" i="98"/>
  <c r="J849" i="98" s="1"/>
  <c r="I848" i="98"/>
  <c r="J848" i="98" s="1"/>
  <c r="I798" i="98"/>
  <c r="J798" i="98" s="1"/>
  <c r="I331" i="98"/>
  <c r="J331" i="98" s="1"/>
  <c r="I364" i="87"/>
  <c r="J364" i="87" s="1"/>
  <c r="I756" i="137"/>
  <c r="J756" i="137" s="1"/>
  <c r="I829" i="98"/>
  <c r="J829" i="98" s="1"/>
  <c r="I261" i="98"/>
  <c r="J261" i="98" s="1"/>
  <c r="I930" i="87"/>
  <c r="J930" i="87" s="1"/>
  <c r="I61" i="137"/>
  <c r="J61" i="137" s="1"/>
  <c r="I326" i="137"/>
  <c r="J326" i="137" s="1"/>
  <c r="I253" i="137"/>
  <c r="J253" i="137" s="1"/>
  <c r="I620" i="98"/>
  <c r="J620" i="98" s="1"/>
  <c r="I211" i="137"/>
  <c r="J211" i="137" s="1"/>
  <c r="I492" i="98"/>
  <c r="J492" i="98" s="1"/>
  <c r="I806" i="98"/>
  <c r="J806" i="98" s="1"/>
  <c r="I1010" i="87"/>
  <c r="J1010" i="87" s="1"/>
  <c r="I456" i="137"/>
  <c r="J456" i="137" s="1"/>
  <c r="I67" i="87"/>
  <c r="J67" i="87" s="1"/>
  <c r="I544" i="137"/>
  <c r="J544" i="137" s="1"/>
  <c r="I835" i="137"/>
  <c r="J835" i="137" s="1"/>
  <c r="I746" i="98"/>
  <c r="J746" i="98" s="1"/>
  <c r="I224" i="98"/>
  <c r="J224" i="98" s="1"/>
  <c r="I468" i="137"/>
  <c r="J468" i="137" s="1"/>
  <c r="I341" i="87"/>
  <c r="J341" i="87" s="1"/>
  <c r="I317" i="87"/>
  <c r="J317" i="87" s="1"/>
  <c r="I770" i="137"/>
  <c r="J770" i="137" s="1"/>
  <c r="I986" i="98"/>
  <c r="J986" i="98" s="1"/>
  <c r="I730" i="98"/>
  <c r="J730" i="98" s="1"/>
  <c r="I474" i="98"/>
  <c r="J474" i="98" s="1"/>
  <c r="I207" i="98"/>
  <c r="J207" i="98" s="1"/>
  <c r="I154" i="87"/>
  <c r="J154" i="87" s="1"/>
  <c r="I549" i="87"/>
  <c r="J549" i="87" s="1"/>
  <c r="I998" i="87"/>
  <c r="J998" i="87" s="1"/>
  <c r="I368" i="137"/>
  <c r="J368" i="137" s="1"/>
  <c r="I135" i="98"/>
  <c r="J135" i="98" s="1"/>
  <c r="I31" i="137"/>
  <c r="J31" i="137" s="1"/>
  <c r="I444" i="87"/>
  <c r="J444" i="87" s="1"/>
  <c r="I370" i="87"/>
  <c r="J370" i="87" s="1"/>
  <c r="I672" i="137"/>
  <c r="J672" i="137" s="1"/>
  <c r="I970" i="98"/>
  <c r="J970" i="98" s="1"/>
  <c r="I714" i="98"/>
  <c r="J714" i="98" s="1"/>
  <c r="I458" i="98"/>
  <c r="J458" i="98" s="1"/>
  <c r="I190" i="98"/>
  <c r="J190" i="98" s="1"/>
  <c r="I174" i="87"/>
  <c r="J174" i="87" s="1"/>
  <c r="I574" i="87"/>
  <c r="J574" i="87" s="1"/>
  <c r="I1006" i="137"/>
  <c r="J1006" i="137" s="1"/>
  <c r="I412" i="137"/>
  <c r="J412" i="137" s="1"/>
  <c r="I117" i="98"/>
  <c r="J117" i="98" s="1"/>
  <c r="I269" i="87"/>
  <c r="J269" i="87" s="1"/>
  <c r="I678" i="87"/>
  <c r="J678" i="87" s="1"/>
  <c r="I852" i="137"/>
  <c r="J852" i="137" s="1"/>
  <c r="I198" i="137"/>
  <c r="J198" i="137" s="1"/>
  <c r="I1000" i="98"/>
  <c r="J1000" i="98" s="1"/>
  <c r="I616" i="98"/>
  <c r="J616" i="98" s="1"/>
  <c r="I31" i="87"/>
  <c r="J31" i="87" s="1"/>
  <c r="I526" i="87"/>
  <c r="J526" i="87" s="1"/>
  <c r="I1003" i="87"/>
  <c r="J1003" i="87" s="1"/>
  <c r="I453" i="137"/>
  <c r="J453" i="137" s="1"/>
  <c r="I444" i="98"/>
  <c r="J444" i="98" s="1"/>
  <c r="I965" i="87"/>
  <c r="J965" i="87" s="1"/>
  <c r="I537" i="98"/>
  <c r="J537" i="98" s="1"/>
  <c r="I664" i="98"/>
  <c r="J664" i="98" s="1"/>
  <c r="I92" i="87"/>
  <c r="J92" i="87" s="1"/>
  <c r="I823" i="98"/>
  <c r="J823" i="98" s="1"/>
  <c r="I567" i="98"/>
  <c r="J567" i="98" s="1"/>
  <c r="I306" i="98"/>
  <c r="J306" i="98" s="1"/>
  <c r="I53" i="87"/>
  <c r="J53" i="87" s="1"/>
  <c r="I452" i="87"/>
  <c r="J452" i="87" s="1"/>
  <c r="I940" i="87"/>
  <c r="J940" i="87" s="1"/>
  <c r="I415" i="137"/>
  <c r="J415" i="137" s="1"/>
  <c r="I647" i="87"/>
  <c r="J647" i="87" s="1"/>
  <c r="I727" i="87"/>
  <c r="J727" i="87" s="1"/>
  <c r="I697" i="98"/>
  <c r="J697" i="98" s="1"/>
  <c r="I134" i="98"/>
  <c r="J134" i="98" s="1"/>
  <c r="I742" i="98"/>
  <c r="J742" i="98" s="1"/>
  <c r="I470" i="98"/>
  <c r="J470" i="98" s="1"/>
  <c r="I186" i="98"/>
  <c r="J186" i="98" s="1"/>
  <c r="I204" i="87"/>
  <c r="J204" i="87" s="1"/>
  <c r="I631" i="87"/>
  <c r="J631" i="87" s="1"/>
  <c r="I814" i="137"/>
  <c r="J814" i="137" s="1"/>
  <c r="I239" i="137"/>
  <c r="J239" i="137" s="1"/>
  <c r="I167" i="98"/>
  <c r="J167" i="98" s="1"/>
  <c r="I228" i="87"/>
  <c r="J228" i="87" s="1"/>
  <c r="I685" i="87"/>
  <c r="J685" i="87" s="1"/>
  <c r="I861" i="137"/>
  <c r="J861" i="137" s="1"/>
  <c r="I95" i="137"/>
  <c r="J95" i="137" s="1"/>
  <c r="I923" i="98"/>
  <c r="J923" i="98" s="1"/>
  <c r="I773" i="98"/>
  <c r="J773" i="98" s="1"/>
  <c r="I980" i="98"/>
  <c r="J980" i="98" s="1"/>
  <c r="I676" i="98"/>
  <c r="J676" i="98" s="1"/>
  <c r="I388" i="98"/>
  <c r="J388" i="98" s="1"/>
  <c r="I71" i="98"/>
  <c r="J71" i="98" s="1"/>
  <c r="I430" i="87"/>
  <c r="J430" i="87" s="1"/>
  <c r="I948" i="87"/>
  <c r="J948" i="87" s="1"/>
  <c r="I319" i="137"/>
  <c r="J319" i="137" s="1"/>
  <c r="I475" i="98"/>
  <c r="J475" i="98" s="1"/>
  <c r="I915" i="98"/>
  <c r="J915" i="98" s="1"/>
  <c r="I611" i="98"/>
  <c r="J611" i="98" s="1"/>
  <c r="I234" i="98"/>
  <c r="J234" i="98" s="1"/>
  <c r="I230" i="87"/>
  <c r="J230" i="87" s="1"/>
  <c r="I742" i="87"/>
  <c r="J742" i="87" s="1"/>
  <c r="I639" i="137"/>
  <c r="J639" i="137" s="1"/>
  <c r="I898" i="98"/>
  <c r="J898" i="98" s="1"/>
  <c r="I88" i="98"/>
  <c r="J88" i="98" s="1"/>
  <c r="I485" i="87"/>
  <c r="J485" i="87" s="1"/>
  <c r="I903" i="137"/>
  <c r="J903" i="137" s="1"/>
  <c r="I159" i="137"/>
  <c r="J159" i="137" s="1"/>
  <c r="I310" i="98"/>
  <c r="J310" i="98" s="1"/>
  <c r="I402" i="98"/>
  <c r="J402" i="98" s="1"/>
  <c r="I317" i="98"/>
  <c r="J317" i="98" s="1"/>
  <c r="I308" i="87"/>
  <c r="J308" i="87" s="1"/>
  <c r="I860" i="87"/>
  <c r="J860" i="87" s="1"/>
  <c r="I514" i="137"/>
  <c r="J514" i="137" s="1"/>
  <c r="I350" i="98"/>
  <c r="J350" i="98" s="1"/>
  <c r="I82" i="87"/>
  <c r="J82" i="87" s="1"/>
  <c r="I565" i="87"/>
  <c r="J565" i="87" s="1"/>
  <c r="I772" i="137"/>
  <c r="J772" i="137" s="1"/>
  <c r="I351" i="98"/>
  <c r="J351" i="98" s="1"/>
  <c r="I895" i="98"/>
  <c r="J895" i="98" s="1"/>
  <c r="I495" i="98"/>
  <c r="J495" i="98" s="1"/>
  <c r="I124" i="98"/>
  <c r="J124" i="98" s="1"/>
  <c r="I491" i="87"/>
  <c r="J491" i="87" s="1"/>
  <c r="I886" i="137"/>
  <c r="J886" i="137" s="1"/>
  <c r="I828" i="98"/>
  <c r="J828" i="98" s="1"/>
  <c r="I173" i="87"/>
  <c r="J173" i="87" s="1"/>
  <c r="I833" i="98"/>
  <c r="J833" i="98" s="1"/>
  <c r="I800" i="98"/>
  <c r="J800" i="98" s="1"/>
  <c r="I782" i="98"/>
  <c r="J782" i="98" s="1"/>
  <c r="I279" i="98"/>
  <c r="J279" i="98" s="1"/>
  <c r="I439" i="87"/>
  <c r="J439" i="87" s="1"/>
  <c r="I654" i="137"/>
  <c r="J654" i="137" s="1"/>
  <c r="I781" i="98"/>
  <c r="J781" i="98" s="1"/>
  <c r="I244" i="98"/>
  <c r="J244" i="98" s="1"/>
  <c r="I962" i="87"/>
  <c r="J962" i="87" s="1"/>
  <c r="I361" i="98"/>
  <c r="J361" i="98" s="1"/>
  <c r="I278" i="137"/>
  <c r="J278" i="137" s="1"/>
  <c r="I421" i="137"/>
  <c r="J421" i="137" s="1"/>
  <c r="I954" i="98"/>
  <c r="J954" i="98" s="1"/>
  <c r="I698" i="98"/>
  <c r="J698" i="98" s="1"/>
  <c r="I442" i="98"/>
  <c r="J442" i="98" s="1"/>
  <c r="I984" i="137"/>
  <c r="J984" i="137" s="1"/>
  <c r="I551" i="87"/>
  <c r="J551" i="87" s="1"/>
  <c r="I505" i="98"/>
  <c r="J505" i="98" s="1"/>
  <c r="I632" i="98"/>
  <c r="J632" i="98" s="1"/>
  <c r="I807" i="98"/>
  <c r="J807" i="98" s="1"/>
  <c r="I289" i="98"/>
  <c r="J289" i="98" s="1"/>
  <c r="I73" i="87"/>
  <c r="J73" i="87" s="1"/>
  <c r="I502" i="87"/>
  <c r="J502" i="87" s="1"/>
  <c r="I972" i="87"/>
  <c r="J972" i="87" s="1"/>
  <c r="I700" i="87"/>
  <c r="J700" i="87" s="1"/>
  <c r="I665" i="98"/>
  <c r="J665" i="98" s="1"/>
  <c r="I659" i="87"/>
  <c r="J659" i="87" s="1"/>
  <c r="I149" i="98"/>
  <c r="J149" i="98" s="1"/>
  <c r="I619" i="98"/>
  <c r="J619" i="98" s="1"/>
  <c r="I757" i="98"/>
  <c r="J757" i="98" s="1"/>
  <c r="I964" i="98"/>
  <c r="J964" i="98" s="1"/>
  <c r="I660" i="98"/>
  <c r="J660" i="98" s="1"/>
  <c r="I371" i="98"/>
  <c r="J371" i="98" s="1"/>
  <c r="I31" i="98"/>
  <c r="J31" i="98" s="1"/>
  <c r="I455" i="87"/>
  <c r="J455" i="87" s="1"/>
  <c r="I21" i="87"/>
  <c r="J21" i="87" s="1"/>
  <c r="I347" i="137"/>
  <c r="J347" i="137" s="1"/>
  <c r="I411" i="98"/>
  <c r="J411" i="98" s="1"/>
  <c r="I899" i="98"/>
  <c r="J899" i="98" s="1"/>
  <c r="I595" i="98"/>
  <c r="J595" i="98" s="1"/>
  <c r="I216" i="98"/>
  <c r="J216" i="98" s="1"/>
  <c r="I254" i="87"/>
  <c r="J254" i="87" s="1"/>
  <c r="I772" i="87"/>
  <c r="J772" i="87" s="1"/>
  <c r="I522" i="137"/>
  <c r="J522" i="137" s="1"/>
  <c r="I882" i="98"/>
  <c r="J882" i="98" s="1"/>
  <c r="I69" i="98"/>
  <c r="J69" i="98" s="1"/>
  <c r="I510" i="87"/>
  <c r="J510" i="87" s="1"/>
  <c r="I930" i="137"/>
  <c r="J930" i="137" s="1"/>
  <c r="I93" i="137"/>
  <c r="J93" i="137" s="1"/>
  <c r="I242" i="98"/>
  <c r="J242" i="98" s="1"/>
  <c r="I301" i="98"/>
  <c r="J301" i="98" s="1"/>
  <c r="I283" i="98"/>
  <c r="J283" i="98" s="1"/>
  <c r="I333" i="87"/>
  <c r="J333" i="87" s="1"/>
  <c r="I887" i="87"/>
  <c r="J887" i="87" s="1"/>
  <c r="I440" i="137"/>
  <c r="J440" i="137" s="1"/>
  <c r="I333" i="98"/>
  <c r="J333" i="98" s="1"/>
  <c r="I102" i="87"/>
  <c r="J102" i="87" s="1"/>
  <c r="I590" i="87"/>
  <c r="J590" i="87" s="1"/>
  <c r="I661" i="137"/>
  <c r="J661" i="137" s="1"/>
  <c r="I266" i="98"/>
  <c r="J266" i="98" s="1"/>
  <c r="I847" i="98"/>
  <c r="J847" i="98" s="1"/>
  <c r="I463" i="98"/>
  <c r="J463" i="98" s="1"/>
  <c r="I104" i="98"/>
  <c r="J104" i="98" s="1"/>
  <c r="I516" i="87"/>
  <c r="J516" i="87" s="1"/>
  <c r="I941" i="137"/>
  <c r="J941" i="137" s="1"/>
  <c r="I540" i="98"/>
  <c r="J540" i="98" s="1"/>
  <c r="I243" i="87"/>
  <c r="J243" i="87" s="1"/>
  <c r="I785" i="98"/>
  <c r="J785" i="98" s="1"/>
  <c r="I736" i="98"/>
  <c r="J736" i="98" s="1"/>
  <c r="I766" i="98"/>
  <c r="J766" i="98" s="1"/>
  <c r="I262" i="98"/>
  <c r="J262" i="98" s="1"/>
  <c r="I467" i="87"/>
  <c r="J467" i="87" s="1"/>
  <c r="I616" i="137"/>
  <c r="J616" i="137" s="1"/>
  <c r="I765" i="98"/>
  <c r="J765" i="98" s="1"/>
  <c r="I227" i="98"/>
  <c r="J227" i="98" s="1"/>
  <c r="I940" i="137"/>
  <c r="J940" i="137" s="1"/>
  <c r="I153" i="98"/>
  <c r="J153" i="98" s="1"/>
  <c r="I48" i="137"/>
  <c r="J48" i="137" s="1"/>
  <c r="I152" i="137"/>
  <c r="J152" i="137" s="1"/>
  <c r="I651" i="87"/>
  <c r="J651" i="87" s="1"/>
  <c r="I360" i="98"/>
  <c r="J360" i="98" s="1"/>
  <c r="I731" i="87"/>
  <c r="J731" i="87" s="1"/>
  <c r="I582" i="137"/>
  <c r="J582" i="137" s="1"/>
  <c r="I157" i="98"/>
  <c r="J157" i="98" s="1"/>
  <c r="I1000" i="137"/>
  <c r="J1000" i="137" s="1"/>
  <c r="I778" i="98"/>
  <c r="J778" i="98" s="1"/>
  <c r="I522" i="98"/>
  <c r="J522" i="98" s="1"/>
  <c r="I471" i="87"/>
  <c r="J471" i="87" s="1"/>
  <c r="I587" i="137"/>
  <c r="J587" i="137" s="1"/>
  <c r="I405" i="137"/>
  <c r="J405" i="137" s="1"/>
  <c r="I681" i="98"/>
  <c r="J681" i="98" s="1"/>
  <c r="I374" i="98"/>
  <c r="J374" i="98" s="1"/>
  <c r="I908" i="98"/>
  <c r="J908" i="98" s="1"/>
  <c r="I395" i="87"/>
  <c r="J395" i="87" s="1"/>
  <c r="I604" i="137"/>
  <c r="J604" i="137" s="1"/>
  <c r="I176" i="137"/>
  <c r="J176" i="137" s="1"/>
  <c r="I568" i="98"/>
  <c r="J568" i="98" s="1"/>
  <c r="I134" i="87"/>
  <c r="J134" i="87" s="1"/>
  <c r="I551" i="98"/>
  <c r="J551" i="98" s="1"/>
  <c r="I168" i="98"/>
  <c r="J168" i="98" s="1"/>
  <c r="I802" i="137"/>
  <c r="J802" i="137" s="1"/>
  <c r="I56" i="137"/>
  <c r="J56" i="137" s="1"/>
  <c r="I785" i="137"/>
  <c r="J785" i="137" s="1"/>
  <c r="I964" i="87"/>
  <c r="J964" i="87" s="1"/>
  <c r="I633" i="137"/>
  <c r="J633" i="137" s="1"/>
  <c r="I221" i="87"/>
  <c r="J221" i="87" s="1"/>
  <c r="I473" i="98"/>
  <c r="J473" i="98" s="1"/>
  <c r="I600" i="98"/>
  <c r="J600" i="98" s="1"/>
  <c r="I178" i="87"/>
  <c r="J178" i="87" s="1"/>
  <c r="I791" i="98"/>
  <c r="J791" i="98" s="1"/>
  <c r="I535" i="98"/>
  <c r="J535" i="98" s="1"/>
  <c r="I272" i="98"/>
  <c r="J272" i="98" s="1"/>
  <c r="I115" i="87"/>
  <c r="J115" i="87" s="1"/>
  <c r="I530" i="87"/>
  <c r="J530" i="87" s="1"/>
  <c r="I1005" i="87"/>
  <c r="J1005" i="87" s="1"/>
  <c r="I376" i="137"/>
  <c r="J376" i="137" s="1"/>
  <c r="I756" i="87"/>
  <c r="J756" i="87" s="1"/>
  <c r="I918" i="137"/>
  <c r="J918" i="137" s="1"/>
  <c r="I633" i="98"/>
  <c r="J633" i="98" s="1"/>
  <c r="I982" i="98"/>
  <c r="J982" i="98" s="1"/>
  <c r="I710" i="98"/>
  <c r="J710" i="98" s="1"/>
  <c r="I438" i="98"/>
  <c r="J438" i="98" s="1"/>
  <c r="I150" i="98"/>
  <c r="J150" i="98" s="1"/>
  <c r="I251" i="87"/>
  <c r="J251" i="87" s="1"/>
  <c r="I483" i="87"/>
  <c r="J483" i="87" s="1"/>
  <c r="I927" i="137"/>
  <c r="J927" i="137" s="1"/>
  <c r="I215" i="137"/>
  <c r="J215" i="137" s="1"/>
  <c r="I68" i="87"/>
  <c r="J68" i="87" s="1"/>
  <c r="I883" i="98"/>
  <c r="J883" i="98" s="1"/>
  <c r="I547" i="98"/>
  <c r="J547" i="98" s="1"/>
  <c r="I199" i="98"/>
  <c r="J199" i="98" s="1"/>
  <c r="I278" i="87"/>
  <c r="J278" i="87" s="1"/>
  <c r="I855" i="87"/>
  <c r="J855" i="87" s="1"/>
  <c r="I403" i="137"/>
  <c r="J403" i="137" s="1"/>
  <c r="I818" i="98"/>
  <c r="J818" i="98" s="1"/>
  <c r="I39" i="87"/>
  <c r="J39" i="87" s="1"/>
  <c r="I535" i="87"/>
  <c r="J535" i="87" s="1"/>
  <c r="I799" i="137"/>
  <c r="J799" i="137" s="1"/>
  <c r="I844" i="98"/>
  <c r="J844" i="98" s="1"/>
  <c r="I191" i="98"/>
  <c r="J191" i="98" s="1"/>
  <c r="I267" i="98"/>
  <c r="J267" i="98" s="1"/>
  <c r="I180" i="98"/>
  <c r="J180" i="98" s="1"/>
  <c r="I358" i="87"/>
  <c r="J358" i="87" s="1"/>
  <c r="I919" i="87"/>
  <c r="J919" i="87" s="1"/>
  <c r="I243" i="137"/>
  <c r="J243" i="137" s="1"/>
  <c r="I316" i="98"/>
  <c r="J316" i="98" s="1"/>
  <c r="I124" i="87"/>
  <c r="J124" i="87" s="1"/>
  <c r="I668" i="87"/>
  <c r="J668" i="87" s="1"/>
  <c r="I667" i="137"/>
  <c r="J667" i="137" s="1"/>
  <c r="I87" i="98"/>
  <c r="J87" i="98" s="1"/>
  <c r="I815" i="98"/>
  <c r="J815" i="98" s="1"/>
  <c r="I447" i="98"/>
  <c r="J447" i="98" s="1"/>
  <c r="I45" i="98"/>
  <c r="J45" i="98" s="1"/>
  <c r="I566" i="87"/>
  <c r="J566" i="87" s="1"/>
  <c r="I894" i="137"/>
  <c r="J894" i="137" s="1"/>
  <c r="I428" i="98"/>
  <c r="J428" i="98" s="1"/>
  <c r="I757" i="87"/>
  <c r="J757" i="87" s="1"/>
  <c r="I753" i="98"/>
  <c r="J753" i="98" s="1"/>
  <c r="I688" i="98"/>
  <c r="J688" i="98" s="1"/>
  <c r="I734" i="98"/>
  <c r="J734" i="98" s="1"/>
  <c r="I245" i="98"/>
  <c r="J245" i="98" s="1"/>
  <c r="I492" i="87"/>
  <c r="J492" i="87" s="1"/>
  <c r="I574" i="137"/>
  <c r="J574" i="137" s="1"/>
  <c r="I749" i="98"/>
  <c r="J749" i="98" s="1"/>
  <c r="I193" i="98"/>
  <c r="J193" i="98" s="1"/>
  <c r="I914" i="137"/>
  <c r="J914" i="137" s="1"/>
  <c r="I105" i="98"/>
  <c r="J105" i="98" s="1"/>
  <c r="I313" i="87"/>
  <c r="J313" i="87" s="1"/>
  <c r="I874" i="137"/>
  <c r="J874" i="137" s="1"/>
  <c r="I876" i="87"/>
  <c r="J876" i="87" s="1"/>
  <c r="I824" i="98"/>
  <c r="J824" i="98" s="1"/>
  <c r="I622" i="87"/>
  <c r="J622" i="87" s="1"/>
  <c r="I173" i="98"/>
  <c r="J173" i="98" s="1"/>
  <c r="I197" i="87"/>
  <c r="J197" i="87" s="1"/>
  <c r="I599" i="87"/>
  <c r="J599" i="87" s="1"/>
  <c r="I305" i="137"/>
  <c r="J305" i="137" s="1"/>
  <c r="I98" i="98"/>
  <c r="J98" i="98" s="1"/>
  <c r="I294" i="87"/>
  <c r="J294" i="87" s="1"/>
  <c r="I706" i="87"/>
  <c r="J706" i="87" s="1"/>
  <c r="I813" i="137"/>
  <c r="J813" i="137" s="1"/>
  <c r="I968" i="98"/>
  <c r="J968" i="98" s="1"/>
  <c r="I71" i="87"/>
  <c r="J71" i="87" s="1"/>
  <c r="I1007" i="137"/>
  <c r="J1007" i="137" s="1"/>
  <c r="I469" i="137"/>
  <c r="J469" i="137" s="1"/>
  <c r="I412" i="98"/>
  <c r="J412" i="98" s="1"/>
  <c r="I908" i="137"/>
  <c r="J908" i="137" s="1"/>
  <c r="I451" i="137"/>
  <c r="J451" i="137" s="1"/>
  <c r="I843" i="87"/>
  <c r="J843" i="87" s="1"/>
  <c r="I998" i="98"/>
  <c r="J998" i="98" s="1"/>
  <c r="I726" i="98"/>
  <c r="J726" i="98" s="1"/>
  <c r="I454" i="98"/>
  <c r="J454" i="98" s="1"/>
  <c r="I227" i="87"/>
  <c r="J227" i="87" s="1"/>
  <c r="I276" i="87"/>
  <c r="J276" i="87" s="1"/>
  <c r="I710" i="87"/>
  <c r="J710" i="87" s="1"/>
  <c r="I85" i="137"/>
  <c r="J85" i="137" s="1"/>
  <c r="I700" i="98"/>
  <c r="J700" i="98" s="1"/>
  <c r="I498" i="87"/>
  <c r="J498" i="87" s="1"/>
  <c r="I938" i="98"/>
  <c r="J938" i="98" s="1"/>
  <c r="I682" i="98"/>
  <c r="J682" i="98" s="1"/>
  <c r="I426" i="98"/>
  <c r="J426" i="98" s="1"/>
  <c r="I155" i="98"/>
  <c r="J155" i="98" s="1"/>
  <c r="I627" i="87"/>
  <c r="J627" i="87" s="1"/>
  <c r="I949" i="137"/>
  <c r="J949" i="137" s="1"/>
  <c r="I334" i="137"/>
  <c r="J334" i="137" s="1"/>
  <c r="I77" i="98"/>
  <c r="J77" i="98" s="1"/>
  <c r="I322" i="87"/>
  <c r="J322" i="87" s="1"/>
  <c r="I732" i="87"/>
  <c r="J732" i="87" s="1"/>
  <c r="I755" i="137"/>
  <c r="J755" i="137" s="1"/>
  <c r="I269" i="137"/>
  <c r="J269" i="137" s="1"/>
  <c r="I952" i="98"/>
  <c r="J952" i="98" s="1"/>
  <c r="I552" i="98"/>
  <c r="J552" i="98" s="1"/>
  <c r="I114" i="87"/>
  <c r="J114" i="87" s="1"/>
  <c r="I579" i="87"/>
  <c r="J579" i="87" s="1"/>
  <c r="I979" i="137"/>
  <c r="J979" i="137" s="1"/>
  <c r="I274" i="137"/>
  <c r="J274" i="137" s="1"/>
  <c r="I363" i="98"/>
  <c r="J363" i="98" s="1"/>
  <c r="I844" i="137"/>
  <c r="J844" i="137" s="1"/>
  <c r="I684" i="87"/>
  <c r="J684" i="87" s="1"/>
  <c r="I880" i="137"/>
  <c r="J880" i="137" s="1"/>
  <c r="I143" i="137"/>
  <c r="J143" i="137" s="1"/>
  <c r="I111" i="98"/>
  <c r="J111" i="98" s="1"/>
  <c r="I301" i="87"/>
  <c r="J301" i="87" s="1"/>
  <c r="I740" i="87"/>
  <c r="J740" i="87" s="1"/>
  <c r="I693" i="137"/>
  <c r="J693" i="137" s="1"/>
  <c r="I12" i="137"/>
  <c r="J12" i="137" s="1"/>
  <c r="I293" i="98"/>
  <c r="J293" i="98" s="1"/>
  <c r="I725" i="98"/>
  <c r="J725" i="98" s="1"/>
  <c r="I932" i="98"/>
  <c r="J932" i="98" s="1"/>
  <c r="I644" i="98"/>
  <c r="J644" i="98" s="1"/>
  <c r="I354" i="98"/>
  <c r="J354" i="98" s="1"/>
  <c r="I37" i="87"/>
  <c r="J37" i="87" s="1"/>
  <c r="I668" i="98"/>
  <c r="J668" i="98" s="1"/>
  <c r="I823" i="137"/>
  <c r="J823" i="137" s="1"/>
  <c r="I523" i="87"/>
  <c r="J523" i="87" s="1"/>
  <c r="I475" i="137"/>
  <c r="J475" i="137" s="1"/>
  <c r="I922" i="98"/>
  <c r="J922" i="98" s="1"/>
  <c r="I666" i="98"/>
  <c r="J666" i="98" s="1"/>
  <c r="I410" i="98"/>
  <c r="J410" i="98" s="1"/>
  <c r="I136" i="98"/>
  <c r="J136" i="98" s="1"/>
  <c r="I244" i="87"/>
  <c r="J244" i="87" s="1"/>
  <c r="I652" i="87"/>
  <c r="J652" i="87" s="1"/>
  <c r="I828" i="137"/>
  <c r="J828" i="137" s="1"/>
  <c r="I355" i="137"/>
  <c r="J355" i="137" s="1"/>
  <c r="I58" i="98"/>
  <c r="J58" i="98" s="1"/>
  <c r="I347" i="87"/>
  <c r="J347" i="87" s="1"/>
  <c r="I759" i="87"/>
  <c r="J759" i="87" s="1"/>
  <c r="I763" i="137"/>
  <c r="J763" i="137" s="1"/>
  <c r="I84" i="137"/>
  <c r="J84" i="137" s="1"/>
  <c r="I920" i="98"/>
  <c r="J920" i="98" s="1"/>
  <c r="I536" i="98"/>
  <c r="J536" i="98" s="1"/>
  <c r="I156" i="87"/>
  <c r="J156" i="87" s="1"/>
  <c r="I629" i="87"/>
  <c r="J629" i="87" s="1"/>
  <c r="I904" i="137"/>
  <c r="J904" i="137" s="1"/>
  <c r="I312" i="137"/>
  <c r="J312" i="137" s="1"/>
  <c r="I311" i="98"/>
  <c r="J311" i="98" s="1"/>
  <c r="I603" i="137"/>
  <c r="J603" i="137" s="1"/>
  <c r="I457" i="98"/>
  <c r="J457" i="98" s="1"/>
  <c r="I584" i="98"/>
  <c r="J584" i="98" s="1"/>
  <c r="I270" i="87"/>
  <c r="J270" i="87" s="1"/>
  <c r="I775" i="98"/>
  <c r="J775" i="98" s="1"/>
  <c r="I519" i="98"/>
  <c r="J519" i="98" s="1"/>
  <c r="I238" i="98"/>
  <c r="J238" i="98" s="1"/>
  <c r="I135" i="87"/>
  <c r="J135" i="87" s="1"/>
  <c r="I555" i="87"/>
  <c r="J555" i="87" s="1"/>
  <c r="I975" i="137"/>
  <c r="J975" i="137" s="1"/>
  <c r="I396" i="137"/>
  <c r="J396" i="137" s="1"/>
  <c r="I786" i="87"/>
  <c r="J786" i="87" s="1"/>
  <c r="I782" i="137"/>
  <c r="J782" i="137" s="1"/>
  <c r="I601" i="98"/>
  <c r="J601" i="98" s="1"/>
  <c r="I966" i="98"/>
  <c r="J966" i="98" s="1"/>
  <c r="I694" i="98"/>
  <c r="J694" i="98" s="1"/>
  <c r="I422" i="98"/>
  <c r="J422" i="98" s="1"/>
  <c r="I132" i="98"/>
  <c r="J132" i="98" s="1"/>
  <c r="I275" i="87"/>
  <c r="J275" i="87" s="1"/>
  <c r="I709" i="87"/>
  <c r="J709" i="87" s="1"/>
  <c r="I764" i="137"/>
  <c r="J764" i="137" s="1"/>
  <c r="I67" i="137"/>
  <c r="J67" i="137" s="1"/>
  <c r="I92" i="98"/>
  <c r="J92" i="98" s="1"/>
  <c r="I326" i="87"/>
  <c r="J326" i="87" s="1"/>
  <c r="I770" i="87"/>
  <c r="J770" i="87" s="1"/>
  <c r="I740" i="137"/>
  <c r="J740" i="137" s="1"/>
  <c r="I604" i="98"/>
  <c r="J604" i="98" s="1"/>
  <c r="I131" i="87"/>
  <c r="J131" i="87" s="1"/>
  <c r="I709" i="98"/>
  <c r="J709" i="98" s="1"/>
  <c r="I916" i="98"/>
  <c r="J916" i="98" s="1"/>
  <c r="I628" i="98"/>
  <c r="J628" i="98" s="1"/>
  <c r="I320" i="98"/>
  <c r="J320" i="98" s="1"/>
  <c r="I57" i="87"/>
  <c r="J57" i="87" s="1"/>
  <c r="I508" i="87"/>
  <c r="J508" i="87" s="1"/>
  <c r="I899" i="137"/>
  <c r="J899" i="137" s="1"/>
  <c r="I121" i="137"/>
  <c r="J121" i="137" s="1"/>
  <c r="I598" i="87"/>
  <c r="J598" i="87" s="1"/>
  <c r="I867" i="98"/>
  <c r="J867" i="98" s="1"/>
  <c r="I515" i="98"/>
  <c r="J515" i="98" s="1"/>
  <c r="I182" i="98"/>
  <c r="J182" i="98" s="1"/>
  <c r="I306" i="87"/>
  <c r="J306" i="87" s="1"/>
  <c r="I917" i="87"/>
  <c r="J917" i="87" s="1"/>
  <c r="I335" i="137"/>
  <c r="J335" i="137" s="1"/>
  <c r="I754" i="98"/>
  <c r="J754" i="98" s="1"/>
  <c r="I78" i="87"/>
  <c r="J78" i="87" s="1"/>
  <c r="I563" i="87"/>
  <c r="J563" i="87" s="1"/>
  <c r="I824" i="137"/>
  <c r="J824" i="137" s="1"/>
  <c r="I636" i="98"/>
  <c r="J636" i="98" s="1"/>
  <c r="I47" i="87"/>
  <c r="J47" i="87" s="1"/>
  <c r="I215" i="98"/>
  <c r="J215" i="98" s="1"/>
  <c r="I145" i="98"/>
  <c r="J145" i="98" s="1"/>
  <c r="I386" i="87"/>
  <c r="J386" i="87" s="1"/>
  <c r="I951" i="87"/>
  <c r="J951" i="87" s="1"/>
  <c r="I232" i="137"/>
  <c r="J232" i="137" s="1"/>
  <c r="I299" i="98"/>
  <c r="J299" i="98" s="1"/>
  <c r="I146" i="87"/>
  <c r="J146" i="87" s="1"/>
  <c r="I722" i="87"/>
  <c r="J722" i="87" s="1"/>
  <c r="I692" i="137"/>
  <c r="J692" i="137" s="1"/>
  <c r="I992" i="98"/>
  <c r="J992" i="98" s="1"/>
  <c r="I799" i="98"/>
  <c r="J799" i="98" s="1"/>
  <c r="I431" i="98"/>
  <c r="J431" i="98" s="1"/>
  <c r="I43" i="87"/>
  <c r="J43" i="87" s="1"/>
  <c r="I594" i="87"/>
  <c r="J594" i="87" s="1"/>
  <c r="I761" i="137"/>
  <c r="J761" i="137" s="1"/>
  <c r="I175" i="98"/>
  <c r="J175" i="98" s="1"/>
  <c r="I994" i="98"/>
  <c r="J994" i="98" s="1"/>
  <c r="I657" i="98"/>
  <c r="J657" i="98" s="1"/>
  <c r="I656" i="98"/>
  <c r="J656" i="98" s="1"/>
  <c r="I686" i="98"/>
  <c r="J686" i="98" s="1"/>
  <c r="I211" i="98"/>
  <c r="J211" i="98" s="1"/>
  <c r="I542" i="87"/>
  <c r="J542" i="87" s="1"/>
  <c r="I482" i="137"/>
  <c r="J482" i="137" s="1"/>
  <c r="I717" i="98"/>
  <c r="J717" i="98" s="1"/>
  <c r="I140" i="98"/>
  <c r="J140" i="98" s="1"/>
  <c r="I429" i="137"/>
  <c r="J429" i="137" s="1"/>
  <c r="I152" i="87"/>
  <c r="J152" i="87" s="1"/>
  <c r="I569" i="87"/>
  <c r="J569" i="87" s="1"/>
  <c r="I620" i="137"/>
  <c r="J620" i="137" s="1"/>
  <c r="I503" i="98"/>
  <c r="J503" i="98" s="1"/>
  <c r="I221" i="98"/>
  <c r="J221" i="98" s="1"/>
  <c r="I157" i="87"/>
  <c r="J157" i="87" s="1"/>
  <c r="I580" i="87"/>
  <c r="J580" i="87" s="1"/>
  <c r="I953" i="137"/>
  <c r="J953" i="137" s="1"/>
  <c r="I313" i="137"/>
  <c r="J313" i="137" s="1"/>
  <c r="I869" i="87"/>
  <c r="J869" i="87" s="1"/>
  <c r="I599" i="137"/>
  <c r="J599" i="137" s="1"/>
  <c r="I569" i="98"/>
  <c r="J569" i="98" s="1"/>
  <c r="I950" i="98"/>
  <c r="J950" i="98" s="1"/>
  <c r="I678" i="98"/>
  <c r="J678" i="98" s="1"/>
  <c r="I406" i="98"/>
  <c r="J406" i="98" s="1"/>
  <c r="I114" i="98"/>
  <c r="J114" i="98" s="1"/>
  <c r="I300" i="87"/>
  <c r="J300" i="87" s="1"/>
  <c r="I739" i="87"/>
  <c r="J739" i="87" s="1"/>
  <c r="I727" i="137"/>
  <c r="J727" i="137" s="1"/>
  <c r="I972" i="98"/>
  <c r="J972" i="98" s="1"/>
  <c r="I72" i="98"/>
  <c r="J72" i="98" s="1"/>
  <c r="I354" i="87"/>
  <c r="J354" i="87" s="1"/>
  <c r="I796" i="87"/>
  <c r="J796" i="87" s="1"/>
  <c r="I572" i="137"/>
  <c r="J572" i="137" s="1"/>
  <c r="I508" i="98"/>
  <c r="J508" i="98" s="1"/>
  <c r="I813" i="87"/>
  <c r="J813" i="87" s="1"/>
  <c r="I597" i="98"/>
  <c r="J597" i="98" s="1"/>
  <c r="I900" i="98"/>
  <c r="J900" i="98" s="1"/>
  <c r="I612" i="98"/>
  <c r="J612" i="98" s="1"/>
  <c r="I303" i="98"/>
  <c r="J303" i="98" s="1"/>
  <c r="I76" i="87"/>
  <c r="J76" i="87" s="1"/>
  <c r="I558" i="87"/>
  <c r="J558" i="87" s="1"/>
  <c r="I909" i="137"/>
  <c r="J909" i="137" s="1"/>
  <c r="I30" i="137"/>
  <c r="J30" i="137" s="1"/>
  <c r="I789" i="98"/>
  <c r="J789" i="98" s="1"/>
  <c r="I851" i="98"/>
  <c r="J851" i="98" s="1"/>
  <c r="I499" i="98"/>
  <c r="J499" i="98" s="1"/>
  <c r="I147" i="98"/>
  <c r="J147" i="98" s="1"/>
  <c r="I331" i="87"/>
  <c r="J331" i="87" s="1"/>
  <c r="I949" i="87"/>
  <c r="J949" i="87" s="1"/>
  <c r="I301" i="137"/>
  <c r="J301" i="137" s="1"/>
  <c r="I722" i="98"/>
  <c r="J722" i="98" s="1"/>
  <c r="I100" i="87"/>
  <c r="J100" i="87" s="1"/>
  <c r="I613" i="87"/>
  <c r="J613" i="87" s="1"/>
  <c r="I733" i="137"/>
  <c r="J733" i="137" s="1"/>
  <c r="I260" i="98"/>
  <c r="J260" i="98" s="1"/>
  <c r="I1010" i="98"/>
  <c r="J1010" i="98" s="1"/>
  <c r="I1009" i="98"/>
  <c r="J1009" i="98" s="1"/>
  <c r="I126" i="98"/>
  <c r="J126" i="98" s="1"/>
  <c r="I436" i="87"/>
  <c r="J436" i="87" s="1"/>
  <c r="I983" i="87"/>
  <c r="J983" i="87" s="1"/>
  <c r="I139" i="137"/>
  <c r="J139" i="137" s="1"/>
  <c r="I264" i="98"/>
  <c r="J264" i="98" s="1"/>
  <c r="I166" i="87"/>
  <c r="J166" i="87" s="1"/>
  <c r="I748" i="87"/>
  <c r="J748" i="87" s="1"/>
  <c r="I532" i="137"/>
  <c r="J532" i="137" s="1"/>
  <c r="I960" i="98"/>
  <c r="J960" i="98" s="1"/>
  <c r="I767" i="98"/>
  <c r="J767" i="98" s="1"/>
  <c r="I415" i="98"/>
  <c r="J415" i="98" s="1"/>
  <c r="I62" i="87"/>
  <c r="J62" i="87" s="1"/>
  <c r="I619" i="87"/>
  <c r="J619" i="87" s="1"/>
  <c r="I662" i="137"/>
  <c r="J662" i="137" s="1"/>
  <c r="I42" i="98"/>
  <c r="J42" i="98" s="1"/>
  <c r="I690" i="98"/>
  <c r="J690" i="98" s="1"/>
  <c r="I625" i="98"/>
  <c r="J625" i="98" s="1"/>
  <c r="I640" i="98"/>
  <c r="J640" i="98" s="1"/>
  <c r="I638" i="98"/>
  <c r="J638" i="98" s="1"/>
  <c r="I159" i="98"/>
  <c r="J159" i="98" s="1"/>
  <c r="I620" i="87"/>
  <c r="J620" i="87" s="1"/>
  <c r="I349" i="137"/>
  <c r="J349" i="137" s="1"/>
  <c r="I669" i="98"/>
  <c r="J669" i="98" s="1"/>
  <c r="I43" i="98"/>
  <c r="J43" i="98" s="1"/>
  <c r="I314" i="137"/>
  <c r="J314" i="137" s="1"/>
  <c r="I200" i="87"/>
  <c r="J200" i="87" s="1"/>
  <c r="I825" i="87"/>
  <c r="J825" i="87" s="1"/>
  <c r="I401" i="137"/>
  <c r="J401" i="137" s="1"/>
  <c r="I981" i="98"/>
  <c r="J981" i="98" s="1"/>
  <c r="I693" i="98"/>
  <c r="J693" i="98" s="1"/>
  <c r="I948" i="98"/>
  <c r="J948" i="98" s="1"/>
  <c r="I692" i="98"/>
  <c r="J692" i="98" s="1"/>
  <c r="I436" i="98"/>
  <c r="J436" i="98" s="1"/>
  <c r="I166" i="98"/>
  <c r="J166" i="98" s="1"/>
  <c r="I206" i="87"/>
  <c r="J206" i="87" s="1"/>
  <c r="I611" i="87"/>
  <c r="J611" i="87" s="1"/>
  <c r="I931" i="137"/>
  <c r="J931" i="137" s="1"/>
  <c r="I372" i="137"/>
  <c r="J372" i="137" s="1"/>
  <c r="I715" i="98"/>
  <c r="J715" i="98" s="1"/>
  <c r="I581" i="98"/>
  <c r="J581" i="98" s="1"/>
  <c r="I787" i="98"/>
  <c r="J787" i="98" s="1"/>
  <c r="I531" i="98"/>
  <c r="J531" i="98" s="1"/>
  <c r="I268" i="98"/>
  <c r="J268" i="98" s="1"/>
  <c r="I77" i="87"/>
  <c r="J77" i="87" s="1"/>
  <c r="I459" i="87"/>
  <c r="J459" i="87" s="1"/>
  <c r="I885" i="87"/>
  <c r="J885" i="87" s="1"/>
  <c r="I565" i="137"/>
  <c r="J565" i="137" s="1"/>
  <c r="I827" i="98"/>
  <c r="J827" i="98" s="1"/>
  <c r="I434" i="98"/>
  <c r="J434" i="98" s="1"/>
  <c r="I59" i="87"/>
  <c r="J59" i="87" s="1"/>
  <c r="I435" i="87"/>
  <c r="J435" i="87" s="1"/>
  <c r="I859" i="87"/>
  <c r="J859" i="87" s="1"/>
  <c r="I578" i="137"/>
  <c r="J578" i="137" s="1"/>
  <c r="I764" i="98"/>
  <c r="J764" i="98" s="1"/>
  <c r="I443" i="98"/>
  <c r="J443" i="98" s="1"/>
  <c r="I706" i="98"/>
  <c r="J706" i="98" s="1"/>
  <c r="I737" i="98"/>
  <c r="J737" i="98" s="1"/>
  <c r="I163" i="98"/>
  <c r="J163" i="98" s="1"/>
  <c r="I258" i="87"/>
  <c r="J258" i="87" s="1"/>
  <c r="I667" i="87"/>
  <c r="J667" i="87" s="1"/>
  <c r="I873" i="137"/>
  <c r="J873" i="137" s="1"/>
  <c r="I295" i="137"/>
  <c r="J295" i="137" s="1"/>
  <c r="I384" i="98"/>
  <c r="J384" i="98" s="1"/>
  <c r="I106" i="98"/>
  <c r="J106" i="98" s="1"/>
  <c r="I284" i="87"/>
  <c r="J284" i="87" s="1"/>
  <c r="I693" i="87"/>
  <c r="J693" i="87" s="1"/>
  <c r="I759" i="137"/>
  <c r="J759" i="137" s="1"/>
  <c r="I230" i="137"/>
  <c r="J230" i="137" s="1"/>
  <c r="I752" i="98"/>
  <c r="J752" i="98" s="1"/>
  <c r="I831" i="98"/>
  <c r="J831" i="98" s="1"/>
  <c r="I575" i="98"/>
  <c r="J575" i="98" s="1"/>
  <c r="I315" i="98"/>
  <c r="J315" i="98" s="1"/>
  <c r="I26" i="98"/>
  <c r="J26" i="98" s="1"/>
  <c r="I388" i="87"/>
  <c r="J388" i="87" s="1"/>
  <c r="I806" i="87"/>
  <c r="J806" i="87" s="1"/>
  <c r="I651" i="137"/>
  <c r="J651" i="137" s="1"/>
  <c r="I956" i="98"/>
  <c r="J956" i="98" s="1"/>
  <c r="I683" i="98"/>
  <c r="J683" i="98" s="1"/>
  <c r="I626" i="98"/>
  <c r="J626" i="98" s="1"/>
  <c r="I865" i="98"/>
  <c r="J865" i="98" s="1"/>
  <c r="I368" i="98"/>
  <c r="J368" i="98" s="1"/>
  <c r="I720" i="98"/>
  <c r="J720" i="98" s="1"/>
  <c r="I926" i="98"/>
  <c r="J926" i="98" s="1"/>
  <c r="I670" i="98"/>
  <c r="J670" i="98" s="1"/>
  <c r="I414" i="98"/>
  <c r="J414" i="98" s="1"/>
  <c r="I141" i="98"/>
  <c r="J141" i="98" s="1"/>
  <c r="I238" i="87"/>
  <c r="J238" i="87" s="1"/>
  <c r="I645" i="87"/>
  <c r="J645" i="87" s="1"/>
  <c r="I883" i="137"/>
  <c r="J883" i="137" s="1"/>
  <c r="I331" i="137"/>
  <c r="J331" i="137" s="1"/>
  <c r="I909" i="98"/>
  <c r="J909" i="98" s="1"/>
  <c r="I653" i="98"/>
  <c r="J653" i="98" s="1"/>
  <c r="I397" i="98"/>
  <c r="J397" i="98" s="1"/>
  <c r="I122" i="98"/>
  <c r="J122" i="98" s="1"/>
  <c r="I262" i="87"/>
  <c r="J262" i="87" s="1"/>
  <c r="I674" i="87"/>
  <c r="J674" i="87" s="1"/>
  <c r="I850" i="137"/>
  <c r="J850" i="137" s="1"/>
  <c r="I369" i="137"/>
  <c r="J369" i="137" s="1"/>
  <c r="I936" i="137"/>
  <c r="J936" i="137" s="1"/>
  <c r="I664" i="137"/>
  <c r="J664" i="137" s="1"/>
  <c r="I352" i="137"/>
  <c r="J352" i="137" s="1"/>
  <c r="I167" i="137"/>
  <c r="J167" i="137" s="1"/>
  <c r="I329" i="137"/>
  <c r="J329" i="137" s="1"/>
  <c r="I345" i="98"/>
  <c r="J345" i="98" s="1"/>
  <c r="I89" i="98"/>
  <c r="J89" i="98" s="1"/>
  <c r="I216" i="87"/>
  <c r="J216" i="87" s="1"/>
  <c r="I472" i="87"/>
  <c r="J472" i="87" s="1"/>
  <c r="I728" i="87"/>
  <c r="J728" i="87" s="1"/>
  <c r="I984" i="87"/>
  <c r="J984" i="87" s="1"/>
  <c r="I855" i="137"/>
  <c r="J855" i="137" s="1"/>
  <c r="I543" i="137"/>
  <c r="J543" i="137" s="1"/>
  <c r="I270" i="137"/>
  <c r="J270" i="137" s="1"/>
  <c r="I112" i="137"/>
  <c r="J112" i="137" s="1"/>
  <c r="I329" i="87"/>
  <c r="J329" i="87" s="1"/>
  <c r="I585" i="87"/>
  <c r="J585" i="87" s="1"/>
  <c r="I841" i="87"/>
  <c r="J841" i="87" s="1"/>
  <c r="I906" i="137"/>
  <c r="J906" i="137" s="1"/>
  <c r="I676" i="137"/>
  <c r="J676" i="137" s="1"/>
  <c r="I389" i="137"/>
  <c r="J389" i="137" s="1"/>
  <c r="I191" i="137"/>
  <c r="J191" i="137" s="1"/>
  <c r="I282" i="87"/>
  <c r="J282" i="87" s="1"/>
  <c r="I538" i="87"/>
  <c r="J538" i="87" s="1"/>
  <c r="I794" i="87"/>
  <c r="J794" i="87" s="1"/>
  <c r="I992" i="137"/>
  <c r="J992" i="137" s="1"/>
  <c r="I657" i="137"/>
  <c r="J657" i="137" s="1"/>
  <c r="I432" i="137"/>
  <c r="J432" i="137" s="1"/>
  <c r="I183" i="137"/>
  <c r="J183" i="137" s="1"/>
  <c r="I359" i="137"/>
  <c r="J359" i="137" s="1"/>
  <c r="I223" i="137"/>
  <c r="J223" i="137" s="1"/>
  <c r="I797" i="137"/>
  <c r="J797" i="137" s="1"/>
  <c r="I547" i="137"/>
  <c r="J547" i="137" s="1"/>
  <c r="I356" i="137"/>
  <c r="J356" i="137" s="1"/>
  <c r="I174" i="137"/>
  <c r="J174" i="137" s="1"/>
  <c r="I910" i="87"/>
  <c r="J910" i="87" s="1"/>
  <c r="I866" i="137"/>
  <c r="J866" i="137" s="1"/>
  <c r="I530" i="137"/>
  <c r="J530" i="137" s="1"/>
  <c r="I361" i="137"/>
  <c r="J361" i="137" s="1"/>
  <c r="I16" i="137"/>
  <c r="J16" i="137" s="1"/>
  <c r="I431" i="87"/>
  <c r="J431" i="87" s="1"/>
  <c r="I687" i="87"/>
  <c r="J687" i="87" s="1"/>
  <c r="I943" i="87"/>
  <c r="J943" i="87" s="1"/>
  <c r="I758" i="137"/>
  <c r="J758" i="137" s="1"/>
  <c r="I627" i="137"/>
  <c r="J627" i="137" s="1"/>
  <c r="I281" i="137"/>
  <c r="J281" i="137" s="1"/>
  <c r="I194" i="137"/>
  <c r="J194" i="137" s="1"/>
  <c r="I128" i="87"/>
  <c r="J128" i="87" s="1"/>
  <c r="I384" i="87"/>
  <c r="J384" i="87" s="1"/>
  <c r="I640" i="87"/>
  <c r="J640" i="87" s="1"/>
  <c r="I896" i="87"/>
  <c r="J896" i="87" s="1"/>
  <c r="I884" i="137"/>
  <c r="J884" i="137" s="1"/>
  <c r="I596" i="137"/>
  <c r="J596" i="137" s="1"/>
  <c r="I306" i="137"/>
  <c r="J306" i="137" s="1"/>
  <c r="I44" i="137"/>
  <c r="J44" i="137" s="1"/>
  <c r="I33" i="87"/>
  <c r="J33" i="87" s="1"/>
  <c r="I289" i="87"/>
  <c r="J289" i="87" s="1"/>
  <c r="I545" i="87"/>
  <c r="J545" i="87" s="1"/>
  <c r="I801" i="87"/>
  <c r="J801" i="87" s="1"/>
  <c r="I996" i="137"/>
  <c r="J996" i="137" s="1"/>
  <c r="I707" i="137"/>
  <c r="J707" i="137" s="1"/>
  <c r="I449" i="137"/>
  <c r="J449" i="137" s="1"/>
  <c r="I100" i="137"/>
  <c r="J100" i="137" s="1"/>
  <c r="I300" i="98"/>
  <c r="J300" i="98" s="1"/>
  <c r="I704" i="98"/>
  <c r="J704" i="98" s="1"/>
  <c r="I910" i="98"/>
  <c r="J910" i="98" s="1"/>
  <c r="I654" i="98"/>
  <c r="J654" i="98" s="1"/>
  <c r="I398" i="98"/>
  <c r="J398" i="98" s="1"/>
  <c r="I123" i="98"/>
  <c r="J123" i="98" s="1"/>
  <c r="I261" i="87"/>
  <c r="J261" i="87" s="1"/>
  <c r="I670" i="87"/>
  <c r="J670" i="87" s="1"/>
  <c r="I867" i="137"/>
  <c r="J867" i="137" s="1"/>
  <c r="I257" i="137"/>
  <c r="J257" i="137" s="1"/>
  <c r="I893" i="98"/>
  <c r="J893" i="98" s="1"/>
  <c r="I637" i="98"/>
  <c r="J637" i="98" s="1"/>
  <c r="I381" i="98"/>
  <c r="J381" i="98" s="1"/>
  <c r="I102" i="98"/>
  <c r="J102" i="98" s="1"/>
  <c r="I290" i="87"/>
  <c r="J290" i="87" s="1"/>
  <c r="I699" i="87"/>
  <c r="J699" i="87" s="1"/>
  <c r="I760" i="137"/>
  <c r="J760" i="137" s="1"/>
  <c r="I199" i="137"/>
  <c r="J199" i="137" s="1"/>
  <c r="I920" i="137"/>
  <c r="J920" i="137" s="1"/>
  <c r="I725" i="137"/>
  <c r="J725" i="137" s="1"/>
  <c r="I504" i="137"/>
  <c r="J504" i="137" s="1"/>
  <c r="I88" i="137"/>
  <c r="J88" i="137" s="1"/>
  <c r="I213" i="137"/>
  <c r="J213" i="137" s="1"/>
  <c r="I329" i="98"/>
  <c r="J329" i="98" s="1"/>
  <c r="I73" i="98"/>
  <c r="J73" i="98" s="1"/>
  <c r="I232" i="87"/>
  <c r="J232" i="87" s="1"/>
  <c r="I488" i="87"/>
  <c r="J488" i="87" s="1"/>
  <c r="I744" i="87"/>
  <c r="J744" i="87" s="1"/>
  <c r="I1000" i="87"/>
  <c r="J1000" i="87" s="1"/>
  <c r="I745" i="137"/>
  <c r="J745" i="137" s="1"/>
  <c r="I537" i="137"/>
  <c r="J537" i="137" s="1"/>
  <c r="I275" i="137"/>
  <c r="J275" i="137" s="1"/>
  <c r="I89" i="87"/>
  <c r="J89" i="87" s="1"/>
  <c r="I345" i="87"/>
  <c r="J345" i="87" s="1"/>
  <c r="I601" i="87"/>
  <c r="J601" i="87" s="1"/>
  <c r="I857" i="87"/>
  <c r="J857" i="87" s="1"/>
  <c r="I881" i="137"/>
  <c r="J881" i="137" s="1"/>
  <c r="I570" i="137"/>
  <c r="J570" i="137" s="1"/>
  <c r="I416" i="137"/>
  <c r="J416" i="137" s="1"/>
  <c r="I75" i="137"/>
  <c r="J75" i="137" s="1"/>
  <c r="I298" i="87"/>
  <c r="J298" i="87" s="1"/>
  <c r="I554" i="87"/>
  <c r="J554" i="87" s="1"/>
  <c r="I810" i="87"/>
  <c r="J810" i="87" s="1"/>
  <c r="I966" i="137"/>
  <c r="J966" i="137" s="1"/>
  <c r="I647" i="137"/>
  <c r="J647" i="137" s="1"/>
  <c r="I479" i="137"/>
  <c r="J479" i="137" s="1"/>
  <c r="I133" i="137"/>
  <c r="J133" i="137" s="1"/>
  <c r="I294" i="137"/>
  <c r="J294" i="137" s="1"/>
  <c r="I55" i="137"/>
  <c r="J55" i="137" s="1"/>
  <c r="I744" i="137"/>
  <c r="J744" i="137" s="1"/>
  <c r="I557" i="137"/>
  <c r="J557" i="137" s="1"/>
  <c r="I288" i="137"/>
  <c r="J288" i="137" s="1"/>
  <c r="I42" i="137"/>
  <c r="J42" i="137" s="1"/>
  <c r="I926" i="87"/>
  <c r="J926" i="87" s="1"/>
  <c r="I781" i="137"/>
  <c r="J781" i="137" s="1"/>
  <c r="I568" i="137"/>
  <c r="J568" i="137" s="1"/>
  <c r="I387" i="137"/>
  <c r="J387" i="137" s="1"/>
  <c r="I52" i="137"/>
  <c r="J52" i="137" s="1"/>
  <c r="I447" i="87"/>
  <c r="J447" i="87" s="1"/>
  <c r="I703" i="87"/>
  <c r="J703" i="87" s="1"/>
  <c r="I959" i="87"/>
  <c r="J959" i="87" s="1"/>
  <c r="I817" i="137"/>
  <c r="J817" i="137" s="1"/>
  <c r="I513" i="137"/>
  <c r="J513" i="137" s="1"/>
  <c r="I218" i="137"/>
  <c r="J218" i="137" s="1"/>
  <c r="I122" i="137"/>
  <c r="J122" i="137" s="1"/>
  <c r="I144" i="87"/>
  <c r="J144" i="87" s="1"/>
  <c r="I400" i="87"/>
  <c r="J400" i="87" s="1"/>
  <c r="I656" i="87"/>
  <c r="J656" i="87" s="1"/>
  <c r="I912" i="87"/>
  <c r="J912" i="87" s="1"/>
  <c r="I832" i="137"/>
  <c r="J832" i="137" s="1"/>
  <c r="I712" i="137"/>
  <c r="J712" i="137" s="1"/>
  <c r="I333" i="137"/>
  <c r="J333" i="137" s="1"/>
  <c r="I240" i="137"/>
  <c r="J240" i="137" s="1"/>
  <c r="I49" i="87"/>
  <c r="J49" i="87" s="1"/>
  <c r="I305" i="87"/>
  <c r="J305" i="87" s="1"/>
  <c r="I561" i="87"/>
  <c r="J561" i="87" s="1"/>
  <c r="I817" i="87"/>
  <c r="J817" i="87" s="1"/>
  <c r="I967" i="137"/>
  <c r="J967" i="137" s="1"/>
  <c r="I704" i="137"/>
  <c r="J704" i="137" s="1"/>
  <c r="I384" i="137"/>
  <c r="J384" i="137" s="1"/>
  <c r="I244" i="137"/>
  <c r="J244" i="137" s="1"/>
  <c r="I364" i="98"/>
  <c r="J364" i="98" s="1"/>
  <c r="I83" i="98"/>
  <c r="J83" i="98" s="1"/>
  <c r="I315" i="87"/>
  <c r="J315" i="87" s="1"/>
  <c r="I725" i="87"/>
  <c r="J725" i="87" s="1"/>
  <c r="I795" i="137"/>
  <c r="J795" i="137" s="1"/>
  <c r="I153" i="137"/>
  <c r="J153" i="137" s="1"/>
  <c r="I946" i="137"/>
  <c r="J946" i="137" s="1"/>
  <c r="I719" i="137"/>
  <c r="J719" i="137" s="1"/>
  <c r="I435" i="137"/>
  <c r="J435" i="137" s="1"/>
  <c r="I164" i="137"/>
  <c r="J164" i="137" s="1"/>
  <c r="I196" i="137"/>
  <c r="J196" i="137" s="1"/>
  <c r="I313" i="98"/>
  <c r="J313" i="98" s="1"/>
  <c r="I57" i="98"/>
  <c r="J57" i="98" s="1"/>
  <c r="I248" i="87"/>
  <c r="J248" i="87" s="1"/>
  <c r="I504" i="87"/>
  <c r="J504" i="87" s="1"/>
  <c r="I760" i="87"/>
  <c r="J760" i="87" s="1"/>
  <c r="I24" i="87"/>
  <c r="J24" i="87" s="1"/>
  <c r="I753" i="137"/>
  <c r="J753" i="137" s="1"/>
  <c r="I473" i="137"/>
  <c r="J473" i="137" s="1"/>
  <c r="I225" i="137"/>
  <c r="J225" i="137" s="1"/>
  <c r="I105" i="87"/>
  <c r="J105" i="87" s="1"/>
  <c r="I361" i="87"/>
  <c r="J361" i="87" s="1"/>
  <c r="I617" i="87"/>
  <c r="J617" i="87" s="1"/>
  <c r="I873" i="87"/>
  <c r="J873" i="87" s="1"/>
  <c r="I853" i="137"/>
  <c r="J853" i="137" s="1"/>
  <c r="I586" i="137"/>
  <c r="J586" i="137" s="1"/>
  <c r="I365" i="137"/>
  <c r="J365" i="137" s="1"/>
  <c r="I76" i="137"/>
  <c r="J76" i="137" s="1"/>
  <c r="I314" i="87"/>
  <c r="J314" i="87" s="1"/>
  <c r="I570" i="87"/>
  <c r="J570" i="87" s="1"/>
  <c r="I826" i="87"/>
  <c r="J826" i="87" s="1"/>
  <c r="I968" i="137"/>
  <c r="J968" i="137" s="1"/>
  <c r="I776" i="137"/>
  <c r="J776" i="137" s="1"/>
  <c r="I418" i="137"/>
  <c r="J418" i="137" s="1"/>
  <c r="I236" i="137"/>
  <c r="J236" i="137" s="1"/>
  <c r="I219" i="137"/>
  <c r="J219" i="137" s="1"/>
  <c r="I15" i="137"/>
  <c r="J15" i="137" s="1"/>
  <c r="I868" i="137"/>
  <c r="J868" i="137" s="1"/>
  <c r="I591" i="137"/>
  <c r="J591" i="137" s="1"/>
  <c r="I203" i="137"/>
  <c r="J203" i="137" s="1"/>
  <c r="I50" i="137"/>
  <c r="J50" i="137" s="1"/>
  <c r="I942" i="87"/>
  <c r="J942" i="87" s="1"/>
  <c r="I774" i="137"/>
  <c r="J774" i="137" s="1"/>
  <c r="I539" i="137"/>
  <c r="J539" i="137" s="1"/>
  <c r="I297" i="137"/>
  <c r="J297" i="137" s="1"/>
  <c r="I113" i="137"/>
  <c r="J113" i="137" s="1"/>
  <c r="I463" i="87"/>
  <c r="J463" i="87" s="1"/>
  <c r="I719" i="87"/>
  <c r="J719" i="87" s="1"/>
  <c r="I975" i="87"/>
  <c r="J975" i="87" s="1"/>
  <c r="I822" i="137"/>
  <c r="J822" i="137" s="1"/>
  <c r="I558" i="137"/>
  <c r="J558" i="137" s="1"/>
  <c r="I155" i="137"/>
  <c r="J155" i="137" s="1"/>
  <c r="I36" i="137"/>
  <c r="J36" i="137" s="1"/>
  <c r="I160" i="87"/>
  <c r="J160" i="87" s="1"/>
  <c r="I416" i="87"/>
  <c r="J416" i="87" s="1"/>
  <c r="I672" i="87"/>
  <c r="J672" i="87" s="1"/>
  <c r="I928" i="87"/>
  <c r="J928" i="87" s="1"/>
  <c r="I889" i="137"/>
  <c r="J889" i="137" s="1"/>
  <c r="I554" i="137"/>
  <c r="J554" i="137" s="1"/>
  <c r="I408" i="137"/>
  <c r="J408" i="137" s="1"/>
  <c r="I34" i="137"/>
  <c r="J34" i="137" s="1"/>
  <c r="I65" i="87"/>
  <c r="J65" i="87" s="1"/>
  <c r="I321" i="87"/>
  <c r="J321" i="87" s="1"/>
  <c r="I577" i="87"/>
  <c r="J577" i="87" s="1"/>
  <c r="I833" i="87"/>
  <c r="J833" i="87" s="1"/>
  <c r="I970" i="137"/>
  <c r="J970" i="137" s="1"/>
  <c r="I634" i="137"/>
  <c r="J634" i="137" s="1"/>
  <c r="I437" i="137"/>
  <c r="J437" i="137" s="1"/>
  <c r="I120" i="137"/>
  <c r="J120" i="137" s="1"/>
  <c r="I512" i="98"/>
  <c r="J512" i="98" s="1"/>
  <c r="I783" i="98"/>
  <c r="J783" i="98" s="1"/>
  <c r="I527" i="98"/>
  <c r="J527" i="98" s="1"/>
  <c r="I263" i="98"/>
  <c r="J263" i="98" s="1"/>
  <c r="I83" i="87"/>
  <c r="J83" i="87" s="1"/>
  <c r="I466" i="87"/>
  <c r="J466" i="87" s="1"/>
  <c r="I892" i="87"/>
  <c r="J892" i="87" s="1"/>
  <c r="I511" i="137"/>
  <c r="J511" i="137" s="1"/>
  <c r="I732" i="98"/>
  <c r="J732" i="98" s="1"/>
  <c r="I327" i="98"/>
  <c r="J327" i="98" s="1"/>
  <c r="I514" i="98"/>
  <c r="J514" i="98" s="1"/>
  <c r="I817" i="98"/>
  <c r="J817" i="98" s="1"/>
  <c r="I214" i="98"/>
  <c r="J214" i="98" s="1"/>
  <c r="I672" i="98"/>
  <c r="J672" i="98" s="1"/>
  <c r="I878" i="98"/>
  <c r="J878" i="98" s="1"/>
  <c r="I622" i="98"/>
  <c r="J622" i="98" s="1"/>
  <c r="I365" i="98"/>
  <c r="J365" i="98" s="1"/>
  <c r="I84" i="98"/>
  <c r="J84" i="98" s="1"/>
  <c r="I311" i="87"/>
  <c r="J311" i="87" s="1"/>
  <c r="I724" i="87"/>
  <c r="J724" i="87" s="1"/>
  <c r="I843" i="137"/>
  <c r="J843" i="137" s="1"/>
  <c r="I181" i="137"/>
  <c r="J181" i="137" s="1"/>
  <c r="I861" i="98"/>
  <c r="J861" i="98" s="1"/>
  <c r="I605" i="98"/>
  <c r="J605" i="98" s="1"/>
  <c r="I347" i="98"/>
  <c r="J347" i="98" s="1"/>
  <c r="I62" i="98"/>
  <c r="J62" i="98" s="1"/>
  <c r="I340" i="87"/>
  <c r="J340" i="87" s="1"/>
  <c r="I755" i="87"/>
  <c r="J755" i="87" s="1"/>
  <c r="I777" i="137"/>
  <c r="J777" i="137" s="1"/>
  <c r="I70" i="137"/>
  <c r="J70" i="137" s="1"/>
  <c r="I907" i="137"/>
  <c r="J907" i="137" s="1"/>
  <c r="I556" i="137"/>
  <c r="J556" i="137" s="1"/>
  <c r="I512" i="137"/>
  <c r="J512" i="137" s="1"/>
  <c r="I177" i="137"/>
  <c r="J177" i="137" s="1"/>
  <c r="I103" i="137"/>
  <c r="J103" i="137" s="1"/>
  <c r="I297" i="98"/>
  <c r="J297" i="98" s="1"/>
  <c r="I41" i="98"/>
  <c r="J41" i="98" s="1"/>
  <c r="I264" i="87"/>
  <c r="J264" i="87" s="1"/>
  <c r="I520" i="87"/>
  <c r="J520" i="87" s="1"/>
  <c r="I776" i="87"/>
  <c r="J776" i="87" s="1"/>
  <c r="I1005" i="137"/>
  <c r="J1005" i="137" s="1"/>
  <c r="I751" i="137"/>
  <c r="J751" i="137" s="1"/>
  <c r="I460" i="137"/>
  <c r="J460" i="137" s="1"/>
  <c r="I287" i="137"/>
  <c r="J287" i="137" s="1"/>
  <c r="I121" i="87"/>
  <c r="J121" i="87" s="1"/>
  <c r="I377" i="87"/>
  <c r="J377" i="87" s="1"/>
  <c r="I633" i="87"/>
  <c r="J633" i="87" s="1"/>
  <c r="I889" i="87"/>
  <c r="J889" i="87" s="1"/>
  <c r="I796" i="137"/>
  <c r="J796" i="137" s="1"/>
  <c r="I702" i="137"/>
  <c r="J702" i="137" s="1"/>
  <c r="I273" i="137"/>
  <c r="J273" i="137" s="1"/>
  <c r="I220" i="137"/>
  <c r="J220" i="137" s="1"/>
  <c r="I330" i="87"/>
  <c r="J330" i="87" s="1"/>
  <c r="I586" i="87"/>
  <c r="J586" i="87" s="1"/>
  <c r="I842" i="87"/>
  <c r="J842" i="87" s="1"/>
  <c r="I893" i="137"/>
  <c r="J893" i="137" s="1"/>
  <c r="I608" i="137"/>
  <c r="J608" i="137" s="1"/>
  <c r="I373" i="137"/>
  <c r="J373" i="137" s="1"/>
  <c r="I184" i="137"/>
  <c r="J184" i="137" s="1"/>
  <c r="I205" i="137"/>
  <c r="J205" i="137" s="1"/>
  <c r="I49" i="137"/>
  <c r="J49" i="137" s="1"/>
  <c r="I767" i="137"/>
  <c r="J767" i="137" s="1"/>
  <c r="I597" i="137"/>
  <c r="J597" i="137" s="1"/>
  <c r="I189" i="137"/>
  <c r="J189" i="137" s="1"/>
  <c r="I110" i="137"/>
  <c r="J110" i="137" s="1"/>
  <c r="I958" i="87"/>
  <c r="J958" i="87" s="1"/>
  <c r="I821" i="137"/>
  <c r="J821" i="137" s="1"/>
  <c r="I533" i="137"/>
  <c r="J533" i="137" s="1"/>
  <c r="I234" i="137"/>
  <c r="J234" i="137" s="1"/>
  <c r="I82" i="137"/>
  <c r="J82" i="137" s="1"/>
  <c r="I479" i="87"/>
  <c r="J479" i="87" s="1"/>
  <c r="I735" i="87"/>
  <c r="J735" i="87" s="1"/>
  <c r="I991" i="87"/>
  <c r="J991" i="87" s="1"/>
  <c r="I826" i="137"/>
  <c r="J826" i="137" s="1"/>
  <c r="I527" i="137"/>
  <c r="J527" i="137" s="1"/>
  <c r="I336" i="137"/>
  <c r="J336" i="137" s="1"/>
  <c r="I83" i="137"/>
  <c r="J83" i="137" s="1"/>
  <c r="I176" i="87"/>
  <c r="J176" i="87" s="1"/>
  <c r="I432" i="87"/>
  <c r="J432" i="87" s="1"/>
  <c r="I688" i="87"/>
  <c r="J688" i="87" s="1"/>
  <c r="I944" i="87"/>
  <c r="J944" i="87" s="1"/>
  <c r="I742" i="137"/>
  <c r="J742" i="137" s="1"/>
  <c r="I561" i="137"/>
  <c r="J561" i="137" s="1"/>
  <c r="I265" i="137"/>
  <c r="J265" i="137" s="1"/>
  <c r="I144" i="137"/>
  <c r="J144" i="137" s="1"/>
  <c r="I81" i="87"/>
  <c r="J81" i="87" s="1"/>
  <c r="I337" i="87"/>
  <c r="J337" i="87" s="1"/>
  <c r="I593" i="87"/>
  <c r="J593" i="87" s="1"/>
  <c r="I849" i="87"/>
  <c r="J849" i="87" s="1"/>
  <c r="I929" i="137"/>
  <c r="J929" i="137" s="1"/>
  <c r="I625" i="137"/>
  <c r="J625" i="137" s="1"/>
  <c r="I358" i="137"/>
  <c r="J358" i="137" s="1"/>
  <c r="I188" i="137"/>
  <c r="J188" i="137" s="1"/>
  <c r="I365" i="87"/>
  <c r="J365" i="87" s="1"/>
  <c r="I781" i="87"/>
  <c r="J781" i="87" s="1"/>
  <c r="I711" i="137"/>
  <c r="J711" i="137" s="1"/>
  <c r="I78" i="137"/>
  <c r="J78" i="137" s="1"/>
  <c r="I944" i="137"/>
  <c r="J944" i="137" s="1"/>
  <c r="I677" i="137"/>
  <c r="J677" i="137" s="1"/>
  <c r="I454" i="137"/>
  <c r="J454" i="137" s="1"/>
  <c r="I192" i="137"/>
  <c r="J192" i="137" s="1"/>
  <c r="I263" i="137"/>
  <c r="J263" i="137" s="1"/>
  <c r="I281" i="98"/>
  <c r="J281" i="98" s="1"/>
  <c r="I25" i="98"/>
  <c r="J25" i="98" s="1"/>
  <c r="I280" i="87"/>
  <c r="J280" i="87" s="1"/>
  <c r="I536" i="87"/>
  <c r="J536" i="87" s="1"/>
  <c r="I792" i="87"/>
  <c r="J792" i="87" s="1"/>
  <c r="I911" i="137"/>
  <c r="J911" i="137" s="1"/>
  <c r="I735" i="137"/>
  <c r="J735" i="137" s="1"/>
  <c r="I464" i="137"/>
  <c r="J464" i="137" s="1"/>
  <c r="I204" i="137"/>
  <c r="J204" i="137" s="1"/>
  <c r="I137" i="87"/>
  <c r="J137" i="87" s="1"/>
  <c r="I393" i="87"/>
  <c r="J393" i="87" s="1"/>
  <c r="I649" i="87"/>
  <c r="J649" i="87" s="1"/>
  <c r="I905" i="87"/>
  <c r="J905" i="87" s="1"/>
  <c r="I831" i="137"/>
  <c r="J831" i="137" s="1"/>
  <c r="I613" i="137"/>
  <c r="J613" i="137" s="1"/>
  <c r="I324" i="137"/>
  <c r="J324" i="137" s="1"/>
  <c r="I102" i="137"/>
  <c r="J102" i="137" s="1"/>
  <c r="I346" i="87"/>
  <c r="J346" i="87" s="1"/>
  <c r="I602" i="87"/>
  <c r="J602" i="87" s="1"/>
  <c r="I858" i="87"/>
  <c r="J858" i="87" s="1"/>
  <c r="I994" i="137"/>
  <c r="J994" i="137" s="1"/>
  <c r="I682" i="137"/>
  <c r="J682" i="137" s="1"/>
  <c r="I392" i="137"/>
  <c r="J392" i="137" s="1"/>
  <c r="I59" i="137"/>
  <c r="J59" i="137" s="1"/>
  <c r="I350" i="137"/>
  <c r="J350" i="137" s="1"/>
  <c r="I1004" i="87"/>
  <c r="J1004" i="87" s="1"/>
  <c r="I752" i="137"/>
  <c r="J752" i="137" s="1"/>
  <c r="I495" i="137"/>
  <c r="J495" i="137" s="1"/>
  <c r="I286" i="137"/>
  <c r="J286" i="137" s="1"/>
  <c r="I718" i="87"/>
  <c r="J718" i="87" s="1"/>
  <c r="I974" i="87"/>
  <c r="J974" i="87" s="1"/>
  <c r="I833" i="137"/>
  <c r="J833" i="137" s="1"/>
  <c r="I579" i="137"/>
  <c r="J579" i="137" s="1"/>
  <c r="I171" i="137"/>
  <c r="J171" i="137" s="1"/>
  <c r="I23" i="137"/>
  <c r="J23" i="137" s="1"/>
  <c r="I495" i="87"/>
  <c r="J495" i="87" s="1"/>
  <c r="I751" i="87"/>
  <c r="J751" i="87" s="1"/>
  <c r="I1007" i="87"/>
  <c r="J1007" i="87" s="1"/>
  <c r="I734" i="137"/>
  <c r="J734" i="137" s="1"/>
  <c r="I492" i="137"/>
  <c r="J492" i="137" s="1"/>
  <c r="I208" i="137"/>
  <c r="J208" i="137" s="1"/>
  <c r="I113" i="98"/>
  <c r="J113" i="98" s="1"/>
  <c r="I192" i="87"/>
  <c r="J192" i="87" s="1"/>
  <c r="I448" i="87"/>
  <c r="J448" i="87" s="1"/>
  <c r="I704" i="87"/>
  <c r="J704" i="87" s="1"/>
  <c r="I960" i="87"/>
  <c r="J960" i="87" s="1"/>
  <c r="I798" i="137"/>
  <c r="J798" i="137" s="1"/>
  <c r="I576" i="137"/>
  <c r="J576" i="137" s="1"/>
  <c r="I202" i="137"/>
  <c r="J202" i="137" s="1"/>
  <c r="I94" i="137"/>
  <c r="J94" i="137" s="1"/>
  <c r="I97" i="87"/>
  <c r="J97" i="87" s="1"/>
  <c r="I353" i="87"/>
  <c r="J353" i="87" s="1"/>
  <c r="I609" i="87"/>
  <c r="J609" i="87" s="1"/>
  <c r="I865" i="87"/>
  <c r="J865" i="87" s="1"/>
  <c r="I965" i="137"/>
  <c r="J965" i="137" s="1"/>
  <c r="I602" i="137"/>
  <c r="J602" i="137" s="1"/>
  <c r="I346" i="137"/>
  <c r="J346" i="137" s="1"/>
  <c r="I212" i="137"/>
  <c r="J212" i="137" s="1"/>
  <c r="I811" i="87"/>
  <c r="J811" i="87" s="1"/>
  <c r="I687" i="137"/>
  <c r="J687" i="137" s="1"/>
  <c r="I899" i="87"/>
  <c r="J899" i="87" s="1"/>
  <c r="I830" i="137"/>
  <c r="J830" i="137" s="1"/>
  <c r="I728" i="137"/>
  <c r="J728" i="137" s="1"/>
  <c r="I258" i="137"/>
  <c r="J258" i="137" s="1"/>
  <c r="I13" i="137"/>
  <c r="J13" i="137" s="1"/>
  <c r="I107" i="137"/>
  <c r="J107" i="137" s="1"/>
  <c r="I265" i="98"/>
  <c r="J265" i="98" s="1"/>
  <c r="I40" i="87"/>
  <c r="J40" i="87" s="1"/>
  <c r="I296" i="87"/>
  <c r="J296" i="87" s="1"/>
  <c r="I552" i="87"/>
  <c r="J552" i="87" s="1"/>
  <c r="I808" i="87"/>
  <c r="J808" i="87" s="1"/>
  <c r="I998" i="137"/>
  <c r="J998" i="137" s="1"/>
  <c r="I695" i="137"/>
  <c r="J695" i="137" s="1"/>
  <c r="I444" i="137"/>
  <c r="J444" i="137" s="1"/>
  <c r="I157" i="137"/>
  <c r="J157" i="137" s="1"/>
  <c r="I153" i="87"/>
  <c r="J153" i="87" s="1"/>
  <c r="I409" i="87"/>
  <c r="J409" i="87" s="1"/>
  <c r="I665" i="87"/>
  <c r="J665" i="87" s="1"/>
  <c r="I921" i="87"/>
  <c r="J921" i="87" s="1"/>
  <c r="I912" i="137"/>
  <c r="J912" i="137" s="1"/>
  <c r="I611" i="137"/>
  <c r="J611" i="137" s="1"/>
  <c r="I310" i="137"/>
  <c r="J310" i="137" s="1"/>
  <c r="I272" i="137"/>
  <c r="J272" i="137" s="1"/>
  <c r="I362" i="87"/>
  <c r="J362" i="87" s="1"/>
  <c r="I618" i="87"/>
  <c r="J618" i="87" s="1"/>
  <c r="I874" i="87"/>
  <c r="J874" i="87" s="1"/>
  <c r="I839" i="137"/>
  <c r="J839" i="137" s="1"/>
  <c r="I573" i="137"/>
  <c r="J573" i="137" s="1"/>
  <c r="I458" i="137"/>
  <c r="J458" i="137" s="1"/>
  <c r="I60" i="137"/>
  <c r="J60" i="137" s="1"/>
  <c r="I327" i="137"/>
  <c r="J327" i="137" s="1"/>
  <c r="I28" i="87"/>
  <c r="J28" i="87" s="1"/>
  <c r="I809" i="137"/>
  <c r="J809" i="137" s="1"/>
  <c r="I409" i="137"/>
  <c r="J409" i="137" s="1"/>
  <c r="I311" i="137"/>
  <c r="J311" i="137" s="1"/>
  <c r="I734" i="87"/>
  <c r="J734" i="87" s="1"/>
  <c r="I990" i="87"/>
  <c r="J990" i="87" s="1"/>
  <c r="I836" i="137"/>
  <c r="J836" i="137" s="1"/>
  <c r="I552" i="137"/>
  <c r="J552" i="137" s="1"/>
  <c r="I385" i="137"/>
  <c r="J385" i="137" s="1"/>
  <c r="I86" i="137"/>
  <c r="J86" i="137" s="1"/>
  <c r="I511" i="87"/>
  <c r="J511" i="87" s="1"/>
  <c r="I767" i="87"/>
  <c r="J767" i="87" s="1"/>
  <c r="I1003" i="137"/>
  <c r="J1003" i="137" s="1"/>
  <c r="I743" i="137"/>
  <c r="J743" i="137" s="1"/>
  <c r="I515" i="137"/>
  <c r="J515" i="137" s="1"/>
  <c r="I293" i="137"/>
  <c r="J293" i="137" s="1"/>
  <c r="I97" i="98"/>
  <c r="J97" i="98" s="1"/>
  <c r="I208" i="87"/>
  <c r="J208" i="87" s="1"/>
  <c r="I464" i="87"/>
  <c r="J464" i="87" s="1"/>
  <c r="I720" i="87"/>
  <c r="J720" i="87" s="1"/>
  <c r="I976" i="87"/>
  <c r="J976" i="87" s="1"/>
  <c r="I818" i="137"/>
  <c r="J818" i="137" s="1"/>
  <c r="I551" i="137"/>
  <c r="J551" i="137" s="1"/>
  <c r="I420" i="137"/>
  <c r="J420" i="137" s="1"/>
  <c r="I73" i="137"/>
  <c r="J73" i="137" s="1"/>
  <c r="I113" i="87"/>
  <c r="J113" i="87" s="1"/>
  <c r="I369" i="87"/>
  <c r="J369" i="87" s="1"/>
  <c r="I625" i="87"/>
  <c r="J625" i="87" s="1"/>
  <c r="I881" i="87"/>
  <c r="J881" i="87" s="1"/>
  <c r="I896" i="137"/>
  <c r="J896" i="137" s="1"/>
  <c r="I660" i="137"/>
  <c r="J660" i="137" s="1"/>
  <c r="I363" i="137"/>
  <c r="J363" i="137" s="1"/>
  <c r="I125" i="137"/>
  <c r="J125" i="137" s="1"/>
  <c r="I255" i="98"/>
  <c r="J255" i="98" s="1"/>
  <c r="I93" i="87"/>
  <c r="J93" i="87" s="1"/>
  <c r="I477" i="87"/>
  <c r="J477" i="87" s="1"/>
  <c r="I908" i="87"/>
  <c r="J908" i="87" s="1"/>
  <c r="I534" i="137"/>
  <c r="J534" i="137" s="1"/>
  <c r="I366" i="87"/>
  <c r="J366" i="87" s="1"/>
  <c r="I21" i="98"/>
  <c r="J21" i="98" s="1"/>
  <c r="I841" i="98"/>
  <c r="J841" i="98" s="1"/>
  <c r="I376" i="98"/>
  <c r="J376" i="98" s="1"/>
  <c r="I854" i="98"/>
  <c r="J854" i="98" s="1"/>
  <c r="I598" i="98"/>
  <c r="J598" i="98" s="1"/>
  <c r="I339" i="98"/>
  <c r="J339" i="98" s="1"/>
  <c r="I54" i="98"/>
  <c r="J54" i="98" s="1"/>
  <c r="I350" i="87"/>
  <c r="J350" i="87" s="1"/>
  <c r="I765" i="87"/>
  <c r="J765" i="87" s="1"/>
  <c r="I750" i="137"/>
  <c r="J750" i="137" s="1"/>
  <c r="I128" i="137"/>
  <c r="J128" i="137" s="1"/>
  <c r="I131" i="98"/>
  <c r="J131" i="98" s="1"/>
  <c r="I252" i="87"/>
  <c r="J252" i="87" s="1"/>
  <c r="I660" i="87"/>
  <c r="J660" i="87" s="1"/>
  <c r="I913" i="137"/>
  <c r="J913" i="137" s="1"/>
  <c r="I222" i="137"/>
  <c r="J222" i="137" s="1"/>
  <c r="I150" i="87"/>
  <c r="J150" i="87" s="1"/>
  <c r="I885" i="98"/>
  <c r="J885" i="98" s="1"/>
  <c r="I453" i="98"/>
  <c r="J453" i="98" s="1"/>
  <c r="I852" i="98"/>
  <c r="J852" i="98" s="1"/>
  <c r="I596" i="98"/>
  <c r="J596" i="98" s="1"/>
  <c r="I337" i="98"/>
  <c r="J337" i="98" s="1"/>
  <c r="I52" i="98"/>
  <c r="J52" i="98" s="1"/>
  <c r="I355" i="87"/>
  <c r="J355" i="87" s="1"/>
  <c r="I771" i="87"/>
  <c r="J771" i="87" s="1"/>
  <c r="I768" i="137"/>
  <c r="J768" i="137" s="1"/>
  <c r="I64" i="137"/>
  <c r="J64" i="137" s="1"/>
  <c r="I156" i="98"/>
  <c r="J156" i="98" s="1"/>
  <c r="I947" i="98"/>
  <c r="J947" i="98" s="1"/>
  <c r="I691" i="98"/>
  <c r="J691" i="98" s="1"/>
  <c r="I435" i="98"/>
  <c r="J435" i="98" s="1"/>
  <c r="I165" i="98"/>
  <c r="J165" i="98" s="1"/>
  <c r="I207" i="87"/>
  <c r="J207" i="87" s="1"/>
  <c r="I612" i="87"/>
  <c r="J612" i="87" s="1"/>
  <c r="I951" i="137"/>
  <c r="J951" i="137" s="1"/>
  <c r="I417" i="137"/>
  <c r="J417" i="137" s="1"/>
  <c r="I914" i="98"/>
  <c r="J914" i="98" s="1"/>
  <c r="I198" i="98"/>
  <c r="J198" i="98" s="1"/>
  <c r="I187" i="87"/>
  <c r="J187" i="87" s="1"/>
  <c r="I588" i="87"/>
  <c r="J588" i="87" s="1"/>
  <c r="I977" i="137"/>
  <c r="J977" i="137" s="1"/>
  <c r="I315" i="137"/>
  <c r="J315" i="137" s="1"/>
  <c r="I469" i="87"/>
  <c r="J469" i="87" s="1"/>
  <c r="I787" i="87"/>
  <c r="J787" i="87" s="1"/>
  <c r="I466" i="98"/>
  <c r="J466" i="98" s="1"/>
  <c r="I577" i="98"/>
  <c r="J577" i="98" s="1"/>
  <c r="I41" i="87"/>
  <c r="J41" i="87" s="1"/>
  <c r="I411" i="87"/>
  <c r="J411" i="87" s="1"/>
  <c r="I834" i="87"/>
  <c r="J834" i="87" s="1"/>
  <c r="I619" i="137"/>
  <c r="J619" i="137" s="1"/>
  <c r="I860" i="98"/>
  <c r="J860" i="98" s="1"/>
  <c r="I282" i="98"/>
  <c r="J282" i="98" s="1"/>
  <c r="I61" i="87"/>
  <c r="J61" i="87" s="1"/>
  <c r="I437" i="87"/>
  <c r="J437" i="87" s="1"/>
  <c r="I861" i="87"/>
  <c r="J861" i="87" s="1"/>
  <c r="I683" i="137"/>
  <c r="J683" i="137" s="1"/>
  <c r="I401" i="98"/>
  <c r="J401" i="98" s="1"/>
  <c r="I991" i="98"/>
  <c r="J991" i="98" s="1"/>
  <c r="I735" i="98"/>
  <c r="J735" i="98" s="1"/>
  <c r="I479" i="98"/>
  <c r="J479" i="98" s="1"/>
  <c r="I212" i="98"/>
  <c r="J212" i="98" s="1"/>
  <c r="I147" i="87"/>
  <c r="J147" i="87" s="1"/>
  <c r="I541" i="87"/>
  <c r="J541" i="87" s="1"/>
  <c r="I988" i="87"/>
  <c r="J988" i="87" s="1"/>
  <c r="I509" i="137"/>
  <c r="J509" i="137" s="1"/>
  <c r="I277" i="98"/>
  <c r="J277" i="98" s="1"/>
  <c r="I138" i="98"/>
  <c r="J138" i="98" s="1"/>
  <c r="I369" i="98"/>
  <c r="J369" i="98" s="1"/>
  <c r="I673" i="98"/>
  <c r="J673" i="98" s="1"/>
  <c r="I976" i="98"/>
  <c r="J976" i="98" s="1"/>
  <c r="I624" i="98"/>
  <c r="J624" i="98" s="1"/>
  <c r="I830" i="98"/>
  <c r="J830" i="98" s="1"/>
  <c r="I574" i="98"/>
  <c r="J574" i="98" s="1"/>
  <c r="I314" i="98"/>
  <c r="J314" i="98" s="1"/>
  <c r="I24" i="98"/>
  <c r="J24" i="98" s="1"/>
  <c r="I389" i="87"/>
  <c r="J389" i="87" s="1"/>
  <c r="I807" i="87"/>
  <c r="J807" i="87" s="1"/>
  <c r="I600" i="137"/>
  <c r="J600" i="137" s="1"/>
  <c r="I876" i="98"/>
  <c r="J876" i="98" s="1"/>
  <c r="I813" i="98"/>
  <c r="J813" i="98" s="1"/>
  <c r="I557" i="98"/>
  <c r="J557" i="98" s="1"/>
  <c r="I295" i="98"/>
  <c r="J295" i="98" s="1"/>
  <c r="I45" i="87"/>
  <c r="J45" i="87" s="1"/>
  <c r="I418" i="87"/>
  <c r="J418" i="87" s="1"/>
  <c r="I838" i="87"/>
  <c r="J838" i="87" s="1"/>
  <c r="I675" i="137"/>
  <c r="J675" i="137" s="1"/>
  <c r="I915" i="87"/>
  <c r="J915" i="87" s="1"/>
  <c r="I878" i="137"/>
  <c r="J878" i="137" s="1"/>
  <c r="I665" i="137"/>
  <c r="J665" i="137" s="1"/>
  <c r="I430" i="137"/>
  <c r="J430" i="137" s="1"/>
  <c r="I129" i="137"/>
  <c r="J129" i="137" s="1"/>
  <c r="I108" i="137"/>
  <c r="J108" i="137" s="1"/>
  <c r="I249" i="98"/>
  <c r="J249" i="98" s="1"/>
  <c r="I56" i="87"/>
  <c r="J56" i="87" s="1"/>
  <c r="I312" i="87"/>
  <c r="J312" i="87" s="1"/>
  <c r="I568" i="87"/>
  <c r="J568" i="87" s="1"/>
  <c r="I824" i="87"/>
  <c r="J824" i="87" s="1"/>
  <c r="I888" i="137"/>
  <c r="J888" i="137" s="1"/>
  <c r="I691" i="137"/>
  <c r="J691" i="137" s="1"/>
  <c r="I499" i="137"/>
  <c r="J499" i="137" s="1"/>
  <c r="I87" i="137"/>
  <c r="J87" i="137" s="1"/>
  <c r="I169" i="87"/>
  <c r="J169" i="87" s="1"/>
  <c r="I425" i="87"/>
  <c r="J425" i="87" s="1"/>
  <c r="I681" i="87"/>
  <c r="J681" i="87" s="1"/>
  <c r="I937" i="87"/>
  <c r="J937" i="87" s="1"/>
  <c r="I820" i="137"/>
  <c r="J820" i="137" s="1"/>
  <c r="I580" i="137"/>
  <c r="J580" i="137" s="1"/>
  <c r="I280" i="137"/>
  <c r="J280" i="137" s="1"/>
  <c r="I118" i="137"/>
  <c r="J118" i="137" s="1"/>
  <c r="I378" i="87"/>
  <c r="J378" i="87" s="1"/>
  <c r="I634" i="87"/>
  <c r="J634" i="87" s="1"/>
  <c r="I890" i="87"/>
  <c r="J890" i="87" s="1"/>
  <c r="I877" i="137"/>
  <c r="J877" i="137" s="1"/>
  <c r="I656" i="137"/>
  <c r="J656" i="137" s="1"/>
  <c r="I413" i="137"/>
  <c r="J413" i="137" s="1"/>
  <c r="I185" i="137"/>
  <c r="J185" i="137" s="1"/>
  <c r="I201" i="137"/>
  <c r="J201" i="137" s="1"/>
  <c r="I990" i="137"/>
  <c r="J990" i="137" s="1"/>
  <c r="I684" i="137"/>
  <c r="J684" i="137" s="1"/>
  <c r="I462" i="137"/>
  <c r="J462" i="137" s="1"/>
  <c r="I166" i="137"/>
  <c r="J166" i="137" s="1"/>
  <c r="I750" i="87"/>
  <c r="J750" i="87" s="1"/>
  <c r="I1006" i="87"/>
  <c r="J1006" i="87" s="1"/>
  <c r="I741" i="137"/>
  <c r="J741" i="137" s="1"/>
  <c r="I498" i="137"/>
  <c r="J498" i="137" s="1"/>
  <c r="I224" i="137"/>
  <c r="J224" i="137" s="1"/>
  <c r="I271" i="87"/>
  <c r="J271" i="87" s="1"/>
  <c r="I527" i="87"/>
  <c r="J527" i="87" s="1"/>
  <c r="I783" i="87"/>
  <c r="J783" i="87" s="1"/>
  <c r="I942" i="137"/>
  <c r="J942" i="137" s="1"/>
  <c r="I717" i="137"/>
  <c r="J717" i="137" s="1"/>
  <c r="I520" i="137"/>
  <c r="J520" i="137" s="1"/>
  <c r="I115" i="137"/>
  <c r="J115" i="137" s="1"/>
  <c r="I81" i="98"/>
  <c r="J81" i="98" s="1"/>
  <c r="I224" i="87"/>
  <c r="J224" i="87" s="1"/>
  <c r="I480" i="87"/>
  <c r="J480" i="87" s="1"/>
  <c r="I736" i="87"/>
  <c r="J736" i="87" s="1"/>
  <c r="I992" i="87"/>
  <c r="J992" i="87" s="1"/>
  <c r="I819" i="137"/>
  <c r="J819" i="137" s="1"/>
  <c r="I518" i="137"/>
  <c r="J518" i="137" s="1"/>
  <c r="I318" i="137"/>
  <c r="J318" i="137" s="1"/>
  <c r="I105" i="137"/>
  <c r="J105" i="137" s="1"/>
  <c r="I129" i="87"/>
  <c r="J129" i="87" s="1"/>
  <c r="I385" i="87"/>
  <c r="J385" i="87" s="1"/>
  <c r="I641" i="87"/>
  <c r="J641" i="87" s="1"/>
  <c r="I897" i="87"/>
  <c r="J897" i="87" s="1"/>
  <c r="I865" i="137"/>
  <c r="J865" i="137" s="1"/>
  <c r="I588" i="137"/>
  <c r="J588" i="137" s="1"/>
  <c r="I290" i="137"/>
  <c r="J290" i="137" s="1"/>
  <c r="I38" i="137"/>
  <c r="J38" i="137" s="1"/>
  <c r="I296" i="98"/>
  <c r="J296" i="98" s="1"/>
  <c r="I44" i="87"/>
  <c r="J44" i="87" s="1"/>
  <c r="I414" i="87"/>
  <c r="J414" i="87" s="1"/>
  <c r="I837" i="87"/>
  <c r="J837" i="87" s="1"/>
  <c r="I649" i="137"/>
  <c r="J649" i="137" s="1"/>
  <c r="I796" i="98"/>
  <c r="J796" i="98" s="1"/>
  <c r="I797" i="98"/>
  <c r="J797" i="98" s="1"/>
  <c r="I541" i="98"/>
  <c r="J541" i="98" s="1"/>
  <c r="I278" i="98"/>
  <c r="J278" i="98" s="1"/>
  <c r="I66" i="87"/>
  <c r="J66" i="87" s="1"/>
  <c r="I443" i="87"/>
  <c r="J443" i="87" s="1"/>
  <c r="I868" i="87"/>
  <c r="J868" i="87" s="1"/>
  <c r="I607" i="137"/>
  <c r="J607" i="137" s="1"/>
  <c r="I931" i="87"/>
  <c r="J931" i="87" s="1"/>
  <c r="I829" i="137"/>
  <c r="J829" i="137" s="1"/>
  <c r="I507" i="137"/>
  <c r="J507" i="137" s="1"/>
  <c r="I353" i="137"/>
  <c r="J353" i="137" s="1"/>
  <c r="I109" i="137"/>
  <c r="J109" i="137" s="1"/>
  <c r="I127" i="137"/>
  <c r="J127" i="137" s="1"/>
  <c r="I233" i="98"/>
  <c r="J233" i="98" s="1"/>
  <c r="I72" i="87"/>
  <c r="J72" i="87" s="1"/>
  <c r="I328" i="87"/>
  <c r="J328" i="87" s="1"/>
  <c r="I584" i="87"/>
  <c r="J584" i="87" s="1"/>
  <c r="I840" i="87"/>
  <c r="J840" i="87" s="1"/>
  <c r="I937" i="137"/>
  <c r="J937" i="137" s="1"/>
  <c r="I680" i="137"/>
  <c r="J680" i="137" s="1"/>
  <c r="I404" i="137"/>
  <c r="J404" i="137" s="1"/>
  <c r="I241" i="137"/>
  <c r="J241" i="137" s="1"/>
  <c r="I185" i="87"/>
  <c r="J185" i="87" s="1"/>
  <c r="I441" i="87"/>
  <c r="J441" i="87" s="1"/>
  <c r="I697" i="87"/>
  <c r="J697" i="87" s="1"/>
  <c r="I953" i="87"/>
  <c r="J953" i="87" s="1"/>
  <c r="I792" i="137"/>
  <c r="J792" i="137" s="1"/>
  <c r="I524" i="137"/>
  <c r="J524" i="137" s="1"/>
  <c r="I242" i="137"/>
  <c r="J242" i="137" s="1"/>
  <c r="I53" i="137"/>
  <c r="J53" i="137" s="1"/>
  <c r="I394" i="87"/>
  <c r="J394" i="87" s="1"/>
  <c r="I650" i="87"/>
  <c r="J650" i="87" s="1"/>
  <c r="I906" i="87"/>
  <c r="J906" i="87" s="1"/>
  <c r="I815" i="137"/>
  <c r="J815" i="137" s="1"/>
  <c r="I605" i="137"/>
  <c r="J605" i="137" s="1"/>
  <c r="I308" i="137"/>
  <c r="J308" i="137" s="1"/>
  <c r="I90" i="137"/>
  <c r="J90" i="137" s="1"/>
  <c r="I179" i="137"/>
  <c r="J179" i="137" s="1"/>
  <c r="I993" i="137"/>
  <c r="J993" i="137" s="1"/>
  <c r="I710" i="137"/>
  <c r="J710" i="137" s="1"/>
  <c r="I505" i="137"/>
  <c r="J505" i="137" s="1"/>
  <c r="I175" i="137"/>
  <c r="J175" i="137" s="1"/>
  <c r="I766" i="87"/>
  <c r="J766" i="87" s="1"/>
  <c r="I986" i="137"/>
  <c r="J986" i="137" s="1"/>
  <c r="I747" i="137"/>
  <c r="J747" i="137" s="1"/>
  <c r="I528" i="137"/>
  <c r="J528" i="137" s="1"/>
  <c r="I307" i="137"/>
  <c r="J307" i="137" s="1"/>
  <c r="I287" i="87"/>
  <c r="J287" i="87" s="1"/>
  <c r="I543" i="87"/>
  <c r="J543" i="87" s="1"/>
  <c r="I799" i="87"/>
  <c r="J799" i="87" s="1"/>
  <c r="I1010" i="137"/>
  <c r="J1010" i="137" s="1"/>
  <c r="I658" i="137"/>
  <c r="J658" i="137" s="1"/>
  <c r="I486" i="137"/>
  <c r="J486" i="137" s="1"/>
  <c r="I132" i="137"/>
  <c r="J132" i="137" s="1"/>
  <c r="I65" i="98"/>
  <c r="J65" i="98" s="1"/>
  <c r="I240" i="87"/>
  <c r="J240" i="87" s="1"/>
  <c r="I496" i="87"/>
  <c r="J496" i="87" s="1"/>
  <c r="I752" i="87"/>
  <c r="J752" i="87" s="1"/>
  <c r="I1008" i="87"/>
  <c r="J1008" i="87" s="1"/>
  <c r="I806" i="137"/>
  <c r="J806" i="137" s="1"/>
  <c r="I471" i="137"/>
  <c r="J471" i="137" s="1"/>
  <c r="I341" i="137"/>
  <c r="J341" i="137" s="1"/>
  <c r="I160" i="98"/>
  <c r="J160" i="98" s="1"/>
  <c r="I145" i="87"/>
  <c r="J145" i="87" s="1"/>
  <c r="I401" i="87"/>
  <c r="J401" i="87" s="1"/>
  <c r="I657" i="87"/>
  <c r="J657" i="87" s="1"/>
  <c r="I913" i="87"/>
  <c r="J913" i="87" s="1"/>
  <c r="I928" i="137"/>
  <c r="J928" i="137" s="1"/>
  <c r="I688" i="137"/>
  <c r="J688" i="137" s="1"/>
  <c r="I325" i="137"/>
  <c r="J325" i="137" s="1"/>
  <c r="I182" i="137"/>
  <c r="J182" i="137" s="1"/>
  <c r="I85" i="87"/>
  <c r="J85" i="87" s="1"/>
  <c r="I468" i="87"/>
  <c r="J468" i="87" s="1"/>
  <c r="I898" i="87"/>
  <c r="J898" i="87" s="1"/>
  <c r="I566" i="137"/>
  <c r="J566" i="137" s="1"/>
  <c r="I947" i="87"/>
  <c r="J947" i="87" s="1"/>
  <c r="I803" i="137"/>
  <c r="J803" i="137" s="1"/>
  <c r="I569" i="137"/>
  <c r="J569" i="137" s="1"/>
  <c r="I340" i="137"/>
  <c r="J340" i="137" s="1"/>
  <c r="I68" i="137"/>
  <c r="J68" i="137" s="1"/>
  <c r="I146" i="137"/>
  <c r="J146" i="137" s="1"/>
  <c r="I217" i="98"/>
  <c r="J217" i="98" s="1"/>
  <c r="I88" i="87"/>
  <c r="J88" i="87" s="1"/>
  <c r="I344" i="87"/>
  <c r="J344" i="87" s="1"/>
  <c r="I600" i="87"/>
  <c r="J600" i="87" s="1"/>
  <c r="I856" i="87"/>
  <c r="J856" i="87" s="1"/>
  <c r="I897" i="137"/>
  <c r="J897" i="137" s="1"/>
  <c r="I601" i="137"/>
  <c r="J601" i="137" s="1"/>
  <c r="I426" i="137"/>
  <c r="J426" i="137" s="1"/>
  <c r="I91" i="137"/>
  <c r="J91" i="137" s="1"/>
  <c r="I201" i="87"/>
  <c r="J201" i="87" s="1"/>
  <c r="I457" i="87"/>
  <c r="J457" i="87" s="1"/>
  <c r="I713" i="87"/>
  <c r="J713" i="87" s="1"/>
  <c r="I969" i="87"/>
  <c r="J969" i="87" s="1"/>
  <c r="I849" i="137"/>
  <c r="J849" i="137" s="1"/>
  <c r="I606" i="137"/>
  <c r="J606" i="137" s="1"/>
  <c r="I255" i="137"/>
  <c r="J255" i="137" s="1"/>
  <c r="I21" i="137"/>
  <c r="J21" i="137" s="1"/>
  <c r="I410" i="87"/>
  <c r="J410" i="87" s="1"/>
  <c r="I666" i="87"/>
  <c r="J666" i="87" s="1"/>
  <c r="I922" i="87"/>
  <c r="J922" i="87" s="1"/>
  <c r="I901" i="137"/>
  <c r="J901" i="137" s="1"/>
  <c r="I659" i="137"/>
  <c r="J659" i="137" s="1"/>
  <c r="I450" i="137"/>
  <c r="J450" i="137" s="1"/>
  <c r="I156" i="137"/>
  <c r="J156" i="137" s="1"/>
  <c r="I117" i="137"/>
  <c r="J117" i="137" s="1"/>
  <c r="I934" i="137"/>
  <c r="J934" i="137" s="1"/>
  <c r="I615" i="137"/>
  <c r="J615" i="137" s="1"/>
  <c r="I424" i="137"/>
  <c r="J424" i="137" s="1"/>
  <c r="I101" i="137"/>
  <c r="J101" i="137" s="1"/>
  <c r="I782" i="87"/>
  <c r="J782" i="87" s="1"/>
  <c r="I958" i="137"/>
  <c r="J958" i="137" s="1"/>
  <c r="I731" i="137"/>
  <c r="J731" i="137" s="1"/>
  <c r="I564" i="137"/>
  <c r="J564" i="137" s="1"/>
  <c r="I131" i="137"/>
  <c r="J131" i="137" s="1"/>
  <c r="I303" i="87"/>
  <c r="J303" i="87" s="1"/>
  <c r="I559" i="87"/>
  <c r="J559" i="87" s="1"/>
  <c r="I815" i="87"/>
  <c r="J815" i="87" s="1"/>
  <c r="I999" i="137"/>
  <c r="J999" i="137" s="1"/>
  <c r="I748" i="137"/>
  <c r="J748" i="137" s="1"/>
  <c r="I410" i="137"/>
  <c r="J410" i="137" s="1"/>
  <c r="I134" i="137"/>
  <c r="J134" i="137" s="1"/>
  <c r="I49" i="98"/>
  <c r="J49" i="98" s="1"/>
  <c r="I256" i="87"/>
  <c r="J256" i="87" s="1"/>
  <c r="I512" i="87"/>
  <c r="J512" i="87" s="1"/>
  <c r="I768" i="87"/>
  <c r="J768" i="87" s="1"/>
  <c r="I987" i="137"/>
  <c r="J987" i="137" s="1"/>
  <c r="I729" i="137"/>
  <c r="J729" i="137" s="1"/>
  <c r="I496" i="137"/>
  <c r="J496" i="137" s="1"/>
  <c r="I276" i="137"/>
  <c r="J276" i="137" s="1"/>
  <c r="I144" i="98"/>
  <c r="J144" i="98" s="1"/>
  <c r="I161" i="87"/>
  <c r="J161" i="87" s="1"/>
  <c r="I417" i="87"/>
  <c r="J417" i="87" s="1"/>
  <c r="I673" i="87"/>
  <c r="J673" i="87" s="1"/>
  <c r="I929" i="87"/>
  <c r="J929" i="87" s="1"/>
  <c r="I858" i="137"/>
  <c r="J858" i="137" s="1"/>
  <c r="I584" i="137"/>
  <c r="J584" i="137" s="1"/>
  <c r="I380" i="137"/>
  <c r="J380" i="137" s="1"/>
  <c r="I145" i="137"/>
  <c r="J145" i="137" s="1"/>
  <c r="I629" i="137"/>
  <c r="J629" i="137" s="1"/>
  <c r="I963" i="87"/>
  <c r="J963" i="87" s="1"/>
  <c r="I804" i="137"/>
  <c r="J804" i="137" s="1"/>
  <c r="I589" i="137"/>
  <c r="J589" i="137" s="1"/>
  <c r="I154" i="137"/>
  <c r="J154" i="137" s="1"/>
  <c r="I66" i="137"/>
  <c r="J66" i="137" s="1"/>
  <c r="I17" i="137"/>
  <c r="J17" i="137" s="1"/>
  <c r="I201" i="98"/>
  <c r="J201" i="98" s="1"/>
  <c r="I104" i="87"/>
  <c r="J104" i="87" s="1"/>
  <c r="I360" i="87"/>
  <c r="J360" i="87" s="1"/>
  <c r="I616" i="87"/>
  <c r="J616" i="87" s="1"/>
  <c r="I872" i="87"/>
  <c r="J872" i="87" s="1"/>
  <c r="I947" i="137"/>
  <c r="J947" i="137" s="1"/>
  <c r="I594" i="137"/>
  <c r="J594" i="137" s="1"/>
  <c r="I433" i="137"/>
  <c r="J433" i="137" s="1"/>
  <c r="I92" i="137"/>
  <c r="J92" i="137" s="1"/>
  <c r="I217" i="87"/>
  <c r="J217" i="87" s="1"/>
  <c r="I473" i="87"/>
  <c r="J473" i="87" s="1"/>
  <c r="I729" i="87"/>
  <c r="J729" i="87" s="1"/>
  <c r="I985" i="87"/>
  <c r="J985" i="87" s="1"/>
  <c r="I871" i="137"/>
  <c r="J871" i="137" s="1"/>
  <c r="I535" i="137"/>
  <c r="J535" i="137" s="1"/>
  <c r="I266" i="137"/>
  <c r="J266" i="137" s="1"/>
  <c r="I65" i="137"/>
  <c r="J65" i="137" s="1"/>
  <c r="I426" i="87"/>
  <c r="J426" i="87" s="1"/>
  <c r="I682" i="87"/>
  <c r="J682" i="87" s="1"/>
  <c r="I938" i="87"/>
  <c r="J938" i="87" s="1"/>
  <c r="I816" i="137"/>
  <c r="J816" i="137" s="1"/>
  <c r="I575" i="137"/>
  <c r="J575" i="137" s="1"/>
  <c r="I395" i="137"/>
  <c r="J395" i="137" s="1"/>
  <c r="I259" i="137"/>
  <c r="J259" i="137" s="1"/>
  <c r="I207" i="137"/>
  <c r="J207" i="137" s="1"/>
  <c r="I981" i="137"/>
  <c r="J981" i="137" s="1"/>
  <c r="I736" i="137"/>
  <c r="J736" i="137" s="1"/>
  <c r="I386" i="137"/>
  <c r="J386" i="137" s="1"/>
  <c r="I180" i="137"/>
  <c r="J180" i="137" s="1"/>
  <c r="I798" i="87"/>
  <c r="J798" i="87" s="1"/>
  <c r="I961" i="137"/>
  <c r="J961" i="137" s="1"/>
  <c r="I674" i="137"/>
  <c r="J674" i="137" s="1"/>
  <c r="I494" i="137"/>
  <c r="J494" i="137" s="1"/>
  <c r="I148" i="137"/>
  <c r="J148" i="137" s="1"/>
  <c r="I319" i="87"/>
  <c r="J319" i="87" s="1"/>
  <c r="I575" i="87"/>
  <c r="J575" i="87" s="1"/>
  <c r="I831" i="87"/>
  <c r="J831" i="87" s="1"/>
  <c r="I891" i="137"/>
  <c r="J891" i="137" s="1"/>
  <c r="I666" i="137"/>
  <c r="J666" i="137" s="1"/>
  <c r="I481" i="137"/>
  <c r="J481" i="137" s="1"/>
  <c r="I151" i="137"/>
  <c r="J151" i="137" s="1"/>
  <c r="I33" i="98"/>
  <c r="J33" i="98" s="1"/>
  <c r="I272" i="87"/>
  <c r="J272" i="87" s="1"/>
  <c r="I528" i="87"/>
  <c r="J528" i="87" s="1"/>
  <c r="I784" i="87"/>
  <c r="J784" i="87" s="1"/>
  <c r="I926" i="137"/>
  <c r="J926" i="137" s="1"/>
  <c r="I701" i="137"/>
  <c r="J701" i="137" s="1"/>
  <c r="I485" i="137"/>
  <c r="J485" i="137" s="1"/>
  <c r="I99" i="137"/>
  <c r="J99" i="137" s="1"/>
  <c r="I128" i="98"/>
  <c r="J128" i="98" s="1"/>
  <c r="I177" i="87"/>
  <c r="J177" i="87" s="1"/>
  <c r="I433" i="87"/>
  <c r="J433" i="87" s="1"/>
  <c r="I689" i="87"/>
  <c r="J689" i="87" s="1"/>
  <c r="I945" i="87"/>
  <c r="J945" i="87" s="1"/>
  <c r="I827" i="137"/>
  <c r="J827" i="137" s="1"/>
  <c r="I548" i="137"/>
  <c r="J548" i="137" s="1"/>
  <c r="I249" i="137"/>
  <c r="J249" i="137" s="1"/>
  <c r="I20" i="137"/>
  <c r="J20" i="137" s="1"/>
  <c r="I493" i="137"/>
  <c r="J493" i="137" s="1"/>
  <c r="I979" i="87"/>
  <c r="J979" i="87" s="1"/>
  <c r="I765" i="137"/>
  <c r="J765" i="137" s="1"/>
  <c r="I500" i="137"/>
  <c r="J500" i="137" s="1"/>
  <c r="I371" i="137"/>
  <c r="J371" i="137" s="1"/>
  <c r="I63" i="137"/>
  <c r="J63" i="137" s="1"/>
  <c r="I47" i="137"/>
  <c r="J47" i="137" s="1"/>
  <c r="I185" i="98"/>
  <c r="J185" i="98" s="1"/>
  <c r="I120" i="87"/>
  <c r="J120" i="87" s="1"/>
  <c r="I376" i="87"/>
  <c r="J376" i="87" s="1"/>
  <c r="I632" i="87"/>
  <c r="J632" i="87" s="1"/>
  <c r="I888" i="87"/>
  <c r="J888" i="87" s="1"/>
  <c r="I812" i="137"/>
  <c r="J812" i="137" s="1"/>
  <c r="I709" i="137"/>
  <c r="J709" i="137" s="1"/>
  <c r="I289" i="137"/>
  <c r="J289" i="137" s="1"/>
  <c r="I111" i="137"/>
  <c r="J111" i="137" s="1"/>
  <c r="I233" i="87"/>
  <c r="J233" i="87" s="1"/>
  <c r="I489" i="87"/>
  <c r="J489" i="87" s="1"/>
  <c r="I745" i="87"/>
  <c r="J745" i="87" s="1"/>
  <c r="I1001" i="87"/>
  <c r="J1001" i="87" s="1"/>
  <c r="I720" i="137"/>
  <c r="J720" i="137" s="1"/>
  <c r="I510" i="137"/>
  <c r="J510" i="137" s="1"/>
  <c r="I262" i="137"/>
  <c r="J262" i="137" s="1"/>
  <c r="I186" i="87"/>
  <c r="J186" i="87" s="1"/>
  <c r="I442" i="87"/>
  <c r="J442" i="87" s="1"/>
  <c r="I698" i="87"/>
  <c r="J698" i="87" s="1"/>
  <c r="I954" i="87"/>
  <c r="J954" i="87" s="1"/>
  <c r="I784" i="137"/>
  <c r="J784" i="137" s="1"/>
  <c r="I598" i="137"/>
  <c r="J598" i="137" s="1"/>
  <c r="I434" i="137"/>
  <c r="J434" i="137" s="1"/>
  <c r="I32" i="137"/>
  <c r="J32" i="137" s="1"/>
  <c r="I172" i="137"/>
  <c r="J172" i="137" s="1"/>
  <c r="I954" i="137"/>
  <c r="J954" i="137" s="1"/>
  <c r="I690" i="137"/>
  <c r="J690" i="137" s="1"/>
  <c r="I467" i="137"/>
  <c r="J467" i="137" s="1"/>
  <c r="I137" i="137"/>
  <c r="J137" i="137" s="1"/>
  <c r="I814" i="87"/>
  <c r="J814" i="87" s="1"/>
  <c r="I902" i="137"/>
  <c r="J902" i="137" s="1"/>
  <c r="I583" i="137"/>
  <c r="J583" i="137" s="1"/>
  <c r="I399" i="137"/>
  <c r="J399" i="137" s="1"/>
  <c r="I150" i="137"/>
  <c r="J150" i="137" s="1"/>
  <c r="I335" i="87"/>
  <c r="J335" i="87" s="1"/>
  <c r="I591" i="87"/>
  <c r="J591" i="87" s="1"/>
  <c r="I847" i="87"/>
  <c r="J847" i="87" s="1"/>
  <c r="I962" i="137"/>
  <c r="J962" i="137" s="1"/>
  <c r="I640" i="137"/>
  <c r="J640" i="137" s="1"/>
  <c r="I390" i="137"/>
  <c r="J390" i="137" s="1"/>
  <c r="I260" i="137"/>
  <c r="J260" i="137" s="1"/>
  <c r="I32" i="87"/>
  <c r="J32" i="87" s="1"/>
  <c r="I288" i="87"/>
  <c r="J288" i="87" s="1"/>
  <c r="I544" i="87"/>
  <c r="J544" i="87" s="1"/>
  <c r="I800" i="87"/>
  <c r="J800" i="87" s="1"/>
  <c r="I995" i="137"/>
  <c r="J995" i="137" s="1"/>
  <c r="I724" i="137"/>
  <c r="J724" i="137" s="1"/>
  <c r="I465" i="137"/>
  <c r="J465" i="137" s="1"/>
  <c r="I116" i="137"/>
  <c r="J116" i="137" s="1"/>
  <c r="I112" i="98"/>
  <c r="J112" i="98" s="1"/>
  <c r="I193" i="87"/>
  <c r="J193" i="87" s="1"/>
  <c r="I449" i="87"/>
  <c r="J449" i="87" s="1"/>
  <c r="I705" i="87"/>
  <c r="J705" i="87" s="1"/>
  <c r="I961" i="87"/>
  <c r="J961" i="87" s="1"/>
  <c r="I842" i="137"/>
  <c r="J842" i="137" s="1"/>
  <c r="I550" i="137"/>
  <c r="J550" i="137" s="1"/>
  <c r="I186" i="137"/>
  <c r="J186" i="137" s="1"/>
  <c r="I57" i="137"/>
  <c r="J57" i="137" s="1"/>
  <c r="I961" i="98"/>
  <c r="J961" i="98" s="1"/>
  <c r="I545" i="98"/>
  <c r="J545" i="98" s="1"/>
  <c r="I816" i="98"/>
  <c r="J816" i="98" s="1"/>
  <c r="I1006" i="98"/>
  <c r="J1006" i="98" s="1"/>
  <c r="I750" i="98"/>
  <c r="J750" i="98" s="1"/>
  <c r="I494" i="98"/>
  <c r="J494" i="98" s="1"/>
  <c r="I228" i="98"/>
  <c r="J228" i="98" s="1"/>
  <c r="I126" i="87"/>
  <c r="J126" i="87" s="1"/>
  <c r="I517" i="87"/>
  <c r="J517" i="87" s="1"/>
  <c r="I957" i="87"/>
  <c r="J957" i="87" s="1"/>
  <c r="I411" i="137"/>
  <c r="J411" i="137" s="1"/>
  <c r="I989" i="98"/>
  <c r="J989" i="98" s="1"/>
  <c r="I733" i="98"/>
  <c r="J733" i="98" s="1"/>
  <c r="I477" i="98"/>
  <c r="J477" i="98" s="1"/>
  <c r="I210" i="98"/>
  <c r="J210" i="98" s="1"/>
  <c r="I149" i="87"/>
  <c r="J149" i="87" s="1"/>
  <c r="I546" i="87"/>
  <c r="J546" i="87" s="1"/>
  <c r="I994" i="87"/>
  <c r="J994" i="87" s="1"/>
  <c r="I466" i="137"/>
  <c r="J466" i="137" s="1"/>
  <c r="I995" i="87"/>
  <c r="J995" i="87" s="1"/>
  <c r="I790" i="137"/>
  <c r="J790" i="137" s="1"/>
  <c r="I559" i="137"/>
  <c r="J559" i="137" s="1"/>
  <c r="I237" i="137"/>
  <c r="J237" i="137" s="1"/>
  <c r="I14" i="137"/>
  <c r="J14" i="137" s="1"/>
  <c r="I29" i="137"/>
  <c r="J29" i="137" s="1"/>
  <c r="I169" i="98"/>
  <c r="J169" i="98" s="1"/>
  <c r="I136" i="87"/>
  <c r="J136" i="87" s="1"/>
  <c r="I392" i="87"/>
  <c r="J392" i="87" s="1"/>
  <c r="I648" i="87"/>
  <c r="J648" i="87" s="1"/>
  <c r="I904" i="87"/>
  <c r="J904" i="87" s="1"/>
  <c r="I847" i="137"/>
  <c r="J847" i="137" s="1"/>
  <c r="I646" i="137"/>
  <c r="J646" i="137" s="1"/>
  <c r="I338" i="137"/>
  <c r="J338" i="137" s="1"/>
  <c r="I114" i="137"/>
  <c r="J114" i="137" s="1"/>
  <c r="I249" i="87"/>
  <c r="J249" i="87" s="1"/>
  <c r="I505" i="87"/>
  <c r="J505" i="87" s="1"/>
  <c r="I761" i="87"/>
  <c r="J761" i="87" s="1"/>
  <c r="I25" i="87"/>
  <c r="J25" i="87" s="1"/>
  <c r="I810" i="137"/>
  <c r="J810" i="137" s="1"/>
  <c r="I457" i="137"/>
  <c r="J457" i="137" s="1"/>
  <c r="I209" i="137"/>
  <c r="J209" i="137" s="1"/>
  <c r="I202" i="87"/>
  <c r="J202" i="87" s="1"/>
  <c r="I458" i="87"/>
  <c r="J458" i="87" s="1"/>
  <c r="I714" i="87"/>
  <c r="J714" i="87" s="1"/>
  <c r="I970" i="87"/>
  <c r="J970" i="87" s="1"/>
  <c r="I840" i="137"/>
  <c r="J840" i="137" s="1"/>
  <c r="I595" i="137"/>
  <c r="J595" i="137" s="1"/>
  <c r="I235" i="137"/>
  <c r="J235" i="137" s="1"/>
  <c r="I19" i="137"/>
  <c r="J19" i="137" s="1"/>
  <c r="I43" i="137"/>
  <c r="J43" i="137" s="1"/>
  <c r="I960" i="137"/>
  <c r="J960" i="137" s="1"/>
  <c r="I626" i="137"/>
  <c r="J626" i="137" s="1"/>
  <c r="I480" i="137"/>
  <c r="J480" i="137" s="1"/>
  <c r="I27" i="137"/>
  <c r="J27" i="137" s="1"/>
  <c r="I830" i="87"/>
  <c r="J830" i="87" s="1"/>
  <c r="I917" i="137"/>
  <c r="J917" i="137" s="1"/>
  <c r="I679" i="137"/>
  <c r="J679" i="137" s="1"/>
  <c r="I354" i="137"/>
  <c r="J354" i="137" s="1"/>
  <c r="I158" i="137"/>
  <c r="J158" i="137" s="1"/>
  <c r="I351" i="87"/>
  <c r="J351" i="87" s="1"/>
  <c r="I607" i="87"/>
  <c r="J607" i="87" s="1"/>
  <c r="I863" i="87"/>
  <c r="J863" i="87" s="1"/>
  <c r="I898" i="137"/>
  <c r="J898" i="137" s="1"/>
  <c r="I652" i="137"/>
  <c r="J652" i="137" s="1"/>
  <c r="I378" i="137"/>
  <c r="J378" i="137" s="1"/>
  <c r="I216" i="137"/>
  <c r="J216" i="137" s="1"/>
  <c r="I48" i="87"/>
  <c r="J48" i="87" s="1"/>
  <c r="I304" i="87"/>
  <c r="J304" i="87" s="1"/>
  <c r="I560" i="87"/>
  <c r="J560" i="87" s="1"/>
  <c r="I816" i="87"/>
  <c r="J816" i="87" s="1"/>
  <c r="I983" i="137"/>
  <c r="J983" i="137" s="1"/>
  <c r="I708" i="137"/>
  <c r="J708" i="137" s="1"/>
  <c r="I400" i="137"/>
  <c r="J400" i="137" s="1"/>
  <c r="I252" i="137"/>
  <c r="J252" i="137" s="1"/>
  <c r="I96" i="98"/>
  <c r="J96" i="98" s="1"/>
  <c r="I209" i="87"/>
  <c r="J209" i="87" s="1"/>
  <c r="I465" i="87"/>
  <c r="J465" i="87" s="1"/>
  <c r="I721" i="87"/>
  <c r="J721" i="87" s="1"/>
  <c r="I977" i="87"/>
  <c r="J977" i="87" s="1"/>
  <c r="I805" i="137"/>
  <c r="J805" i="137" s="1"/>
  <c r="I526" i="137"/>
  <c r="J526" i="137" s="1"/>
  <c r="I339" i="137"/>
  <c r="J339" i="137" s="1"/>
  <c r="I35" i="137"/>
  <c r="J35" i="137" s="1"/>
  <c r="I18" i="137"/>
  <c r="J18" i="137" s="1"/>
  <c r="I265" i="87"/>
  <c r="J265" i="87" s="1"/>
  <c r="I521" i="87"/>
  <c r="J521" i="87" s="1"/>
  <c r="I777" i="87"/>
  <c r="J777" i="87" s="1"/>
  <c r="I989" i="137"/>
  <c r="J989" i="137" s="1"/>
  <c r="I739" i="137"/>
  <c r="J739" i="137" s="1"/>
  <c r="I525" i="137"/>
  <c r="J525" i="137" s="1"/>
  <c r="I268" i="137"/>
  <c r="J268" i="137" s="1"/>
  <c r="I218" i="87"/>
  <c r="J218" i="87" s="1"/>
  <c r="I474" i="87"/>
  <c r="J474" i="87" s="1"/>
  <c r="I730" i="87"/>
  <c r="J730" i="87" s="1"/>
  <c r="I986" i="87"/>
  <c r="J986" i="87" s="1"/>
  <c r="I838" i="137"/>
  <c r="J838" i="137" s="1"/>
  <c r="I517" i="137"/>
  <c r="J517" i="137" s="1"/>
  <c r="I221" i="137"/>
  <c r="J221" i="137" s="1"/>
  <c r="I45" i="137"/>
  <c r="J45" i="137" s="1"/>
  <c r="I233" i="137"/>
  <c r="J233" i="137" s="1"/>
  <c r="I915" i="137"/>
  <c r="J915" i="137" s="1"/>
  <c r="I689" i="137"/>
  <c r="J689" i="137" s="1"/>
  <c r="I383" i="137"/>
  <c r="J383" i="137" s="1"/>
  <c r="I231" i="137"/>
  <c r="J231" i="137" s="1"/>
  <c r="I846" i="87"/>
  <c r="J846" i="87" s="1"/>
  <c r="I978" i="137"/>
  <c r="J978" i="137" s="1"/>
  <c r="I644" i="137"/>
  <c r="J644" i="137" s="1"/>
  <c r="I422" i="137"/>
  <c r="J422" i="137" s="1"/>
  <c r="I277" i="137"/>
  <c r="J277" i="137" s="1"/>
  <c r="I367" i="87"/>
  <c r="J367" i="87" s="1"/>
  <c r="I623" i="87"/>
  <c r="J623" i="87" s="1"/>
  <c r="I879" i="87"/>
  <c r="J879" i="87" s="1"/>
  <c r="I955" i="137"/>
  <c r="J955" i="137" s="1"/>
  <c r="I706" i="137"/>
  <c r="J706" i="137" s="1"/>
  <c r="I388" i="137"/>
  <c r="J388" i="137" s="1"/>
  <c r="I200" i="137"/>
  <c r="J200" i="137" s="1"/>
  <c r="I64" i="87"/>
  <c r="J64" i="87" s="1"/>
  <c r="I320" i="87"/>
  <c r="J320" i="87" s="1"/>
  <c r="I576" i="87"/>
  <c r="J576" i="87" s="1"/>
  <c r="I832" i="87"/>
  <c r="J832" i="87" s="1"/>
  <c r="I875" i="137"/>
  <c r="J875" i="137" s="1"/>
  <c r="I650" i="137"/>
  <c r="J650" i="137" s="1"/>
  <c r="I474" i="137"/>
  <c r="J474" i="137" s="1"/>
  <c r="I136" i="137"/>
  <c r="J136" i="137" s="1"/>
  <c r="I80" i="98"/>
  <c r="J80" i="98" s="1"/>
  <c r="I225" i="87"/>
  <c r="J225" i="87" s="1"/>
  <c r="I481" i="87"/>
  <c r="J481" i="87" s="1"/>
  <c r="I737" i="87"/>
  <c r="J737" i="87" s="1"/>
  <c r="I993" i="87"/>
  <c r="J993" i="87" s="1"/>
  <c r="I801" i="137"/>
  <c r="J801" i="137" s="1"/>
  <c r="I502" i="137"/>
  <c r="J502" i="137" s="1"/>
  <c r="I256" i="137"/>
  <c r="J256" i="137" s="1"/>
  <c r="I77" i="137"/>
  <c r="J77" i="137" s="1"/>
  <c r="I140" i="87"/>
  <c r="J140" i="87" s="1"/>
  <c r="I533" i="87"/>
  <c r="J533" i="87" s="1"/>
  <c r="I980" i="87"/>
  <c r="J980" i="87" s="1"/>
  <c r="I477" i="137"/>
  <c r="J477" i="137" s="1"/>
  <c r="I859" i="98"/>
  <c r="J859" i="98" s="1"/>
  <c r="I645" i="98"/>
  <c r="J645" i="98" s="1"/>
  <c r="I835" i="98"/>
  <c r="J835" i="98" s="1"/>
  <c r="I579" i="98"/>
  <c r="J579" i="98" s="1"/>
  <c r="I319" i="98"/>
  <c r="J319" i="98" s="1"/>
  <c r="I30" i="98"/>
  <c r="J30" i="98" s="1"/>
  <c r="I381" i="87"/>
  <c r="J381" i="87" s="1"/>
  <c r="I802" i="87"/>
  <c r="J802" i="87" s="1"/>
  <c r="I732" i="137"/>
  <c r="J732" i="137" s="1"/>
  <c r="I812" i="87"/>
  <c r="J812" i="87" s="1"/>
  <c r="I642" i="98"/>
  <c r="J642" i="98" s="1"/>
  <c r="I50" i="98"/>
  <c r="J50" i="98" s="1"/>
  <c r="I357" i="87"/>
  <c r="J357" i="87" s="1"/>
  <c r="I773" i="87"/>
  <c r="J773" i="87" s="1"/>
  <c r="I698" i="137"/>
  <c r="J698" i="137" s="1"/>
  <c r="I37" i="137"/>
  <c r="J37" i="137" s="1"/>
  <c r="I843" i="98"/>
  <c r="J843" i="98" s="1"/>
  <c r="I786" i="98"/>
  <c r="J786" i="98" s="1"/>
  <c r="I945" i="98"/>
  <c r="J945" i="98" s="1"/>
  <c r="I248" i="98"/>
  <c r="J248" i="98" s="1"/>
  <c r="I188" i="87"/>
  <c r="J188" i="87" s="1"/>
  <c r="I589" i="87"/>
  <c r="J589" i="87" s="1"/>
  <c r="I980" i="137"/>
  <c r="J980" i="137" s="1"/>
  <c r="I299" i="137"/>
  <c r="J299" i="137" s="1"/>
  <c r="I432" i="98"/>
  <c r="J432" i="98" s="1"/>
  <c r="I162" i="98"/>
  <c r="J162" i="98" s="1"/>
  <c r="I212" i="87"/>
  <c r="J212" i="87" s="1"/>
  <c r="I615" i="87"/>
  <c r="J615" i="87" s="1"/>
  <c r="I876" i="137"/>
  <c r="J876" i="137" s="1"/>
  <c r="I382" i="137"/>
  <c r="J382" i="137" s="1"/>
  <c r="I928" i="98"/>
  <c r="J928" i="98" s="1"/>
  <c r="I879" i="98"/>
  <c r="J879" i="98" s="1"/>
  <c r="I623" i="98"/>
  <c r="J623" i="98" s="1"/>
  <c r="I366" i="98"/>
  <c r="J366" i="98" s="1"/>
  <c r="I85" i="98"/>
  <c r="J85" i="98" s="1"/>
  <c r="I310" i="87"/>
  <c r="J310" i="87" s="1"/>
  <c r="I723" i="87"/>
  <c r="J723" i="87" s="1"/>
  <c r="I779" i="137"/>
  <c r="J779" i="137" s="1"/>
  <c r="I317" i="137"/>
  <c r="J317" i="137" s="1"/>
  <c r="I163" i="137"/>
  <c r="J163" i="137" s="1"/>
  <c r="I866" i="98"/>
  <c r="J866" i="98" s="1"/>
  <c r="I913" i="98"/>
  <c r="J913" i="98" s="1"/>
  <c r="I433" i="98"/>
  <c r="J433" i="98" s="1"/>
  <c r="I784" i="98"/>
  <c r="J784" i="98" s="1"/>
  <c r="I974" i="98"/>
  <c r="J974" i="98" s="1"/>
  <c r="I718" i="98"/>
  <c r="J718" i="98" s="1"/>
  <c r="I462" i="98"/>
  <c r="J462" i="98" s="1"/>
  <c r="I194" i="98"/>
  <c r="J194" i="98" s="1"/>
  <c r="I170" i="87"/>
  <c r="J170" i="87" s="1"/>
  <c r="I567" i="87"/>
  <c r="J567" i="87" s="1"/>
  <c r="I956" i="137"/>
  <c r="J956" i="137" s="1"/>
  <c r="I357" i="137"/>
  <c r="J357" i="137" s="1"/>
  <c r="I957" i="98"/>
  <c r="J957" i="98" s="1"/>
  <c r="I701" i="98"/>
  <c r="J701" i="98" s="1"/>
  <c r="I445" i="98"/>
  <c r="J445" i="98" s="1"/>
  <c r="I176" i="98"/>
  <c r="J176" i="98" s="1"/>
  <c r="I194" i="87"/>
  <c r="J194" i="87" s="1"/>
  <c r="I596" i="87"/>
  <c r="J596" i="87" s="1"/>
  <c r="I997" i="137"/>
  <c r="J997" i="137" s="1"/>
  <c r="I379" i="137"/>
  <c r="J379" i="137" s="1"/>
  <c r="I972" i="137"/>
  <c r="J972" i="137" s="1"/>
  <c r="I757" i="137"/>
  <c r="J757" i="137" s="1"/>
  <c r="I427" i="137"/>
  <c r="J427" i="137" s="1"/>
  <c r="I195" i="137"/>
  <c r="J195" i="137" s="1"/>
  <c r="I304" i="137"/>
  <c r="J304" i="137" s="1"/>
  <c r="I39" i="137"/>
  <c r="J39" i="137" s="1"/>
  <c r="I137" i="98"/>
  <c r="J137" i="98" s="1"/>
  <c r="I168" i="87"/>
  <c r="J168" i="87" s="1"/>
  <c r="I424" i="87"/>
  <c r="J424" i="87" s="1"/>
  <c r="I680" i="87"/>
  <c r="J680" i="87" s="1"/>
  <c r="I936" i="87"/>
  <c r="J936" i="87" s="1"/>
  <c r="I854" i="137"/>
  <c r="J854" i="137" s="1"/>
  <c r="I590" i="137"/>
  <c r="J590" i="137" s="1"/>
  <c r="I296" i="137"/>
  <c r="J296" i="137" s="1"/>
  <c r="I26" i="137"/>
  <c r="J26" i="137" s="1"/>
  <c r="I281" i="87"/>
  <c r="J281" i="87" s="1"/>
  <c r="I537" i="87"/>
  <c r="J537" i="87" s="1"/>
  <c r="I793" i="87"/>
  <c r="J793" i="87" s="1"/>
  <c r="I1008" i="137"/>
  <c r="J1008" i="137" s="1"/>
  <c r="I673" i="137"/>
  <c r="J673" i="137" s="1"/>
  <c r="I448" i="137"/>
  <c r="J448" i="137" s="1"/>
  <c r="I190" i="137"/>
  <c r="J190" i="137" s="1"/>
  <c r="I234" i="87"/>
  <c r="J234" i="87" s="1"/>
  <c r="I490" i="87"/>
  <c r="J490" i="87" s="1"/>
  <c r="I746" i="87"/>
  <c r="J746" i="87" s="1"/>
  <c r="I1002" i="87"/>
  <c r="J1002" i="87" s="1"/>
  <c r="I780" i="137"/>
  <c r="J780" i="137" s="1"/>
  <c r="I508" i="137"/>
  <c r="J508" i="137" s="1"/>
  <c r="I251" i="137"/>
  <c r="J251" i="137" s="1"/>
  <c r="I366" i="137"/>
  <c r="J366" i="137" s="1"/>
  <c r="I178" i="137"/>
  <c r="J178" i="137" s="1"/>
  <c r="I856" i="137"/>
  <c r="J856" i="137" s="1"/>
  <c r="I642" i="137"/>
  <c r="J642" i="137" s="1"/>
  <c r="I348" i="137"/>
  <c r="J348" i="137" s="1"/>
  <c r="I97" i="137"/>
  <c r="J97" i="137" s="1"/>
  <c r="I862" i="87"/>
  <c r="J862" i="87" s="1"/>
  <c r="I921" i="137"/>
  <c r="J921" i="137" s="1"/>
  <c r="I718" i="137"/>
  <c r="J718" i="137" s="1"/>
  <c r="I394" i="137"/>
  <c r="J394" i="137" s="1"/>
  <c r="I284" i="137"/>
  <c r="J284" i="137" s="1"/>
  <c r="I383" i="87"/>
  <c r="J383" i="87" s="1"/>
  <c r="I639" i="87"/>
  <c r="J639" i="87" s="1"/>
  <c r="I895" i="87"/>
  <c r="J895" i="87" s="1"/>
  <c r="I887" i="137"/>
  <c r="J887" i="137" s="1"/>
  <c r="I621" i="137"/>
  <c r="J621" i="137" s="1"/>
  <c r="I322" i="137"/>
  <c r="J322" i="137" s="1"/>
  <c r="I79" i="137"/>
  <c r="J79" i="137" s="1"/>
  <c r="I80" i="87"/>
  <c r="J80" i="87" s="1"/>
  <c r="I336" i="87"/>
  <c r="J336" i="87" s="1"/>
  <c r="I592" i="87"/>
  <c r="J592" i="87" s="1"/>
  <c r="I848" i="87"/>
  <c r="J848" i="87" s="1"/>
  <c r="I957" i="137"/>
  <c r="J957" i="137" s="1"/>
  <c r="I636" i="137"/>
  <c r="J636" i="137" s="1"/>
  <c r="I374" i="137"/>
  <c r="J374" i="137" s="1"/>
  <c r="I197" i="137"/>
  <c r="J197" i="137" s="1"/>
  <c r="I64" i="98"/>
  <c r="J64" i="98" s="1"/>
  <c r="I241" i="87"/>
  <c r="J241" i="87" s="1"/>
  <c r="I497" i="87"/>
  <c r="J497" i="87" s="1"/>
  <c r="I753" i="87"/>
  <c r="J753" i="87" s="1"/>
  <c r="I1009" i="87"/>
  <c r="J1009" i="87" s="1"/>
  <c r="I794" i="137"/>
  <c r="J794" i="137" s="1"/>
  <c r="I455" i="137"/>
  <c r="J455" i="137" s="1"/>
  <c r="I300" i="137"/>
  <c r="J300" i="137" s="1"/>
  <c r="I563" i="98"/>
  <c r="J563" i="98" s="1"/>
  <c r="I302" i="98"/>
  <c r="J302" i="98" s="1"/>
  <c r="I38" i="87"/>
  <c r="J38" i="87" s="1"/>
  <c r="I406" i="87"/>
  <c r="J406" i="87" s="1"/>
  <c r="I828" i="87"/>
  <c r="J828" i="87" s="1"/>
  <c r="I641" i="137"/>
  <c r="J641" i="137" s="1"/>
  <c r="I342" i="137"/>
  <c r="J342" i="137" s="1"/>
  <c r="I594" i="98"/>
  <c r="J594" i="98" s="1"/>
  <c r="I29" i="98"/>
  <c r="J29" i="98" s="1"/>
  <c r="I382" i="87"/>
  <c r="J382" i="87" s="1"/>
  <c r="I803" i="87"/>
  <c r="J803" i="87" s="1"/>
  <c r="I715" i="137"/>
  <c r="J715" i="137" s="1"/>
  <c r="I940" i="98"/>
  <c r="J940" i="98" s="1"/>
  <c r="I779" i="98"/>
  <c r="J779" i="98" s="1"/>
  <c r="I770" i="98"/>
  <c r="J770" i="98" s="1"/>
  <c r="I801" i="98"/>
  <c r="J801" i="98" s="1"/>
  <c r="I197" i="98"/>
  <c r="J197" i="98" s="1"/>
  <c r="I211" i="87"/>
  <c r="J211" i="87" s="1"/>
  <c r="I614" i="87"/>
  <c r="J614" i="87" s="1"/>
  <c r="I892" i="137"/>
  <c r="J892" i="137" s="1"/>
  <c r="I391" i="137"/>
  <c r="J391" i="137" s="1"/>
  <c r="I416" i="98"/>
  <c r="J416" i="98" s="1"/>
  <c r="I143" i="98"/>
  <c r="J143" i="98" s="1"/>
  <c r="I236" i="87"/>
  <c r="J236" i="87" s="1"/>
  <c r="I643" i="87"/>
  <c r="J643" i="87" s="1"/>
  <c r="I919" i="137"/>
  <c r="J919" i="137" s="1"/>
  <c r="I170" i="137"/>
  <c r="J170" i="137" s="1"/>
  <c r="I896" i="98"/>
  <c r="J896" i="98" s="1"/>
  <c r="I863" i="98"/>
  <c r="J863" i="98" s="1"/>
  <c r="I607" i="98"/>
  <c r="J607" i="98" s="1"/>
  <c r="I349" i="98"/>
  <c r="J349" i="98" s="1"/>
  <c r="I66" i="98"/>
  <c r="J66" i="98" s="1"/>
  <c r="I338" i="87"/>
  <c r="J338" i="87" s="1"/>
  <c r="I749" i="87"/>
  <c r="J749" i="87" s="1"/>
  <c r="I697" i="137"/>
  <c r="J697" i="137" s="1"/>
  <c r="I160" i="137"/>
  <c r="J160" i="137" s="1"/>
  <c r="I1003" i="98"/>
  <c r="J1003" i="98" s="1"/>
  <c r="I834" i="98"/>
  <c r="J834" i="98" s="1"/>
  <c r="I897" i="98"/>
  <c r="J897" i="98" s="1"/>
  <c r="I417" i="98"/>
  <c r="J417" i="98" s="1"/>
  <c r="I768" i="98"/>
  <c r="J768" i="98" s="1"/>
  <c r="I958" i="98"/>
  <c r="J958" i="98" s="1"/>
  <c r="I702" i="98"/>
  <c r="J702" i="98" s="1"/>
  <c r="I446" i="98"/>
  <c r="J446" i="98" s="1"/>
  <c r="I177" i="98"/>
  <c r="J177" i="98" s="1"/>
  <c r="I191" i="87"/>
  <c r="J191" i="87" s="1"/>
  <c r="I595" i="87"/>
  <c r="J595" i="87" s="1"/>
  <c r="I916" i="137"/>
  <c r="J916" i="137" s="1"/>
  <c r="I320" i="137"/>
  <c r="J320" i="137" s="1"/>
  <c r="I941" i="98"/>
  <c r="J941" i="98" s="1"/>
  <c r="I685" i="98"/>
  <c r="J685" i="98" s="1"/>
  <c r="I429" i="98"/>
  <c r="J429" i="98" s="1"/>
  <c r="I158" i="98"/>
  <c r="J158" i="98" s="1"/>
  <c r="I215" i="87"/>
  <c r="J215" i="87" s="1"/>
  <c r="I621" i="87"/>
  <c r="J621" i="87" s="1"/>
  <c r="I1001" i="137"/>
  <c r="J1001" i="137" s="1"/>
  <c r="I393" i="137"/>
  <c r="J393" i="137" s="1"/>
  <c r="I991" i="137"/>
  <c r="J991" i="137" s="1"/>
  <c r="I723" i="137"/>
  <c r="J723" i="137" s="1"/>
  <c r="I431" i="137"/>
  <c r="J431" i="137" s="1"/>
  <c r="I247" i="137"/>
  <c r="J247" i="137" s="1"/>
  <c r="I279" i="137"/>
  <c r="J279" i="137" s="1"/>
  <c r="I377" i="98"/>
  <c r="J377" i="98" s="1"/>
  <c r="I121" i="98"/>
  <c r="J121" i="98" s="1"/>
  <c r="I184" i="87"/>
  <c r="J184" i="87" s="1"/>
  <c r="I440" i="87"/>
  <c r="J440" i="87" s="1"/>
  <c r="I696" i="87"/>
  <c r="J696" i="87" s="1"/>
  <c r="I952" i="87"/>
  <c r="J952" i="87" s="1"/>
  <c r="I808" i="137"/>
  <c r="J808" i="137" s="1"/>
  <c r="I549" i="137"/>
  <c r="J549" i="137" s="1"/>
  <c r="I254" i="137"/>
  <c r="J254" i="137" s="1"/>
  <c r="I11" i="137"/>
  <c r="I297" i="87"/>
  <c r="J297" i="87" s="1"/>
  <c r="I553" i="87"/>
  <c r="J553" i="87" s="1"/>
  <c r="I809" i="87"/>
  <c r="J809" i="87" s="1"/>
  <c r="I982" i="137"/>
  <c r="J982" i="137" s="1"/>
  <c r="I663" i="137"/>
  <c r="J663" i="137" s="1"/>
  <c r="I398" i="137"/>
  <c r="J398" i="137" s="1"/>
  <c r="I149" i="137"/>
  <c r="J149" i="137" s="1"/>
  <c r="I250" i="87"/>
  <c r="J250" i="87" s="1"/>
  <c r="I506" i="87"/>
  <c r="J506" i="87" s="1"/>
  <c r="I762" i="87"/>
  <c r="J762" i="87" s="1"/>
  <c r="I26" i="87"/>
  <c r="J26" i="87" s="1"/>
  <c r="I789" i="137"/>
  <c r="J789" i="137" s="1"/>
  <c r="I441" i="137"/>
  <c r="J441" i="137" s="1"/>
  <c r="I193" i="137"/>
  <c r="J193" i="137" s="1"/>
  <c r="I292" i="137"/>
  <c r="J292" i="137" s="1"/>
  <c r="I80" i="137"/>
  <c r="J80" i="137" s="1"/>
  <c r="I783" i="137"/>
  <c r="J783" i="137" s="1"/>
  <c r="I562" i="137"/>
  <c r="J562" i="137" s="1"/>
  <c r="I436" i="137"/>
  <c r="J436" i="137" s="1"/>
  <c r="I51" i="137"/>
  <c r="J51" i="137" s="1"/>
  <c r="I878" i="87"/>
  <c r="J878" i="87" s="1"/>
  <c r="I870" i="137"/>
  <c r="J870" i="137" s="1"/>
  <c r="I737" i="137"/>
  <c r="J737" i="137" s="1"/>
  <c r="I428" i="137"/>
  <c r="J428" i="137" s="1"/>
  <c r="I210" i="137"/>
  <c r="J210" i="137" s="1"/>
  <c r="I399" i="87"/>
  <c r="J399" i="87" s="1"/>
  <c r="I655" i="87"/>
  <c r="J655" i="87" s="1"/>
  <c r="I911" i="87"/>
  <c r="J911" i="87" s="1"/>
  <c r="I848" i="137"/>
  <c r="J848" i="137" s="1"/>
  <c r="I622" i="137"/>
  <c r="J622" i="137" s="1"/>
  <c r="I344" i="137"/>
  <c r="J344" i="137" s="1"/>
  <c r="I142" i="137"/>
  <c r="J142" i="137" s="1"/>
  <c r="I96" i="87"/>
  <c r="J96" i="87" s="1"/>
  <c r="I352" i="87"/>
  <c r="J352" i="87" s="1"/>
  <c r="I608" i="87"/>
  <c r="J608" i="87" s="1"/>
  <c r="I864" i="87"/>
  <c r="J864" i="87" s="1"/>
  <c r="I969" i="137"/>
  <c r="J969" i="137" s="1"/>
  <c r="I610" i="137"/>
  <c r="J610" i="137" s="1"/>
  <c r="I362" i="137"/>
  <c r="J362" i="137" s="1"/>
  <c r="I214" i="137"/>
  <c r="J214" i="137" s="1"/>
  <c r="I48" i="98"/>
  <c r="J48" i="98" s="1"/>
  <c r="I257" i="87"/>
  <c r="J257" i="87" s="1"/>
  <c r="I513" i="87"/>
  <c r="J513" i="87" s="1"/>
  <c r="I769" i="87"/>
  <c r="J769" i="87" s="1"/>
  <c r="I1004" i="137"/>
  <c r="J1004" i="137" s="1"/>
  <c r="I713" i="137"/>
  <c r="J713" i="137" s="1"/>
  <c r="I459" i="137"/>
  <c r="J459" i="137" s="1"/>
  <c r="I227" i="137"/>
  <c r="J227" i="137" s="1"/>
  <c r="I98" i="137"/>
  <c r="J98" i="137" s="1"/>
  <c r="I894" i="87"/>
  <c r="J894" i="87" s="1"/>
  <c r="I923" i="137"/>
  <c r="J923" i="137" s="1"/>
  <c r="I628" i="137"/>
  <c r="J628" i="137" s="1"/>
  <c r="I332" i="137"/>
  <c r="J332" i="137" s="1"/>
  <c r="I89" i="137"/>
  <c r="J89" i="137" s="1"/>
  <c r="I415" i="87"/>
  <c r="J415" i="87" s="1"/>
  <c r="I671" i="87"/>
  <c r="J671" i="87" s="1"/>
  <c r="I927" i="87"/>
  <c r="J927" i="87" s="1"/>
  <c r="I771" i="137"/>
  <c r="J771" i="137" s="1"/>
  <c r="I560" i="137"/>
  <c r="J560" i="137" s="1"/>
  <c r="I375" i="137"/>
  <c r="J375" i="137" s="1"/>
  <c r="I41" i="137"/>
  <c r="J41" i="137" s="1"/>
  <c r="I112" i="87"/>
  <c r="J112" i="87" s="1"/>
  <c r="I368" i="87"/>
  <c r="J368" i="87" s="1"/>
  <c r="I624" i="87"/>
  <c r="J624" i="87" s="1"/>
  <c r="I880" i="87"/>
  <c r="J880" i="87" s="1"/>
  <c r="I925" i="137"/>
  <c r="J925" i="137" s="1"/>
  <c r="I699" i="137"/>
  <c r="J699" i="137" s="1"/>
  <c r="I406" i="137"/>
  <c r="J406" i="137" s="1"/>
  <c r="I141" i="137"/>
  <c r="J141" i="137" s="1"/>
  <c r="I32" i="98"/>
  <c r="J32" i="98" s="1"/>
  <c r="I273" i="87"/>
  <c r="J273" i="87" s="1"/>
  <c r="I529" i="87"/>
  <c r="J529" i="87" s="1"/>
  <c r="I785" i="87"/>
  <c r="J785" i="87" s="1"/>
  <c r="I910" i="137"/>
  <c r="J910" i="137" s="1"/>
  <c r="I685" i="137"/>
  <c r="J685" i="137" s="1"/>
  <c r="I463" i="137"/>
  <c r="J463" i="137" s="1"/>
  <c r="I282" i="137"/>
  <c r="J282" i="137" s="1"/>
  <c r="S68" i="71"/>
  <c r="O1008" i="137"/>
  <c r="P1008" i="137" s="1"/>
  <c r="O992" i="137"/>
  <c r="P992" i="137" s="1"/>
  <c r="O1009" i="137"/>
  <c r="P1009" i="137" s="1"/>
  <c r="O993" i="137"/>
  <c r="P993" i="137" s="1"/>
  <c r="O1010" i="137"/>
  <c r="P1010" i="137" s="1"/>
  <c r="O994" i="137"/>
  <c r="P994" i="137" s="1"/>
  <c r="O978" i="137"/>
  <c r="P978" i="137" s="1"/>
  <c r="O962" i="137"/>
  <c r="P962" i="137" s="1"/>
  <c r="O946" i="137"/>
  <c r="P946" i="137" s="1"/>
  <c r="O930" i="137"/>
  <c r="P930" i="137" s="1"/>
  <c r="O914" i="137"/>
  <c r="P914" i="137" s="1"/>
  <c r="O995" i="137"/>
  <c r="P995" i="137" s="1"/>
  <c r="O979" i="137"/>
  <c r="P979" i="137" s="1"/>
  <c r="O996" i="137"/>
  <c r="P996" i="137" s="1"/>
  <c r="O980" i="137"/>
  <c r="P980" i="137" s="1"/>
  <c r="O964" i="137"/>
  <c r="P964" i="137" s="1"/>
  <c r="O948" i="137"/>
  <c r="P948" i="137" s="1"/>
  <c r="O932" i="137"/>
  <c r="P932" i="137" s="1"/>
  <c r="O916" i="137"/>
  <c r="P916" i="137" s="1"/>
  <c r="O997" i="137"/>
  <c r="P997" i="137" s="1"/>
  <c r="O981" i="137"/>
  <c r="P981" i="137" s="1"/>
  <c r="O965" i="137"/>
  <c r="P965" i="137" s="1"/>
  <c r="O949" i="137"/>
  <c r="P949" i="137" s="1"/>
  <c r="O933" i="137"/>
  <c r="P933" i="137" s="1"/>
  <c r="O917" i="137"/>
  <c r="P917" i="137" s="1"/>
  <c r="O998" i="137"/>
  <c r="P998" i="137" s="1"/>
  <c r="O982" i="137"/>
  <c r="P982" i="137" s="1"/>
  <c r="O999" i="137"/>
  <c r="P999" i="137" s="1"/>
  <c r="O983" i="137"/>
  <c r="P983" i="137" s="1"/>
  <c r="O967" i="137"/>
  <c r="P967" i="137" s="1"/>
  <c r="O1001" i="137"/>
  <c r="P1001" i="137" s="1"/>
  <c r="O1002" i="137"/>
  <c r="P1002" i="137" s="1"/>
  <c r="O986" i="137"/>
  <c r="P986" i="137" s="1"/>
  <c r="O970" i="137"/>
  <c r="P970" i="137" s="1"/>
  <c r="O954" i="137"/>
  <c r="P954" i="137" s="1"/>
  <c r="O938" i="137"/>
  <c r="P938" i="137" s="1"/>
  <c r="O922" i="137"/>
  <c r="P922" i="137" s="1"/>
  <c r="O906" i="137"/>
  <c r="P906" i="137" s="1"/>
  <c r="O1003" i="137"/>
  <c r="P1003" i="137" s="1"/>
  <c r="O987" i="137"/>
  <c r="P987" i="137" s="1"/>
  <c r="O1004" i="137"/>
  <c r="P1004" i="137" s="1"/>
  <c r="O988" i="137"/>
  <c r="P988" i="137" s="1"/>
  <c r="O972" i="137"/>
  <c r="P972" i="137" s="1"/>
  <c r="O956" i="137"/>
  <c r="P956" i="137" s="1"/>
  <c r="O940" i="137"/>
  <c r="P940" i="137" s="1"/>
  <c r="O924" i="137"/>
  <c r="P924" i="137" s="1"/>
  <c r="O908" i="137"/>
  <c r="P908" i="137" s="1"/>
  <c r="O1005" i="137"/>
  <c r="P1005" i="137" s="1"/>
  <c r="O989" i="137"/>
  <c r="P989" i="137" s="1"/>
  <c r="O973" i="137"/>
  <c r="P973" i="137" s="1"/>
  <c r="O968" i="137"/>
  <c r="P968" i="137" s="1"/>
  <c r="O945" i="137"/>
  <c r="P945" i="137" s="1"/>
  <c r="O934" i="137"/>
  <c r="P934" i="137" s="1"/>
  <c r="O931" i="137"/>
  <c r="P931" i="137" s="1"/>
  <c r="O959" i="137"/>
  <c r="P959" i="137" s="1"/>
  <c r="O951" i="137"/>
  <c r="P951" i="137" s="1"/>
  <c r="O920" i="137"/>
  <c r="P920" i="137" s="1"/>
  <c r="O903" i="137"/>
  <c r="P903" i="137" s="1"/>
  <c r="O894" i="137"/>
  <c r="P894" i="137" s="1"/>
  <c r="O878" i="137"/>
  <c r="P878" i="137" s="1"/>
  <c r="O937" i="137"/>
  <c r="P937" i="137" s="1"/>
  <c r="O991" i="137"/>
  <c r="P991" i="137" s="1"/>
  <c r="O974" i="137"/>
  <c r="P974" i="137" s="1"/>
  <c r="O957" i="137"/>
  <c r="P957" i="137" s="1"/>
  <c r="O926" i="137"/>
  <c r="P926" i="137" s="1"/>
  <c r="O943" i="137"/>
  <c r="P943" i="137" s="1"/>
  <c r="O912" i="137"/>
  <c r="P912" i="137" s="1"/>
  <c r="O897" i="137"/>
  <c r="P897" i="137" s="1"/>
  <c r="O881" i="137"/>
  <c r="P881" i="137" s="1"/>
  <c r="O990" i="137"/>
  <c r="P990" i="137" s="1"/>
  <c r="O976" i="137"/>
  <c r="P976" i="137" s="1"/>
  <c r="O929" i="137"/>
  <c r="P929" i="137" s="1"/>
  <c r="O918" i="137"/>
  <c r="P918" i="137" s="1"/>
  <c r="O915" i="137"/>
  <c r="P915" i="137" s="1"/>
  <c r="O898" i="137"/>
  <c r="P898" i="137" s="1"/>
  <c r="O882" i="137"/>
  <c r="P882" i="137" s="1"/>
  <c r="O866" i="137"/>
  <c r="P866" i="137" s="1"/>
  <c r="O1007" i="137"/>
  <c r="P1007" i="137" s="1"/>
  <c r="O935" i="137"/>
  <c r="P935" i="137" s="1"/>
  <c r="O904" i="137"/>
  <c r="P904" i="137" s="1"/>
  <c r="O899" i="137"/>
  <c r="P899" i="137" s="1"/>
  <c r="O952" i="137"/>
  <c r="P952" i="137" s="1"/>
  <c r="O1006" i="137"/>
  <c r="P1006" i="137" s="1"/>
  <c r="O960" i="137"/>
  <c r="P960" i="137" s="1"/>
  <c r="O955" i="137"/>
  <c r="P955" i="137" s="1"/>
  <c r="O941" i="137"/>
  <c r="P941" i="137" s="1"/>
  <c r="O910" i="137"/>
  <c r="P910" i="137" s="1"/>
  <c r="O1000" i="137"/>
  <c r="P1000" i="137" s="1"/>
  <c r="O985" i="137"/>
  <c r="P985" i="137" s="1"/>
  <c r="O969" i="137"/>
  <c r="P969" i="137" s="1"/>
  <c r="O927" i="137"/>
  <c r="P927" i="137" s="1"/>
  <c r="O971" i="137"/>
  <c r="P971" i="137" s="1"/>
  <c r="O958" i="137"/>
  <c r="P958" i="137" s="1"/>
  <c r="O944" i="137"/>
  <c r="P944" i="137" s="1"/>
  <c r="O913" i="137"/>
  <c r="P913" i="137" s="1"/>
  <c r="O887" i="137"/>
  <c r="P887" i="137" s="1"/>
  <c r="O871" i="137"/>
  <c r="P871" i="137" s="1"/>
  <c r="O950" i="137"/>
  <c r="P950" i="137" s="1"/>
  <c r="O947" i="137"/>
  <c r="P947" i="137" s="1"/>
  <c r="O919" i="137"/>
  <c r="P919" i="137" s="1"/>
  <c r="O975" i="137"/>
  <c r="P975" i="137" s="1"/>
  <c r="O963" i="137"/>
  <c r="P963" i="137" s="1"/>
  <c r="O936" i="137"/>
  <c r="P936" i="137" s="1"/>
  <c r="O905" i="137"/>
  <c r="P905" i="137" s="1"/>
  <c r="O984" i="137"/>
  <c r="P984" i="137" s="1"/>
  <c r="O977" i="137"/>
  <c r="P977" i="137" s="1"/>
  <c r="O942" i="137"/>
  <c r="P942" i="137" s="1"/>
  <c r="O911" i="137"/>
  <c r="P911" i="137" s="1"/>
  <c r="O925" i="137"/>
  <c r="P925" i="137" s="1"/>
  <c r="O896" i="137"/>
  <c r="P896" i="137" s="1"/>
  <c r="O880" i="137"/>
  <c r="P880" i="137" s="1"/>
  <c r="O872" i="137"/>
  <c r="P872" i="137" s="1"/>
  <c r="O864" i="137"/>
  <c r="P864" i="137" s="1"/>
  <c r="O856" i="137"/>
  <c r="P856" i="137" s="1"/>
  <c r="O845" i="137"/>
  <c r="P845" i="137" s="1"/>
  <c r="O829" i="137"/>
  <c r="P829" i="137" s="1"/>
  <c r="O900" i="137"/>
  <c r="P900" i="137" s="1"/>
  <c r="O884" i="137"/>
  <c r="P884" i="137" s="1"/>
  <c r="O877" i="137"/>
  <c r="P877" i="137" s="1"/>
  <c r="O953" i="137"/>
  <c r="P953" i="137" s="1"/>
  <c r="O890" i="137"/>
  <c r="P890" i="137" s="1"/>
  <c r="O867" i="137"/>
  <c r="P867" i="137" s="1"/>
  <c r="O850" i="137"/>
  <c r="P850" i="137" s="1"/>
  <c r="O834" i="137"/>
  <c r="P834" i="137" s="1"/>
  <c r="O818" i="137"/>
  <c r="P818" i="137" s="1"/>
  <c r="O802" i="137"/>
  <c r="P802" i="137" s="1"/>
  <c r="O923" i="137"/>
  <c r="P923" i="137" s="1"/>
  <c r="O909" i="137"/>
  <c r="P909" i="137" s="1"/>
  <c r="O874" i="137"/>
  <c r="P874" i="137" s="1"/>
  <c r="O859" i="137"/>
  <c r="P859" i="137" s="1"/>
  <c r="O851" i="137"/>
  <c r="P851" i="137" s="1"/>
  <c r="O888" i="137"/>
  <c r="P888" i="137" s="1"/>
  <c r="O885" i="137"/>
  <c r="P885" i="137" s="1"/>
  <c r="O868" i="137"/>
  <c r="P868" i="137" s="1"/>
  <c r="O836" i="137"/>
  <c r="P836" i="137" s="1"/>
  <c r="O820" i="137"/>
  <c r="P820" i="137" s="1"/>
  <c r="O895" i="137"/>
  <c r="P895" i="137" s="1"/>
  <c r="O860" i="137"/>
  <c r="P860" i="137" s="1"/>
  <c r="O852" i="137"/>
  <c r="P852" i="137" s="1"/>
  <c r="O837" i="137"/>
  <c r="P837" i="137" s="1"/>
  <c r="O821" i="137"/>
  <c r="P821" i="137" s="1"/>
  <c r="O805" i="137"/>
  <c r="P805" i="137" s="1"/>
  <c r="O789" i="137"/>
  <c r="P789" i="137" s="1"/>
  <c r="O928" i="137"/>
  <c r="P928" i="137" s="1"/>
  <c r="O869" i="137"/>
  <c r="P869" i="137" s="1"/>
  <c r="O838" i="137"/>
  <c r="P838" i="137" s="1"/>
  <c r="O822" i="137"/>
  <c r="P822" i="137" s="1"/>
  <c r="O966" i="137"/>
  <c r="P966" i="137" s="1"/>
  <c r="O901" i="137"/>
  <c r="P901" i="137" s="1"/>
  <c r="O893" i="137"/>
  <c r="P893" i="137" s="1"/>
  <c r="O875" i="137"/>
  <c r="P875" i="137" s="1"/>
  <c r="O921" i="137"/>
  <c r="P921" i="137" s="1"/>
  <c r="O879" i="137"/>
  <c r="P879" i="137" s="1"/>
  <c r="O870" i="137"/>
  <c r="P870" i="137" s="1"/>
  <c r="O840" i="137"/>
  <c r="P840" i="137" s="1"/>
  <c r="O891" i="137"/>
  <c r="P891" i="137" s="1"/>
  <c r="O886" i="137"/>
  <c r="P886" i="137" s="1"/>
  <c r="O961" i="137"/>
  <c r="P961" i="137" s="1"/>
  <c r="O907" i="137"/>
  <c r="P907" i="137" s="1"/>
  <c r="O889" i="137"/>
  <c r="P889" i="137" s="1"/>
  <c r="O873" i="137"/>
  <c r="P873" i="137" s="1"/>
  <c r="O858" i="137"/>
  <c r="P858" i="137" s="1"/>
  <c r="O848" i="137"/>
  <c r="P848" i="137" s="1"/>
  <c r="O846" i="137"/>
  <c r="P846" i="137" s="1"/>
  <c r="O784" i="137"/>
  <c r="P784" i="137" s="1"/>
  <c r="O776" i="137"/>
  <c r="P776" i="137" s="1"/>
  <c r="O761" i="137"/>
  <c r="P761" i="137" s="1"/>
  <c r="O844" i="137"/>
  <c r="P844" i="137" s="1"/>
  <c r="O832" i="137"/>
  <c r="P832" i="137" s="1"/>
  <c r="O842" i="137"/>
  <c r="P842" i="137" s="1"/>
  <c r="O804" i="137"/>
  <c r="P804" i="137" s="1"/>
  <c r="O793" i="137"/>
  <c r="P793" i="137" s="1"/>
  <c r="O830" i="137"/>
  <c r="P830" i="137" s="1"/>
  <c r="O825" i="137"/>
  <c r="P825" i="137" s="1"/>
  <c r="O817" i="137"/>
  <c r="P817" i="137" s="1"/>
  <c r="O813" i="137"/>
  <c r="P813" i="137" s="1"/>
  <c r="O809" i="137"/>
  <c r="P809" i="137" s="1"/>
  <c r="O764" i="137"/>
  <c r="P764" i="137" s="1"/>
  <c r="O748" i="137"/>
  <c r="P748" i="137" s="1"/>
  <c r="O876" i="137"/>
  <c r="P876" i="137" s="1"/>
  <c r="O799" i="137"/>
  <c r="P799" i="137" s="1"/>
  <c r="O786" i="137"/>
  <c r="P786" i="137" s="1"/>
  <c r="O778" i="137"/>
  <c r="P778" i="137" s="1"/>
  <c r="O765" i="137"/>
  <c r="P765" i="137" s="1"/>
  <c r="O749" i="137"/>
  <c r="P749" i="137" s="1"/>
  <c r="O902" i="137"/>
  <c r="P902" i="137" s="1"/>
  <c r="O853" i="137"/>
  <c r="P853" i="137" s="1"/>
  <c r="O835" i="137"/>
  <c r="P835" i="137" s="1"/>
  <c r="O794" i="137"/>
  <c r="P794" i="137" s="1"/>
  <c r="O766" i="137"/>
  <c r="P766" i="137" s="1"/>
  <c r="O750" i="137"/>
  <c r="P750" i="137" s="1"/>
  <c r="O861" i="137"/>
  <c r="P861" i="137" s="1"/>
  <c r="O855" i="137"/>
  <c r="P855" i="137" s="1"/>
  <c r="O828" i="137"/>
  <c r="P828" i="137" s="1"/>
  <c r="O787" i="137"/>
  <c r="P787" i="137" s="1"/>
  <c r="O863" i="137"/>
  <c r="P863" i="137" s="1"/>
  <c r="O857" i="137"/>
  <c r="P857" i="137" s="1"/>
  <c r="O814" i="137"/>
  <c r="P814" i="137" s="1"/>
  <c r="O810" i="137"/>
  <c r="P810" i="137" s="1"/>
  <c r="O806" i="137"/>
  <c r="P806" i="137" s="1"/>
  <c r="O800" i="137"/>
  <c r="P800" i="137" s="1"/>
  <c r="O939" i="137"/>
  <c r="P939" i="137" s="1"/>
  <c r="O849" i="137"/>
  <c r="P849" i="137" s="1"/>
  <c r="O847" i="137"/>
  <c r="P847" i="137" s="1"/>
  <c r="O833" i="137"/>
  <c r="P833" i="137" s="1"/>
  <c r="O795" i="137"/>
  <c r="P795" i="137" s="1"/>
  <c r="O892" i="137"/>
  <c r="P892" i="137" s="1"/>
  <c r="O843" i="137"/>
  <c r="P843" i="137" s="1"/>
  <c r="O826" i="137"/>
  <c r="P826" i="137" s="1"/>
  <c r="O865" i="137"/>
  <c r="P865" i="137" s="1"/>
  <c r="O831" i="137"/>
  <c r="P831" i="137" s="1"/>
  <c r="O819" i="137"/>
  <c r="P819" i="137" s="1"/>
  <c r="O801" i="137"/>
  <c r="P801" i="137" s="1"/>
  <c r="O781" i="137"/>
  <c r="P781" i="137" s="1"/>
  <c r="O771" i="137"/>
  <c r="P771" i="137" s="1"/>
  <c r="O755" i="137"/>
  <c r="P755" i="137" s="1"/>
  <c r="O739" i="137"/>
  <c r="P739" i="137" s="1"/>
  <c r="O782" i="137"/>
  <c r="P782" i="137" s="1"/>
  <c r="O773" i="137"/>
  <c r="P773" i="137" s="1"/>
  <c r="O854" i="137"/>
  <c r="P854" i="137" s="1"/>
  <c r="O862" i="137"/>
  <c r="P862" i="137" s="1"/>
  <c r="O839" i="137"/>
  <c r="P839" i="137" s="1"/>
  <c r="O824" i="137"/>
  <c r="P824" i="137" s="1"/>
  <c r="O812" i="137"/>
  <c r="P812" i="137" s="1"/>
  <c r="O759" i="137"/>
  <c r="P759" i="137" s="1"/>
  <c r="O742" i="137"/>
  <c r="P742" i="137" s="1"/>
  <c r="O726" i="137"/>
  <c r="P726" i="137" s="1"/>
  <c r="O769" i="137"/>
  <c r="P769" i="137" s="1"/>
  <c r="O753" i="137"/>
  <c r="P753" i="137" s="1"/>
  <c r="O746" i="137"/>
  <c r="P746" i="137" s="1"/>
  <c r="O736" i="137"/>
  <c r="P736" i="137" s="1"/>
  <c r="O727" i="137"/>
  <c r="P727" i="137" s="1"/>
  <c r="O711" i="137"/>
  <c r="P711" i="137" s="1"/>
  <c r="O811" i="137"/>
  <c r="P811" i="137" s="1"/>
  <c r="O797" i="137"/>
  <c r="P797" i="137" s="1"/>
  <c r="O774" i="137"/>
  <c r="P774" i="137" s="1"/>
  <c r="O883" i="137"/>
  <c r="P883" i="137" s="1"/>
  <c r="O783" i="137"/>
  <c r="P783" i="137" s="1"/>
  <c r="O816" i="137"/>
  <c r="P816" i="137" s="1"/>
  <c r="O791" i="137"/>
  <c r="P791" i="137" s="1"/>
  <c r="O785" i="137"/>
  <c r="P785" i="137" s="1"/>
  <c r="O757" i="137"/>
  <c r="P757" i="137" s="1"/>
  <c r="O827" i="137"/>
  <c r="P827" i="137" s="1"/>
  <c r="O815" i="137"/>
  <c r="P815" i="137" s="1"/>
  <c r="O796" i="137"/>
  <c r="P796" i="137" s="1"/>
  <c r="O760" i="137"/>
  <c r="P760" i="137" s="1"/>
  <c r="O754" i="137"/>
  <c r="P754" i="137" s="1"/>
  <c r="O747" i="137"/>
  <c r="P747" i="137" s="1"/>
  <c r="O775" i="137"/>
  <c r="P775" i="137" s="1"/>
  <c r="O732" i="137"/>
  <c r="P732" i="137" s="1"/>
  <c r="O719" i="137"/>
  <c r="P719" i="137" s="1"/>
  <c r="O703" i="137"/>
  <c r="P703" i="137" s="1"/>
  <c r="O768" i="137"/>
  <c r="P768" i="137" s="1"/>
  <c r="O763" i="137"/>
  <c r="P763" i="137" s="1"/>
  <c r="O758" i="137"/>
  <c r="P758" i="137" s="1"/>
  <c r="O720" i="137"/>
  <c r="P720" i="137" s="1"/>
  <c r="O841" i="137"/>
  <c r="P841" i="137" s="1"/>
  <c r="O790" i="137"/>
  <c r="P790" i="137" s="1"/>
  <c r="O788" i="137"/>
  <c r="P788" i="137" s="1"/>
  <c r="O808" i="137"/>
  <c r="P808" i="137" s="1"/>
  <c r="O803" i="137"/>
  <c r="P803" i="137" s="1"/>
  <c r="O752" i="137"/>
  <c r="P752" i="137" s="1"/>
  <c r="O745" i="137"/>
  <c r="P745" i="137" s="1"/>
  <c r="O741" i="137"/>
  <c r="P741" i="137" s="1"/>
  <c r="O722" i="137"/>
  <c r="P722" i="137" s="1"/>
  <c r="O706" i="137"/>
  <c r="P706" i="137" s="1"/>
  <c r="O690" i="137"/>
  <c r="P690" i="137" s="1"/>
  <c r="O823" i="137"/>
  <c r="P823" i="137" s="1"/>
  <c r="O780" i="137"/>
  <c r="P780" i="137" s="1"/>
  <c r="O734" i="137"/>
  <c r="P734" i="137" s="1"/>
  <c r="O723" i="137"/>
  <c r="P723" i="137" s="1"/>
  <c r="O707" i="137"/>
  <c r="P707" i="137" s="1"/>
  <c r="O691" i="137"/>
  <c r="P691" i="137" s="1"/>
  <c r="O744" i="137"/>
  <c r="P744" i="137" s="1"/>
  <c r="O721" i="137"/>
  <c r="P721" i="137" s="1"/>
  <c r="O737" i="137"/>
  <c r="P737" i="137" s="1"/>
  <c r="O735" i="137"/>
  <c r="P735" i="137" s="1"/>
  <c r="O733" i="137"/>
  <c r="P733" i="137" s="1"/>
  <c r="O689" i="137"/>
  <c r="P689" i="137" s="1"/>
  <c r="O731" i="137"/>
  <c r="P731" i="137" s="1"/>
  <c r="O729" i="137"/>
  <c r="P729" i="137" s="1"/>
  <c r="O699" i="137"/>
  <c r="P699" i="137" s="1"/>
  <c r="O695" i="137"/>
  <c r="P695" i="137" s="1"/>
  <c r="O663" i="137"/>
  <c r="P663" i="137" s="1"/>
  <c r="O762" i="137"/>
  <c r="P762" i="137" s="1"/>
  <c r="O743" i="137"/>
  <c r="P743" i="137" s="1"/>
  <c r="O678" i="137"/>
  <c r="P678" i="137" s="1"/>
  <c r="O664" i="137"/>
  <c r="P664" i="137" s="1"/>
  <c r="O807" i="137"/>
  <c r="P807" i="137" s="1"/>
  <c r="O779" i="137"/>
  <c r="P779" i="137" s="1"/>
  <c r="O767" i="137"/>
  <c r="P767" i="137" s="1"/>
  <c r="O704" i="137"/>
  <c r="P704" i="137" s="1"/>
  <c r="O798" i="137"/>
  <c r="P798" i="137" s="1"/>
  <c r="O772" i="137"/>
  <c r="P772" i="137" s="1"/>
  <c r="O756" i="137"/>
  <c r="P756" i="137" s="1"/>
  <c r="O700" i="137"/>
  <c r="P700" i="137" s="1"/>
  <c r="O696" i="137"/>
  <c r="P696" i="137" s="1"/>
  <c r="O667" i="137"/>
  <c r="P667" i="137" s="1"/>
  <c r="O792" i="137"/>
  <c r="P792" i="137" s="1"/>
  <c r="O777" i="137"/>
  <c r="P777" i="137" s="1"/>
  <c r="O738" i="137"/>
  <c r="P738" i="137" s="1"/>
  <c r="O725" i="137"/>
  <c r="P725" i="137" s="1"/>
  <c r="O669" i="137"/>
  <c r="P669" i="137" s="1"/>
  <c r="O653" i="137"/>
  <c r="P653" i="137" s="1"/>
  <c r="O637" i="137"/>
  <c r="P637" i="137" s="1"/>
  <c r="O621" i="137"/>
  <c r="P621" i="137" s="1"/>
  <c r="O605" i="137"/>
  <c r="P605" i="137" s="1"/>
  <c r="O589" i="137"/>
  <c r="P589" i="137" s="1"/>
  <c r="O740" i="137"/>
  <c r="P740" i="137" s="1"/>
  <c r="O709" i="137"/>
  <c r="P709" i="137" s="1"/>
  <c r="O705" i="137"/>
  <c r="P705" i="137" s="1"/>
  <c r="O681" i="137"/>
  <c r="P681" i="137" s="1"/>
  <c r="O670" i="137"/>
  <c r="P670" i="137" s="1"/>
  <c r="O654" i="137"/>
  <c r="P654" i="137" s="1"/>
  <c r="O638" i="137"/>
  <c r="P638" i="137" s="1"/>
  <c r="O751" i="137"/>
  <c r="P751" i="137" s="1"/>
  <c r="O730" i="137"/>
  <c r="P730" i="137" s="1"/>
  <c r="O701" i="137"/>
  <c r="P701" i="137" s="1"/>
  <c r="O697" i="137"/>
  <c r="P697" i="137" s="1"/>
  <c r="O693" i="137"/>
  <c r="P693" i="137" s="1"/>
  <c r="O728" i="137"/>
  <c r="P728" i="137" s="1"/>
  <c r="O718" i="137"/>
  <c r="P718" i="137" s="1"/>
  <c r="O682" i="137"/>
  <c r="P682" i="137" s="1"/>
  <c r="O672" i="137"/>
  <c r="P672" i="137" s="1"/>
  <c r="O656" i="137"/>
  <c r="P656" i="137" s="1"/>
  <c r="O640" i="137"/>
  <c r="P640" i="137" s="1"/>
  <c r="O770" i="137"/>
  <c r="P770" i="137" s="1"/>
  <c r="O713" i="137"/>
  <c r="P713" i="137" s="1"/>
  <c r="O673" i="137"/>
  <c r="P673" i="137" s="1"/>
  <c r="O657" i="137"/>
  <c r="P657" i="137" s="1"/>
  <c r="O668" i="137"/>
  <c r="P668" i="137" s="1"/>
  <c r="O627" i="137"/>
  <c r="P627" i="137" s="1"/>
  <c r="O619" i="137"/>
  <c r="P619" i="137" s="1"/>
  <c r="O611" i="137"/>
  <c r="P611" i="137" s="1"/>
  <c r="O586" i="137"/>
  <c r="P586" i="137" s="1"/>
  <c r="O666" i="137"/>
  <c r="P666" i="137" s="1"/>
  <c r="O603" i="137"/>
  <c r="P603" i="137" s="1"/>
  <c r="O595" i="137"/>
  <c r="P595" i="137" s="1"/>
  <c r="O724" i="137"/>
  <c r="P724" i="137" s="1"/>
  <c r="O652" i="137"/>
  <c r="P652" i="137" s="1"/>
  <c r="O633" i="137"/>
  <c r="P633" i="137" s="1"/>
  <c r="O620" i="137"/>
  <c r="P620" i="137" s="1"/>
  <c r="O612" i="137"/>
  <c r="P612" i="137" s="1"/>
  <c r="O587" i="137"/>
  <c r="P587" i="137" s="1"/>
  <c r="O576" i="137"/>
  <c r="P576" i="137" s="1"/>
  <c r="O714" i="137"/>
  <c r="P714" i="137" s="1"/>
  <c r="O710" i="137"/>
  <c r="P710" i="137" s="1"/>
  <c r="O684" i="137"/>
  <c r="P684" i="137" s="1"/>
  <c r="O662" i="137"/>
  <c r="P662" i="137" s="1"/>
  <c r="O660" i="137"/>
  <c r="P660" i="137" s="1"/>
  <c r="O658" i="137"/>
  <c r="P658" i="137" s="1"/>
  <c r="O649" i="137"/>
  <c r="P649" i="137" s="1"/>
  <c r="O642" i="137"/>
  <c r="P642" i="137" s="1"/>
  <c r="O628" i="137"/>
  <c r="P628" i="137" s="1"/>
  <c r="O604" i="137"/>
  <c r="P604" i="137" s="1"/>
  <c r="O675" i="137"/>
  <c r="P675" i="137" s="1"/>
  <c r="O646" i="137"/>
  <c r="P646" i="137" s="1"/>
  <c r="O613" i="137"/>
  <c r="P613" i="137" s="1"/>
  <c r="O588" i="137"/>
  <c r="P588" i="137" s="1"/>
  <c r="O578" i="137"/>
  <c r="P578" i="137" s="1"/>
  <c r="O562" i="137"/>
  <c r="P562" i="137" s="1"/>
  <c r="O692" i="137"/>
  <c r="P692" i="137" s="1"/>
  <c r="O679" i="137"/>
  <c r="P679" i="137" s="1"/>
  <c r="O677" i="137"/>
  <c r="P677" i="137" s="1"/>
  <c r="O622" i="137"/>
  <c r="P622" i="137" s="1"/>
  <c r="O597" i="137"/>
  <c r="P597" i="137" s="1"/>
  <c r="O579" i="137"/>
  <c r="P579" i="137" s="1"/>
  <c r="O563" i="137"/>
  <c r="P563" i="137" s="1"/>
  <c r="O686" i="137"/>
  <c r="P686" i="137" s="1"/>
  <c r="O671" i="137"/>
  <c r="P671" i="137" s="1"/>
  <c r="O702" i="137"/>
  <c r="P702" i="137" s="1"/>
  <c r="O643" i="137"/>
  <c r="P643" i="137" s="1"/>
  <c r="O623" i="137"/>
  <c r="P623" i="137" s="1"/>
  <c r="O717" i="137"/>
  <c r="P717" i="137" s="1"/>
  <c r="O650" i="137"/>
  <c r="P650" i="137" s="1"/>
  <c r="O639" i="137"/>
  <c r="P639" i="137" s="1"/>
  <c r="O615" i="137"/>
  <c r="P615" i="137" s="1"/>
  <c r="O607" i="137"/>
  <c r="P607" i="137" s="1"/>
  <c r="O698" i="137"/>
  <c r="P698" i="137" s="1"/>
  <c r="O688" i="137"/>
  <c r="P688" i="137" s="1"/>
  <c r="O683" i="137"/>
  <c r="P683" i="137" s="1"/>
  <c r="O665" i="137"/>
  <c r="P665" i="137" s="1"/>
  <c r="O647" i="137"/>
  <c r="P647" i="137" s="1"/>
  <c r="O630" i="137"/>
  <c r="P630" i="137" s="1"/>
  <c r="O624" i="137"/>
  <c r="P624" i="137" s="1"/>
  <c r="O599" i="137"/>
  <c r="P599" i="137" s="1"/>
  <c r="O591" i="137"/>
  <c r="P591" i="137" s="1"/>
  <c r="O716" i="137"/>
  <c r="P716" i="137" s="1"/>
  <c r="O635" i="137"/>
  <c r="P635" i="137" s="1"/>
  <c r="O616" i="137"/>
  <c r="P616" i="137" s="1"/>
  <c r="O608" i="137"/>
  <c r="P608" i="137" s="1"/>
  <c r="O583" i="137"/>
  <c r="P583" i="137" s="1"/>
  <c r="O568" i="137"/>
  <c r="P568" i="137" s="1"/>
  <c r="O552" i="137"/>
  <c r="P552" i="137" s="1"/>
  <c r="O536" i="137"/>
  <c r="P536" i="137" s="1"/>
  <c r="O520" i="137"/>
  <c r="P520" i="137" s="1"/>
  <c r="O712" i="137"/>
  <c r="P712" i="137" s="1"/>
  <c r="O694" i="137"/>
  <c r="P694" i="137" s="1"/>
  <c r="O661" i="137"/>
  <c r="P661" i="137" s="1"/>
  <c r="O659" i="137"/>
  <c r="P659" i="137" s="1"/>
  <c r="O644" i="137"/>
  <c r="P644" i="137" s="1"/>
  <c r="O625" i="137"/>
  <c r="P625" i="137" s="1"/>
  <c r="O708" i="137"/>
  <c r="P708" i="137" s="1"/>
  <c r="O685" i="137"/>
  <c r="P685" i="137" s="1"/>
  <c r="O676" i="137"/>
  <c r="P676" i="137" s="1"/>
  <c r="O674" i="137"/>
  <c r="P674" i="137" s="1"/>
  <c r="O680" i="137"/>
  <c r="P680" i="137" s="1"/>
  <c r="O648" i="137"/>
  <c r="P648" i="137" s="1"/>
  <c r="O636" i="137"/>
  <c r="P636" i="137" s="1"/>
  <c r="O618" i="137"/>
  <c r="P618" i="137" s="1"/>
  <c r="O610" i="137"/>
  <c r="P610" i="137" s="1"/>
  <c r="O585" i="137"/>
  <c r="P585" i="137" s="1"/>
  <c r="O594" i="137"/>
  <c r="P594" i="137" s="1"/>
  <c r="O575" i="137"/>
  <c r="P575" i="137" s="1"/>
  <c r="O596" i="137"/>
  <c r="P596" i="137" s="1"/>
  <c r="O561" i="137"/>
  <c r="P561" i="137" s="1"/>
  <c r="O549" i="137"/>
  <c r="P549" i="137" s="1"/>
  <c r="O541" i="137"/>
  <c r="P541" i="137" s="1"/>
  <c r="O513" i="137"/>
  <c r="P513" i="137" s="1"/>
  <c r="O497" i="137"/>
  <c r="P497" i="137" s="1"/>
  <c r="O566" i="137"/>
  <c r="P566" i="137" s="1"/>
  <c r="O557" i="137"/>
  <c r="P557" i="137" s="1"/>
  <c r="O715" i="137"/>
  <c r="P715" i="137" s="1"/>
  <c r="O632" i="137"/>
  <c r="P632" i="137" s="1"/>
  <c r="O601" i="137"/>
  <c r="P601" i="137" s="1"/>
  <c r="O573" i="137"/>
  <c r="P573" i="137" s="1"/>
  <c r="O550" i="137"/>
  <c r="P550" i="137" s="1"/>
  <c r="O542" i="137"/>
  <c r="P542" i="137" s="1"/>
  <c r="O598" i="137"/>
  <c r="P598" i="137" s="1"/>
  <c r="O570" i="137"/>
  <c r="P570" i="137" s="1"/>
  <c r="O534" i="137"/>
  <c r="P534" i="137" s="1"/>
  <c r="O526" i="137"/>
  <c r="P526" i="137" s="1"/>
  <c r="O631" i="137"/>
  <c r="P631" i="137" s="1"/>
  <c r="O558" i="137"/>
  <c r="P558" i="137" s="1"/>
  <c r="O551" i="137"/>
  <c r="P551" i="137" s="1"/>
  <c r="O543" i="137"/>
  <c r="P543" i="137" s="1"/>
  <c r="O517" i="137"/>
  <c r="P517" i="137" s="1"/>
  <c r="O501" i="137"/>
  <c r="P501" i="137" s="1"/>
  <c r="O655" i="137"/>
  <c r="P655" i="137" s="1"/>
  <c r="O626" i="137"/>
  <c r="P626" i="137" s="1"/>
  <c r="O581" i="137"/>
  <c r="P581" i="137" s="1"/>
  <c r="O567" i="137"/>
  <c r="P567" i="137" s="1"/>
  <c r="O535" i="137"/>
  <c r="P535" i="137" s="1"/>
  <c r="O527" i="137"/>
  <c r="P527" i="137" s="1"/>
  <c r="O641" i="137"/>
  <c r="P641" i="137" s="1"/>
  <c r="O606" i="137"/>
  <c r="P606" i="137" s="1"/>
  <c r="O600" i="137"/>
  <c r="P600" i="137" s="1"/>
  <c r="O593" i="137"/>
  <c r="P593" i="137" s="1"/>
  <c r="O544" i="137"/>
  <c r="P544" i="137" s="1"/>
  <c r="O519" i="137"/>
  <c r="P519" i="137" s="1"/>
  <c r="O609" i="137"/>
  <c r="P609" i="137" s="1"/>
  <c r="O559" i="137"/>
  <c r="P559" i="137" s="1"/>
  <c r="O553" i="137"/>
  <c r="P553" i="137" s="1"/>
  <c r="O574" i="137"/>
  <c r="P574" i="137" s="1"/>
  <c r="O571" i="137"/>
  <c r="P571" i="137" s="1"/>
  <c r="O545" i="137"/>
  <c r="P545" i="137" s="1"/>
  <c r="O537" i="137"/>
  <c r="P537" i="137" s="1"/>
  <c r="O577" i="137"/>
  <c r="P577" i="137" s="1"/>
  <c r="O564" i="137"/>
  <c r="P564" i="137" s="1"/>
  <c r="O554" i="137"/>
  <c r="P554" i="137" s="1"/>
  <c r="O529" i="137"/>
  <c r="P529" i="137" s="1"/>
  <c r="O521" i="137"/>
  <c r="P521" i="137" s="1"/>
  <c r="O506" i="137"/>
  <c r="P506" i="137" s="1"/>
  <c r="O490" i="137"/>
  <c r="P490" i="137" s="1"/>
  <c r="O474" i="137"/>
  <c r="P474" i="137" s="1"/>
  <c r="O687" i="137"/>
  <c r="P687" i="137" s="1"/>
  <c r="O645" i="137"/>
  <c r="P645" i="137" s="1"/>
  <c r="O546" i="137"/>
  <c r="P546" i="137" s="1"/>
  <c r="O538" i="137"/>
  <c r="P538" i="137" s="1"/>
  <c r="O507" i="137"/>
  <c r="P507" i="137" s="1"/>
  <c r="O491" i="137"/>
  <c r="P491" i="137" s="1"/>
  <c r="O634" i="137"/>
  <c r="P634" i="137" s="1"/>
  <c r="O629" i="137"/>
  <c r="P629" i="137" s="1"/>
  <c r="O560" i="137"/>
  <c r="P560" i="137" s="1"/>
  <c r="O555" i="137"/>
  <c r="P555" i="137" s="1"/>
  <c r="O530" i="137"/>
  <c r="P530" i="137" s="1"/>
  <c r="O522" i="137"/>
  <c r="P522" i="137" s="1"/>
  <c r="O508" i="137"/>
  <c r="P508" i="137" s="1"/>
  <c r="O492" i="137"/>
  <c r="P492" i="137" s="1"/>
  <c r="O614" i="137"/>
  <c r="P614" i="137" s="1"/>
  <c r="O547" i="137"/>
  <c r="P547" i="137" s="1"/>
  <c r="O539" i="137"/>
  <c r="P539" i="137" s="1"/>
  <c r="O509" i="137"/>
  <c r="P509" i="137" s="1"/>
  <c r="O532" i="137"/>
  <c r="P532" i="137" s="1"/>
  <c r="O496" i="137"/>
  <c r="P496" i="137" s="1"/>
  <c r="O489" i="137"/>
  <c r="P489" i="137" s="1"/>
  <c r="O651" i="137"/>
  <c r="P651" i="137" s="1"/>
  <c r="O592" i="137"/>
  <c r="P592" i="137" s="1"/>
  <c r="O569" i="137"/>
  <c r="P569" i="137" s="1"/>
  <c r="O531" i="137"/>
  <c r="P531" i="137" s="1"/>
  <c r="O523" i="137"/>
  <c r="P523" i="137" s="1"/>
  <c r="O515" i="137"/>
  <c r="P515" i="137" s="1"/>
  <c r="O499" i="137"/>
  <c r="P499" i="137" s="1"/>
  <c r="O493" i="137"/>
  <c r="P493" i="137" s="1"/>
  <c r="O461" i="137"/>
  <c r="P461" i="137" s="1"/>
  <c r="O445" i="137"/>
  <c r="P445" i="137" s="1"/>
  <c r="O429" i="137"/>
  <c r="P429" i="137" s="1"/>
  <c r="O413" i="137"/>
  <c r="P413" i="137" s="1"/>
  <c r="O590" i="137"/>
  <c r="P590" i="137" s="1"/>
  <c r="O511" i="137"/>
  <c r="P511" i="137" s="1"/>
  <c r="O504" i="137"/>
  <c r="P504" i="137" s="1"/>
  <c r="O548" i="137"/>
  <c r="P548" i="137" s="1"/>
  <c r="O528" i="137"/>
  <c r="P528" i="137" s="1"/>
  <c r="O463" i="137"/>
  <c r="P463" i="137" s="1"/>
  <c r="O447" i="137"/>
  <c r="P447" i="137" s="1"/>
  <c r="O431" i="137"/>
  <c r="P431" i="137" s="1"/>
  <c r="O415" i="137"/>
  <c r="P415" i="137" s="1"/>
  <c r="O584" i="137"/>
  <c r="P584" i="137" s="1"/>
  <c r="O556" i="137"/>
  <c r="P556" i="137" s="1"/>
  <c r="O465" i="137"/>
  <c r="P465" i="137" s="1"/>
  <c r="O449" i="137"/>
  <c r="P449" i="137" s="1"/>
  <c r="O433" i="137"/>
  <c r="P433" i="137" s="1"/>
  <c r="O417" i="137"/>
  <c r="P417" i="137" s="1"/>
  <c r="O582" i="137"/>
  <c r="P582" i="137" s="1"/>
  <c r="O565" i="137"/>
  <c r="P565" i="137" s="1"/>
  <c r="O540" i="137"/>
  <c r="P540" i="137" s="1"/>
  <c r="O525" i="137"/>
  <c r="P525" i="137" s="1"/>
  <c r="O494" i="137"/>
  <c r="P494" i="137" s="1"/>
  <c r="O486" i="137"/>
  <c r="P486" i="137" s="1"/>
  <c r="O478" i="137"/>
  <c r="P478" i="137" s="1"/>
  <c r="O466" i="137"/>
  <c r="P466" i="137" s="1"/>
  <c r="O580" i="137"/>
  <c r="P580" i="137" s="1"/>
  <c r="O617" i="137"/>
  <c r="P617" i="137" s="1"/>
  <c r="O518" i="137"/>
  <c r="P518" i="137" s="1"/>
  <c r="O479" i="137"/>
  <c r="P479" i="137" s="1"/>
  <c r="O468" i="137"/>
  <c r="P468" i="137" s="1"/>
  <c r="O452" i="137"/>
  <c r="P452" i="137" s="1"/>
  <c r="O516" i="137"/>
  <c r="P516" i="137" s="1"/>
  <c r="O514" i="137"/>
  <c r="P514" i="137" s="1"/>
  <c r="O505" i="137"/>
  <c r="P505" i="137" s="1"/>
  <c r="O487" i="137"/>
  <c r="P487" i="137" s="1"/>
  <c r="O469" i="137"/>
  <c r="P469" i="137" s="1"/>
  <c r="O453" i="137"/>
  <c r="P453" i="137" s="1"/>
  <c r="O437" i="137"/>
  <c r="P437" i="137" s="1"/>
  <c r="O421" i="137"/>
  <c r="P421" i="137" s="1"/>
  <c r="O512" i="137"/>
  <c r="P512" i="137" s="1"/>
  <c r="O510" i="137"/>
  <c r="P510" i="137" s="1"/>
  <c r="O480" i="137"/>
  <c r="P480" i="137" s="1"/>
  <c r="O470" i="137"/>
  <c r="P470" i="137" s="1"/>
  <c r="O454" i="137"/>
  <c r="P454" i="137" s="1"/>
  <c r="O438" i="137"/>
  <c r="P438" i="137" s="1"/>
  <c r="O503" i="137"/>
  <c r="P503" i="137" s="1"/>
  <c r="O498" i="137"/>
  <c r="P498" i="137" s="1"/>
  <c r="O495" i="137"/>
  <c r="P495" i="137" s="1"/>
  <c r="O471" i="137"/>
  <c r="P471" i="137" s="1"/>
  <c r="O455" i="137"/>
  <c r="P455" i="137" s="1"/>
  <c r="O572" i="137"/>
  <c r="P572" i="137" s="1"/>
  <c r="O533" i="137"/>
  <c r="P533" i="137" s="1"/>
  <c r="O524" i="137"/>
  <c r="P524" i="137" s="1"/>
  <c r="O602" i="137"/>
  <c r="P602" i="137" s="1"/>
  <c r="O500" i="137"/>
  <c r="P500" i="137" s="1"/>
  <c r="O472" i="137"/>
  <c r="P472" i="137" s="1"/>
  <c r="O442" i="137"/>
  <c r="P442" i="137" s="1"/>
  <c r="O484" i="137"/>
  <c r="P484" i="137" s="1"/>
  <c r="O457" i="137"/>
  <c r="P457" i="137" s="1"/>
  <c r="O428" i="137"/>
  <c r="P428" i="137" s="1"/>
  <c r="O388" i="137"/>
  <c r="P388" i="137" s="1"/>
  <c r="O481" i="137"/>
  <c r="P481" i="137" s="1"/>
  <c r="O451" i="137"/>
  <c r="P451" i="137" s="1"/>
  <c r="O440" i="137"/>
  <c r="P440" i="137" s="1"/>
  <c r="O425" i="137"/>
  <c r="P425" i="137" s="1"/>
  <c r="O404" i="137"/>
  <c r="P404" i="137" s="1"/>
  <c r="O389" i="137"/>
  <c r="P389" i="137" s="1"/>
  <c r="O459" i="137"/>
  <c r="P459" i="137" s="1"/>
  <c r="O422" i="137"/>
  <c r="P422" i="137" s="1"/>
  <c r="O411" i="137"/>
  <c r="P411" i="137" s="1"/>
  <c r="O390" i="137"/>
  <c r="P390" i="137" s="1"/>
  <c r="O374" i="137"/>
  <c r="P374" i="137" s="1"/>
  <c r="O358" i="137"/>
  <c r="P358" i="137" s="1"/>
  <c r="O476" i="137"/>
  <c r="P476" i="137" s="1"/>
  <c r="O432" i="137"/>
  <c r="P432" i="137" s="1"/>
  <c r="O419" i="137"/>
  <c r="P419" i="137" s="1"/>
  <c r="O392" i="137"/>
  <c r="P392" i="137" s="1"/>
  <c r="O376" i="137"/>
  <c r="P376" i="137" s="1"/>
  <c r="O360" i="137"/>
  <c r="P360" i="137" s="1"/>
  <c r="O435" i="137"/>
  <c r="P435" i="137" s="1"/>
  <c r="O406" i="137"/>
  <c r="P406" i="137" s="1"/>
  <c r="O483" i="137"/>
  <c r="P483" i="137" s="1"/>
  <c r="O467" i="137"/>
  <c r="P467" i="137" s="1"/>
  <c r="O443" i="137"/>
  <c r="P443" i="137" s="1"/>
  <c r="O426" i="137"/>
  <c r="P426" i="137" s="1"/>
  <c r="O416" i="137"/>
  <c r="P416" i="137" s="1"/>
  <c r="O412" i="137"/>
  <c r="P412" i="137" s="1"/>
  <c r="O394" i="137"/>
  <c r="P394" i="137" s="1"/>
  <c r="O456" i="137"/>
  <c r="P456" i="137" s="1"/>
  <c r="O423" i="137"/>
  <c r="P423" i="137" s="1"/>
  <c r="O407" i="137"/>
  <c r="P407" i="137" s="1"/>
  <c r="O395" i="137"/>
  <c r="P395" i="137" s="1"/>
  <c r="O379" i="137"/>
  <c r="P379" i="137" s="1"/>
  <c r="O363" i="137"/>
  <c r="P363" i="137" s="1"/>
  <c r="O473" i="137"/>
  <c r="P473" i="137" s="1"/>
  <c r="O441" i="137"/>
  <c r="P441" i="137" s="1"/>
  <c r="O396" i="137"/>
  <c r="P396" i="137" s="1"/>
  <c r="O380" i="137"/>
  <c r="P380" i="137" s="1"/>
  <c r="O364" i="137"/>
  <c r="P364" i="137" s="1"/>
  <c r="O348" i="137"/>
  <c r="P348" i="137" s="1"/>
  <c r="O332" i="137"/>
  <c r="P332" i="137" s="1"/>
  <c r="O458" i="137"/>
  <c r="P458" i="137" s="1"/>
  <c r="O450" i="137"/>
  <c r="P450" i="137" s="1"/>
  <c r="O430" i="137"/>
  <c r="P430" i="137" s="1"/>
  <c r="O420" i="137"/>
  <c r="P420" i="137" s="1"/>
  <c r="O408" i="137"/>
  <c r="P408" i="137" s="1"/>
  <c r="O502" i="137"/>
  <c r="P502" i="137" s="1"/>
  <c r="O488" i="137"/>
  <c r="P488" i="137" s="1"/>
  <c r="O485" i="137"/>
  <c r="P485" i="137" s="1"/>
  <c r="O448" i="137"/>
  <c r="P448" i="137" s="1"/>
  <c r="O398" i="137"/>
  <c r="P398" i="137" s="1"/>
  <c r="O382" i="137"/>
  <c r="P382" i="137" s="1"/>
  <c r="O482" i="137"/>
  <c r="P482" i="137" s="1"/>
  <c r="O475" i="137"/>
  <c r="P475" i="137" s="1"/>
  <c r="O460" i="137"/>
  <c r="P460" i="137" s="1"/>
  <c r="O462" i="137"/>
  <c r="P462" i="137" s="1"/>
  <c r="O424" i="137"/>
  <c r="P424" i="137" s="1"/>
  <c r="O400" i="137"/>
  <c r="P400" i="137" s="1"/>
  <c r="O384" i="137"/>
  <c r="P384" i="137" s="1"/>
  <c r="O368" i="137"/>
  <c r="P368" i="137" s="1"/>
  <c r="O352" i="137"/>
  <c r="P352" i="137" s="1"/>
  <c r="O336" i="137"/>
  <c r="P336" i="137" s="1"/>
  <c r="O381" i="137"/>
  <c r="P381" i="137" s="1"/>
  <c r="O357" i="137"/>
  <c r="P357" i="137" s="1"/>
  <c r="O337" i="137"/>
  <c r="P337" i="137" s="1"/>
  <c r="O331" i="137"/>
  <c r="P331" i="137" s="1"/>
  <c r="O321" i="137"/>
  <c r="P321" i="137" s="1"/>
  <c r="O305" i="137"/>
  <c r="P305" i="137" s="1"/>
  <c r="O403" i="137"/>
  <c r="P403" i="137" s="1"/>
  <c r="O386" i="137"/>
  <c r="P386" i="137" s="1"/>
  <c r="O446" i="137"/>
  <c r="P446" i="137" s="1"/>
  <c r="O414" i="137"/>
  <c r="P414" i="137" s="1"/>
  <c r="O410" i="137"/>
  <c r="P410" i="137" s="1"/>
  <c r="O366" i="137"/>
  <c r="P366" i="137" s="1"/>
  <c r="O399" i="137"/>
  <c r="P399" i="137" s="1"/>
  <c r="O427" i="137"/>
  <c r="P427" i="137" s="1"/>
  <c r="O418" i="137"/>
  <c r="P418" i="137" s="1"/>
  <c r="O409" i="137"/>
  <c r="P409" i="137" s="1"/>
  <c r="O402" i="137"/>
  <c r="P402" i="137" s="1"/>
  <c r="O372" i="137"/>
  <c r="P372" i="137" s="1"/>
  <c r="O344" i="137"/>
  <c r="P344" i="137" s="1"/>
  <c r="O333" i="137"/>
  <c r="P333" i="137" s="1"/>
  <c r="O326" i="137"/>
  <c r="P326" i="137" s="1"/>
  <c r="O444" i="137"/>
  <c r="P444" i="137" s="1"/>
  <c r="O377" i="137"/>
  <c r="P377" i="137" s="1"/>
  <c r="O361" i="137"/>
  <c r="P361" i="137" s="1"/>
  <c r="O349" i="137"/>
  <c r="P349" i="137" s="1"/>
  <c r="O339" i="137"/>
  <c r="P339" i="137" s="1"/>
  <c r="O327" i="137"/>
  <c r="P327" i="137" s="1"/>
  <c r="O311" i="137"/>
  <c r="P311" i="137" s="1"/>
  <c r="O295" i="137"/>
  <c r="P295" i="137" s="1"/>
  <c r="O279" i="137"/>
  <c r="P279" i="137" s="1"/>
  <c r="O263" i="137"/>
  <c r="P263" i="137" s="1"/>
  <c r="O436" i="137"/>
  <c r="P436" i="137" s="1"/>
  <c r="O328" i="137"/>
  <c r="P328" i="137" s="1"/>
  <c r="O312" i="137"/>
  <c r="P312" i="137" s="1"/>
  <c r="O296" i="137"/>
  <c r="P296" i="137" s="1"/>
  <c r="O280" i="137"/>
  <c r="P280" i="137" s="1"/>
  <c r="O264" i="137"/>
  <c r="P264" i="137" s="1"/>
  <c r="O248" i="137"/>
  <c r="P248" i="137" s="1"/>
  <c r="O477" i="137"/>
  <c r="P477" i="137" s="1"/>
  <c r="O405" i="137"/>
  <c r="P405" i="137" s="1"/>
  <c r="O401" i="137"/>
  <c r="P401" i="137" s="1"/>
  <c r="O393" i="137"/>
  <c r="P393" i="137" s="1"/>
  <c r="O375" i="137"/>
  <c r="P375" i="137" s="1"/>
  <c r="O370" i="137"/>
  <c r="P370" i="137" s="1"/>
  <c r="O340" i="137"/>
  <c r="P340" i="137" s="1"/>
  <c r="O314" i="137"/>
  <c r="P314" i="137" s="1"/>
  <c r="O298" i="137"/>
  <c r="P298" i="137" s="1"/>
  <c r="O385" i="137"/>
  <c r="P385" i="137" s="1"/>
  <c r="O356" i="137"/>
  <c r="P356" i="137" s="1"/>
  <c r="O350" i="137"/>
  <c r="P350" i="137" s="1"/>
  <c r="O329" i="137"/>
  <c r="P329" i="137" s="1"/>
  <c r="O315" i="137"/>
  <c r="P315" i="137" s="1"/>
  <c r="O359" i="137"/>
  <c r="P359" i="137" s="1"/>
  <c r="O346" i="137"/>
  <c r="P346" i="137" s="1"/>
  <c r="O335" i="137"/>
  <c r="P335" i="137" s="1"/>
  <c r="O316" i="137"/>
  <c r="P316" i="137" s="1"/>
  <c r="O373" i="137"/>
  <c r="P373" i="137" s="1"/>
  <c r="O365" i="137"/>
  <c r="P365" i="137" s="1"/>
  <c r="O362" i="137"/>
  <c r="P362" i="137" s="1"/>
  <c r="O383" i="137"/>
  <c r="P383" i="137" s="1"/>
  <c r="O378" i="137"/>
  <c r="P378" i="137" s="1"/>
  <c r="O330" i="137"/>
  <c r="P330" i="137" s="1"/>
  <c r="O318" i="137"/>
  <c r="P318" i="137" s="1"/>
  <c r="O302" i="137"/>
  <c r="P302" i="137" s="1"/>
  <c r="O286" i="137"/>
  <c r="P286" i="137" s="1"/>
  <c r="O464" i="137"/>
  <c r="P464" i="137" s="1"/>
  <c r="O434" i="137"/>
  <c r="P434" i="137" s="1"/>
  <c r="O397" i="137"/>
  <c r="P397" i="137" s="1"/>
  <c r="O354" i="137"/>
  <c r="P354" i="137" s="1"/>
  <c r="O351" i="137"/>
  <c r="P351" i="137" s="1"/>
  <c r="O319" i="137"/>
  <c r="P319" i="137" s="1"/>
  <c r="O303" i="137"/>
  <c r="P303" i="137" s="1"/>
  <c r="O287" i="137"/>
  <c r="P287" i="137" s="1"/>
  <c r="O271" i="137"/>
  <c r="P271" i="137" s="1"/>
  <c r="O255" i="137"/>
  <c r="P255" i="137" s="1"/>
  <c r="O239" i="137"/>
  <c r="P239" i="137" s="1"/>
  <c r="O391" i="137"/>
  <c r="P391" i="137" s="1"/>
  <c r="O367" i="137"/>
  <c r="P367" i="137" s="1"/>
  <c r="O439" i="137"/>
  <c r="P439" i="137" s="1"/>
  <c r="O345" i="137"/>
  <c r="P345" i="137" s="1"/>
  <c r="O342" i="137"/>
  <c r="P342" i="137" s="1"/>
  <c r="O310" i="137"/>
  <c r="P310" i="137" s="1"/>
  <c r="O304" i="137"/>
  <c r="P304" i="137" s="1"/>
  <c r="O282" i="137"/>
  <c r="P282" i="137" s="1"/>
  <c r="O270" i="137"/>
  <c r="P270" i="137" s="1"/>
  <c r="O266" i="137"/>
  <c r="P266" i="137" s="1"/>
  <c r="O256" i="137"/>
  <c r="P256" i="137" s="1"/>
  <c r="O289" i="137"/>
  <c r="P289" i="137" s="1"/>
  <c r="O387" i="137"/>
  <c r="P387" i="137" s="1"/>
  <c r="O323" i="137"/>
  <c r="P323" i="137" s="1"/>
  <c r="O297" i="137"/>
  <c r="P297" i="137" s="1"/>
  <c r="O292" i="137"/>
  <c r="P292" i="137" s="1"/>
  <c r="O262" i="137"/>
  <c r="P262" i="137" s="1"/>
  <c r="O251" i="137"/>
  <c r="P251" i="137" s="1"/>
  <c r="O224" i="137"/>
  <c r="P224" i="137" s="1"/>
  <c r="O208" i="137"/>
  <c r="P208" i="137" s="1"/>
  <c r="O192" i="137"/>
  <c r="P192" i="137" s="1"/>
  <c r="O176" i="137"/>
  <c r="P176" i="137" s="1"/>
  <c r="O160" i="137"/>
  <c r="P160" i="137" s="1"/>
  <c r="O275" i="137"/>
  <c r="P275" i="137" s="1"/>
  <c r="O257" i="137"/>
  <c r="P257" i="137" s="1"/>
  <c r="O238" i="137"/>
  <c r="P238" i="137" s="1"/>
  <c r="O225" i="137"/>
  <c r="P225" i="137" s="1"/>
  <c r="O209" i="137"/>
  <c r="P209" i="137" s="1"/>
  <c r="O193" i="137"/>
  <c r="P193" i="137" s="1"/>
  <c r="O177" i="137"/>
  <c r="P177" i="137" s="1"/>
  <c r="O161" i="137"/>
  <c r="P161" i="137" s="1"/>
  <c r="O371" i="137"/>
  <c r="P371" i="137" s="1"/>
  <c r="O355" i="137"/>
  <c r="P355" i="137" s="1"/>
  <c r="O347" i="137"/>
  <c r="P347" i="137" s="1"/>
  <c r="O320" i="137"/>
  <c r="P320" i="137" s="1"/>
  <c r="O283" i="137"/>
  <c r="P283" i="137" s="1"/>
  <c r="O252" i="137"/>
  <c r="P252" i="137" s="1"/>
  <c r="O227" i="137"/>
  <c r="P227" i="137" s="1"/>
  <c r="O211" i="137"/>
  <c r="P211" i="137" s="1"/>
  <c r="O195" i="137"/>
  <c r="P195" i="137" s="1"/>
  <c r="O179" i="137"/>
  <c r="P179" i="137" s="1"/>
  <c r="O163" i="137"/>
  <c r="P163" i="137" s="1"/>
  <c r="O341" i="137"/>
  <c r="P341" i="137" s="1"/>
  <c r="O325" i="137"/>
  <c r="P325" i="137" s="1"/>
  <c r="O300" i="137"/>
  <c r="P300" i="137" s="1"/>
  <c r="O290" i="137"/>
  <c r="P290" i="137" s="1"/>
  <c r="O258" i="137"/>
  <c r="P258" i="137" s="1"/>
  <c r="O240" i="137"/>
  <c r="P240" i="137" s="1"/>
  <c r="O228" i="137"/>
  <c r="P228" i="137" s="1"/>
  <c r="O212" i="137"/>
  <c r="P212" i="137" s="1"/>
  <c r="O309" i="137"/>
  <c r="P309" i="137" s="1"/>
  <c r="O307" i="137"/>
  <c r="P307" i="137" s="1"/>
  <c r="O276" i="137"/>
  <c r="P276" i="137" s="1"/>
  <c r="O272" i="137"/>
  <c r="P272" i="137" s="1"/>
  <c r="O247" i="137"/>
  <c r="P247" i="137" s="1"/>
  <c r="O338" i="137"/>
  <c r="P338" i="137" s="1"/>
  <c r="O322" i="137"/>
  <c r="P322" i="137" s="1"/>
  <c r="O293" i="137"/>
  <c r="P293" i="137" s="1"/>
  <c r="O268" i="137"/>
  <c r="P268" i="137" s="1"/>
  <c r="O253" i="137"/>
  <c r="P253" i="137" s="1"/>
  <c r="O241" i="137"/>
  <c r="P241" i="137" s="1"/>
  <c r="O230" i="137"/>
  <c r="P230" i="137" s="1"/>
  <c r="O214" i="137"/>
  <c r="P214" i="137" s="1"/>
  <c r="O369" i="137"/>
  <c r="P369" i="137" s="1"/>
  <c r="O313" i="137"/>
  <c r="P313" i="137" s="1"/>
  <c r="O259" i="137"/>
  <c r="P259" i="137" s="1"/>
  <c r="O231" i="137"/>
  <c r="P231" i="137" s="1"/>
  <c r="O215" i="137"/>
  <c r="P215" i="137" s="1"/>
  <c r="O199" i="137"/>
  <c r="P199" i="137" s="1"/>
  <c r="O183" i="137"/>
  <c r="P183" i="137" s="1"/>
  <c r="O317" i="137"/>
  <c r="P317" i="137" s="1"/>
  <c r="O353" i="137"/>
  <c r="P353" i="137" s="1"/>
  <c r="O343" i="137"/>
  <c r="P343" i="137" s="1"/>
  <c r="O281" i="137"/>
  <c r="P281" i="137" s="1"/>
  <c r="O277" i="137"/>
  <c r="P277" i="137" s="1"/>
  <c r="O273" i="137"/>
  <c r="P273" i="137" s="1"/>
  <c r="O254" i="137"/>
  <c r="P254" i="137" s="1"/>
  <c r="O233" i="137"/>
  <c r="P233" i="137" s="1"/>
  <c r="O217" i="137"/>
  <c r="P217" i="137" s="1"/>
  <c r="O201" i="137"/>
  <c r="P201" i="137" s="1"/>
  <c r="O324" i="137"/>
  <c r="P324" i="137" s="1"/>
  <c r="O291" i="137"/>
  <c r="P291" i="137" s="1"/>
  <c r="O288" i="137"/>
  <c r="P288" i="137" s="1"/>
  <c r="O269" i="137"/>
  <c r="P269" i="137" s="1"/>
  <c r="O265" i="137"/>
  <c r="P265" i="137" s="1"/>
  <c r="O301" i="137"/>
  <c r="P301" i="137" s="1"/>
  <c r="O234" i="137"/>
  <c r="P234" i="137" s="1"/>
  <c r="O213" i="137"/>
  <c r="P213" i="137" s="1"/>
  <c r="O196" i="137"/>
  <c r="P196" i="137" s="1"/>
  <c r="O190" i="137"/>
  <c r="P190" i="137" s="1"/>
  <c r="O250" i="137"/>
  <c r="P250" i="137" s="1"/>
  <c r="O187" i="137"/>
  <c r="P187" i="137" s="1"/>
  <c r="O180" i="137"/>
  <c r="P180" i="137" s="1"/>
  <c r="O261" i="137"/>
  <c r="P261" i="137" s="1"/>
  <c r="O202" i="137"/>
  <c r="P202" i="137" s="1"/>
  <c r="O184" i="137"/>
  <c r="P184" i="137" s="1"/>
  <c r="O137" i="137"/>
  <c r="P137" i="137" s="1"/>
  <c r="O121" i="137"/>
  <c r="P121" i="137" s="1"/>
  <c r="O105" i="137"/>
  <c r="P105" i="137" s="1"/>
  <c r="O278" i="137"/>
  <c r="P278" i="137" s="1"/>
  <c r="O244" i="137"/>
  <c r="P244" i="137" s="1"/>
  <c r="O226" i="137"/>
  <c r="P226" i="137" s="1"/>
  <c r="O158" i="137"/>
  <c r="P158" i="137" s="1"/>
  <c r="O152" i="137"/>
  <c r="P152" i="137" s="1"/>
  <c r="O138" i="137"/>
  <c r="P138" i="137" s="1"/>
  <c r="O122" i="137"/>
  <c r="P122" i="137" s="1"/>
  <c r="O106" i="137"/>
  <c r="P106" i="137" s="1"/>
  <c r="O299" i="137"/>
  <c r="P299" i="137" s="1"/>
  <c r="O207" i="137"/>
  <c r="P207" i="137" s="1"/>
  <c r="O172" i="137"/>
  <c r="P172" i="137" s="1"/>
  <c r="O168" i="137"/>
  <c r="P168" i="137" s="1"/>
  <c r="O164" i="137"/>
  <c r="P164" i="137" s="1"/>
  <c r="O139" i="137"/>
  <c r="P139" i="137" s="1"/>
  <c r="O123" i="137"/>
  <c r="P123" i="137" s="1"/>
  <c r="O107" i="137"/>
  <c r="P107" i="137" s="1"/>
  <c r="O91" i="137"/>
  <c r="P91" i="137" s="1"/>
  <c r="O308" i="137"/>
  <c r="P308" i="137" s="1"/>
  <c r="O274" i="137"/>
  <c r="P274" i="137" s="1"/>
  <c r="O267" i="137"/>
  <c r="P267" i="137" s="1"/>
  <c r="O249" i="137"/>
  <c r="P249" i="137" s="1"/>
  <c r="O236" i="137"/>
  <c r="P236" i="137" s="1"/>
  <c r="O222" i="137"/>
  <c r="P222" i="137" s="1"/>
  <c r="O220" i="137"/>
  <c r="P220" i="137" s="1"/>
  <c r="O218" i="137"/>
  <c r="P218" i="137" s="1"/>
  <c r="O194" i="137"/>
  <c r="P194" i="137" s="1"/>
  <c r="O191" i="137"/>
  <c r="P191" i="137" s="1"/>
  <c r="O181" i="137"/>
  <c r="P181" i="137" s="1"/>
  <c r="O153" i="137"/>
  <c r="P153" i="137" s="1"/>
  <c r="O140" i="137"/>
  <c r="P140" i="137" s="1"/>
  <c r="O260" i="137"/>
  <c r="P260" i="137" s="1"/>
  <c r="O216" i="137"/>
  <c r="P216" i="137" s="1"/>
  <c r="O205" i="137"/>
  <c r="P205" i="137" s="1"/>
  <c r="O197" i="137"/>
  <c r="P197" i="137" s="1"/>
  <c r="O188" i="137"/>
  <c r="P188" i="137" s="1"/>
  <c r="O159" i="137"/>
  <c r="P159" i="137" s="1"/>
  <c r="O141" i="137"/>
  <c r="P141" i="137" s="1"/>
  <c r="O125" i="137"/>
  <c r="P125" i="137" s="1"/>
  <c r="O109" i="137"/>
  <c r="P109" i="137" s="1"/>
  <c r="O93" i="137"/>
  <c r="P93" i="137" s="1"/>
  <c r="O77" i="137"/>
  <c r="P77" i="137" s="1"/>
  <c r="O285" i="137"/>
  <c r="P285" i="137" s="1"/>
  <c r="O200" i="137"/>
  <c r="P200" i="137" s="1"/>
  <c r="O185" i="137"/>
  <c r="P185" i="137" s="1"/>
  <c r="O154" i="137"/>
  <c r="P154" i="137" s="1"/>
  <c r="O142" i="137"/>
  <c r="P142" i="137" s="1"/>
  <c r="O126" i="137"/>
  <c r="P126" i="137" s="1"/>
  <c r="O110" i="137"/>
  <c r="P110" i="137" s="1"/>
  <c r="O94" i="137"/>
  <c r="P94" i="137" s="1"/>
  <c r="O78" i="137"/>
  <c r="P78" i="137" s="1"/>
  <c r="O62" i="137"/>
  <c r="P62" i="137" s="1"/>
  <c r="O46" i="137"/>
  <c r="P46" i="137" s="1"/>
  <c r="O306" i="137"/>
  <c r="P306" i="137" s="1"/>
  <c r="O246" i="137"/>
  <c r="P246" i="137" s="1"/>
  <c r="O243" i="137"/>
  <c r="P243" i="137" s="1"/>
  <c r="O203" i="137"/>
  <c r="P203" i="137" s="1"/>
  <c r="O173" i="137"/>
  <c r="P173" i="137" s="1"/>
  <c r="O169" i="137"/>
  <c r="P169" i="137" s="1"/>
  <c r="O165" i="137"/>
  <c r="P165" i="137" s="1"/>
  <c r="O143" i="137"/>
  <c r="P143" i="137" s="1"/>
  <c r="O127" i="137"/>
  <c r="P127" i="137" s="1"/>
  <c r="O284" i="137"/>
  <c r="P284" i="137" s="1"/>
  <c r="O235" i="137"/>
  <c r="P235" i="137" s="1"/>
  <c r="O210" i="137"/>
  <c r="P210" i="137" s="1"/>
  <c r="O178" i="137"/>
  <c r="P178" i="137" s="1"/>
  <c r="O155" i="137"/>
  <c r="P155" i="137" s="1"/>
  <c r="O145" i="137"/>
  <c r="P145" i="137" s="1"/>
  <c r="O129" i="137"/>
  <c r="P129" i="137" s="1"/>
  <c r="O113" i="137"/>
  <c r="P113" i="137" s="1"/>
  <c r="O97" i="137"/>
  <c r="P97" i="137" s="1"/>
  <c r="O81" i="137"/>
  <c r="P81" i="137" s="1"/>
  <c r="O65" i="137"/>
  <c r="P65" i="137" s="1"/>
  <c r="O49" i="137"/>
  <c r="P49" i="137" s="1"/>
  <c r="O33" i="137"/>
  <c r="P33" i="137" s="1"/>
  <c r="O17" i="137"/>
  <c r="P17" i="137" s="1"/>
  <c r="O189" i="137"/>
  <c r="P189" i="137" s="1"/>
  <c r="O146" i="137"/>
  <c r="P146" i="137" s="1"/>
  <c r="O130" i="137"/>
  <c r="P130" i="137" s="1"/>
  <c r="O114" i="137"/>
  <c r="P114" i="137" s="1"/>
  <c r="O98" i="137"/>
  <c r="P98" i="137" s="1"/>
  <c r="O82" i="137"/>
  <c r="P82" i="137" s="1"/>
  <c r="O66" i="137"/>
  <c r="P66" i="137" s="1"/>
  <c r="O198" i="137"/>
  <c r="P198" i="137" s="1"/>
  <c r="O186" i="137"/>
  <c r="P186" i="137" s="1"/>
  <c r="O174" i="137"/>
  <c r="P174" i="137" s="1"/>
  <c r="O170" i="137"/>
  <c r="P170" i="137" s="1"/>
  <c r="O166" i="137"/>
  <c r="P166" i="137" s="1"/>
  <c r="O147" i="137"/>
  <c r="P147" i="137" s="1"/>
  <c r="O131" i="137"/>
  <c r="P131" i="137" s="1"/>
  <c r="O334" i="137"/>
  <c r="P334" i="137" s="1"/>
  <c r="O294" i="137"/>
  <c r="P294" i="137" s="1"/>
  <c r="O245" i="137"/>
  <c r="P245" i="137" s="1"/>
  <c r="O242" i="137"/>
  <c r="P242" i="137" s="1"/>
  <c r="O149" i="137"/>
  <c r="P149" i="137" s="1"/>
  <c r="O133" i="137"/>
  <c r="P133" i="137" s="1"/>
  <c r="O117" i="137"/>
  <c r="P117" i="137" s="1"/>
  <c r="O112" i="137"/>
  <c r="P112" i="137" s="1"/>
  <c r="O73" i="137"/>
  <c r="P73" i="137" s="1"/>
  <c r="O40" i="137"/>
  <c r="P40" i="137" s="1"/>
  <c r="O16" i="137"/>
  <c r="P16" i="137" s="1"/>
  <c r="O116" i="137"/>
  <c r="P116" i="137" s="1"/>
  <c r="O96" i="137"/>
  <c r="P96" i="137" s="1"/>
  <c r="O182" i="137"/>
  <c r="P182" i="137" s="1"/>
  <c r="O171" i="137"/>
  <c r="P171" i="137" s="1"/>
  <c r="O156" i="137"/>
  <c r="P156" i="137" s="1"/>
  <c r="O74" i="137"/>
  <c r="P74" i="137" s="1"/>
  <c r="O53" i="137"/>
  <c r="P53" i="137" s="1"/>
  <c r="O27" i="137"/>
  <c r="P27" i="137" s="1"/>
  <c r="O19" i="137"/>
  <c r="P19" i="137" s="1"/>
  <c r="O206" i="137"/>
  <c r="P206" i="137" s="1"/>
  <c r="O135" i="137"/>
  <c r="P135" i="137" s="1"/>
  <c r="O118" i="137"/>
  <c r="P118" i="137" s="1"/>
  <c r="O111" i="137"/>
  <c r="P111" i="137" s="1"/>
  <c r="O88" i="137"/>
  <c r="P88" i="137" s="1"/>
  <c r="O59" i="137"/>
  <c r="P59" i="137" s="1"/>
  <c r="O48" i="137"/>
  <c r="P48" i="137" s="1"/>
  <c r="O28" i="137"/>
  <c r="P28" i="137" s="1"/>
  <c r="O20" i="137"/>
  <c r="P20" i="137" s="1"/>
  <c r="O11" i="137"/>
  <c r="O12" i="137"/>
  <c r="P12" i="137" s="1"/>
  <c r="O148" i="137"/>
  <c r="P148" i="137" s="1"/>
  <c r="O85" i="137"/>
  <c r="P85" i="137" s="1"/>
  <c r="O68" i="137"/>
  <c r="P68" i="137" s="1"/>
  <c r="O54" i="137"/>
  <c r="P54" i="137" s="1"/>
  <c r="O37" i="137"/>
  <c r="P37" i="137" s="1"/>
  <c r="O175" i="137"/>
  <c r="P175" i="137" s="1"/>
  <c r="O43" i="137"/>
  <c r="P43" i="137" s="1"/>
  <c r="O29" i="137"/>
  <c r="P29" i="137" s="1"/>
  <c r="O21" i="137"/>
  <c r="P21" i="137" s="1"/>
  <c r="O237" i="137"/>
  <c r="P237" i="137" s="1"/>
  <c r="O204" i="137"/>
  <c r="P204" i="137" s="1"/>
  <c r="O134" i="137"/>
  <c r="P134" i="137" s="1"/>
  <c r="O128" i="137"/>
  <c r="P128" i="137" s="1"/>
  <c r="O115" i="137"/>
  <c r="P115" i="137" s="1"/>
  <c r="O103" i="137"/>
  <c r="P103" i="137" s="1"/>
  <c r="O101" i="137"/>
  <c r="P101" i="137" s="1"/>
  <c r="O99" i="137"/>
  <c r="P99" i="137" s="1"/>
  <c r="O151" i="137"/>
  <c r="P151" i="137" s="1"/>
  <c r="O86" i="137"/>
  <c r="P86" i="137" s="1"/>
  <c r="O39" i="137"/>
  <c r="P39" i="137" s="1"/>
  <c r="O31" i="137"/>
  <c r="P31" i="137" s="1"/>
  <c r="O23" i="137"/>
  <c r="P23" i="137" s="1"/>
  <c r="O232" i="137"/>
  <c r="P232" i="137" s="1"/>
  <c r="O221" i="137"/>
  <c r="P221" i="137" s="1"/>
  <c r="O83" i="137"/>
  <c r="P83" i="137" s="1"/>
  <c r="O56" i="137"/>
  <c r="P56" i="137" s="1"/>
  <c r="O15" i="137"/>
  <c r="P15" i="137" s="1"/>
  <c r="O104" i="137"/>
  <c r="P104" i="137" s="1"/>
  <c r="O76" i="137"/>
  <c r="P76" i="137" s="1"/>
  <c r="O71" i="137"/>
  <c r="P71" i="137" s="1"/>
  <c r="O44" i="137"/>
  <c r="P44" i="137" s="1"/>
  <c r="O132" i="137"/>
  <c r="P132" i="137" s="1"/>
  <c r="O13" i="137"/>
  <c r="P13" i="137" s="1"/>
  <c r="O87" i="137"/>
  <c r="P87" i="137" s="1"/>
  <c r="O61" i="137"/>
  <c r="P61" i="137" s="1"/>
  <c r="O124" i="137"/>
  <c r="P124" i="137" s="1"/>
  <c r="O108" i="137"/>
  <c r="P108" i="137" s="1"/>
  <c r="O84" i="137"/>
  <c r="P84" i="137" s="1"/>
  <c r="O25" i="137"/>
  <c r="P25" i="137" s="1"/>
  <c r="O50" i="137"/>
  <c r="P50" i="137" s="1"/>
  <c r="O35" i="137"/>
  <c r="P35" i="137" s="1"/>
  <c r="O79" i="137"/>
  <c r="P79" i="137" s="1"/>
  <c r="O229" i="137"/>
  <c r="P229" i="137" s="1"/>
  <c r="O167" i="137"/>
  <c r="P167" i="137" s="1"/>
  <c r="O90" i="137"/>
  <c r="P90" i="137" s="1"/>
  <c r="O52" i="137"/>
  <c r="P52" i="137" s="1"/>
  <c r="O150" i="137"/>
  <c r="P150" i="137" s="1"/>
  <c r="O70" i="137"/>
  <c r="P70" i="137" s="1"/>
  <c r="O63" i="137"/>
  <c r="P63" i="137" s="1"/>
  <c r="O223" i="137"/>
  <c r="P223" i="137" s="1"/>
  <c r="O120" i="137"/>
  <c r="P120" i="137" s="1"/>
  <c r="O102" i="137"/>
  <c r="P102" i="137" s="1"/>
  <c r="O75" i="137"/>
  <c r="P75" i="137" s="1"/>
  <c r="O41" i="137"/>
  <c r="P41" i="137" s="1"/>
  <c r="O162" i="137"/>
  <c r="P162" i="137" s="1"/>
  <c r="O42" i="137"/>
  <c r="P42" i="137" s="1"/>
  <c r="O219" i="137"/>
  <c r="P219" i="137" s="1"/>
  <c r="O119" i="137"/>
  <c r="P119" i="137" s="1"/>
  <c r="O80" i="137"/>
  <c r="P80" i="137" s="1"/>
  <c r="O45" i="137"/>
  <c r="P45" i="137" s="1"/>
  <c r="O89" i="137"/>
  <c r="P89" i="137" s="1"/>
  <c r="O72" i="137"/>
  <c r="P72" i="137" s="1"/>
  <c r="O58" i="137"/>
  <c r="P58" i="137" s="1"/>
  <c r="O67" i="137"/>
  <c r="P67" i="137" s="1"/>
  <c r="O60" i="137"/>
  <c r="P60" i="137" s="1"/>
  <c r="O47" i="137"/>
  <c r="P47" i="137" s="1"/>
  <c r="O24" i="137"/>
  <c r="P24" i="137" s="1"/>
  <c r="O22" i="137"/>
  <c r="P22" i="137" s="1"/>
  <c r="O18" i="137"/>
  <c r="P18" i="137" s="1"/>
  <c r="O14" i="137"/>
  <c r="P14" i="137" s="1"/>
  <c r="O51" i="137"/>
  <c r="P51" i="137" s="1"/>
  <c r="O38" i="137"/>
  <c r="P38" i="137" s="1"/>
  <c r="O34" i="137"/>
  <c r="P34" i="137" s="1"/>
  <c r="O32" i="137"/>
  <c r="P32" i="137" s="1"/>
  <c r="O30" i="137"/>
  <c r="P30" i="137" s="1"/>
  <c r="O26" i="137"/>
  <c r="P26" i="137" s="1"/>
  <c r="O95" i="137"/>
  <c r="P95" i="137" s="1"/>
  <c r="O55" i="137"/>
  <c r="P55" i="137" s="1"/>
  <c r="O136" i="137"/>
  <c r="P136" i="137" s="1"/>
  <c r="O92" i="137"/>
  <c r="P92" i="137" s="1"/>
  <c r="O100" i="137"/>
  <c r="P100" i="137" s="1"/>
  <c r="O69" i="137"/>
  <c r="P69" i="137" s="1"/>
  <c r="O36" i="137"/>
  <c r="P36" i="137" s="1"/>
  <c r="O157" i="137"/>
  <c r="P157" i="137" s="1"/>
  <c r="O144" i="137"/>
  <c r="P144" i="137" s="1"/>
  <c r="O64" i="137"/>
  <c r="P64" i="137" s="1"/>
  <c r="O57" i="137"/>
  <c r="P57" i="137" s="1"/>
  <c r="S36" i="71"/>
  <c r="I343" i="99"/>
  <c r="J343" i="99" s="1"/>
  <c r="I302" i="99"/>
  <c r="J302" i="99" s="1"/>
  <c r="I625" i="99"/>
  <c r="J625" i="99" s="1"/>
  <c r="I871" i="99"/>
  <c r="J871" i="99" s="1"/>
  <c r="I12" i="98"/>
  <c r="J12" i="98" s="1"/>
  <c r="I489" i="99"/>
  <c r="J489" i="99" s="1"/>
  <c r="I691" i="99"/>
  <c r="J691" i="99" s="1"/>
  <c r="I648" i="99"/>
  <c r="J648" i="99" s="1"/>
  <c r="I84" i="99"/>
  <c r="J84" i="99" s="1"/>
  <c r="I483" i="99"/>
  <c r="J483" i="99" s="1"/>
  <c r="I445" i="99"/>
  <c r="J445" i="99" s="1"/>
  <c r="O237" i="99"/>
  <c r="P237" i="99" s="1"/>
  <c r="I513" i="99"/>
  <c r="J513" i="99" s="1"/>
  <c r="I959" i="99"/>
  <c r="J959" i="99" s="1"/>
  <c r="I409" i="99"/>
  <c r="J409" i="99" s="1"/>
  <c r="I522" i="99"/>
  <c r="J522" i="99" s="1"/>
  <c r="I505" i="99"/>
  <c r="J505" i="99" s="1"/>
  <c r="I515" i="99"/>
  <c r="J515" i="99" s="1"/>
  <c r="I585" i="99"/>
  <c r="J585" i="99" s="1"/>
  <c r="I733" i="99"/>
  <c r="J733" i="99" s="1"/>
  <c r="I595" i="99"/>
  <c r="J595" i="99" s="1"/>
  <c r="I272" i="99"/>
  <c r="J272" i="99" s="1"/>
  <c r="I382" i="99"/>
  <c r="J382" i="99" s="1"/>
  <c r="I882" i="99"/>
  <c r="J882" i="99" s="1"/>
  <c r="I770" i="99"/>
  <c r="J770" i="99" s="1"/>
  <c r="I747" i="99"/>
  <c r="J747" i="99" s="1"/>
  <c r="I331" i="99"/>
  <c r="J331" i="99" s="1"/>
  <c r="I543" i="99"/>
  <c r="J543" i="99" s="1"/>
  <c r="I934" i="99"/>
  <c r="J934" i="99" s="1"/>
  <c r="I15" i="99"/>
  <c r="J15" i="99" s="1"/>
  <c r="I558" i="99"/>
  <c r="J558" i="99" s="1"/>
  <c r="I332" i="99"/>
  <c r="J332" i="99" s="1"/>
  <c r="I85" i="99"/>
  <c r="J85" i="99" s="1"/>
  <c r="I918" i="99"/>
  <c r="J918" i="99" s="1"/>
  <c r="I342" i="99"/>
  <c r="J342" i="99" s="1"/>
  <c r="I105" i="99"/>
  <c r="J105" i="99" s="1"/>
  <c r="I193" i="99"/>
  <c r="J193" i="99" s="1"/>
  <c r="I662" i="99"/>
  <c r="J662" i="99" s="1"/>
  <c r="I621" i="99"/>
  <c r="J621" i="99" s="1"/>
  <c r="I181" i="99"/>
  <c r="J181" i="99" s="1"/>
  <c r="I866" i="99"/>
  <c r="J866" i="99" s="1"/>
  <c r="I656" i="99"/>
  <c r="J656" i="99" s="1"/>
  <c r="I630" i="99"/>
  <c r="J630" i="99" s="1"/>
  <c r="I261" i="99"/>
  <c r="J261" i="99" s="1"/>
  <c r="I418" i="99"/>
  <c r="J418" i="99" s="1"/>
  <c r="O388" i="99"/>
  <c r="P388" i="99" s="1"/>
  <c r="I736" i="99"/>
  <c r="J736" i="99" s="1"/>
  <c r="I155" i="99"/>
  <c r="J155" i="99" s="1"/>
  <c r="I519" i="99"/>
  <c r="J519" i="99" s="1"/>
  <c r="O454" i="99"/>
  <c r="P454" i="99" s="1"/>
  <c r="I731" i="99"/>
  <c r="J731" i="99" s="1"/>
  <c r="I761" i="99"/>
  <c r="J761" i="99" s="1"/>
  <c r="I235" i="99"/>
  <c r="J235" i="99" s="1"/>
  <c r="I719" i="99"/>
  <c r="J719" i="99" s="1"/>
  <c r="I738" i="99"/>
  <c r="J738" i="99" s="1"/>
  <c r="I17" i="87"/>
  <c r="J17" i="87" s="1"/>
  <c r="I112" i="99"/>
  <c r="J112" i="99" s="1"/>
  <c r="I759" i="99"/>
  <c r="J759" i="99" s="1"/>
  <c r="I525" i="99"/>
  <c r="J525" i="99" s="1"/>
  <c r="I614" i="99"/>
  <c r="J614" i="99" s="1"/>
  <c r="I364" i="99"/>
  <c r="J364" i="99" s="1"/>
  <c r="I462" i="99"/>
  <c r="J462" i="99" s="1"/>
  <c r="I551" i="99"/>
  <c r="J551" i="99" s="1"/>
  <c r="I273" i="99"/>
  <c r="J273" i="99" s="1"/>
  <c r="I536" i="99"/>
  <c r="J536" i="99" s="1"/>
  <c r="I208" i="99"/>
  <c r="J208" i="99" s="1"/>
  <c r="I670" i="99"/>
  <c r="J670" i="99" s="1"/>
  <c r="I743" i="99"/>
  <c r="J743" i="99" s="1"/>
  <c r="I968" i="99"/>
  <c r="J968" i="99" s="1"/>
  <c r="I975" i="99"/>
  <c r="J975" i="99" s="1"/>
  <c r="I990" i="99"/>
  <c r="J990" i="99" s="1"/>
  <c r="I11" i="87"/>
  <c r="J11" i="87" s="1"/>
  <c r="I389" i="99"/>
  <c r="J389" i="99" s="1"/>
  <c r="O961" i="99"/>
  <c r="P961" i="99" s="1"/>
  <c r="I188" i="99"/>
  <c r="J188" i="99" s="1"/>
  <c r="I745" i="99"/>
  <c r="J745" i="99" s="1"/>
  <c r="I760" i="99"/>
  <c r="J760" i="99" s="1"/>
  <c r="I183" i="99"/>
  <c r="J183" i="99" s="1"/>
  <c r="I686" i="99"/>
  <c r="J686" i="99" s="1"/>
  <c r="I752" i="99"/>
  <c r="J752" i="99" s="1"/>
  <c r="I233" i="99"/>
  <c r="J233" i="99" s="1"/>
  <c r="I230" i="99"/>
  <c r="J230" i="99" s="1"/>
  <c r="I678" i="99"/>
  <c r="J678" i="99" s="1"/>
  <c r="I629" i="99"/>
  <c r="J629" i="99" s="1"/>
  <c r="I289" i="99"/>
  <c r="J289" i="99" s="1"/>
  <c r="I212" i="99"/>
  <c r="J212" i="99" s="1"/>
  <c r="I615" i="99"/>
  <c r="J615" i="99" s="1"/>
  <c r="I600" i="99"/>
  <c r="J600" i="99" s="1"/>
  <c r="I439" i="99"/>
  <c r="J439" i="99" s="1"/>
  <c r="I470" i="99"/>
  <c r="J470" i="99" s="1"/>
  <c r="I271" i="99"/>
  <c r="J271" i="99" s="1"/>
  <c r="I619" i="99"/>
  <c r="J619" i="99" s="1"/>
  <c r="I577" i="99"/>
  <c r="J577" i="99" s="1"/>
  <c r="I946" i="99"/>
  <c r="J946" i="99" s="1"/>
  <c r="I948" i="99"/>
  <c r="J948" i="99" s="1"/>
  <c r="I808" i="99"/>
  <c r="J808" i="99" s="1"/>
  <c r="I340" i="99"/>
  <c r="J340" i="99" s="1"/>
  <c r="O966" i="99"/>
  <c r="P966" i="99" s="1"/>
  <c r="I229" i="99"/>
  <c r="J229" i="99" s="1"/>
  <c r="I744" i="99"/>
  <c r="J744" i="99" s="1"/>
  <c r="I12" i="87"/>
  <c r="J12" i="87" s="1"/>
  <c r="I136" i="99"/>
  <c r="J136" i="99" s="1"/>
  <c r="I307" i="99"/>
  <c r="J307" i="99" s="1"/>
  <c r="I829" i="99"/>
  <c r="J829" i="99" s="1"/>
  <c r="I277" i="99"/>
  <c r="J277" i="99" s="1"/>
  <c r="I195" i="99"/>
  <c r="J195" i="99" s="1"/>
  <c r="I425" i="99"/>
  <c r="J425" i="99" s="1"/>
  <c r="I737" i="99"/>
  <c r="J737" i="99" s="1"/>
  <c r="I179" i="99"/>
  <c r="J179" i="99" s="1"/>
  <c r="I116" i="99"/>
  <c r="J116" i="99" s="1"/>
  <c r="I458" i="99"/>
  <c r="J458" i="99" s="1"/>
  <c r="I520" i="99"/>
  <c r="J520" i="99" s="1"/>
  <c r="I100" i="99"/>
  <c r="J100" i="99" s="1"/>
  <c r="I643" i="99"/>
  <c r="J643" i="99" s="1"/>
  <c r="I740" i="99"/>
  <c r="J740" i="99" s="1"/>
  <c r="I700" i="99"/>
  <c r="J700" i="99" s="1"/>
  <c r="I501" i="99"/>
  <c r="J501" i="99" s="1"/>
  <c r="I653" i="99"/>
  <c r="J653" i="99" s="1"/>
  <c r="I699" i="99"/>
  <c r="J699" i="99" s="1"/>
  <c r="I23" i="99"/>
  <c r="J23" i="99" s="1"/>
  <c r="I348" i="99"/>
  <c r="J348" i="99" s="1"/>
  <c r="I721" i="99"/>
  <c r="J721" i="99" s="1"/>
  <c r="O628" i="99"/>
  <c r="P628" i="99" s="1"/>
  <c r="I482" i="99"/>
  <c r="J482" i="99" s="1"/>
  <c r="I165" i="99"/>
  <c r="J165" i="99" s="1"/>
  <c r="I338" i="99"/>
  <c r="J338" i="99" s="1"/>
  <c r="I87" i="99"/>
  <c r="J87" i="99" s="1"/>
  <c r="I111" i="99"/>
  <c r="J111" i="99" s="1"/>
  <c r="I374" i="99"/>
  <c r="J374" i="99" s="1"/>
  <c r="I309" i="99"/>
  <c r="J309" i="99" s="1"/>
  <c r="I756" i="99"/>
  <c r="J756" i="99" s="1"/>
  <c r="I735" i="99"/>
  <c r="J735" i="99" s="1"/>
  <c r="I223" i="99"/>
  <c r="J223" i="99" s="1"/>
  <c r="I130" i="99"/>
  <c r="J130" i="99" s="1"/>
  <c r="I393" i="99"/>
  <c r="J393" i="99" s="1"/>
  <c r="I728" i="99"/>
  <c r="J728" i="99" s="1"/>
  <c r="I182" i="99"/>
  <c r="J182" i="99" s="1"/>
  <c r="I903" i="99"/>
  <c r="J903" i="99" s="1"/>
  <c r="I714" i="99"/>
  <c r="J714" i="99" s="1"/>
  <c r="I500" i="99"/>
  <c r="J500" i="99" s="1"/>
  <c r="I571" i="99"/>
  <c r="J571" i="99" s="1"/>
  <c r="I720" i="99"/>
  <c r="J720" i="99" s="1"/>
  <c r="I334" i="99"/>
  <c r="J334" i="99" s="1"/>
  <c r="I774" i="99"/>
  <c r="J774" i="99" s="1"/>
  <c r="O675" i="99"/>
  <c r="P675" i="99" s="1"/>
  <c r="I464" i="99"/>
  <c r="J464" i="99" s="1"/>
  <c r="I88" i="99"/>
  <c r="J88" i="99" s="1"/>
  <c r="I199" i="99"/>
  <c r="J199" i="99" s="1"/>
  <c r="I324" i="99"/>
  <c r="J324" i="99" s="1"/>
  <c r="I278" i="99"/>
  <c r="J278" i="99" s="1"/>
  <c r="I158" i="99"/>
  <c r="J158" i="99" s="1"/>
  <c r="I360" i="99"/>
  <c r="J360" i="99" s="1"/>
  <c r="I254" i="99"/>
  <c r="J254" i="99" s="1"/>
  <c r="I640" i="99"/>
  <c r="J640" i="99" s="1"/>
  <c r="I410" i="99"/>
  <c r="J410" i="99" s="1"/>
  <c r="I472" i="99"/>
  <c r="J472" i="99" s="1"/>
  <c r="I426" i="99"/>
  <c r="J426" i="99" s="1"/>
  <c r="I144" i="99"/>
  <c r="J144" i="99" s="1"/>
  <c r="I135" i="99"/>
  <c r="J135" i="99" s="1"/>
  <c r="I618" i="99"/>
  <c r="J618" i="99" s="1"/>
  <c r="I602" i="99"/>
  <c r="J602" i="99" s="1"/>
  <c r="I797" i="99"/>
  <c r="J797" i="99" s="1"/>
  <c r="I642" i="99"/>
  <c r="J642" i="99" s="1"/>
  <c r="I589" i="99"/>
  <c r="J589" i="99" s="1"/>
  <c r="I896" i="99"/>
  <c r="J896" i="99" s="1"/>
  <c r="I684" i="99"/>
  <c r="J684" i="99" s="1"/>
  <c r="I108" i="99"/>
  <c r="J108" i="99" s="1"/>
  <c r="I156" i="99"/>
  <c r="J156" i="99" s="1"/>
  <c r="I275" i="99"/>
  <c r="J275" i="99" s="1"/>
  <c r="I247" i="99"/>
  <c r="J247" i="99" s="1"/>
  <c r="I352" i="99"/>
  <c r="J352" i="99" s="1"/>
  <c r="I391" i="99"/>
  <c r="J391" i="99" s="1"/>
  <c r="I490" i="99"/>
  <c r="J490" i="99" s="1"/>
  <c r="I264" i="99"/>
  <c r="J264" i="99" s="1"/>
  <c r="I898" i="99"/>
  <c r="J898" i="99" s="1"/>
  <c r="I125" i="99"/>
  <c r="J125" i="99" s="1"/>
  <c r="I476" i="99"/>
  <c r="J476" i="99" s="1"/>
  <c r="I429" i="99"/>
  <c r="J429" i="99" s="1"/>
  <c r="I480" i="99"/>
  <c r="J480" i="99" s="1"/>
  <c r="I367" i="99"/>
  <c r="J367" i="99" s="1"/>
  <c r="I240" i="99"/>
  <c r="J240" i="99" s="1"/>
  <c r="I99" i="99"/>
  <c r="J99" i="99" s="1"/>
  <c r="I638" i="99"/>
  <c r="J638" i="99" s="1"/>
  <c r="I552" i="99"/>
  <c r="J552" i="99" s="1"/>
  <c r="I853" i="99"/>
  <c r="J853" i="99" s="1"/>
  <c r="I694" i="99"/>
  <c r="J694" i="99" s="1"/>
  <c r="I627" i="99"/>
  <c r="J627" i="99" s="1"/>
  <c r="I949" i="99"/>
  <c r="J949" i="99" s="1"/>
  <c r="I122" i="99"/>
  <c r="J122" i="99" s="1"/>
  <c r="I326" i="99"/>
  <c r="J326" i="99" s="1"/>
  <c r="I268" i="99"/>
  <c r="J268" i="99" s="1"/>
  <c r="I330" i="99"/>
  <c r="J330" i="99" s="1"/>
  <c r="I624" i="99"/>
  <c r="J624" i="99" s="1"/>
  <c r="I285" i="99"/>
  <c r="J285" i="99" s="1"/>
  <c r="I628" i="99"/>
  <c r="J628" i="99" s="1"/>
  <c r="I345" i="99"/>
  <c r="J345" i="99" s="1"/>
  <c r="I288" i="99"/>
  <c r="J288" i="99" s="1"/>
  <c r="I679" i="99"/>
  <c r="J679" i="99" s="1"/>
  <c r="I497" i="99"/>
  <c r="J497" i="99" s="1"/>
  <c r="I523" i="99"/>
  <c r="J523" i="99" s="1"/>
  <c r="I313" i="99"/>
  <c r="J313" i="99" s="1"/>
  <c r="I430" i="99"/>
  <c r="J430" i="99" s="1"/>
  <c r="I610" i="99"/>
  <c r="J610" i="99" s="1"/>
  <c r="I120" i="99"/>
  <c r="J120" i="99" s="1"/>
  <c r="I902" i="99"/>
  <c r="J902" i="99" s="1"/>
  <c r="I816" i="99"/>
  <c r="J816" i="99" s="1"/>
  <c r="I526" i="99"/>
  <c r="J526" i="99" s="1"/>
  <c r="I757" i="99"/>
  <c r="J757" i="99" s="1"/>
  <c r="O233" i="99"/>
  <c r="P233" i="99" s="1"/>
  <c r="O611" i="99"/>
  <c r="P611" i="99" s="1"/>
  <c r="I114" i="99"/>
  <c r="J114" i="99" s="1"/>
  <c r="I174" i="99"/>
  <c r="J174" i="99" s="1"/>
  <c r="I234" i="99"/>
  <c r="J234" i="99" s="1"/>
  <c r="I419" i="99"/>
  <c r="J419" i="99" s="1"/>
  <c r="I698" i="99"/>
  <c r="J698" i="99" s="1"/>
  <c r="I645" i="99"/>
  <c r="J645" i="99" s="1"/>
  <c r="I411" i="99"/>
  <c r="J411" i="99" s="1"/>
  <c r="I238" i="99"/>
  <c r="J238" i="99" s="1"/>
  <c r="I341" i="99"/>
  <c r="J341" i="99" s="1"/>
  <c r="I644" i="99"/>
  <c r="J644" i="99" s="1"/>
  <c r="I576" i="99"/>
  <c r="J576" i="99" s="1"/>
  <c r="I845" i="99"/>
  <c r="J845" i="99" s="1"/>
  <c r="I101" i="99"/>
  <c r="J101" i="99" s="1"/>
  <c r="I211" i="99"/>
  <c r="J211" i="99" s="1"/>
  <c r="I716" i="99"/>
  <c r="J716" i="99" s="1"/>
  <c r="I843" i="99"/>
  <c r="J843" i="99" s="1"/>
  <c r="I190" i="99"/>
  <c r="J190" i="99" s="1"/>
  <c r="I939" i="99"/>
  <c r="J939" i="99" s="1"/>
  <c r="I869" i="99"/>
  <c r="J869" i="99" s="1"/>
  <c r="I657" i="99"/>
  <c r="J657" i="99" s="1"/>
  <c r="I781" i="99"/>
  <c r="J781" i="99" s="1"/>
  <c r="O266" i="99"/>
  <c r="P266" i="99" s="1"/>
  <c r="O759" i="99"/>
  <c r="P759" i="99" s="1"/>
  <c r="I138" i="99"/>
  <c r="J138" i="99" s="1"/>
  <c r="I245" i="99"/>
  <c r="J245" i="99" s="1"/>
  <c r="I204" i="99"/>
  <c r="J204" i="99" s="1"/>
  <c r="I457" i="99"/>
  <c r="J457" i="99" s="1"/>
  <c r="I92" i="99"/>
  <c r="J92" i="99" s="1"/>
  <c r="I753" i="99"/>
  <c r="J753" i="99" s="1"/>
  <c r="I103" i="99"/>
  <c r="J103" i="99" s="1"/>
  <c r="I442" i="99"/>
  <c r="J442" i="99" s="1"/>
  <c r="I279" i="99"/>
  <c r="J279" i="99" s="1"/>
  <c r="I349" i="99"/>
  <c r="J349" i="99" s="1"/>
  <c r="I13" i="87"/>
  <c r="J13" i="87" s="1"/>
  <c r="I132" i="99"/>
  <c r="J132" i="99" s="1"/>
  <c r="I538" i="99"/>
  <c r="J538" i="99" s="1"/>
  <c r="I347" i="99"/>
  <c r="J347" i="99" s="1"/>
  <c r="I162" i="99"/>
  <c r="J162" i="99" s="1"/>
  <c r="I356" i="99"/>
  <c r="J356" i="99" s="1"/>
  <c r="I351" i="99"/>
  <c r="J351" i="99" s="1"/>
  <c r="I803" i="99"/>
  <c r="J803" i="99" s="1"/>
  <c r="I178" i="99"/>
  <c r="J178" i="99" s="1"/>
  <c r="I214" i="99"/>
  <c r="J214" i="99" s="1"/>
  <c r="I842" i="99"/>
  <c r="J842" i="99" s="1"/>
  <c r="I922" i="99"/>
  <c r="J922" i="99" s="1"/>
  <c r="I78" i="99"/>
  <c r="J78" i="99" s="1"/>
  <c r="I46" i="99"/>
  <c r="J46" i="99" s="1"/>
  <c r="I170" i="99"/>
  <c r="J170" i="99" s="1"/>
  <c r="O799" i="99"/>
  <c r="P799" i="99" s="1"/>
  <c r="I221" i="99"/>
  <c r="J221" i="99" s="1"/>
  <c r="I274" i="99"/>
  <c r="J274" i="99" s="1"/>
  <c r="I415" i="99"/>
  <c r="J415" i="99" s="1"/>
  <c r="I535" i="99"/>
  <c r="J535" i="99" s="1"/>
  <c r="I434" i="99"/>
  <c r="J434" i="99" s="1"/>
  <c r="I257" i="99"/>
  <c r="J257" i="99" s="1"/>
  <c r="I377" i="99"/>
  <c r="J377" i="99" s="1"/>
  <c r="I456" i="99"/>
  <c r="J456" i="99" s="1"/>
  <c r="I605" i="99"/>
  <c r="J605" i="99" s="1"/>
  <c r="I249" i="99"/>
  <c r="J249" i="99" s="1"/>
  <c r="I119" i="99"/>
  <c r="J119" i="99" s="1"/>
  <c r="I601" i="99"/>
  <c r="J601" i="99" s="1"/>
  <c r="I541" i="99"/>
  <c r="J541" i="99" s="1"/>
  <c r="I262" i="99"/>
  <c r="J262" i="99" s="1"/>
  <c r="I444" i="99"/>
  <c r="J444" i="99" s="1"/>
  <c r="I366" i="99"/>
  <c r="J366" i="99" s="1"/>
  <c r="I224" i="99"/>
  <c r="J224" i="99" s="1"/>
  <c r="I167" i="99"/>
  <c r="J167" i="99" s="1"/>
  <c r="I943" i="99"/>
  <c r="J943" i="99" s="1"/>
  <c r="I814" i="99"/>
  <c r="J814" i="99" s="1"/>
  <c r="I14" i="98"/>
  <c r="J14" i="98" s="1"/>
  <c r="I283" i="99"/>
  <c r="J283" i="99" s="1"/>
  <c r="O805" i="99"/>
  <c r="P805" i="99" s="1"/>
  <c r="I236" i="99"/>
  <c r="J236" i="99" s="1"/>
  <c r="I384" i="99"/>
  <c r="J384" i="99" s="1"/>
  <c r="I412" i="99"/>
  <c r="J412" i="99" s="1"/>
  <c r="I507" i="99"/>
  <c r="J507" i="99" s="1"/>
  <c r="I95" i="99"/>
  <c r="J95" i="99" s="1"/>
  <c r="I127" i="99"/>
  <c r="J127" i="99" s="1"/>
  <c r="I361" i="99"/>
  <c r="J361" i="99" s="1"/>
  <c r="I392" i="99"/>
  <c r="J392" i="99" s="1"/>
  <c r="I596" i="99"/>
  <c r="J596" i="99" s="1"/>
  <c r="I293" i="99"/>
  <c r="J293" i="99" s="1"/>
  <c r="I133" i="99"/>
  <c r="J133" i="99" s="1"/>
  <c r="I775" i="99"/>
  <c r="J775" i="99" s="1"/>
  <c r="I297" i="99"/>
  <c r="J297" i="99" s="1"/>
  <c r="I768" i="99"/>
  <c r="J768" i="99" s="1"/>
  <c r="I609" i="99"/>
  <c r="J609" i="99" s="1"/>
  <c r="I176" i="99"/>
  <c r="J176" i="99" s="1"/>
  <c r="I287" i="99"/>
  <c r="J287" i="99" s="1"/>
  <c r="I316" i="99"/>
  <c r="J316" i="99" s="1"/>
  <c r="I765" i="99"/>
  <c r="J765" i="99" s="1"/>
  <c r="I173" i="99"/>
  <c r="J173" i="99" s="1"/>
  <c r="I524" i="99"/>
  <c r="J524" i="99" s="1"/>
  <c r="I251" i="99"/>
  <c r="J251" i="99" s="1"/>
  <c r="O290" i="99"/>
  <c r="P290" i="99" s="1"/>
  <c r="I368" i="99"/>
  <c r="J368" i="99" s="1"/>
  <c r="I304" i="99"/>
  <c r="J304" i="99" s="1"/>
  <c r="I502" i="99"/>
  <c r="J502" i="99" s="1"/>
  <c r="I106" i="99"/>
  <c r="J106" i="99" s="1"/>
  <c r="I613" i="99"/>
  <c r="J613" i="99" s="1"/>
  <c r="I102" i="99"/>
  <c r="J102" i="99" s="1"/>
  <c r="I210" i="99"/>
  <c r="J210" i="99" s="1"/>
  <c r="I466" i="99"/>
  <c r="J466" i="99" s="1"/>
  <c r="I420" i="99"/>
  <c r="J420" i="99" s="1"/>
  <c r="I83" i="99"/>
  <c r="J83" i="99" s="1"/>
  <c r="I217" i="99"/>
  <c r="J217" i="99" s="1"/>
  <c r="I395" i="99"/>
  <c r="J395" i="99" s="1"/>
  <c r="I246" i="99"/>
  <c r="J246" i="99" s="1"/>
  <c r="I556" i="99"/>
  <c r="J556" i="99" s="1"/>
  <c r="I172" i="99"/>
  <c r="J172" i="99" s="1"/>
  <c r="I202" i="99"/>
  <c r="J202" i="99" s="1"/>
  <c r="I682" i="99"/>
  <c r="J682" i="99" s="1"/>
  <c r="I192" i="99"/>
  <c r="J192" i="99" s="1"/>
  <c r="I291" i="99"/>
  <c r="J291" i="99" s="1"/>
  <c r="I344" i="99"/>
  <c r="J344" i="99" s="1"/>
  <c r="I954" i="99"/>
  <c r="J954" i="99" s="1"/>
  <c r="I239" i="99"/>
  <c r="J239" i="99" s="1"/>
  <c r="I450" i="99"/>
  <c r="J450" i="99" s="1"/>
  <c r="I265" i="99"/>
  <c r="J265" i="99" s="1"/>
  <c r="O246" i="99"/>
  <c r="P246" i="99" s="1"/>
  <c r="I398" i="99"/>
  <c r="J398" i="99" s="1"/>
  <c r="I438" i="99"/>
  <c r="J438" i="99" s="1"/>
  <c r="I604" i="99"/>
  <c r="J604" i="99" s="1"/>
  <c r="I168" i="99"/>
  <c r="J168" i="99" s="1"/>
  <c r="I532" i="99"/>
  <c r="J532" i="99" s="1"/>
  <c r="I141" i="99"/>
  <c r="J141" i="99" s="1"/>
  <c r="I358" i="99"/>
  <c r="J358" i="99" s="1"/>
  <c r="I695" i="99"/>
  <c r="J695" i="99" s="1"/>
  <c r="I481" i="99"/>
  <c r="J481" i="99" s="1"/>
  <c r="I161" i="99"/>
  <c r="J161" i="99" s="1"/>
  <c r="I414" i="99"/>
  <c r="J414" i="99" s="1"/>
  <c r="I197" i="99"/>
  <c r="J197" i="99" s="1"/>
  <c r="I570" i="99"/>
  <c r="J570" i="99" s="1"/>
  <c r="I362" i="99"/>
  <c r="J362" i="99" s="1"/>
  <c r="I303" i="99"/>
  <c r="J303" i="99" s="1"/>
  <c r="I227" i="99"/>
  <c r="J227" i="99" s="1"/>
  <c r="I650" i="99"/>
  <c r="J650" i="99" s="1"/>
  <c r="I603" i="99"/>
  <c r="J603" i="99" s="1"/>
  <c r="I405" i="99"/>
  <c r="J405" i="99" s="1"/>
  <c r="I447" i="99"/>
  <c r="J447" i="99" s="1"/>
  <c r="I512" i="99"/>
  <c r="J512" i="99" s="1"/>
  <c r="I713" i="99"/>
  <c r="J713" i="99" s="1"/>
  <c r="O76" i="99"/>
  <c r="P76" i="99" s="1"/>
  <c r="I299" i="99"/>
  <c r="J299" i="99" s="1"/>
  <c r="I469" i="99"/>
  <c r="J469" i="99" s="1"/>
  <c r="I732" i="99"/>
  <c r="J732" i="99" s="1"/>
  <c r="I160" i="99"/>
  <c r="J160" i="99" s="1"/>
  <c r="I722" i="99"/>
  <c r="J722" i="99" s="1"/>
  <c r="I323" i="99"/>
  <c r="J323" i="99" s="1"/>
  <c r="I397" i="99"/>
  <c r="J397" i="99" s="1"/>
  <c r="I677" i="99"/>
  <c r="J677" i="99" s="1"/>
  <c r="I496" i="99"/>
  <c r="J496" i="99" s="1"/>
  <c r="I184" i="99"/>
  <c r="J184" i="99" s="1"/>
  <c r="I407" i="99"/>
  <c r="J407" i="99" s="1"/>
  <c r="I521" i="99"/>
  <c r="J521" i="99" s="1"/>
  <c r="I137" i="99"/>
  <c r="J137" i="99" s="1"/>
  <c r="I772" i="99"/>
  <c r="J772" i="99" s="1"/>
  <c r="I453" i="99"/>
  <c r="J453" i="99" s="1"/>
  <c r="I298" i="99"/>
  <c r="J298" i="99" s="1"/>
  <c r="I319" i="99"/>
  <c r="J319" i="99" s="1"/>
  <c r="I786" i="99"/>
  <c r="J786" i="99" s="1"/>
  <c r="I584" i="99"/>
  <c r="J584" i="99" s="1"/>
  <c r="I284" i="99"/>
  <c r="J284" i="99" s="1"/>
  <c r="I325" i="99"/>
  <c r="J325" i="99" s="1"/>
  <c r="I549" i="99"/>
  <c r="J549" i="99" s="1"/>
  <c r="I766" i="99"/>
  <c r="J766" i="99" s="1"/>
  <c r="O22" i="99"/>
  <c r="P22" i="99" s="1"/>
  <c r="I177" i="99"/>
  <c r="J177" i="99" s="1"/>
  <c r="I592" i="99"/>
  <c r="J592" i="99" s="1"/>
  <c r="I375" i="99"/>
  <c r="J375" i="99" s="1"/>
  <c r="I422" i="99"/>
  <c r="J422" i="99" s="1"/>
  <c r="I504" i="99"/>
  <c r="J504" i="99" s="1"/>
  <c r="I715" i="99"/>
  <c r="J715" i="99" s="1"/>
  <c r="I153" i="99"/>
  <c r="J153" i="99" s="1"/>
  <c r="I248" i="99"/>
  <c r="J248" i="99" s="1"/>
  <c r="I306" i="99"/>
  <c r="J306" i="99" s="1"/>
  <c r="I403" i="99"/>
  <c r="J403" i="99" s="1"/>
  <c r="I531" i="99"/>
  <c r="J531" i="99" s="1"/>
  <c r="I259" i="99"/>
  <c r="J259" i="99" s="1"/>
  <c r="I433" i="99"/>
  <c r="J433" i="99" s="1"/>
  <c r="I647" i="99"/>
  <c r="J647" i="99" s="1"/>
  <c r="I920" i="99"/>
  <c r="J920" i="99" s="1"/>
  <c r="I69" i="99"/>
  <c r="J69" i="99" s="1"/>
  <c r="I685" i="99"/>
  <c r="J685" i="99" s="1"/>
  <c r="I890" i="99"/>
  <c r="J890" i="99" s="1"/>
  <c r="I763" i="99"/>
  <c r="J763" i="99" s="1"/>
  <c r="I906" i="99"/>
  <c r="J906" i="99" s="1"/>
  <c r="I499" i="99"/>
  <c r="J499" i="99" s="1"/>
  <c r="I851" i="99"/>
  <c r="J851" i="99" s="1"/>
  <c r="I216" i="99"/>
  <c r="J216" i="99" s="1"/>
  <c r="I437" i="99"/>
  <c r="J437" i="99" s="1"/>
  <c r="I909" i="99"/>
  <c r="J909" i="99" s="1"/>
  <c r="I33" i="99"/>
  <c r="J33" i="99" s="1"/>
  <c r="O112" i="99"/>
  <c r="P112" i="99" s="1"/>
  <c r="I107" i="99"/>
  <c r="J107" i="99" s="1"/>
  <c r="I357" i="99"/>
  <c r="J357" i="99" s="1"/>
  <c r="I689" i="99"/>
  <c r="J689" i="99" s="1"/>
  <c r="I864" i="99"/>
  <c r="J864" i="99" s="1"/>
  <c r="I228" i="99"/>
  <c r="J228" i="99" s="1"/>
  <c r="I544" i="99"/>
  <c r="J544" i="99" s="1"/>
  <c r="I572" i="99"/>
  <c r="J572" i="99" s="1"/>
  <c r="I1006" i="99"/>
  <c r="J1006" i="99" s="1"/>
  <c r="I201" i="99"/>
  <c r="J201" i="99" s="1"/>
  <c r="I317" i="99"/>
  <c r="J317" i="99" s="1"/>
  <c r="I594" i="99"/>
  <c r="J594" i="99" s="1"/>
  <c r="I831" i="99"/>
  <c r="J831" i="99" s="1"/>
  <c r="I413" i="99"/>
  <c r="J413" i="99" s="1"/>
  <c r="O588" i="99"/>
  <c r="P588" i="99" s="1"/>
  <c r="O126" i="99"/>
  <c r="P126" i="99" s="1"/>
  <c r="O775" i="99"/>
  <c r="P775" i="99" s="1"/>
  <c r="O221" i="99"/>
  <c r="P221" i="99" s="1"/>
  <c r="O56" i="99"/>
  <c r="P56" i="99" s="1"/>
  <c r="O24" i="99"/>
  <c r="P24" i="99" s="1"/>
  <c r="O460" i="99"/>
  <c r="P460" i="99" s="1"/>
  <c r="I154" i="99"/>
  <c r="J154" i="99" s="1"/>
  <c r="I250" i="99"/>
  <c r="J250" i="99" s="1"/>
  <c r="I148" i="99"/>
  <c r="J148" i="99" s="1"/>
  <c r="I402" i="99"/>
  <c r="J402" i="99" s="1"/>
  <c r="I435" i="99"/>
  <c r="J435" i="99" s="1"/>
  <c r="I663" i="99"/>
  <c r="J663" i="99" s="1"/>
  <c r="I18" i="87"/>
  <c r="J18" i="87" s="1"/>
  <c r="I454" i="99"/>
  <c r="J454" i="99" s="1"/>
  <c r="I310" i="99"/>
  <c r="J310" i="99" s="1"/>
  <c r="I290" i="99"/>
  <c r="J290" i="99" s="1"/>
  <c r="I286" i="99"/>
  <c r="J286" i="99" s="1"/>
  <c r="I436" i="99"/>
  <c r="J436" i="99" s="1"/>
  <c r="I911" i="99"/>
  <c r="J911" i="99" s="1"/>
  <c r="I255" i="99"/>
  <c r="J255" i="99" s="1"/>
  <c r="I381" i="99"/>
  <c r="J381" i="99" s="1"/>
  <c r="I622" i="99"/>
  <c r="J622" i="99" s="1"/>
  <c r="I952" i="99"/>
  <c r="J952" i="99" s="1"/>
  <c r="I1003" i="99"/>
  <c r="J1003" i="99" s="1"/>
  <c r="I796" i="99"/>
  <c r="J796" i="99" s="1"/>
  <c r="I991" i="99"/>
  <c r="J991" i="99" s="1"/>
  <c r="I784" i="99"/>
  <c r="J784" i="99" s="1"/>
  <c r="I1007" i="99"/>
  <c r="J1007" i="99" s="1"/>
  <c r="I800" i="99"/>
  <c r="J800" i="99" s="1"/>
  <c r="I57" i="99"/>
  <c r="J57" i="99" s="1"/>
  <c r="I280" i="99"/>
  <c r="J280" i="99" s="1"/>
  <c r="I354" i="99"/>
  <c r="J354" i="99" s="1"/>
  <c r="I793" i="99"/>
  <c r="J793" i="99" s="1"/>
  <c r="I987" i="99"/>
  <c r="J987" i="99" s="1"/>
  <c r="O180" i="99"/>
  <c r="P180" i="99" s="1"/>
  <c r="I180" i="99"/>
  <c r="J180" i="99" s="1"/>
  <c r="I321" i="99"/>
  <c r="J321" i="99" s="1"/>
  <c r="I742" i="99"/>
  <c r="J742" i="99" s="1"/>
  <c r="I917" i="99"/>
  <c r="J917" i="99" s="1"/>
  <c r="I276" i="99"/>
  <c r="J276" i="99" s="1"/>
  <c r="I581" i="99"/>
  <c r="J581" i="99" s="1"/>
  <c r="I557" i="99"/>
  <c r="J557" i="99" s="1"/>
  <c r="I997" i="99"/>
  <c r="J997" i="99" s="1"/>
  <c r="I169" i="99"/>
  <c r="J169" i="99" s="1"/>
  <c r="I355" i="99"/>
  <c r="J355" i="99" s="1"/>
  <c r="I632" i="99"/>
  <c r="J632" i="99" s="1"/>
  <c r="I802" i="99"/>
  <c r="J802" i="99" s="1"/>
  <c r="I465" i="99"/>
  <c r="J465" i="99" s="1"/>
  <c r="O672" i="99"/>
  <c r="P672" i="99" s="1"/>
  <c r="O167" i="99"/>
  <c r="P167" i="99" s="1"/>
  <c r="O818" i="99"/>
  <c r="P818" i="99" s="1"/>
  <c r="O178" i="99"/>
  <c r="P178" i="99" s="1"/>
  <c r="O72" i="99"/>
  <c r="P72" i="99" s="1"/>
  <c r="O46" i="99"/>
  <c r="P46" i="99" s="1"/>
  <c r="O562" i="99"/>
  <c r="P562" i="99" s="1"/>
  <c r="I205" i="99"/>
  <c r="J205" i="99" s="1"/>
  <c r="I336" i="99"/>
  <c r="J336" i="99" s="1"/>
  <c r="I206" i="99"/>
  <c r="J206" i="99" s="1"/>
  <c r="I617" i="99"/>
  <c r="J617" i="99" s="1"/>
  <c r="I548" i="99"/>
  <c r="J548" i="99" s="1"/>
  <c r="I973" i="99"/>
  <c r="J973" i="99" s="1"/>
  <c r="I529" i="99"/>
  <c r="J529" i="99" s="1"/>
  <c r="I93" i="99"/>
  <c r="J93" i="99" s="1"/>
  <c r="I207" i="99"/>
  <c r="J207" i="99" s="1"/>
  <c r="I400" i="99"/>
  <c r="J400" i="99" s="1"/>
  <c r="I463" i="99"/>
  <c r="J463" i="99" s="1"/>
  <c r="I487" i="99"/>
  <c r="J487" i="99" s="1"/>
  <c r="I258" i="99"/>
  <c r="J258" i="99" s="1"/>
  <c r="I428" i="99"/>
  <c r="J428" i="99" s="1"/>
  <c r="I712" i="99"/>
  <c r="J712" i="99" s="1"/>
  <c r="I983" i="99"/>
  <c r="J983" i="99" s="1"/>
  <c r="I992" i="99"/>
  <c r="J992" i="99" s="1"/>
  <c r="O92" i="99"/>
  <c r="P92" i="99" s="1"/>
  <c r="I993" i="99"/>
  <c r="J993" i="99" s="1"/>
  <c r="I964" i="99"/>
  <c r="J964" i="99" s="1"/>
  <c r="I582" i="99"/>
  <c r="J582" i="99" s="1"/>
  <c r="I980" i="99"/>
  <c r="J980" i="99" s="1"/>
  <c r="I660" i="99"/>
  <c r="J660" i="99" s="1"/>
  <c r="I63" i="99"/>
  <c r="J63" i="99" s="1"/>
  <c r="I213" i="99"/>
  <c r="J213" i="99" s="1"/>
  <c r="I365" i="99"/>
  <c r="J365" i="99" s="1"/>
  <c r="I860" i="99"/>
  <c r="J860" i="99" s="1"/>
  <c r="I56" i="99"/>
  <c r="J56" i="99" s="1"/>
  <c r="O159" i="99"/>
  <c r="P159" i="99" s="1"/>
  <c r="I134" i="99"/>
  <c r="J134" i="99" s="1"/>
  <c r="I388" i="99"/>
  <c r="J388" i="99" s="1"/>
  <c r="I547" i="99"/>
  <c r="J547" i="99" s="1"/>
  <c r="I739" i="99"/>
  <c r="J739" i="99" s="1"/>
  <c r="I196" i="99"/>
  <c r="J196" i="99" s="1"/>
  <c r="I495" i="99"/>
  <c r="J495" i="99" s="1"/>
  <c r="I941" i="99"/>
  <c r="J941" i="99" s="1"/>
  <c r="I978" i="99"/>
  <c r="J978" i="99" s="1"/>
  <c r="O101" i="99"/>
  <c r="P101" i="99" s="1"/>
  <c r="I124" i="99"/>
  <c r="J124" i="99" s="1"/>
  <c r="I443" i="99"/>
  <c r="J443" i="99" s="1"/>
  <c r="I666" i="99"/>
  <c r="J666" i="99" s="1"/>
  <c r="I809" i="99"/>
  <c r="J809" i="99" s="1"/>
  <c r="I696" i="99"/>
  <c r="J696" i="99" s="1"/>
  <c r="O996" i="99"/>
  <c r="P996" i="99" s="1"/>
  <c r="O374" i="99"/>
  <c r="P374" i="99" s="1"/>
  <c r="O481" i="99"/>
  <c r="P481" i="99" s="1"/>
  <c r="O530" i="99"/>
  <c r="P530" i="99" s="1"/>
  <c r="O623" i="99"/>
  <c r="P623" i="99" s="1"/>
  <c r="O195" i="99"/>
  <c r="P195" i="99" s="1"/>
  <c r="I798" i="99"/>
  <c r="J798" i="99" s="1"/>
  <c r="I608" i="99"/>
  <c r="J608" i="99" s="1"/>
  <c r="I294" i="99"/>
  <c r="J294" i="99" s="1"/>
  <c r="I401" i="99"/>
  <c r="J401" i="99" s="1"/>
  <c r="I371" i="99"/>
  <c r="J371" i="99" s="1"/>
  <c r="I387" i="99"/>
  <c r="J387" i="99" s="1"/>
  <c r="I15" i="87"/>
  <c r="J15" i="87" s="1"/>
  <c r="I491" i="99"/>
  <c r="J491" i="99" s="1"/>
  <c r="I281" i="99"/>
  <c r="J281" i="99" s="1"/>
  <c r="I474" i="99"/>
  <c r="J474" i="99" s="1"/>
  <c r="I813" i="99"/>
  <c r="J813" i="99" s="1"/>
  <c r="I985" i="99"/>
  <c r="J985" i="99" s="1"/>
  <c r="O87" i="99"/>
  <c r="P87" i="99" s="1"/>
  <c r="I39" i="99"/>
  <c r="J39" i="99" s="1"/>
  <c r="O158" i="99"/>
  <c r="P158" i="99" s="1"/>
  <c r="I986" i="99"/>
  <c r="J986" i="99" s="1"/>
  <c r="I701" i="99"/>
  <c r="J701" i="99" s="1"/>
  <c r="I567" i="99"/>
  <c r="J567" i="99" s="1"/>
  <c r="I805" i="99"/>
  <c r="J805" i="99" s="1"/>
  <c r="I665" i="99"/>
  <c r="J665" i="99" s="1"/>
  <c r="I904" i="99"/>
  <c r="J904" i="99" s="1"/>
  <c r="I318" i="99"/>
  <c r="J318" i="99" s="1"/>
  <c r="I586" i="99"/>
  <c r="J586" i="99" s="1"/>
  <c r="I945" i="99"/>
  <c r="J945" i="99" s="1"/>
  <c r="I1010" i="99"/>
  <c r="J1010" i="99" s="1"/>
  <c r="O268" i="99"/>
  <c r="P268" i="99" s="1"/>
  <c r="I163" i="99"/>
  <c r="J163" i="99" s="1"/>
  <c r="I327" i="99"/>
  <c r="J327" i="99" s="1"/>
  <c r="I579" i="99"/>
  <c r="J579" i="99" s="1"/>
  <c r="I755" i="99"/>
  <c r="J755" i="99" s="1"/>
  <c r="I312" i="99"/>
  <c r="J312" i="99" s="1"/>
  <c r="I449" i="99"/>
  <c r="J449" i="99" s="1"/>
  <c r="I839" i="99"/>
  <c r="J839" i="99" s="1"/>
  <c r="I1008" i="99"/>
  <c r="J1008" i="99" s="1"/>
  <c r="O176" i="99"/>
  <c r="P176" i="99" s="1"/>
  <c r="I113" i="99"/>
  <c r="J113" i="99" s="1"/>
  <c r="I509" i="99"/>
  <c r="J509" i="99" s="1"/>
  <c r="I687" i="99"/>
  <c r="J687" i="99" s="1"/>
  <c r="I878" i="99"/>
  <c r="J878" i="99" s="1"/>
  <c r="I791" i="99"/>
  <c r="J791" i="99" s="1"/>
  <c r="O110" i="99"/>
  <c r="P110" i="99" s="1"/>
  <c r="O77" i="99"/>
  <c r="P77" i="99" s="1"/>
  <c r="O301" i="99"/>
  <c r="P301" i="99" s="1"/>
  <c r="O407" i="99"/>
  <c r="P407" i="99" s="1"/>
  <c r="O599" i="99"/>
  <c r="P599" i="99" s="1"/>
  <c r="O682" i="99"/>
  <c r="P682" i="99" s="1"/>
  <c r="O136" i="99"/>
  <c r="P136" i="99" s="1"/>
  <c r="I171" i="99"/>
  <c r="J171" i="99" s="1"/>
  <c r="I94" i="99"/>
  <c r="J94" i="99" s="1"/>
  <c r="I527" i="99"/>
  <c r="J527" i="99" s="1"/>
  <c r="I140" i="99"/>
  <c r="J140" i="99" s="1"/>
  <c r="I399" i="99"/>
  <c r="J399" i="99" s="1"/>
  <c r="I448" i="99"/>
  <c r="J448" i="99" s="1"/>
  <c r="I427" i="99"/>
  <c r="J427" i="99" s="1"/>
  <c r="I90" i="99"/>
  <c r="J90" i="99" s="1"/>
  <c r="I517" i="99"/>
  <c r="J517" i="99" s="1"/>
  <c r="I117" i="99"/>
  <c r="J117" i="99" s="1"/>
  <c r="I461" i="99"/>
  <c r="J461" i="99" s="1"/>
  <c r="I850" i="99"/>
  <c r="J850" i="99" s="1"/>
  <c r="I55" i="99"/>
  <c r="J55" i="99" s="1"/>
  <c r="O155" i="99"/>
  <c r="P155" i="99" s="1"/>
  <c r="I45" i="99"/>
  <c r="J45" i="99" s="1"/>
  <c r="O84" i="99"/>
  <c r="P84" i="99" s="1"/>
  <c r="I53" i="99"/>
  <c r="J53" i="99" s="1"/>
  <c r="I819" i="99"/>
  <c r="J819" i="99" s="1"/>
  <c r="I651" i="99"/>
  <c r="J651" i="99" s="1"/>
  <c r="I835" i="99"/>
  <c r="J835" i="99" s="1"/>
  <c r="I718" i="99"/>
  <c r="J718" i="99" s="1"/>
  <c r="I11" i="99"/>
  <c r="J11" i="99" s="1"/>
  <c r="I390" i="99"/>
  <c r="J390" i="99" s="1"/>
  <c r="I583" i="99"/>
  <c r="J583" i="99" s="1"/>
  <c r="I779" i="99"/>
  <c r="J779" i="99" s="1"/>
  <c r="O258" i="99"/>
  <c r="P258" i="99" s="1"/>
  <c r="I194" i="99"/>
  <c r="J194" i="99" s="1"/>
  <c r="I424" i="99"/>
  <c r="J424" i="99" s="1"/>
  <c r="I635" i="99"/>
  <c r="J635" i="99" s="1"/>
  <c r="I787" i="99"/>
  <c r="J787" i="99" s="1"/>
  <c r="I282" i="99"/>
  <c r="J282" i="99" s="1"/>
  <c r="I441" i="99"/>
  <c r="J441" i="99" s="1"/>
  <c r="I892" i="99"/>
  <c r="J892" i="99" s="1"/>
  <c r="I24" i="99"/>
  <c r="J24" i="99" s="1"/>
  <c r="O202" i="99"/>
  <c r="P202" i="99" s="1"/>
  <c r="I129" i="99"/>
  <c r="J129" i="99" s="1"/>
  <c r="I546" i="99"/>
  <c r="J546" i="99" s="1"/>
  <c r="I724" i="99"/>
  <c r="J724" i="99" s="1"/>
  <c r="I915" i="99"/>
  <c r="J915" i="99" s="1"/>
  <c r="I971" i="99"/>
  <c r="J971" i="99" s="1"/>
  <c r="O479" i="99"/>
  <c r="P479" i="99" s="1"/>
  <c r="O733" i="99"/>
  <c r="P733" i="99" s="1"/>
  <c r="O703" i="99"/>
  <c r="P703" i="99" s="1"/>
  <c r="O206" i="99"/>
  <c r="P206" i="99" s="1"/>
  <c r="O617" i="99"/>
  <c r="P617" i="99" s="1"/>
  <c r="O776" i="99"/>
  <c r="P776" i="99" s="1"/>
  <c r="O356" i="99"/>
  <c r="P356" i="99" s="1"/>
  <c r="I646" i="99"/>
  <c r="J646" i="99" s="1"/>
  <c r="I661" i="99"/>
  <c r="J661" i="99" s="1"/>
  <c r="I215" i="99"/>
  <c r="J215" i="99" s="1"/>
  <c r="I573" i="99"/>
  <c r="J573" i="99" s="1"/>
  <c r="I147" i="99"/>
  <c r="J147" i="99" s="1"/>
  <c r="I423" i="99"/>
  <c r="J423" i="99" s="1"/>
  <c r="I222" i="99"/>
  <c r="J222" i="99" s="1"/>
  <c r="I633" i="99"/>
  <c r="J633" i="99" s="1"/>
  <c r="I385" i="99"/>
  <c r="J385" i="99" s="1"/>
  <c r="I406" i="99"/>
  <c r="J406" i="99" s="1"/>
  <c r="I485" i="99"/>
  <c r="J485" i="99" s="1"/>
  <c r="I471" i="99"/>
  <c r="J471" i="99" s="1"/>
  <c r="I152" i="99"/>
  <c r="J152" i="99" s="1"/>
  <c r="I516" i="99"/>
  <c r="J516" i="99" s="1"/>
  <c r="I260" i="99"/>
  <c r="J260" i="99" s="1"/>
  <c r="I569" i="99"/>
  <c r="J569" i="99" s="1"/>
  <c r="I777" i="99"/>
  <c r="J777" i="99" s="1"/>
  <c r="I61" i="99"/>
  <c r="J61" i="99" s="1"/>
  <c r="O248" i="99"/>
  <c r="P248" i="99" s="1"/>
  <c r="I14" i="99"/>
  <c r="J14" i="99" s="1"/>
  <c r="O238" i="99"/>
  <c r="P238" i="99" s="1"/>
  <c r="I59" i="99"/>
  <c r="J59" i="99" s="1"/>
  <c r="I1001" i="99"/>
  <c r="J1001" i="99" s="1"/>
  <c r="I599" i="99"/>
  <c r="J599" i="99" s="1"/>
  <c r="I1004" i="99"/>
  <c r="J1004" i="99" s="1"/>
  <c r="I675" i="99"/>
  <c r="J675" i="99" s="1"/>
  <c r="I49" i="99"/>
  <c r="J49" i="99" s="1"/>
  <c r="O102" i="99"/>
  <c r="P102" i="99" s="1"/>
  <c r="I91" i="99"/>
  <c r="J91" i="99" s="1"/>
  <c r="I295" i="99"/>
  <c r="J295" i="99" s="1"/>
  <c r="I673" i="99"/>
  <c r="J673" i="99" s="1"/>
  <c r="I848" i="99"/>
  <c r="J848" i="99" s="1"/>
  <c r="I533" i="99"/>
  <c r="J533" i="99" s="1"/>
  <c r="I225" i="99"/>
  <c r="J225" i="99" s="1"/>
  <c r="I477" i="99"/>
  <c r="J477" i="99" s="1"/>
  <c r="I655" i="99"/>
  <c r="J655" i="99" s="1"/>
  <c r="I846" i="99"/>
  <c r="J846" i="99" s="1"/>
  <c r="I353" i="99"/>
  <c r="J353" i="99" s="1"/>
  <c r="I598" i="99"/>
  <c r="J598" i="99" s="1"/>
  <c r="I771" i="99"/>
  <c r="J771" i="99" s="1"/>
  <c r="I951" i="99"/>
  <c r="J951" i="99" s="1"/>
  <c r="O240" i="99"/>
  <c r="P240" i="99" s="1"/>
  <c r="I231" i="99"/>
  <c r="J231" i="99" s="1"/>
  <c r="I540" i="99"/>
  <c r="J540" i="99" s="1"/>
  <c r="I729" i="99"/>
  <c r="J729" i="99" s="1"/>
  <c r="I840" i="99"/>
  <c r="J840" i="99" s="1"/>
  <c r="O154" i="99"/>
  <c r="P154" i="99" s="1"/>
  <c r="I961" i="99"/>
  <c r="J961" i="99" s="1"/>
  <c r="O548" i="99"/>
  <c r="P548" i="99" s="1"/>
  <c r="O786" i="99"/>
  <c r="P786" i="99" s="1"/>
  <c r="O825" i="99"/>
  <c r="P825" i="99" s="1"/>
  <c r="O201" i="99"/>
  <c r="P201" i="99" s="1"/>
  <c r="O815" i="99"/>
  <c r="P815" i="99" s="1"/>
  <c r="O18" i="99"/>
  <c r="P18" i="99" s="1"/>
  <c r="O500" i="99"/>
  <c r="P500" i="99" s="1"/>
  <c r="I861" i="99"/>
  <c r="J861" i="99" s="1"/>
  <c r="I149" i="99"/>
  <c r="J149" i="99" s="1"/>
  <c r="I555" i="99"/>
  <c r="J555" i="99" s="1"/>
  <c r="I218" i="99"/>
  <c r="J218" i="99" s="1"/>
  <c r="I404" i="99"/>
  <c r="J404" i="99" s="1"/>
  <c r="I175" i="99"/>
  <c r="J175" i="99" s="1"/>
  <c r="I574" i="99"/>
  <c r="J574" i="99" s="1"/>
  <c r="I383" i="99"/>
  <c r="J383" i="99" s="1"/>
  <c r="I486" i="99"/>
  <c r="J486" i="99" s="1"/>
  <c r="I484" i="99"/>
  <c r="J484" i="99" s="1"/>
  <c r="I475" i="99"/>
  <c r="J475" i="99" s="1"/>
  <c r="I151" i="99"/>
  <c r="J151" i="99" s="1"/>
  <c r="I706" i="99"/>
  <c r="J706" i="99" s="1"/>
  <c r="I320" i="99"/>
  <c r="J320" i="99" s="1"/>
  <c r="I674" i="99"/>
  <c r="J674" i="99" s="1"/>
  <c r="I849" i="99"/>
  <c r="J849" i="99" s="1"/>
  <c r="I970" i="99"/>
  <c r="J970" i="99" s="1"/>
  <c r="O231" i="99"/>
  <c r="P231" i="99" s="1"/>
  <c r="O255" i="99"/>
  <c r="P255" i="99" s="1"/>
  <c r="I994" i="99"/>
  <c r="J994" i="99" s="1"/>
  <c r="O108" i="99"/>
  <c r="P108" i="99" s="1"/>
  <c r="I79" i="99"/>
  <c r="J79" i="99" s="1"/>
  <c r="I702" i="99"/>
  <c r="J702" i="99" s="1"/>
  <c r="I76" i="99"/>
  <c r="J76" i="99" s="1"/>
  <c r="I792" i="99"/>
  <c r="J792" i="99" s="1"/>
  <c r="I976" i="99"/>
  <c r="J976" i="99" s="1"/>
  <c r="O173" i="99"/>
  <c r="P173" i="99" s="1"/>
  <c r="I164" i="99"/>
  <c r="J164" i="99" s="1"/>
  <c r="I301" i="99"/>
  <c r="J301" i="99" s="1"/>
  <c r="I726" i="99"/>
  <c r="J726" i="99" s="1"/>
  <c r="I901" i="99"/>
  <c r="J901" i="99" s="1"/>
  <c r="I580" i="99"/>
  <c r="J580" i="99" s="1"/>
  <c r="I115" i="99"/>
  <c r="J115" i="99" s="1"/>
  <c r="I514" i="99"/>
  <c r="J514" i="99" s="1"/>
  <c r="I692" i="99"/>
  <c r="J692" i="99" s="1"/>
  <c r="I883" i="99"/>
  <c r="J883" i="99" s="1"/>
  <c r="I363" i="99"/>
  <c r="J363" i="99" s="1"/>
  <c r="I636" i="99"/>
  <c r="J636" i="99" s="1"/>
  <c r="I811" i="99"/>
  <c r="J811" i="99" s="1"/>
  <c r="O207" i="99"/>
  <c r="P207" i="99" s="1"/>
  <c r="I191" i="99"/>
  <c r="J191" i="99" s="1"/>
  <c r="I459" i="99"/>
  <c r="J459" i="99" s="1"/>
  <c r="I782" i="99"/>
  <c r="J782" i="99" s="1"/>
  <c r="I988" i="99"/>
  <c r="J988" i="99" s="1"/>
  <c r="I820" i="99"/>
  <c r="J820" i="99" s="1"/>
  <c r="O172" i="99"/>
  <c r="P172" i="99" s="1"/>
  <c r="O556" i="99"/>
  <c r="P556" i="99" s="1"/>
  <c r="O876" i="99"/>
  <c r="P876" i="99" s="1"/>
  <c r="O304" i="99"/>
  <c r="P304" i="99" s="1"/>
  <c r="O990" i="99"/>
  <c r="P990" i="99" s="1"/>
  <c r="O498" i="99"/>
  <c r="P498" i="99" s="1"/>
  <c r="O50" i="99"/>
  <c r="P50" i="99" s="1"/>
  <c r="O879" i="99"/>
  <c r="P879" i="99" s="1"/>
  <c r="O177" i="99"/>
  <c r="P177" i="99" s="1"/>
  <c r="I37" i="99"/>
  <c r="J37" i="99" s="1"/>
  <c r="I659" i="99"/>
  <c r="J659" i="99" s="1"/>
  <c r="I21" i="99"/>
  <c r="J21" i="99" s="1"/>
  <c r="I893" i="99"/>
  <c r="J893" i="99" s="1"/>
  <c r="I81" i="99"/>
  <c r="J81" i="99" s="1"/>
  <c r="O124" i="99"/>
  <c r="P124" i="99" s="1"/>
  <c r="I131" i="99"/>
  <c r="J131" i="99" s="1"/>
  <c r="I372" i="99"/>
  <c r="J372" i="99" s="1"/>
  <c r="I542" i="99"/>
  <c r="J542" i="99" s="1"/>
  <c r="I938" i="99"/>
  <c r="J938" i="99" s="1"/>
  <c r="I16" i="98"/>
  <c r="J16" i="98" s="1"/>
  <c r="I623" i="99"/>
  <c r="J623" i="99" s="1"/>
  <c r="I146" i="99"/>
  <c r="J146" i="99" s="1"/>
  <c r="I508" i="99"/>
  <c r="J508" i="99" s="1"/>
  <c r="I697" i="99"/>
  <c r="J697" i="99" s="1"/>
  <c r="I25" i="99"/>
  <c r="J25" i="99" s="1"/>
  <c r="I96" i="99"/>
  <c r="J96" i="99" s="1"/>
  <c r="I373" i="99"/>
  <c r="J373" i="99" s="1"/>
  <c r="I705" i="99"/>
  <c r="J705" i="99" s="1"/>
  <c r="I880" i="99"/>
  <c r="J880" i="99" s="1"/>
  <c r="I237" i="99"/>
  <c r="J237" i="99" s="1"/>
  <c r="I560" i="99"/>
  <c r="J560" i="99" s="1"/>
  <c r="I616" i="99"/>
  <c r="J616" i="99" s="1"/>
  <c r="I1009" i="99"/>
  <c r="J1009" i="99" s="1"/>
  <c r="I931" i="99"/>
  <c r="J931" i="99" s="1"/>
  <c r="O170" i="99"/>
  <c r="P170" i="99" s="1"/>
  <c r="O162" i="99"/>
  <c r="P162" i="99" s="1"/>
  <c r="O606" i="99"/>
  <c r="P606" i="99" s="1"/>
  <c r="O977" i="99"/>
  <c r="P977" i="99" s="1"/>
  <c r="O346" i="99"/>
  <c r="P346" i="99" s="1"/>
  <c r="O992" i="99"/>
  <c r="P992" i="99" s="1"/>
  <c r="O567" i="99"/>
  <c r="P567" i="99" s="1"/>
  <c r="O955" i="99"/>
  <c r="P955" i="99" s="1"/>
  <c r="O884" i="99"/>
  <c r="P884" i="99" s="1"/>
  <c r="I821" i="99"/>
  <c r="J821" i="99" s="1"/>
  <c r="I807" i="99"/>
  <c r="J807" i="99" s="1"/>
  <c r="I29" i="99"/>
  <c r="J29" i="99" s="1"/>
  <c r="O100" i="99"/>
  <c r="P100" i="99" s="1"/>
  <c r="I43" i="99"/>
  <c r="J43" i="99" s="1"/>
  <c r="I776" i="99"/>
  <c r="J776" i="99" s="1"/>
  <c r="I27" i="99"/>
  <c r="J27" i="99" s="1"/>
  <c r="I930" i="99"/>
  <c r="J930" i="99" s="1"/>
  <c r="I984" i="99"/>
  <c r="J984" i="99" s="1"/>
  <c r="O295" i="99"/>
  <c r="P295" i="99" s="1"/>
  <c r="I157" i="99"/>
  <c r="J157" i="99" s="1"/>
  <c r="I315" i="99"/>
  <c r="J315" i="99" s="1"/>
  <c r="I510" i="99"/>
  <c r="J510" i="99" s="1"/>
  <c r="I749" i="99"/>
  <c r="J749" i="99" s="1"/>
  <c r="I996" i="99"/>
  <c r="J996" i="99" s="1"/>
  <c r="I267" i="99"/>
  <c r="J267" i="99" s="1"/>
  <c r="I370" i="99"/>
  <c r="J370" i="99" s="1"/>
  <c r="I750" i="99"/>
  <c r="J750" i="99" s="1"/>
  <c r="I31" i="99"/>
  <c r="J31" i="99" s="1"/>
  <c r="I89" i="99"/>
  <c r="J89" i="99" s="1"/>
  <c r="I333" i="99"/>
  <c r="J333" i="99" s="1"/>
  <c r="I758" i="99"/>
  <c r="J758" i="99" s="1"/>
  <c r="I933" i="99"/>
  <c r="J933" i="99" s="1"/>
  <c r="I292" i="99"/>
  <c r="J292" i="99" s="1"/>
  <c r="I597" i="99"/>
  <c r="J597" i="99" s="1"/>
  <c r="I566" i="99"/>
  <c r="J566" i="99" s="1"/>
  <c r="I80" i="99"/>
  <c r="J80" i="99" s="1"/>
  <c r="I70" i="99"/>
  <c r="J70" i="99" s="1"/>
  <c r="I910" i="99"/>
  <c r="J910" i="99" s="1"/>
  <c r="I879" i="99"/>
  <c r="J879" i="99" s="1"/>
  <c r="I672" i="99"/>
  <c r="J672" i="99" s="1"/>
  <c r="O516" i="99"/>
  <c r="P516" i="99" s="1"/>
  <c r="O939" i="99"/>
  <c r="P939" i="99" s="1"/>
  <c r="O635" i="99"/>
  <c r="P635" i="99" s="1"/>
  <c r="O608" i="99"/>
  <c r="P608" i="99" s="1"/>
  <c r="O451" i="99"/>
  <c r="P451" i="99" s="1"/>
  <c r="O168" i="99"/>
  <c r="P168" i="99" s="1"/>
  <c r="L426" i="100"/>
  <c r="M426" i="100" s="1"/>
  <c r="I308" i="99"/>
  <c r="J308" i="99" s="1"/>
  <c r="I232" i="99"/>
  <c r="J232" i="99" s="1"/>
  <c r="I380" i="99"/>
  <c r="J380" i="99" s="1"/>
  <c r="I473" i="99"/>
  <c r="J473" i="99" s="1"/>
  <c r="I266" i="99"/>
  <c r="J266" i="99" s="1"/>
  <c r="I590" i="99"/>
  <c r="J590" i="99" s="1"/>
  <c r="I421" i="99"/>
  <c r="J421" i="99" s="1"/>
  <c r="I794" i="99"/>
  <c r="J794" i="99" s="1"/>
  <c r="I607" i="99"/>
  <c r="J607" i="99" s="1"/>
  <c r="I690" i="99"/>
  <c r="J690" i="99" s="1"/>
  <c r="I226" i="99"/>
  <c r="J226" i="99" s="1"/>
  <c r="I703" i="99"/>
  <c r="J703" i="99" s="1"/>
  <c r="I159" i="99"/>
  <c r="J159" i="99" s="1"/>
  <c r="I394" i="99"/>
  <c r="J394" i="99" s="1"/>
  <c r="I612" i="99"/>
  <c r="J612" i="99" s="1"/>
  <c r="I806" i="99"/>
  <c r="J806" i="99" s="1"/>
  <c r="I858" i="99"/>
  <c r="J858" i="99" s="1"/>
  <c r="I11" i="98"/>
  <c r="J11" i="98" s="1"/>
  <c r="I881" i="99"/>
  <c r="J881" i="99" s="1"/>
  <c r="I72" i="99"/>
  <c r="J72" i="99" s="1"/>
  <c r="O274" i="99"/>
  <c r="P274" i="99" s="1"/>
  <c r="I77" i="99"/>
  <c r="J77" i="99" s="1"/>
  <c r="O161" i="99"/>
  <c r="P161" i="99" s="1"/>
  <c r="I877" i="99"/>
  <c r="J877" i="99" s="1"/>
  <c r="I65" i="99"/>
  <c r="J65" i="99" s="1"/>
  <c r="O86" i="99"/>
  <c r="P86" i="99" s="1"/>
  <c r="I844" i="99"/>
  <c r="J844" i="99" s="1"/>
  <c r="O245" i="99"/>
  <c r="P245" i="99" s="1"/>
  <c r="I139" i="99"/>
  <c r="J139" i="99" s="1"/>
  <c r="I408" i="99"/>
  <c r="J408" i="99" s="1"/>
  <c r="I626" i="99"/>
  <c r="J626" i="99" s="1"/>
  <c r="I767" i="99"/>
  <c r="J767" i="99" s="1"/>
  <c r="I203" i="99"/>
  <c r="J203" i="99" s="1"/>
  <c r="I528" i="99"/>
  <c r="J528" i="99" s="1"/>
  <c r="I563" i="99"/>
  <c r="J563" i="99" s="1"/>
  <c r="I1000" i="99"/>
  <c r="J1000" i="99" s="1"/>
  <c r="I185" i="99"/>
  <c r="J185" i="99" s="1"/>
  <c r="I263" i="99"/>
  <c r="J263" i="99" s="1"/>
  <c r="I591" i="99"/>
  <c r="J591" i="99" s="1"/>
  <c r="I815" i="99"/>
  <c r="J815" i="99" s="1"/>
  <c r="I200" i="99"/>
  <c r="J200" i="99" s="1"/>
  <c r="I511" i="99"/>
  <c r="J511" i="99" s="1"/>
  <c r="I957" i="99"/>
  <c r="J957" i="99" s="1"/>
  <c r="I60" i="99"/>
  <c r="J60" i="99" s="1"/>
  <c r="I44" i="99"/>
  <c r="J44" i="99" s="1"/>
  <c r="I947" i="99"/>
  <c r="J947" i="99" s="1"/>
  <c r="I852" i="99"/>
  <c r="J852" i="99" s="1"/>
  <c r="I693" i="99"/>
  <c r="J693" i="99" s="1"/>
  <c r="O542" i="99"/>
  <c r="P542" i="99" s="1"/>
  <c r="O821" i="99"/>
  <c r="P821" i="99" s="1"/>
  <c r="O581" i="99"/>
  <c r="P581" i="99" s="1"/>
  <c r="O644" i="99"/>
  <c r="P644" i="99" s="1"/>
  <c r="O546" i="99"/>
  <c r="P546" i="99" s="1"/>
  <c r="O280" i="99"/>
  <c r="P280" i="99" s="1"/>
  <c r="L474" i="100"/>
  <c r="M474" i="100" s="1"/>
  <c r="O309" i="99"/>
  <c r="P309" i="99" s="1"/>
  <c r="I789" i="99"/>
  <c r="J789" i="99" s="1"/>
  <c r="O186" i="99"/>
  <c r="P186" i="99" s="1"/>
  <c r="I914" i="99"/>
  <c r="J914" i="99" s="1"/>
  <c r="I872" i="99"/>
  <c r="J872" i="99" s="1"/>
  <c r="O137" i="99"/>
  <c r="P137" i="99" s="1"/>
  <c r="I929" i="99"/>
  <c r="J929" i="99" s="1"/>
  <c r="I518" i="99"/>
  <c r="J518" i="99" s="1"/>
  <c r="I209" i="99"/>
  <c r="J209" i="99" s="1"/>
  <c r="I460" i="99"/>
  <c r="J460" i="99" s="1"/>
  <c r="I620" i="99"/>
  <c r="J620" i="99" s="1"/>
  <c r="I830" i="99"/>
  <c r="J830" i="99" s="1"/>
  <c r="I242" i="99"/>
  <c r="J242" i="99" s="1"/>
  <c r="I565" i="99"/>
  <c r="J565" i="99" s="1"/>
  <c r="I554" i="99"/>
  <c r="J554" i="99" s="1"/>
  <c r="I969" i="99"/>
  <c r="J969" i="99" s="1"/>
  <c r="I166" i="99"/>
  <c r="J166" i="99" s="1"/>
  <c r="I346" i="99"/>
  <c r="J346" i="99" s="1"/>
  <c r="I588" i="99"/>
  <c r="J588" i="99" s="1"/>
  <c r="I785" i="99"/>
  <c r="J785" i="99" s="1"/>
  <c r="I328" i="99"/>
  <c r="J328" i="99" s="1"/>
  <c r="I468" i="99"/>
  <c r="J468" i="99" s="1"/>
  <c r="I855" i="99"/>
  <c r="J855" i="99" s="1"/>
  <c r="I71" i="99"/>
  <c r="J71" i="99" s="1"/>
  <c r="I895" i="99"/>
  <c r="J895" i="99" s="1"/>
  <c r="I667" i="99"/>
  <c r="J667" i="99" s="1"/>
  <c r="O553" i="99"/>
  <c r="P553" i="99" s="1"/>
  <c r="O281" i="99"/>
  <c r="P281" i="99" s="1"/>
  <c r="O910" i="99"/>
  <c r="P910" i="99" s="1"/>
  <c r="O183" i="99"/>
  <c r="P183" i="99" s="1"/>
  <c r="O71" i="99"/>
  <c r="P71" i="99" s="1"/>
  <c r="O620" i="99"/>
  <c r="P620" i="99" s="1"/>
  <c r="O510" i="99"/>
  <c r="P510" i="99" s="1"/>
  <c r="L681" i="100"/>
  <c r="M681" i="100" s="1"/>
  <c r="I932" i="99"/>
  <c r="J932" i="99" s="1"/>
  <c r="I754" i="99"/>
  <c r="J754" i="99" s="1"/>
  <c r="I812" i="99"/>
  <c r="J812" i="99" s="1"/>
  <c r="I13" i="99"/>
  <c r="J13" i="99" s="1"/>
  <c r="O111" i="99"/>
  <c r="P111" i="99" s="1"/>
  <c r="I828" i="99"/>
  <c r="J828" i="99" s="1"/>
  <c r="I962" i="99"/>
  <c r="J962" i="99" s="1"/>
  <c r="O95" i="99"/>
  <c r="P95" i="99" s="1"/>
  <c r="I707" i="99"/>
  <c r="J707" i="99" s="1"/>
  <c r="I649" i="99"/>
  <c r="J649" i="99" s="1"/>
  <c r="I187" i="99"/>
  <c r="J187" i="99" s="1"/>
  <c r="I498" i="99"/>
  <c r="J498" i="99" s="1"/>
  <c r="I676" i="99"/>
  <c r="J676" i="99" s="1"/>
  <c r="I867" i="99"/>
  <c r="J867" i="99" s="1"/>
  <c r="I270" i="99"/>
  <c r="J270" i="99" s="1"/>
  <c r="I479" i="99"/>
  <c r="J479" i="99" s="1"/>
  <c r="I925" i="99"/>
  <c r="J925" i="99" s="1"/>
  <c r="I17" i="99"/>
  <c r="J17" i="99" s="1"/>
  <c r="O85" i="99"/>
  <c r="P85" i="99" s="1"/>
  <c r="I121" i="99"/>
  <c r="J121" i="99" s="1"/>
  <c r="I440" i="99"/>
  <c r="J440" i="99" s="1"/>
  <c r="I641" i="99"/>
  <c r="J641" i="99" s="1"/>
  <c r="I799" i="99"/>
  <c r="J799" i="99" s="1"/>
  <c r="I14" i="87"/>
  <c r="J14" i="87" s="1"/>
  <c r="I359" i="99"/>
  <c r="J359" i="99" s="1"/>
  <c r="I478" i="99"/>
  <c r="J478" i="99" s="1"/>
  <c r="I908" i="99"/>
  <c r="J908" i="99" s="1"/>
  <c r="I856" i="99"/>
  <c r="J856" i="99" s="1"/>
  <c r="I868" i="99"/>
  <c r="J868" i="99" s="1"/>
  <c r="I688" i="99"/>
  <c r="J688" i="99" s="1"/>
  <c r="O512" i="99"/>
  <c r="P512" i="99" s="1"/>
  <c r="O362" i="99"/>
  <c r="P362" i="99" s="1"/>
  <c r="O99" i="99"/>
  <c r="P99" i="99" s="1"/>
  <c r="O655" i="99"/>
  <c r="P655" i="99" s="1"/>
  <c r="O277" i="99"/>
  <c r="P277" i="99" s="1"/>
  <c r="O40" i="99"/>
  <c r="P40" i="99" s="1"/>
  <c r="O666" i="99"/>
  <c r="P666" i="99" s="1"/>
  <c r="O416" i="99"/>
  <c r="P416" i="99" s="1"/>
  <c r="L779" i="100"/>
  <c r="M779" i="100" s="1"/>
  <c r="I189" i="99"/>
  <c r="J189" i="99" s="1"/>
  <c r="I559" i="99"/>
  <c r="J559" i="99" s="1"/>
  <c r="I631" i="99"/>
  <c r="J631" i="99" s="1"/>
  <c r="I350" i="99"/>
  <c r="J350" i="99" s="1"/>
  <c r="I924" i="99"/>
  <c r="J924" i="99" s="1"/>
  <c r="I376" i="99"/>
  <c r="J376" i="99" s="1"/>
  <c r="I396" i="99"/>
  <c r="J396" i="99" s="1"/>
  <c r="I110" i="99"/>
  <c r="J110" i="99" s="1"/>
  <c r="I865" i="99"/>
  <c r="J865" i="99" s="1"/>
  <c r="I86" i="99"/>
  <c r="J86" i="99" s="1"/>
  <c r="I564" i="99"/>
  <c r="J564" i="99" s="1"/>
  <c r="I322" i="99"/>
  <c r="J322" i="99" s="1"/>
  <c r="I717" i="99"/>
  <c r="J717" i="99" s="1"/>
  <c r="I145" i="99"/>
  <c r="J145" i="99" s="1"/>
  <c r="I467" i="99"/>
  <c r="J467" i="99" s="1"/>
  <c r="I741" i="99"/>
  <c r="J741" i="99" s="1"/>
  <c r="I916" i="99"/>
  <c r="J916" i="99" s="1"/>
  <c r="I937" i="99"/>
  <c r="J937" i="99" s="1"/>
  <c r="I837" i="99"/>
  <c r="J837" i="99" s="1"/>
  <c r="I897" i="99"/>
  <c r="J897" i="99" s="1"/>
  <c r="I30" i="99"/>
  <c r="J30" i="99" s="1"/>
  <c r="O263" i="99"/>
  <c r="P263" i="99" s="1"/>
  <c r="I913" i="99"/>
  <c r="J913" i="99" s="1"/>
  <c r="I936" i="99"/>
  <c r="J936" i="99" s="1"/>
  <c r="O279" i="99"/>
  <c r="P279" i="99" s="1"/>
  <c r="I832" i="99"/>
  <c r="J832" i="99" s="1"/>
  <c r="I710" i="99"/>
  <c r="J710" i="99" s="1"/>
  <c r="I186" i="99"/>
  <c r="J186" i="99" s="1"/>
  <c r="I492" i="99"/>
  <c r="J492" i="99" s="1"/>
  <c r="I681" i="99"/>
  <c r="J681" i="99" s="1"/>
  <c r="I41" i="99"/>
  <c r="J41" i="99" s="1"/>
  <c r="I296" i="99"/>
  <c r="J296" i="99" s="1"/>
  <c r="I446" i="99"/>
  <c r="J446" i="99" s="1"/>
  <c r="I823" i="99"/>
  <c r="J823" i="99" s="1"/>
  <c r="I999" i="99"/>
  <c r="J999" i="99" s="1"/>
  <c r="O196" i="99"/>
  <c r="P196" i="99" s="1"/>
  <c r="I241" i="99"/>
  <c r="J241" i="99" s="1"/>
  <c r="I493" i="99"/>
  <c r="J493" i="99" s="1"/>
  <c r="I671" i="99"/>
  <c r="J671" i="99" s="1"/>
  <c r="I862" i="99"/>
  <c r="J862" i="99" s="1"/>
  <c r="I369" i="99"/>
  <c r="J369" i="99" s="1"/>
  <c r="I639" i="99"/>
  <c r="J639" i="99" s="1"/>
  <c r="I795" i="99"/>
  <c r="J795" i="99" s="1"/>
  <c r="I958" i="99"/>
  <c r="J958" i="99" s="1"/>
  <c r="O767" i="99"/>
  <c r="P767" i="99" s="1"/>
  <c r="O770" i="99"/>
  <c r="P770" i="99" s="1"/>
  <c r="O320" i="99"/>
  <c r="P320" i="99" s="1"/>
  <c r="O58" i="99"/>
  <c r="P58" i="99" s="1"/>
  <c r="O551" i="99"/>
  <c r="P551" i="99" s="1"/>
  <c r="O583" i="99"/>
  <c r="P583" i="99" s="1"/>
  <c r="O12" i="99"/>
  <c r="P12" i="99" s="1"/>
  <c r="O806" i="99"/>
  <c r="P806" i="99" s="1"/>
  <c r="L443" i="100"/>
  <c r="M443" i="100" s="1"/>
  <c r="I269" i="99"/>
  <c r="J269" i="99" s="1"/>
  <c r="I494" i="99"/>
  <c r="J494" i="99" s="1"/>
  <c r="I488" i="99"/>
  <c r="J488" i="99" s="1"/>
  <c r="I150" i="99"/>
  <c r="J150" i="99" s="1"/>
  <c r="I506" i="99"/>
  <c r="J506" i="99" s="1"/>
  <c r="I314" i="99"/>
  <c r="J314" i="99" s="1"/>
  <c r="I329" i="99"/>
  <c r="J329" i="99" s="1"/>
  <c r="I97" i="99"/>
  <c r="J97" i="99" s="1"/>
  <c r="I98" i="99"/>
  <c r="J98" i="99" s="1"/>
  <c r="I654" i="99"/>
  <c r="J654" i="99" s="1"/>
  <c r="I300" i="99"/>
  <c r="J300" i="99" s="1"/>
  <c r="I417" i="99"/>
  <c r="J417" i="99" s="1"/>
  <c r="I118" i="99"/>
  <c r="J118" i="99" s="1"/>
  <c r="I386" i="99"/>
  <c r="J386" i="99" s="1"/>
  <c r="I778" i="99"/>
  <c r="J778" i="99" s="1"/>
  <c r="I921" i="99"/>
  <c r="J921" i="99" s="1"/>
  <c r="I780" i="99"/>
  <c r="J780" i="99" s="1"/>
  <c r="I874" i="99"/>
  <c r="J874" i="99" s="1"/>
  <c r="I950" i="99"/>
  <c r="J950" i="99" s="1"/>
  <c r="O325" i="99"/>
  <c r="P325" i="99" s="1"/>
  <c r="I966" i="99"/>
  <c r="J966" i="99" s="1"/>
  <c r="O341" i="99"/>
  <c r="P341" i="99" s="1"/>
  <c r="I885" i="99"/>
  <c r="J885" i="99" s="1"/>
  <c r="I611" i="99"/>
  <c r="J611" i="99" s="1"/>
  <c r="I252" i="99"/>
  <c r="J252" i="99" s="1"/>
  <c r="I534" i="99"/>
  <c r="J534" i="99" s="1"/>
  <c r="I734" i="99"/>
  <c r="J734" i="99" s="1"/>
  <c r="I47" i="99"/>
  <c r="J47" i="99" s="1"/>
  <c r="I220" i="99"/>
  <c r="J220" i="99" s="1"/>
  <c r="I432" i="99"/>
  <c r="J432" i="99" s="1"/>
  <c r="I876" i="99"/>
  <c r="J876" i="99" s="1"/>
  <c r="I40" i="99"/>
  <c r="J40" i="99" s="1"/>
  <c r="O188" i="99"/>
  <c r="P188" i="99" s="1"/>
  <c r="I126" i="99"/>
  <c r="J126" i="99" s="1"/>
  <c r="I530" i="99"/>
  <c r="J530" i="99" s="1"/>
  <c r="I708" i="99"/>
  <c r="J708" i="99" s="1"/>
  <c r="I899" i="99"/>
  <c r="J899" i="99" s="1"/>
  <c r="I16" i="87"/>
  <c r="J16" i="87" s="1"/>
  <c r="I379" i="99"/>
  <c r="J379" i="99" s="1"/>
  <c r="I668" i="99"/>
  <c r="J668" i="99" s="1"/>
  <c r="I827" i="99"/>
  <c r="J827" i="99" s="1"/>
  <c r="I995" i="99"/>
  <c r="J995" i="99" s="1"/>
  <c r="O948" i="99"/>
  <c r="P948" i="99" s="1"/>
  <c r="O743" i="99"/>
  <c r="P743" i="99" s="1"/>
  <c r="O402" i="99"/>
  <c r="P402" i="99" s="1"/>
  <c r="O497" i="99"/>
  <c r="P497" i="99" s="1"/>
  <c r="O529" i="99"/>
  <c r="P529" i="99" s="1"/>
  <c r="O34" i="99"/>
  <c r="P34" i="99" s="1"/>
  <c r="O629" i="99"/>
  <c r="P629" i="99" s="1"/>
  <c r="L843" i="100"/>
  <c r="M843" i="100" s="1"/>
  <c r="O190" i="99"/>
  <c r="P190" i="99" s="1"/>
  <c r="I66" i="99"/>
  <c r="J66" i="99" s="1"/>
  <c r="O116" i="99"/>
  <c r="P116" i="99" s="1"/>
  <c r="I998" i="99"/>
  <c r="J998" i="99" s="1"/>
  <c r="I857" i="99"/>
  <c r="J857" i="99" s="1"/>
  <c r="I730" i="99"/>
  <c r="J730" i="99" s="1"/>
  <c r="I873" i="99"/>
  <c r="J873" i="99" s="1"/>
  <c r="I746" i="99"/>
  <c r="J746" i="99" s="1"/>
  <c r="I36" i="99"/>
  <c r="J36" i="99" s="1"/>
  <c r="I339" i="99"/>
  <c r="J339" i="99" s="1"/>
  <c r="I455" i="99"/>
  <c r="J455" i="99" s="1"/>
  <c r="I834" i="99"/>
  <c r="J834" i="99" s="1"/>
  <c r="I1005" i="99"/>
  <c r="J1005" i="99" s="1"/>
  <c r="O117" i="99"/>
  <c r="P117" i="99" s="1"/>
  <c r="O312" i="99"/>
  <c r="P312" i="99" s="1"/>
  <c r="O420" i="99"/>
  <c r="P420" i="99" s="1"/>
  <c r="O656" i="99"/>
  <c r="P656" i="99" s="1"/>
  <c r="O954" i="99"/>
  <c r="P954" i="99" s="1"/>
  <c r="O525" i="99"/>
  <c r="P525" i="99" s="1"/>
  <c r="O661" i="99"/>
  <c r="P661" i="99" s="1"/>
  <c r="O1007" i="99"/>
  <c r="P1007" i="99" s="1"/>
  <c r="O408" i="99"/>
  <c r="P408" i="99" s="1"/>
  <c r="O591" i="99"/>
  <c r="P591" i="99" s="1"/>
  <c r="O1005" i="99"/>
  <c r="P1005" i="99" s="1"/>
  <c r="O495" i="99"/>
  <c r="P495" i="99" s="1"/>
  <c r="O559" i="99"/>
  <c r="P559" i="99" s="1"/>
  <c r="O797" i="99"/>
  <c r="P797" i="99" s="1"/>
  <c r="O125" i="99"/>
  <c r="P125" i="99" s="1"/>
  <c r="O378" i="99"/>
  <c r="P378" i="99" s="1"/>
  <c r="O565" i="99"/>
  <c r="P565" i="99" s="1"/>
  <c r="O982" i="99"/>
  <c r="P982" i="99" s="1"/>
  <c r="O134" i="99"/>
  <c r="P134" i="99" s="1"/>
  <c r="O428" i="99"/>
  <c r="P428" i="99" s="1"/>
  <c r="O696" i="99"/>
  <c r="P696" i="99" s="1"/>
  <c r="O887" i="99"/>
  <c r="P887" i="99" s="1"/>
  <c r="O322" i="99"/>
  <c r="P322" i="99" s="1"/>
  <c r="O637" i="99"/>
  <c r="P637" i="99" s="1"/>
  <c r="O793" i="99"/>
  <c r="P793" i="99" s="1"/>
  <c r="O234" i="99"/>
  <c r="P234" i="99" s="1"/>
  <c r="O651" i="99"/>
  <c r="P651" i="99" s="1"/>
  <c r="O926" i="99"/>
  <c r="P926" i="99" s="1"/>
  <c r="O42" i="99"/>
  <c r="P42" i="99" s="1"/>
  <c r="O214" i="99"/>
  <c r="P214" i="99" s="1"/>
  <c r="O411" i="99"/>
  <c r="P411" i="99" s="1"/>
  <c r="O841" i="99"/>
  <c r="P841" i="99" s="1"/>
  <c r="O1000" i="99"/>
  <c r="P1000" i="99" s="1"/>
  <c r="O293" i="99"/>
  <c r="P293" i="99" s="1"/>
  <c r="O513" i="99"/>
  <c r="P513" i="99" s="1"/>
  <c r="O787" i="99"/>
  <c r="P787" i="99" s="1"/>
  <c r="O62" i="99"/>
  <c r="P62" i="99" s="1"/>
  <c r="O450" i="99"/>
  <c r="P450" i="99" s="1"/>
  <c r="O873" i="99"/>
  <c r="P873" i="99" s="1"/>
  <c r="O52" i="99"/>
  <c r="P52" i="99" s="1"/>
  <c r="O545" i="99"/>
  <c r="P545" i="99" s="1"/>
  <c r="O820" i="99"/>
  <c r="P820" i="99" s="1"/>
  <c r="O30" i="99"/>
  <c r="P30" i="99" s="1"/>
  <c r="O615" i="99"/>
  <c r="P615" i="99" s="1"/>
  <c r="O831" i="99"/>
  <c r="P831" i="99" s="1"/>
  <c r="O973" i="99"/>
  <c r="P973" i="99" s="1"/>
  <c r="O315" i="99"/>
  <c r="P315" i="99" s="1"/>
  <c r="O631" i="99"/>
  <c r="P631" i="99" s="1"/>
  <c r="O847" i="99"/>
  <c r="P847" i="99" s="1"/>
  <c r="O988" i="99"/>
  <c r="P988" i="99" s="1"/>
  <c r="O215" i="99"/>
  <c r="P215" i="99" s="1"/>
  <c r="O477" i="99"/>
  <c r="P477" i="99" s="1"/>
  <c r="O632" i="99"/>
  <c r="P632" i="99" s="1"/>
  <c r="O922" i="99"/>
  <c r="P922" i="99" s="1"/>
  <c r="O153" i="99"/>
  <c r="P153" i="99" s="1"/>
  <c r="O526" i="99"/>
  <c r="P526" i="99" s="1"/>
  <c r="O893" i="99"/>
  <c r="P893" i="99" s="1"/>
  <c r="L747" i="100"/>
  <c r="M747" i="100" s="1"/>
  <c r="L993" i="100"/>
  <c r="M993" i="100" s="1"/>
  <c r="L117" i="100"/>
  <c r="M117" i="100" s="1"/>
  <c r="O236" i="99"/>
  <c r="P236" i="99" s="1"/>
  <c r="I982" i="99"/>
  <c r="J982" i="99" s="1"/>
  <c r="O229" i="99"/>
  <c r="P229" i="99" s="1"/>
  <c r="I73" i="99"/>
  <c r="J73" i="99" s="1"/>
  <c r="I926" i="99"/>
  <c r="J926" i="99" s="1"/>
  <c r="I751" i="99"/>
  <c r="J751" i="99" s="1"/>
  <c r="I942" i="99"/>
  <c r="J942" i="99" s="1"/>
  <c r="I804" i="99"/>
  <c r="J804" i="99" s="1"/>
  <c r="I26" i="99"/>
  <c r="J26" i="99" s="1"/>
  <c r="I253" i="99"/>
  <c r="J253" i="99" s="1"/>
  <c r="I553" i="99"/>
  <c r="J553" i="99" s="1"/>
  <c r="I773" i="99"/>
  <c r="J773" i="99" s="1"/>
  <c r="I75" i="99"/>
  <c r="J75" i="99" s="1"/>
  <c r="O232" i="99"/>
  <c r="P232" i="99" s="1"/>
  <c r="O256" i="99"/>
  <c r="P256" i="99" s="1"/>
  <c r="O509" i="99"/>
  <c r="P509" i="99" s="1"/>
  <c r="O648" i="99"/>
  <c r="P648" i="99" s="1"/>
  <c r="O984" i="99"/>
  <c r="P984" i="99" s="1"/>
  <c r="O626" i="99"/>
  <c r="P626" i="99" s="1"/>
  <c r="O746" i="99"/>
  <c r="P746" i="99" s="1"/>
  <c r="O61" i="99"/>
  <c r="P61" i="99" s="1"/>
  <c r="O457" i="99"/>
  <c r="P457" i="99" s="1"/>
  <c r="O688" i="99"/>
  <c r="P688" i="99" s="1"/>
  <c r="O70" i="99"/>
  <c r="P70" i="99" s="1"/>
  <c r="O473" i="99"/>
  <c r="P473" i="99" s="1"/>
  <c r="O645" i="99"/>
  <c r="P645" i="99" s="1"/>
  <c r="O837" i="99"/>
  <c r="P837" i="99" s="1"/>
  <c r="O139" i="99"/>
  <c r="P139" i="99" s="1"/>
  <c r="O511" i="99"/>
  <c r="P511" i="99" s="1"/>
  <c r="O568" i="99"/>
  <c r="P568" i="99" s="1"/>
  <c r="O816" i="99"/>
  <c r="P816" i="99" s="1"/>
  <c r="O135" i="99"/>
  <c r="P135" i="99" s="1"/>
  <c r="O390" i="99"/>
  <c r="P390" i="99" s="1"/>
  <c r="O749" i="99"/>
  <c r="P749" i="99" s="1"/>
  <c r="O892" i="99"/>
  <c r="P892" i="99" s="1"/>
  <c r="O88" i="99"/>
  <c r="P88" i="99" s="1"/>
  <c r="O209" i="99"/>
  <c r="P209" i="99" s="1"/>
  <c r="O691" i="99"/>
  <c r="P691" i="99" s="1"/>
  <c r="O834" i="99"/>
  <c r="P834" i="99" s="1"/>
  <c r="O350" i="99"/>
  <c r="P350" i="99" s="1"/>
  <c r="O590" i="99"/>
  <c r="P590" i="99" s="1"/>
  <c r="O735" i="99"/>
  <c r="P735" i="99" s="1"/>
  <c r="O313" i="99"/>
  <c r="P313" i="99" s="1"/>
  <c r="O419" i="99"/>
  <c r="P419" i="99" s="1"/>
  <c r="O942" i="99"/>
  <c r="P942" i="99" s="1"/>
  <c r="O26" i="99"/>
  <c r="P26" i="99" s="1"/>
  <c r="O223" i="99"/>
  <c r="P223" i="99" s="1"/>
  <c r="O415" i="99"/>
  <c r="P415" i="99" s="1"/>
  <c r="O857" i="99"/>
  <c r="P857" i="99" s="1"/>
  <c r="O68" i="99"/>
  <c r="P68" i="99" s="1"/>
  <c r="O593" i="99"/>
  <c r="P593" i="99" s="1"/>
  <c r="O974" i="99"/>
  <c r="P974" i="99" s="1"/>
  <c r="O994" i="99"/>
  <c r="P994" i="99" s="1"/>
  <c r="O462" i="99"/>
  <c r="P462" i="99" s="1"/>
  <c r="O889" i="99"/>
  <c r="P889" i="99" s="1"/>
  <c r="O36" i="99"/>
  <c r="P36" i="99" s="1"/>
  <c r="O317" i="99"/>
  <c r="P317" i="99" s="1"/>
  <c r="O836" i="99"/>
  <c r="P836" i="99" s="1"/>
  <c r="O14" i="99"/>
  <c r="P14" i="99" s="1"/>
  <c r="O141" i="99"/>
  <c r="P141" i="99" s="1"/>
  <c r="O383" i="99"/>
  <c r="P383" i="99" s="1"/>
  <c r="O852" i="99"/>
  <c r="P852" i="99" s="1"/>
  <c r="O890" i="99"/>
  <c r="P890" i="99" s="1"/>
  <c r="O249" i="99"/>
  <c r="P249" i="99" s="1"/>
  <c r="O578" i="99"/>
  <c r="P578" i="99" s="1"/>
  <c r="O698" i="99"/>
  <c r="P698" i="99" s="1"/>
  <c r="O826" i="99"/>
  <c r="P826" i="99" s="1"/>
  <c r="O296" i="99"/>
  <c r="P296" i="99" s="1"/>
  <c r="O418" i="99"/>
  <c r="P418" i="99" s="1"/>
  <c r="O957" i="99"/>
  <c r="P957" i="99" s="1"/>
  <c r="L733" i="100"/>
  <c r="M733" i="100" s="1"/>
  <c r="L30" i="100"/>
  <c r="M30" i="100" s="1"/>
  <c r="L393" i="100"/>
  <c r="M393" i="100" s="1"/>
  <c r="O191" i="99"/>
  <c r="P191" i="99" s="1"/>
  <c r="I15" i="98"/>
  <c r="J15" i="98" s="1"/>
  <c r="O217" i="99"/>
  <c r="P217" i="99" s="1"/>
  <c r="I48" i="99"/>
  <c r="J48" i="99" s="1"/>
  <c r="I963" i="99"/>
  <c r="J963" i="99" s="1"/>
  <c r="I788" i="99"/>
  <c r="J788" i="99" s="1"/>
  <c r="I979" i="99"/>
  <c r="J979" i="99" s="1"/>
  <c r="I634" i="99"/>
  <c r="J634" i="99" s="1"/>
  <c r="I955" i="99"/>
  <c r="J955" i="99" s="1"/>
  <c r="I244" i="99"/>
  <c r="J244" i="99" s="1"/>
  <c r="I658" i="99"/>
  <c r="J658" i="99" s="1"/>
  <c r="I833" i="99"/>
  <c r="J833" i="99" s="1"/>
  <c r="I62" i="99"/>
  <c r="J62" i="99" s="1"/>
  <c r="O171" i="99"/>
  <c r="P171" i="99" s="1"/>
  <c r="O289" i="99"/>
  <c r="P289" i="99" s="1"/>
  <c r="O610" i="99"/>
  <c r="P610" i="99" s="1"/>
  <c r="O730" i="99"/>
  <c r="P730" i="99" s="1"/>
  <c r="O1004" i="99"/>
  <c r="P1004" i="99" s="1"/>
  <c r="O492" i="99"/>
  <c r="P492" i="99" s="1"/>
  <c r="O911" i="99"/>
  <c r="P911" i="99" s="1"/>
  <c r="O51" i="99"/>
  <c r="P51" i="99" s="1"/>
  <c r="O541" i="99"/>
  <c r="P541" i="99" s="1"/>
  <c r="O677" i="99"/>
  <c r="P677" i="99" s="1"/>
  <c r="O55" i="99"/>
  <c r="P55" i="99" s="1"/>
  <c r="O414" i="99"/>
  <c r="P414" i="99" s="1"/>
  <c r="O600" i="99"/>
  <c r="P600" i="99" s="1"/>
  <c r="O59" i="99"/>
  <c r="P59" i="99" s="1"/>
  <c r="O121" i="99"/>
  <c r="P121" i="99" s="1"/>
  <c r="O489" i="99"/>
  <c r="P489" i="99" s="1"/>
  <c r="O652" i="99"/>
  <c r="P652" i="99" s="1"/>
  <c r="O853" i="99"/>
  <c r="P853" i="99" s="1"/>
  <c r="O181" i="99"/>
  <c r="P181" i="99" s="1"/>
  <c r="O319" i="99"/>
  <c r="P319" i="99" s="1"/>
  <c r="O802" i="99"/>
  <c r="P802" i="99" s="1"/>
  <c r="O993" i="99"/>
  <c r="P993" i="99" s="1"/>
  <c r="O150" i="99"/>
  <c r="P150" i="99" s="1"/>
  <c r="O444" i="99"/>
  <c r="P444" i="99" s="1"/>
  <c r="O712" i="99"/>
  <c r="P712" i="99" s="1"/>
  <c r="O903" i="99"/>
  <c r="P903" i="99" s="1"/>
  <c r="O335" i="99"/>
  <c r="P335" i="99" s="1"/>
  <c r="O654" i="99"/>
  <c r="P654" i="99" s="1"/>
  <c r="O798" i="99"/>
  <c r="P798" i="99" s="1"/>
  <c r="O366" i="99"/>
  <c r="P366" i="99" s="1"/>
  <c r="O634" i="99"/>
  <c r="P634" i="99" s="1"/>
  <c r="O791" i="99"/>
  <c r="P791" i="99" s="1"/>
  <c r="O336" i="99"/>
  <c r="P336" i="99" s="1"/>
  <c r="O480" i="99"/>
  <c r="P480" i="99" s="1"/>
  <c r="O958" i="99"/>
  <c r="P958" i="99" s="1"/>
  <c r="O987" i="99"/>
  <c r="P987" i="99" s="1"/>
  <c r="O665" i="99"/>
  <c r="P665" i="99" s="1"/>
  <c r="O824" i="99"/>
  <c r="P824" i="99" s="1"/>
  <c r="O377" i="99"/>
  <c r="P377" i="99" s="1"/>
  <c r="O596" i="99"/>
  <c r="P596" i="99" s="1"/>
  <c r="O725" i="99"/>
  <c r="P725" i="99" s="1"/>
  <c r="O79" i="99"/>
  <c r="P79" i="99" s="1"/>
  <c r="O475" i="99"/>
  <c r="P475" i="99" s="1"/>
  <c r="O905" i="99"/>
  <c r="P905" i="99" s="1"/>
  <c r="O20" i="99"/>
  <c r="P20" i="99" s="1"/>
  <c r="O292" i="99"/>
  <c r="P292" i="99" s="1"/>
  <c r="O491" i="99"/>
  <c r="P491" i="99" s="1"/>
  <c r="O921" i="99"/>
  <c r="P921" i="99" s="1"/>
  <c r="O985" i="99"/>
  <c r="P985" i="99" s="1"/>
  <c r="O331" i="99"/>
  <c r="P331" i="99" s="1"/>
  <c r="O647" i="99"/>
  <c r="P647" i="99" s="1"/>
  <c r="O863" i="99"/>
  <c r="P863" i="99" s="1"/>
  <c r="O81" i="99"/>
  <c r="P81" i="99" s="1"/>
  <c r="O222" i="99"/>
  <c r="P222" i="99" s="1"/>
  <c r="O493" i="99"/>
  <c r="P493" i="99" s="1"/>
  <c r="O963" i="99"/>
  <c r="P963" i="99" s="1"/>
  <c r="L689" i="100"/>
  <c r="M689" i="100" s="1"/>
  <c r="L530" i="100"/>
  <c r="M530" i="100" s="1"/>
  <c r="L850" i="100"/>
  <c r="M850" i="100" s="1"/>
  <c r="O261" i="99"/>
  <c r="P261" i="99" s="1"/>
  <c r="O276" i="99"/>
  <c r="P276" i="99" s="1"/>
  <c r="I54" i="99"/>
  <c r="J54" i="99" s="1"/>
  <c r="I68" i="99"/>
  <c r="J68" i="99" s="1"/>
  <c r="I593" i="99"/>
  <c r="J593" i="99" s="1"/>
  <c r="I52" i="99"/>
  <c r="J52" i="99" s="1"/>
  <c r="I578" i="99"/>
  <c r="J578" i="99" s="1"/>
  <c r="I888" i="99"/>
  <c r="J888" i="99" s="1"/>
  <c r="O94" i="99"/>
  <c r="P94" i="99" s="1"/>
  <c r="I305" i="99"/>
  <c r="J305" i="99" s="1"/>
  <c r="I727" i="99"/>
  <c r="J727" i="99" s="1"/>
  <c r="I886" i="99"/>
  <c r="J886" i="99" s="1"/>
  <c r="I20" i="98"/>
  <c r="J20" i="98" s="1"/>
  <c r="O228" i="99"/>
  <c r="P228" i="99" s="1"/>
  <c r="O189" i="99"/>
  <c r="P189" i="99" s="1"/>
  <c r="O476" i="99"/>
  <c r="P476" i="99" s="1"/>
  <c r="O895" i="99"/>
  <c r="P895" i="99" s="1"/>
  <c r="O67" i="99"/>
  <c r="P67" i="99" s="1"/>
  <c r="O470" i="99"/>
  <c r="P470" i="99" s="1"/>
  <c r="O916" i="99"/>
  <c r="P916" i="99" s="1"/>
  <c r="O57" i="99"/>
  <c r="P57" i="99" s="1"/>
  <c r="O440" i="99"/>
  <c r="P440" i="99" s="1"/>
  <c r="O762" i="99"/>
  <c r="P762" i="99" s="1"/>
  <c r="O45" i="99"/>
  <c r="P45" i="99" s="1"/>
  <c r="O467" i="99"/>
  <c r="P467" i="99" s="1"/>
  <c r="O704" i="99"/>
  <c r="P704" i="99" s="1"/>
  <c r="O65" i="99"/>
  <c r="P65" i="99" s="1"/>
  <c r="O247" i="99"/>
  <c r="P247" i="99" s="1"/>
  <c r="O427" i="99"/>
  <c r="P427" i="99" s="1"/>
  <c r="O667" i="99"/>
  <c r="P667" i="99" s="1"/>
  <c r="O43" i="99"/>
  <c r="P43" i="99" s="1"/>
  <c r="O114" i="99"/>
  <c r="P114" i="99" s="1"/>
  <c r="O394" i="99"/>
  <c r="P394" i="99" s="1"/>
  <c r="O574" i="99"/>
  <c r="P574" i="99" s="1"/>
  <c r="O998" i="99"/>
  <c r="P998" i="99" s="1"/>
  <c r="O174" i="99"/>
  <c r="P174" i="99" s="1"/>
  <c r="O344" i="99"/>
  <c r="P344" i="99" s="1"/>
  <c r="O586" i="99"/>
  <c r="P586" i="99" s="1"/>
  <c r="O908" i="99"/>
  <c r="P908" i="99" s="1"/>
  <c r="O93" i="99"/>
  <c r="P93" i="99" s="1"/>
  <c r="O286" i="99"/>
  <c r="P286" i="99" s="1"/>
  <c r="O707" i="99"/>
  <c r="P707" i="99" s="1"/>
  <c r="O850" i="99"/>
  <c r="P850" i="99" s="1"/>
  <c r="O342" i="99"/>
  <c r="P342" i="99" s="1"/>
  <c r="O670" i="99"/>
  <c r="P670" i="99" s="1"/>
  <c r="O801" i="99"/>
  <c r="P801" i="99" s="1"/>
  <c r="O382" i="99"/>
  <c r="P382" i="99" s="1"/>
  <c r="O640" i="99"/>
  <c r="P640" i="99" s="1"/>
  <c r="O808" i="99"/>
  <c r="P808" i="99" s="1"/>
  <c r="O365" i="99"/>
  <c r="P365" i="99" s="1"/>
  <c r="O702" i="99"/>
  <c r="P702" i="99" s="1"/>
  <c r="O813" i="99"/>
  <c r="P813" i="99" s="1"/>
  <c r="O329" i="99"/>
  <c r="P329" i="99" s="1"/>
  <c r="O681" i="99"/>
  <c r="P681" i="99" s="1"/>
  <c r="O840" i="99"/>
  <c r="P840" i="99" s="1"/>
  <c r="O393" i="99"/>
  <c r="P393" i="99" s="1"/>
  <c r="O605" i="99"/>
  <c r="P605" i="99" s="1"/>
  <c r="O753" i="99"/>
  <c r="P753" i="99" s="1"/>
  <c r="O69" i="99"/>
  <c r="P69" i="99" s="1"/>
  <c r="O409" i="99"/>
  <c r="P409" i="99" s="1"/>
  <c r="O660" i="99"/>
  <c r="P660" i="99" s="1"/>
  <c r="O782" i="99"/>
  <c r="P782" i="99" s="1"/>
  <c r="O53" i="99"/>
  <c r="P53" i="99" s="1"/>
  <c r="O205" i="99"/>
  <c r="P205" i="99" s="1"/>
  <c r="O435" i="99"/>
  <c r="P435" i="99" s="1"/>
  <c r="O868" i="99"/>
  <c r="P868" i="99" s="1"/>
  <c r="O969" i="99"/>
  <c r="P969" i="99" s="1"/>
  <c r="O273" i="99"/>
  <c r="P273" i="99" s="1"/>
  <c r="O594" i="99"/>
  <c r="P594" i="99" s="1"/>
  <c r="O78" i="99"/>
  <c r="P78" i="99" s="1"/>
  <c r="L661" i="100"/>
  <c r="M661" i="100" s="1"/>
  <c r="L991" i="100"/>
  <c r="M991" i="100" s="1"/>
  <c r="L480" i="100"/>
  <c r="M480" i="100" s="1"/>
  <c r="I912" i="99"/>
  <c r="J912" i="99" s="1"/>
  <c r="I18" i="98"/>
  <c r="J18" i="98" s="1"/>
  <c r="I989" i="99"/>
  <c r="J989" i="99" s="1"/>
  <c r="I28" i="99"/>
  <c r="J28" i="99" s="1"/>
  <c r="O123" i="99"/>
  <c r="P123" i="99" s="1"/>
  <c r="I58" i="99"/>
  <c r="J58" i="99" s="1"/>
  <c r="I575" i="99"/>
  <c r="J575" i="99" s="1"/>
  <c r="I42" i="99"/>
  <c r="J42" i="99" s="1"/>
  <c r="I680" i="99"/>
  <c r="J680" i="99" s="1"/>
  <c r="I967" i="99"/>
  <c r="J967" i="99" s="1"/>
  <c r="O120" i="99"/>
  <c r="P120" i="99" s="1"/>
  <c r="I337" i="99"/>
  <c r="J337" i="99" s="1"/>
  <c r="I568" i="99"/>
  <c r="J568" i="99" s="1"/>
  <c r="I923" i="99"/>
  <c r="J923" i="99" s="1"/>
  <c r="I19" i="98"/>
  <c r="J19" i="98" s="1"/>
  <c r="O360" i="99"/>
  <c r="P360" i="99" s="1"/>
  <c r="O242" i="99"/>
  <c r="P242" i="99" s="1"/>
  <c r="O456" i="99"/>
  <c r="P456" i="99" s="1"/>
  <c r="O900" i="99"/>
  <c r="P900" i="99" s="1"/>
  <c r="O1006" i="99"/>
  <c r="P1006" i="99" s="1"/>
  <c r="O555" i="99"/>
  <c r="P555" i="99" s="1"/>
  <c r="O830" i="99"/>
  <c r="P830" i="99" s="1"/>
  <c r="O15" i="99"/>
  <c r="P15" i="99" s="1"/>
  <c r="O508" i="99"/>
  <c r="P508" i="99" s="1"/>
  <c r="O927" i="99"/>
  <c r="P927" i="99" s="1"/>
  <c r="O35" i="99"/>
  <c r="P35" i="99" s="1"/>
  <c r="O351" i="99"/>
  <c r="P351" i="99" s="1"/>
  <c r="O693" i="99"/>
  <c r="P693" i="99" s="1"/>
  <c r="O39" i="99"/>
  <c r="P39" i="99" s="1"/>
  <c r="O204" i="99"/>
  <c r="P204" i="99" s="1"/>
  <c r="O472" i="99"/>
  <c r="P472" i="99" s="1"/>
  <c r="O720" i="99"/>
  <c r="P720" i="99" s="1"/>
  <c r="O49" i="99"/>
  <c r="P49" i="99" s="1"/>
  <c r="O142" i="99"/>
  <c r="P142" i="99" s="1"/>
  <c r="O527" i="99"/>
  <c r="P527" i="99" s="1"/>
  <c r="O609" i="99"/>
  <c r="P609" i="99" s="1"/>
  <c r="O832" i="99"/>
  <c r="P832" i="99" s="1"/>
  <c r="O105" i="99"/>
  <c r="P105" i="99" s="1"/>
  <c r="O357" i="99"/>
  <c r="P357" i="99" s="1"/>
  <c r="O538" i="99"/>
  <c r="P538" i="99" s="1"/>
  <c r="O1009" i="99"/>
  <c r="P1009" i="99" s="1"/>
  <c r="O166" i="99"/>
  <c r="P166" i="99" s="1"/>
  <c r="O239" i="99"/>
  <c r="P239" i="99" s="1"/>
  <c r="O728" i="99"/>
  <c r="P728" i="99" s="1"/>
  <c r="O919" i="99"/>
  <c r="P919" i="99" s="1"/>
  <c r="O109" i="99"/>
  <c r="P109" i="99" s="1"/>
  <c r="O300" i="99"/>
  <c r="P300" i="99" s="1"/>
  <c r="O723" i="99"/>
  <c r="P723" i="99" s="1"/>
  <c r="O866" i="99"/>
  <c r="P866" i="99" s="1"/>
  <c r="O349" i="99"/>
  <c r="P349" i="99" s="1"/>
  <c r="O686" i="99"/>
  <c r="P686" i="99" s="1"/>
  <c r="O804" i="99"/>
  <c r="P804" i="99" s="1"/>
  <c r="O359" i="99"/>
  <c r="P359" i="99" s="1"/>
  <c r="O755" i="99"/>
  <c r="P755" i="99" s="1"/>
  <c r="O898" i="99"/>
  <c r="P898" i="99" s="1"/>
  <c r="O381" i="99"/>
  <c r="P381" i="99" s="1"/>
  <c r="O718" i="99"/>
  <c r="P718" i="99" s="1"/>
  <c r="O829" i="99"/>
  <c r="P829" i="99" s="1"/>
  <c r="O355" i="99"/>
  <c r="P355" i="99" s="1"/>
  <c r="O697" i="99"/>
  <c r="P697" i="99" s="1"/>
  <c r="O856" i="99"/>
  <c r="P856" i="99" s="1"/>
  <c r="O371" i="99"/>
  <c r="P371" i="99" s="1"/>
  <c r="O713" i="99"/>
  <c r="P713" i="99" s="1"/>
  <c r="O872" i="99"/>
  <c r="P872" i="99" s="1"/>
  <c r="O308" i="99"/>
  <c r="P308" i="99" s="1"/>
  <c r="O507" i="99"/>
  <c r="P507" i="99" s="1"/>
  <c r="O937" i="99"/>
  <c r="P937" i="99" s="1"/>
  <c r="O63" i="99"/>
  <c r="P63" i="99" s="1"/>
  <c r="O115" i="99"/>
  <c r="P115" i="99" s="1"/>
  <c r="O424" i="99"/>
  <c r="P424" i="99" s="1"/>
  <c r="O1003" i="99"/>
  <c r="P1003" i="99" s="1"/>
  <c r="L1002" i="100"/>
  <c r="M1002" i="100" s="1"/>
  <c r="L558" i="100"/>
  <c r="M558" i="100" s="1"/>
  <c r="L875" i="100"/>
  <c r="M875" i="100" s="1"/>
  <c r="I965" i="99"/>
  <c r="J965" i="99" s="1"/>
  <c r="I887" i="99"/>
  <c r="J887" i="99" s="1"/>
  <c r="I50" i="99"/>
  <c r="J50" i="99" s="1"/>
  <c r="O227" i="99"/>
  <c r="P227" i="99" s="1"/>
  <c r="I32" i="99"/>
  <c r="J32" i="99" s="1"/>
  <c r="I664" i="99"/>
  <c r="J664" i="99" s="1"/>
  <c r="I16" i="99"/>
  <c r="J16" i="99" s="1"/>
  <c r="I723" i="99"/>
  <c r="J723" i="99" s="1"/>
  <c r="I1002" i="99"/>
  <c r="J1002" i="99" s="1"/>
  <c r="O216" i="99"/>
  <c r="P216" i="99" s="1"/>
  <c r="I143" i="99"/>
  <c r="J143" i="99" s="1"/>
  <c r="I378" i="99"/>
  <c r="J378" i="99" s="1"/>
  <c r="I606" i="99"/>
  <c r="J606" i="99" s="1"/>
  <c r="I790" i="99"/>
  <c r="J790" i="99" s="1"/>
  <c r="O340" i="99"/>
  <c r="P340" i="99" s="1"/>
  <c r="O539" i="99"/>
  <c r="P539" i="99" s="1"/>
  <c r="O814" i="99"/>
  <c r="P814" i="99" s="1"/>
  <c r="O31" i="99"/>
  <c r="P31" i="99" s="1"/>
  <c r="O724" i="99"/>
  <c r="P724" i="99" s="1"/>
  <c r="O867" i="99"/>
  <c r="P867" i="99" s="1"/>
  <c r="O978" i="99"/>
  <c r="P978" i="99" s="1"/>
  <c r="O486" i="99"/>
  <c r="P486" i="99" s="1"/>
  <c r="O932" i="99"/>
  <c r="P932" i="99" s="1"/>
  <c r="O41" i="99"/>
  <c r="P41" i="99" s="1"/>
  <c r="O471" i="99"/>
  <c r="P471" i="99" s="1"/>
  <c r="O778" i="99"/>
  <c r="P778" i="99" s="1"/>
  <c r="O29" i="99"/>
  <c r="P29" i="99" s="1"/>
  <c r="O311" i="99"/>
  <c r="P311" i="99" s="1"/>
  <c r="O422" i="99"/>
  <c r="P422" i="99" s="1"/>
  <c r="O533" i="99"/>
  <c r="P533" i="99" s="1"/>
  <c r="O23" i="99"/>
  <c r="P23" i="99" s="1"/>
  <c r="O130" i="99"/>
  <c r="P130" i="99" s="1"/>
  <c r="O505" i="99"/>
  <c r="P505" i="99" s="1"/>
  <c r="O662" i="99"/>
  <c r="P662" i="99" s="1"/>
  <c r="O869" i="99"/>
  <c r="P869" i="99" s="1"/>
  <c r="O119" i="99"/>
  <c r="P119" i="99" s="1"/>
  <c r="O410" i="99"/>
  <c r="P410" i="99" s="1"/>
  <c r="O618" i="99"/>
  <c r="P618" i="99" s="1"/>
  <c r="O75" i="99"/>
  <c r="P75" i="99" s="1"/>
  <c r="O187" i="99"/>
  <c r="P187" i="99" s="1"/>
  <c r="O363" i="99"/>
  <c r="P363" i="99" s="1"/>
  <c r="O595" i="99"/>
  <c r="P595" i="99" s="1"/>
  <c r="O924" i="99"/>
  <c r="P924" i="99" s="1"/>
  <c r="O91" i="99"/>
  <c r="P91" i="99" s="1"/>
  <c r="O334" i="99"/>
  <c r="P334" i="99" s="1"/>
  <c r="O744" i="99"/>
  <c r="P744" i="99" s="1"/>
  <c r="O935" i="99"/>
  <c r="P935" i="99" s="1"/>
  <c r="O98" i="99"/>
  <c r="P98" i="99" s="1"/>
  <c r="O338" i="99"/>
  <c r="P338" i="99" s="1"/>
  <c r="O739" i="99"/>
  <c r="P739" i="99" s="1"/>
  <c r="O882" i="99"/>
  <c r="P882" i="99" s="1"/>
  <c r="O353" i="99"/>
  <c r="P353" i="99" s="1"/>
  <c r="O528" i="99"/>
  <c r="P528" i="99" s="1"/>
  <c r="O967" i="99"/>
  <c r="P967" i="99" s="1"/>
  <c r="O375" i="99"/>
  <c r="P375" i="99" s="1"/>
  <c r="O469" i="99"/>
  <c r="P469" i="99" s="1"/>
  <c r="O914" i="99"/>
  <c r="P914" i="99" s="1"/>
  <c r="O397" i="99"/>
  <c r="P397" i="99" s="1"/>
  <c r="O734" i="99"/>
  <c r="P734" i="99" s="1"/>
  <c r="O845" i="99"/>
  <c r="P845" i="99" s="1"/>
  <c r="O413" i="99"/>
  <c r="P413" i="99" s="1"/>
  <c r="O750" i="99"/>
  <c r="P750" i="99" s="1"/>
  <c r="O861" i="99"/>
  <c r="P861" i="99" s="1"/>
  <c r="O425" i="99"/>
  <c r="P425" i="99" s="1"/>
  <c r="O676" i="99"/>
  <c r="P676" i="99" s="1"/>
  <c r="O819" i="99"/>
  <c r="P819" i="99" s="1"/>
  <c r="O16" i="99"/>
  <c r="P16" i="99" s="1"/>
  <c r="O230" i="99"/>
  <c r="P230" i="99" s="1"/>
  <c r="O447" i="99"/>
  <c r="P447" i="99" s="1"/>
  <c r="O37" i="99"/>
  <c r="P37" i="99" s="1"/>
  <c r="L333" i="100"/>
  <c r="M333" i="100" s="1"/>
  <c r="L147" i="100"/>
  <c r="M147" i="100" s="1"/>
  <c r="L581" i="100"/>
  <c r="M581" i="100" s="1"/>
  <c r="I847" i="99"/>
  <c r="J847" i="99" s="1"/>
  <c r="I940" i="99"/>
  <c r="J940" i="99" s="1"/>
  <c r="I67" i="99"/>
  <c r="J67" i="99" s="1"/>
  <c r="O241" i="99"/>
  <c r="P241" i="99" s="1"/>
  <c r="I38" i="99"/>
  <c r="J38" i="99" s="1"/>
  <c r="I669" i="99"/>
  <c r="J669" i="99" s="1"/>
  <c r="I22" i="99"/>
  <c r="J22" i="99" s="1"/>
  <c r="O89" i="99"/>
  <c r="P89" i="99" s="1"/>
  <c r="I818" i="99"/>
  <c r="J818" i="99" s="1"/>
  <c r="I19" i="99"/>
  <c r="J19" i="99" s="1"/>
  <c r="O147" i="99"/>
  <c r="P147" i="99" s="1"/>
  <c r="I104" i="99"/>
  <c r="J104" i="99" s="1"/>
  <c r="I431" i="99"/>
  <c r="J431" i="99" s="1"/>
  <c r="I683" i="99"/>
  <c r="J683" i="99" s="1"/>
  <c r="I826" i="99"/>
  <c r="J826" i="99" s="1"/>
  <c r="O225" i="99"/>
  <c r="P225" i="99" s="1"/>
  <c r="O708" i="99"/>
  <c r="P708" i="99" s="1"/>
  <c r="O851" i="99"/>
  <c r="P851" i="99" s="1"/>
  <c r="O32" i="99"/>
  <c r="P32" i="99" s="1"/>
  <c r="O572" i="99"/>
  <c r="P572" i="99" s="1"/>
  <c r="O936" i="99"/>
  <c r="P936" i="99" s="1"/>
  <c r="O144" i="99"/>
  <c r="P144" i="99" s="1"/>
  <c r="O571" i="99"/>
  <c r="P571" i="99" s="1"/>
  <c r="O846" i="99"/>
  <c r="P846" i="99" s="1"/>
  <c r="O874" i="99"/>
  <c r="P874" i="99" s="1"/>
  <c r="O524" i="99"/>
  <c r="P524" i="99" s="1"/>
  <c r="O943" i="99"/>
  <c r="P943" i="99" s="1"/>
  <c r="O19" i="99"/>
  <c r="P19" i="99" s="1"/>
  <c r="O259" i="99"/>
  <c r="P259" i="99" s="1"/>
  <c r="O487" i="99"/>
  <c r="P487" i="99" s="1"/>
  <c r="O794" i="99"/>
  <c r="P794" i="99" s="1"/>
  <c r="O13" i="99"/>
  <c r="P13" i="99" s="1"/>
  <c r="O250" i="99"/>
  <c r="P250" i="99" s="1"/>
  <c r="O436" i="99"/>
  <c r="P436" i="99" s="1"/>
  <c r="O683" i="99"/>
  <c r="P683" i="99" s="1"/>
  <c r="O27" i="99"/>
  <c r="P27" i="99" s="1"/>
  <c r="O151" i="99"/>
  <c r="P151" i="99" s="1"/>
  <c r="O543" i="99"/>
  <c r="P543" i="99" s="1"/>
  <c r="O612" i="99"/>
  <c r="P612" i="99" s="1"/>
  <c r="O848" i="99"/>
  <c r="P848" i="99" s="1"/>
  <c r="O143" i="99"/>
  <c r="P143" i="99" s="1"/>
  <c r="O373" i="99"/>
  <c r="P373" i="99" s="1"/>
  <c r="O549" i="99"/>
  <c r="P549" i="99" s="1"/>
  <c r="O80" i="99"/>
  <c r="P80" i="99" s="1"/>
  <c r="O203" i="99"/>
  <c r="P203" i="99" s="1"/>
  <c r="O379" i="99"/>
  <c r="P379" i="99" s="1"/>
  <c r="O636" i="99"/>
  <c r="P636" i="99" s="1"/>
  <c r="O940" i="99"/>
  <c r="P940" i="99" s="1"/>
  <c r="O96" i="99"/>
  <c r="P96" i="99" s="1"/>
  <c r="O348" i="99"/>
  <c r="P348" i="99" s="1"/>
  <c r="O760" i="99"/>
  <c r="P760" i="99" s="1"/>
  <c r="O951" i="99"/>
  <c r="P951" i="99" s="1"/>
  <c r="O218" i="99"/>
  <c r="P218" i="99" s="1"/>
  <c r="O646" i="99"/>
  <c r="P646" i="99" s="1"/>
  <c r="O817" i="99"/>
  <c r="P817" i="99" s="1"/>
  <c r="O369" i="99"/>
  <c r="P369" i="99" s="1"/>
  <c r="O544" i="99"/>
  <c r="P544" i="99" s="1"/>
  <c r="O983" i="99"/>
  <c r="P983" i="99" s="1"/>
  <c r="O391" i="99"/>
  <c r="P391" i="99" s="1"/>
  <c r="O517" i="99"/>
  <c r="P517" i="99" s="1"/>
  <c r="O930" i="99"/>
  <c r="P930" i="99" s="1"/>
  <c r="O97" i="99"/>
  <c r="P97" i="99" s="1"/>
  <c r="O254" i="99"/>
  <c r="P254" i="99" s="1"/>
  <c r="O554" i="99"/>
  <c r="P554" i="99" s="1"/>
  <c r="O946" i="99"/>
  <c r="P946" i="99" s="1"/>
  <c r="O387" i="99"/>
  <c r="P387" i="99" s="1"/>
  <c r="O729" i="99"/>
  <c r="P729" i="99" s="1"/>
  <c r="O888" i="99"/>
  <c r="P888" i="99" s="1"/>
  <c r="O324" i="99"/>
  <c r="P324" i="99" s="1"/>
  <c r="O523" i="99"/>
  <c r="P523" i="99" s="1"/>
  <c r="L255" i="100"/>
  <c r="M255" i="100" s="1"/>
  <c r="L401" i="100"/>
  <c r="M401" i="100" s="1"/>
  <c r="L684" i="100"/>
  <c r="M684" i="100" s="1"/>
  <c r="L27" i="100"/>
  <c r="M27" i="100" s="1"/>
  <c r="I822" i="99"/>
  <c r="J822" i="99" s="1"/>
  <c r="O252" i="99"/>
  <c r="P252" i="99" s="1"/>
  <c r="I12" i="99"/>
  <c r="J12" i="99" s="1"/>
  <c r="O235" i="99"/>
  <c r="P235" i="99" s="1"/>
  <c r="I801" i="99"/>
  <c r="J801" i="99" s="1"/>
  <c r="I953" i="99"/>
  <c r="J953" i="99" s="1"/>
  <c r="O251" i="99"/>
  <c r="P251" i="99" s="1"/>
  <c r="I935" i="99"/>
  <c r="J935" i="99" s="1"/>
  <c r="O299" i="99"/>
  <c r="P299" i="99" s="1"/>
  <c r="I128" i="99"/>
  <c r="J128" i="99" s="1"/>
  <c r="I256" i="99"/>
  <c r="J256" i="99" s="1"/>
  <c r="I704" i="99"/>
  <c r="J704" i="99" s="1"/>
  <c r="I927" i="99"/>
  <c r="J927" i="99" s="1"/>
  <c r="O332" i="99"/>
  <c r="P332" i="99" s="1"/>
  <c r="O761" i="99"/>
  <c r="P761" i="99" s="1"/>
  <c r="O920" i="99"/>
  <c r="P920" i="99" s="1"/>
  <c r="O345" i="99"/>
  <c r="P345" i="99" s="1"/>
  <c r="O613" i="99"/>
  <c r="P613" i="99" s="1"/>
  <c r="O925" i="99"/>
  <c r="P925" i="99" s="1"/>
  <c r="O288" i="99"/>
  <c r="P288" i="99" s="1"/>
  <c r="O740" i="99"/>
  <c r="P740" i="99" s="1"/>
  <c r="O883" i="99"/>
  <c r="P883" i="99" s="1"/>
  <c r="O980" i="99"/>
  <c r="P980" i="99" s="1"/>
  <c r="O502" i="99"/>
  <c r="P502" i="99" s="1"/>
  <c r="O671" i="99"/>
  <c r="P671" i="99" s="1"/>
  <c r="O25" i="99"/>
  <c r="P25" i="99" s="1"/>
  <c r="O262" i="99"/>
  <c r="P262" i="99" s="1"/>
  <c r="O372" i="99"/>
  <c r="P372" i="99" s="1"/>
  <c r="O959" i="99"/>
  <c r="P959" i="99" s="1"/>
  <c r="O785" i="99"/>
  <c r="P785" i="99" s="1"/>
  <c r="O213" i="99"/>
  <c r="P213" i="99" s="1"/>
  <c r="O488" i="99"/>
  <c r="P488" i="99" s="1"/>
  <c r="O736" i="99"/>
  <c r="P736" i="99" s="1"/>
  <c r="O33" i="99"/>
  <c r="P33" i="99" s="1"/>
  <c r="O175" i="99"/>
  <c r="P175" i="99" s="1"/>
  <c r="O521" i="99"/>
  <c r="P521" i="99" s="1"/>
  <c r="O678" i="99"/>
  <c r="P678" i="99" s="1"/>
  <c r="O885" i="99"/>
  <c r="P885" i="99" s="1"/>
  <c r="O160" i="99"/>
  <c r="P160" i="99" s="1"/>
  <c r="O426" i="99"/>
  <c r="P426" i="99" s="1"/>
  <c r="O627" i="99"/>
  <c r="P627" i="99" s="1"/>
  <c r="O769" i="99"/>
  <c r="P769" i="99" s="1"/>
  <c r="O149" i="99"/>
  <c r="P149" i="99" s="1"/>
  <c r="O389" i="99"/>
  <c r="P389" i="99" s="1"/>
  <c r="O577" i="99"/>
  <c r="P577" i="99" s="1"/>
  <c r="O719" i="99"/>
  <c r="P719" i="99" s="1"/>
  <c r="O219" i="99"/>
  <c r="P219" i="99" s="1"/>
  <c r="O395" i="99"/>
  <c r="P395" i="99" s="1"/>
  <c r="O639" i="99"/>
  <c r="P639" i="99" s="1"/>
  <c r="O709" i="99"/>
  <c r="P709" i="99" s="1"/>
  <c r="O421" i="99"/>
  <c r="P421" i="99" s="1"/>
  <c r="O589" i="99"/>
  <c r="P589" i="99" s="1"/>
  <c r="O822" i="99"/>
  <c r="P822" i="99" s="1"/>
  <c r="O284" i="99"/>
  <c r="P284" i="99" s="1"/>
  <c r="O653" i="99"/>
  <c r="P653" i="99" s="1"/>
  <c r="O833" i="99"/>
  <c r="P833" i="99" s="1"/>
  <c r="O385" i="99"/>
  <c r="P385" i="99" s="1"/>
  <c r="O557" i="99"/>
  <c r="P557" i="99" s="1"/>
  <c r="O771" i="99"/>
  <c r="P771" i="99" s="1"/>
  <c r="O90" i="99"/>
  <c r="P90" i="99" s="1"/>
  <c r="O401" i="99"/>
  <c r="P401" i="99" s="1"/>
  <c r="O592" i="99"/>
  <c r="P592" i="99" s="1"/>
  <c r="O779" i="99"/>
  <c r="P779" i="99" s="1"/>
  <c r="O132" i="99"/>
  <c r="P132" i="99" s="1"/>
  <c r="O560" i="99"/>
  <c r="P560" i="99" s="1"/>
  <c r="O877" i="99"/>
  <c r="P877" i="99" s="1"/>
  <c r="O441" i="99"/>
  <c r="P441" i="99" s="1"/>
  <c r="O692" i="99"/>
  <c r="P692" i="99" s="1"/>
  <c r="L311" i="100"/>
  <c r="M311" i="100" s="1"/>
  <c r="L501" i="100"/>
  <c r="M501" i="100" s="1"/>
  <c r="L403" i="100"/>
  <c r="M403" i="100" s="1"/>
  <c r="L567" i="100"/>
  <c r="M567" i="100" s="1"/>
  <c r="I825" i="99"/>
  <c r="J825" i="99" s="1"/>
  <c r="I859" i="99"/>
  <c r="J859" i="99" s="1"/>
  <c r="O104" i="99"/>
  <c r="P104" i="99" s="1"/>
  <c r="I34" i="99"/>
  <c r="J34" i="99" s="1"/>
  <c r="O243" i="99"/>
  <c r="P243" i="99" s="1"/>
  <c r="I919" i="99"/>
  <c r="J919" i="99" s="1"/>
  <c r="I18" i="99"/>
  <c r="J18" i="99" s="1"/>
  <c r="O103" i="99"/>
  <c r="P103" i="99" s="1"/>
  <c r="I817" i="99"/>
  <c r="J817" i="99" s="1"/>
  <c r="O398" i="99"/>
  <c r="P398" i="99" s="1"/>
  <c r="I142" i="99"/>
  <c r="J142" i="99" s="1"/>
  <c r="I451" i="99"/>
  <c r="J451" i="99" s="1"/>
  <c r="I725" i="99"/>
  <c r="J725" i="99" s="1"/>
  <c r="I900" i="99"/>
  <c r="J900" i="99" s="1"/>
  <c r="O318" i="99"/>
  <c r="P318" i="99" s="1"/>
  <c r="O569" i="99"/>
  <c r="P569" i="99" s="1"/>
  <c r="O909" i="99"/>
  <c r="P909" i="99" s="1"/>
  <c r="O364" i="99"/>
  <c r="P364" i="99" s="1"/>
  <c r="O616" i="99"/>
  <c r="P616" i="99" s="1"/>
  <c r="O823" i="99"/>
  <c r="P823" i="99" s="1"/>
  <c r="O376" i="99"/>
  <c r="P376" i="99" s="1"/>
  <c r="O575" i="99"/>
  <c r="P575" i="99" s="1"/>
  <c r="O952" i="99"/>
  <c r="P952" i="99" s="1"/>
  <c r="O156" i="99"/>
  <c r="P156" i="99" s="1"/>
  <c r="O587" i="99"/>
  <c r="P587" i="99" s="1"/>
  <c r="O862" i="99"/>
  <c r="P862" i="99" s="1"/>
  <c r="O953" i="99"/>
  <c r="P953" i="99" s="1"/>
  <c r="O282" i="99"/>
  <c r="P282" i="99" s="1"/>
  <c r="O518" i="99"/>
  <c r="P518" i="99" s="1"/>
  <c r="O765" i="99"/>
  <c r="P765" i="99" s="1"/>
  <c r="O751" i="99"/>
  <c r="P751" i="99" s="1"/>
  <c r="O182" i="99"/>
  <c r="P182" i="99" s="1"/>
  <c r="O431" i="99"/>
  <c r="P431" i="99" s="1"/>
  <c r="O550" i="99"/>
  <c r="P550" i="99" s="1"/>
  <c r="O687" i="99"/>
  <c r="P687" i="99" s="1"/>
  <c r="O257" i="99"/>
  <c r="P257" i="99" s="1"/>
  <c r="O483" i="99"/>
  <c r="P483" i="99" s="1"/>
  <c r="O699" i="99"/>
  <c r="P699" i="99" s="1"/>
  <c r="O11" i="99"/>
  <c r="P11" i="99" s="1"/>
  <c r="O179" i="99"/>
  <c r="P179" i="99" s="1"/>
  <c r="O367" i="99"/>
  <c r="P367" i="99" s="1"/>
  <c r="O621" i="99"/>
  <c r="P621" i="99" s="1"/>
  <c r="O864" i="99"/>
  <c r="P864" i="99" s="1"/>
  <c r="O163" i="99"/>
  <c r="P163" i="99" s="1"/>
  <c r="O442" i="99"/>
  <c r="P442" i="99" s="1"/>
  <c r="O649" i="99"/>
  <c r="P649" i="99" s="1"/>
  <c r="O781" i="99"/>
  <c r="P781" i="99" s="1"/>
  <c r="O152" i="99"/>
  <c r="P152" i="99" s="1"/>
  <c r="O405" i="99"/>
  <c r="P405" i="99" s="1"/>
  <c r="O580" i="99"/>
  <c r="P580" i="99" s="1"/>
  <c r="O803" i="99"/>
  <c r="P803" i="99" s="1"/>
  <c r="O458" i="99"/>
  <c r="P458" i="99" s="1"/>
  <c r="O684" i="99"/>
  <c r="P684" i="99" s="1"/>
  <c r="O811" i="99"/>
  <c r="P811" i="99" s="1"/>
  <c r="O437" i="99"/>
  <c r="P437" i="99" s="1"/>
  <c r="O624" i="99"/>
  <c r="P624" i="99" s="1"/>
  <c r="O838" i="99"/>
  <c r="P838" i="99" s="1"/>
  <c r="O287" i="99"/>
  <c r="P287" i="99" s="1"/>
  <c r="O658" i="99"/>
  <c r="P658" i="99" s="1"/>
  <c r="O849" i="99"/>
  <c r="P849" i="99" s="1"/>
  <c r="O164" i="99"/>
  <c r="P164" i="99" s="1"/>
  <c r="O337" i="99"/>
  <c r="P337" i="99" s="1"/>
  <c r="O674" i="99"/>
  <c r="P674" i="99" s="1"/>
  <c r="O865" i="99"/>
  <c r="P865" i="99" s="1"/>
  <c r="O113" i="99"/>
  <c r="P113" i="99" s="1"/>
  <c r="O303" i="99"/>
  <c r="P303" i="99" s="1"/>
  <c r="O563" i="99"/>
  <c r="P563" i="99" s="1"/>
  <c r="O962" i="99"/>
  <c r="P962" i="99" s="1"/>
  <c r="O291" i="99"/>
  <c r="P291" i="99" s="1"/>
  <c r="O745" i="99"/>
  <c r="P745" i="99" s="1"/>
  <c r="L390" i="100"/>
  <c r="M390" i="100" s="1"/>
  <c r="L477" i="100"/>
  <c r="M477" i="100" s="1"/>
  <c r="L521" i="100"/>
  <c r="M521" i="100" s="1"/>
  <c r="L166" i="100"/>
  <c r="M166" i="100" s="1"/>
  <c r="I894" i="99"/>
  <c r="J894" i="99" s="1"/>
  <c r="I928" i="99"/>
  <c r="J928" i="99" s="1"/>
  <c r="I956" i="99"/>
  <c r="J956" i="99" s="1"/>
  <c r="I51" i="99"/>
  <c r="J51" i="99" s="1"/>
  <c r="O244" i="99"/>
  <c r="P244" i="99" s="1"/>
  <c r="I972" i="99"/>
  <c r="J972" i="99" s="1"/>
  <c r="I35" i="99"/>
  <c r="J35" i="99" s="1"/>
  <c r="O328" i="99"/>
  <c r="P328" i="99" s="1"/>
  <c r="I870" i="99"/>
  <c r="J870" i="99" s="1"/>
  <c r="I539" i="99"/>
  <c r="J539" i="99" s="1"/>
  <c r="I109" i="99"/>
  <c r="J109" i="99" s="1"/>
  <c r="I335" i="99"/>
  <c r="J335" i="99" s="1"/>
  <c r="I762" i="99"/>
  <c r="J762" i="99" s="1"/>
  <c r="I905" i="99"/>
  <c r="J905" i="99" s="1"/>
  <c r="O145" i="99"/>
  <c r="P145" i="99" s="1"/>
  <c r="O316" i="99"/>
  <c r="P316" i="99" s="1"/>
  <c r="O607" i="99"/>
  <c r="P607" i="99" s="1"/>
  <c r="O795" i="99"/>
  <c r="P795" i="99" s="1"/>
  <c r="O465" i="99"/>
  <c r="P465" i="99" s="1"/>
  <c r="O685" i="99"/>
  <c r="P685" i="99" s="1"/>
  <c r="O828" i="99"/>
  <c r="P828" i="99" s="1"/>
  <c r="O354" i="99"/>
  <c r="P354" i="99" s="1"/>
  <c r="O622" i="99"/>
  <c r="P622" i="99" s="1"/>
  <c r="O941" i="99"/>
  <c r="P941" i="99" s="1"/>
  <c r="O302" i="99"/>
  <c r="P302" i="99" s="1"/>
  <c r="O485" i="99"/>
  <c r="P485" i="99" s="1"/>
  <c r="O899" i="99"/>
  <c r="P899" i="99" s="1"/>
  <c r="O1008" i="99"/>
  <c r="P1008" i="99" s="1"/>
  <c r="O198" i="99"/>
  <c r="P198" i="99" s="1"/>
  <c r="O603" i="99"/>
  <c r="P603" i="99" s="1"/>
  <c r="O878" i="99"/>
  <c r="P878" i="99" s="1"/>
  <c r="O82" i="99"/>
  <c r="P82" i="99" s="1"/>
  <c r="O278" i="99"/>
  <c r="P278" i="99" s="1"/>
  <c r="O503" i="99"/>
  <c r="P503" i="99" s="1"/>
  <c r="O540" i="99"/>
  <c r="P540" i="99" s="1"/>
  <c r="O906" i="99"/>
  <c r="P906" i="99" s="1"/>
  <c r="O253" i="99"/>
  <c r="P253" i="99" s="1"/>
  <c r="O504" i="99"/>
  <c r="P504" i="99" s="1"/>
  <c r="O752" i="99"/>
  <c r="P752" i="99" s="1"/>
  <c r="O17" i="99"/>
  <c r="P17" i="99" s="1"/>
  <c r="O194" i="99"/>
  <c r="P194" i="99" s="1"/>
  <c r="O537" i="99"/>
  <c r="P537" i="99" s="1"/>
  <c r="O694" i="99"/>
  <c r="P694" i="99" s="1"/>
  <c r="O901" i="99"/>
  <c r="P901" i="99" s="1"/>
  <c r="O184" i="99"/>
  <c r="P184" i="99" s="1"/>
  <c r="O423" i="99"/>
  <c r="P423" i="99" s="1"/>
  <c r="O642" i="99"/>
  <c r="P642" i="99" s="1"/>
  <c r="O880" i="99"/>
  <c r="P880" i="99" s="1"/>
  <c r="O169" i="99"/>
  <c r="P169" i="99" s="1"/>
  <c r="O403" i="99"/>
  <c r="P403" i="99" s="1"/>
  <c r="O668" i="99"/>
  <c r="P668" i="99" s="1"/>
  <c r="O783" i="99"/>
  <c r="P783" i="99" s="1"/>
  <c r="O446" i="99"/>
  <c r="P446" i="99" s="1"/>
  <c r="O673" i="99"/>
  <c r="P673" i="99" s="1"/>
  <c r="O912" i="99"/>
  <c r="P912" i="99" s="1"/>
  <c r="O474" i="99"/>
  <c r="P474" i="99" s="1"/>
  <c r="O700" i="99"/>
  <c r="P700" i="99" s="1"/>
  <c r="O827" i="99"/>
  <c r="P827" i="99" s="1"/>
  <c r="O453" i="99"/>
  <c r="P453" i="99" s="1"/>
  <c r="O630" i="99"/>
  <c r="P630" i="99" s="1"/>
  <c r="O854" i="99"/>
  <c r="P854" i="99" s="1"/>
  <c r="O146" i="99"/>
  <c r="P146" i="99" s="1"/>
  <c r="O271" i="99"/>
  <c r="P271" i="99" s="1"/>
  <c r="O633" i="99"/>
  <c r="P633" i="99" s="1"/>
  <c r="O870" i="99"/>
  <c r="P870" i="99" s="1"/>
  <c r="O106" i="99"/>
  <c r="P106" i="99" s="1"/>
  <c r="O417" i="99"/>
  <c r="P417" i="99" s="1"/>
  <c r="O598" i="99"/>
  <c r="P598" i="99" s="1"/>
  <c r="O788" i="99"/>
  <c r="P788" i="99" s="1"/>
  <c r="O307" i="99"/>
  <c r="P307" i="99" s="1"/>
  <c r="O566" i="99"/>
  <c r="P566" i="99" s="1"/>
  <c r="L158" i="100"/>
  <c r="M158" i="100" s="1"/>
  <c r="L665" i="100"/>
  <c r="M665" i="100" s="1"/>
  <c r="L996" i="100"/>
  <c r="M996" i="100" s="1"/>
  <c r="L716" i="100"/>
  <c r="M716" i="100" s="1"/>
  <c r="I981" i="99"/>
  <c r="J981" i="99" s="1"/>
  <c r="I17" i="98"/>
  <c r="J17" i="98" s="1"/>
  <c r="I838" i="99"/>
  <c r="J838" i="99" s="1"/>
  <c r="O267" i="99"/>
  <c r="P267" i="99" s="1"/>
  <c r="I854" i="99"/>
  <c r="J854" i="99" s="1"/>
  <c r="O283" i="99"/>
  <c r="P283" i="99" s="1"/>
  <c r="I907" i="99"/>
  <c r="J907" i="99" s="1"/>
  <c r="I452" i="99"/>
  <c r="J452" i="99" s="1"/>
  <c r="I198" i="99"/>
  <c r="J198" i="99" s="1"/>
  <c r="I416" i="99"/>
  <c r="J416" i="99" s="1"/>
  <c r="I561" i="99"/>
  <c r="J561" i="99" s="1"/>
  <c r="I974" i="99"/>
  <c r="J974" i="99" s="1"/>
  <c r="O138" i="99"/>
  <c r="P138" i="99" s="1"/>
  <c r="O449" i="99"/>
  <c r="P449" i="99" s="1"/>
  <c r="O669" i="99"/>
  <c r="P669" i="99" s="1"/>
  <c r="O812" i="99"/>
  <c r="P812" i="99" s="1"/>
  <c r="O400" i="99"/>
  <c r="P400" i="99" s="1"/>
  <c r="O738" i="99"/>
  <c r="P738" i="99" s="1"/>
  <c r="O929" i="99"/>
  <c r="P929" i="99" s="1"/>
  <c r="O380" i="99"/>
  <c r="P380" i="99" s="1"/>
  <c r="O643" i="99"/>
  <c r="P643" i="99" s="1"/>
  <c r="O839" i="99"/>
  <c r="P839" i="99" s="1"/>
  <c r="O392" i="99"/>
  <c r="P392" i="99" s="1"/>
  <c r="O584" i="99"/>
  <c r="P584" i="99" s="1"/>
  <c r="O968" i="99"/>
  <c r="P968" i="99" s="1"/>
  <c r="O327" i="99"/>
  <c r="P327" i="99" s="1"/>
  <c r="O496" i="99"/>
  <c r="P496" i="99" s="1"/>
  <c r="O915" i="99"/>
  <c r="P915" i="99" s="1"/>
  <c r="O48" i="99"/>
  <c r="P48" i="99" s="1"/>
  <c r="O272" i="99"/>
  <c r="P272" i="99" s="1"/>
  <c r="O459" i="99"/>
  <c r="P459" i="99" s="1"/>
  <c r="O975" i="99"/>
  <c r="P975" i="99" s="1"/>
  <c r="O810" i="99"/>
  <c r="P810" i="99" s="1"/>
  <c r="O193" i="99"/>
  <c r="P193" i="99" s="1"/>
  <c r="O445" i="99"/>
  <c r="P445" i="99" s="1"/>
  <c r="O561" i="99"/>
  <c r="P561" i="99" s="1"/>
  <c r="O986" i="99"/>
  <c r="P986" i="99" s="1"/>
  <c r="O275" i="99"/>
  <c r="P275" i="99" s="1"/>
  <c r="O499" i="99"/>
  <c r="P499" i="99" s="1"/>
  <c r="O715" i="99"/>
  <c r="P715" i="99" s="1"/>
  <c r="O938" i="99"/>
  <c r="P938" i="99" s="1"/>
  <c r="O210" i="99"/>
  <c r="P210" i="99" s="1"/>
  <c r="O406" i="99"/>
  <c r="P406" i="99" s="1"/>
  <c r="O710" i="99"/>
  <c r="P710" i="99" s="1"/>
  <c r="O917" i="99"/>
  <c r="P917" i="99" s="1"/>
  <c r="O200" i="99"/>
  <c r="P200" i="99" s="1"/>
  <c r="O432" i="99"/>
  <c r="P432" i="99" s="1"/>
  <c r="O657" i="99"/>
  <c r="P657" i="99" s="1"/>
  <c r="O896" i="99"/>
  <c r="P896" i="99" s="1"/>
  <c r="O443" i="99"/>
  <c r="P443" i="99" s="1"/>
  <c r="O742" i="99"/>
  <c r="P742" i="99" s="1"/>
  <c r="O949" i="99"/>
  <c r="P949" i="99" s="1"/>
  <c r="O455" i="99"/>
  <c r="P455" i="99" s="1"/>
  <c r="O689" i="99"/>
  <c r="P689" i="99" s="1"/>
  <c r="O928" i="99"/>
  <c r="P928" i="99" s="1"/>
  <c r="O490" i="99"/>
  <c r="P490" i="99" s="1"/>
  <c r="O716" i="99"/>
  <c r="P716" i="99" s="1"/>
  <c r="O843" i="99"/>
  <c r="P843" i="99" s="1"/>
  <c r="O148" i="99"/>
  <c r="P148" i="99" s="1"/>
  <c r="O506" i="99"/>
  <c r="P506" i="99" s="1"/>
  <c r="O732" i="99"/>
  <c r="P732" i="99" s="1"/>
  <c r="O859" i="99"/>
  <c r="P859" i="99" s="1"/>
  <c r="O192" i="99"/>
  <c r="P192" i="99" s="1"/>
  <c r="O352" i="99"/>
  <c r="P352" i="99" s="1"/>
  <c r="O690" i="99"/>
  <c r="P690" i="99" s="1"/>
  <c r="O881" i="99"/>
  <c r="P881" i="99" s="1"/>
  <c r="O129" i="99"/>
  <c r="P129" i="99" s="1"/>
  <c r="O305" i="99"/>
  <c r="P305" i="99" s="1"/>
  <c r="O604" i="99"/>
  <c r="P604" i="99" s="1"/>
  <c r="L365" i="100"/>
  <c r="M365" i="100" s="1"/>
  <c r="L854" i="100"/>
  <c r="M854" i="100" s="1"/>
  <c r="L387" i="100"/>
  <c r="M387" i="100" s="1"/>
  <c r="L107" i="100"/>
  <c r="M107" i="100" s="1"/>
  <c r="I977" i="99"/>
  <c r="J977" i="99" s="1"/>
  <c r="I863" i="99"/>
  <c r="J863" i="99" s="1"/>
  <c r="I875" i="99"/>
  <c r="J875" i="99" s="1"/>
  <c r="I13" i="98"/>
  <c r="J13" i="98" s="1"/>
  <c r="O361" i="99"/>
  <c r="P361" i="99" s="1"/>
  <c r="I891" i="99"/>
  <c r="J891" i="99" s="1"/>
  <c r="O285" i="99"/>
  <c r="P285" i="99" s="1"/>
  <c r="I764" i="99"/>
  <c r="J764" i="99" s="1"/>
  <c r="I711" i="99"/>
  <c r="J711" i="99" s="1"/>
  <c r="I123" i="99"/>
  <c r="J123" i="99" s="1"/>
  <c r="I503" i="99"/>
  <c r="J503" i="99" s="1"/>
  <c r="I550" i="99"/>
  <c r="J550" i="99" s="1"/>
  <c r="I74" i="99"/>
  <c r="J74" i="99" s="1"/>
  <c r="O224" i="99"/>
  <c r="P224" i="99" s="1"/>
  <c r="O384" i="99"/>
  <c r="P384" i="99" s="1"/>
  <c r="O722" i="99"/>
  <c r="P722" i="99" s="1"/>
  <c r="O913" i="99"/>
  <c r="P913" i="99" s="1"/>
  <c r="O333" i="99"/>
  <c r="P333" i="99" s="1"/>
  <c r="O711" i="99"/>
  <c r="P711" i="99" s="1"/>
  <c r="O934" i="99"/>
  <c r="P934" i="99" s="1"/>
  <c r="O326" i="99"/>
  <c r="P326" i="99" s="1"/>
  <c r="O701" i="99"/>
  <c r="P701" i="99" s="1"/>
  <c r="O844" i="99"/>
  <c r="P844" i="99" s="1"/>
  <c r="O370" i="99"/>
  <c r="P370" i="99" s="1"/>
  <c r="O650" i="99"/>
  <c r="P650" i="99" s="1"/>
  <c r="O757" i="99"/>
  <c r="P757" i="99" s="1"/>
  <c r="O297" i="99"/>
  <c r="P297" i="99" s="1"/>
  <c r="O625" i="99"/>
  <c r="P625" i="99" s="1"/>
  <c r="O773" i="99"/>
  <c r="P773" i="99" s="1"/>
  <c r="O298" i="99"/>
  <c r="P298" i="99" s="1"/>
  <c r="O534" i="99"/>
  <c r="P534" i="99" s="1"/>
  <c r="O789" i="99"/>
  <c r="P789" i="99" s="1"/>
  <c r="O947" i="99"/>
  <c r="P947" i="99" s="1"/>
  <c r="O294" i="99"/>
  <c r="P294" i="99" s="1"/>
  <c r="O519" i="99"/>
  <c r="P519" i="99" s="1"/>
  <c r="O558" i="99"/>
  <c r="P558" i="99" s="1"/>
  <c r="O979" i="99"/>
  <c r="P979" i="99" s="1"/>
  <c r="O260" i="99"/>
  <c r="P260" i="99" s="1"/>
  <c r="O520" i="99"/>
  <c r="P520" i="99" s="1"/>
  <c r="O768" i="99"/>
  <c r="P768" i="99" s="1"/>
  <c r="O842" i="99"/>
  <c r="P842" i="99" s="1"/>
  <c r="O107" i="99"/>
  <c r="P107" i="99" s="1"/>
  <c r="O515" i="99"/>
  <c r="P515" i="99" s="1"/>
  <c r="O731" i="99"/>
  <c r="P731" i="99" s="1"/>
  <c r="O970" i="99"/>
  <c r="P970" i="99" s="1"/>
  <c r="O226" i="99"/>
  <c r="P226" i="99" s="1"/>
  <c r="O434" i="99"/>
  <c r="P434" i="99" s="1"/>
  <c r="O726" i="99"/>
  <c r="P726" i="99" s="1"/>
  <c r="O933" i="99"/>
  <c r="P933" i="99" s="1"/>
  <c r="O547" i="99"/>
  <c r="P547" i="99" s="1"/>
  <c r="O763" i="99"/>
  <c r="P763" i="99" s="1"/>
  <c r="O989" i="99"/>
  <c r="P989" i="99" s="1"/>
  <c r="O464" i="99"/>
  <c r="P464" i="99" s="1"/>
  <c r="O758" i="99"/>
  <c r="P758" i="99" s="1"/>
  <c r="O965" i="99"/>
  <c r="P965" i="99" s="1"/>
  <c r="O461" i="99"/>
  <c r="P461" i="99" s="1"/>
  <c r="O705" i="99"/>
  <c r="P705" i="99" s="1"/>
  <c r="O944" i="99"/>
  <c r="P944" i="99" s="1"/>
  <c r="O127" i="99"/>
  <c r="P127" i="99" s="1"/>
  <c r="O468" i="99"/>
  <c r="P468" i="99" s="1"/>
  <c r="O721" i="99"/>
  <c r="P721" i="99" s="1"/>
  <c r="O960" i="99"/>
  <c r="P960" i="99" s="1"/>
  <c r="O128" i="99"/>
  <c r="P128" i="99" s="1"/>
  <c r="O321" i="99"/>
  <c r="P321" i="99" s="1"/>
  <c r="O663" i="99"/>
  <c r="P663" i="99" s="1"/>
  <c r="O886" i="99"/>
  <c r="P886" i="99" s="1"/>
  <c r="O122" i="99"/>
  <c r="P122" i="99" s="1"/>
  <c r="O433" i="99"/>
  <c r="P433" i="99" s="1"/>
  <c r="O601" i="99"/>
  <c r="P601" i="99" s="1"/>
  <c r="L288" i="100"/>
  <c r="M288" i="100" s="1"/>
  <c r="L860" i="100"/>
  <c r="M860" i="100" s="1"/>
  <c r="L371" i="100"/>
  <c r="M371" i="100" s="1"/>
  <c r="L52" i="100"/>
  <c r="M52" i="100" s="1"/>
  <c r="I82" i="99"/>
  <c r="J82" i="99" s="1"/>
  <c r="I836" i="99"/>
  <c r="J836" i="99" s="1"/>
  <c r="I944" i="99"/>
  <c r="J944" i="99" s="1"/>
  <c r="I562" i="99"/>
  <c r="J562" i="99" s="1"/>
  <c r="I960" i="99"/>
  <c r="J960" i="99" s="1"/>
  <c r="I537" i="99"/>
  <c r="J537" i="99" s="1"/>
  <c r="I810" i="99"/>
  <c r="J810" i="99" s="1"/>
  <c r="I709" i="99"/>
  <c r="J709" i="99" s="1"/>
  <c r="I243" i="99"/>
  <c r="J243" i="99" s="1"/>
  <c r="I545" i="99"/>
  <c r="J545" i="99" s="1"/>
  <c r="I637" i="99"/>
  <c r="J637" i="99" s="1"/>
  <c r="I20" i="99"/>
  <c r="J20" i="99" s="1"/>
  <c r="O140" i="99"/>
  <c r="P140" i="99" s="1"/>
  <c r="O330" i="99"/>
  <c r="P330" i="99" s="1"/>
  <c r="O695" i="99"/>
  <c r="P695" i="99" s="1"/>
  <c r="O918" i="99"/>
  <c r="P918" i="99" s="1"/>
  <c r="O452" i="99"/>
  <c r="P452" i="99" s="1"/>
  <c r="O796" i="99"/>
  <c r="P796" i="99" s="1"/>
  <c r="O923" i="99"/>
  <c r="P923" i="99" s="1"/>
  <c r="O270" i="99"/>
  <c r="P270" i="99" s="1"/>
  <c r="O754" i="99"/>
  <c r="P754" i="99" s="1"/>
  <c r="O945" i="99"/>
  <c r="P945" i="99" s="1"/>
  <c r="O396" i="99"/>
  <c r="P396" i="99" s="1"/>
  <c r="O664" i="99"/>
  <c r="P664" i="99" s="1"/>
  <c r="O855" i="99"/>
  <c r="P855" i="99" s="1"/>
  <c r="O83" i="99"/>
  <c r="P83" i="99" s="1"/>
  <c r="O386" i="99"/>
  <c r="P386" i="99" s="1"/>
  <c r="O659" i="99"/>
  <c r="P659" i="99" s="1"/>
  <c r="O777" i="99"/>
  <c r="P777" i="99" s="1"/>
  <c r="O265" i="99"/>
  <c r="P265" i="99" s="1"/>
  <c r="O619" i="99"/>
  <c r="P619" i="99" s="1"/>
  <c r="O894" i="99"/>
  <c r="P894" i="99" s="1"/>
  <c r="O73" i="99"/>
  <c r="P73" i="99" s="1"/>
  <c r="O212" i="99"/>
  <c r="P212" i="99" s="1"/>
  <c r="O466" i="99"/>
  <c r="P466" i="99" s="1"/>
  <c r="O991" i="99"/>
  <c r="P991" i="99" s="1"/>
  <c r="O971" i="99"/>
  <c r="P971" i="99" s="1"/>
  <c r="O197" i="99"/>
  <c r="P197" i="99" s="1"/>
  <c r="O463" i="99"/>
  <c r="P463" i="99" s="1"/>
  <c r="O564" i="99"/>
  <c r="P564" i="99" s="1"/>
  <c r="O1001" i="99"/>
  <c r="P1001" i="99" s="1"/>
  <c r="O269" i="99"/>
  <c r="P269" i="99" s="1"/>
  <c r="O536" i="99"/>
  <c r="P536" i="99" s="1"/>
  <c r="O784" i="99"/>
  <c r="P784" i="99" s="1"/>
  <c r="O74" i="99"/>
  <c r="P74" i="99" s="1"/>
  <c r="O220" i="99"/>
  <c r="P220" i="99" s="1"/>
  <c r="O531" i="99"/>
  <c r="P531" i="99" s="1"/>
  <c r="O747" i="99"/>
  <c r="P747" i="99" s="1"/>
  <c r="O972" i="99"/>
  <c r="P972" i="99" s="1"/>
  <c r="O438" i="99"/>
  <c r="P438" i="99" s="1"/>
  <c r="O570" i="99"/>
  <c r="P570" i="99" s="1"/>
  <c r="O44" i="99"/>
  <c r="P44" i="99" s="1"/>
  <c r="O306" i="99"/>
  <c r="P306" i="99" s="1"/>
  <c r="O576" i="99"/>
  <c r="P576" i="99" s="1"/>
  <c r="O999" i="99"/>
  <c r="P999" i="99" s="1"/>
  <c r="O478" i="99"/>
  <c r="P478" i="99" s="1"/>
  <c r="O774" i="99"/>
  <c r="P774" i="99" s="1"/>
  <c r="O981" i="99"/>
  <c r="P981" i="99" s="1"/>
  <c r="O165" i="99"/>
  <c r="P165" i="99" s="1"/>
  <c r="O494" i="99"/>
  <c r="P494" i="99" s="1"/>
  <c r="O790" i="99"/>
  <c r="P790" i="99" s="1"/>
  <c r="O997" i="99"/>
  <c r="P997" i="99" s="1"/>
  <c r="O157" i="99"/>
  <c r="P157" i="99" s="1"/>
  <c r="O522" i="99"/>
  <c r="P522" i="99" s="1"/>
  <c r="O748" i="99"/>
  <c r="P748" i="99" s="1"/>
  <c r="O875" i="99"/>
  <c r="P875" i="99" s="1"/>
  <c r="O208" i="99"/>
  <c r="P208" i="99" s="1"/>
  <c r="O368" i="99"/>
  <c r="P368" i="99" s="1"/>
  <c r="O641" i="99"/>
  <c r="P641" i="99" s="1"/>
  <c r="L293" i="100"/>
  <c r="M293" i="100" s="1"/>
  <c r="L21" i="100"/>
  <c r="M21" i="100" s="1"/>
  <c r="L729" i="100"/>
  <c r="M729" i="100" s="1"/>
  <c r="L256" i="100"/>
  <c r="M256" i="100" s="1"/>
  <c r="I64" i="99"/>
  <c r="J64" i="99" s="1"/>
  <c r="I841" i="99"/>
  <c r="J841" i="99" s="1"/>
  <c r="I769" i="99"/>
  <c r="J769" i="99" s="1"/>
  <c r="I652" i="99"/>
  <c r="J652" i="99" s="1"/>
  <c r="I783" i="99"/>
  <c r="J783" i="99" s="1"/>
  <c r="I748" i="99"/>
  <c r="J748" i="99" s="1"/>
  <c r="I884" i="99"/>
  <c r="J884" i="99" s="1"/>
  <c r="I889" i="99"/>
  <c r="J889" i="99" s="1"/>
  <c r="I219" i="99"/>
  <c r="J219" i="99" s="1"/>
  <c r="I311" i="99"/>
  <c r="J311" i="99" s="1"/>
  <c r="I587" i="99"/>
  <c r="J587" i="99" s="1"/>
  <c r="I824" i="99"/>
  <c r="J824" i="99" s="1"/>
  <c r="O211" i="99"/>
  <c r="P211" i="99" s="1"/>
  <c r="O439" i="99"/>
  <c r="P439" i="99" s="1"/>
  <c r="O780" i="99"/>
  <c r="P780" i="99" s="1"/>
  <c r="O907" i="99"/>
  <c r="P907" i="99" s="1"/>
  <c r="O532" i="99"/>
  <c r="P532" i="99" s="1"/>
  <c r="O597" i="99"/>
  <c r="P597" i="99" s="1"/>
  <c r="O792" i="99"/>
  <c r="P792" i="99" s="1"/>
  <c r="O347" i="99"/>
  <c r="P347" i="99" s="1"/>
  <c r="O727" i="99"/>
  <c r="P727" i="99" s="1"/>
  <c r="O950" i="99"/>
  <c r="P950" i="99" s="1"/>
  <c r="O358" i="99"/>
  <c r="P358" i="99" s="1"/>
  <c r="O717" i="99"/>
  <c r="P717" i="99" s="1"/>
  <c r="O860" i="99"/>
  <c r="P860" i="99" s="1"/>
  <c r="O118" i="99"/>
  <c r="P118" i="99" s="1"/>
  <c r="O412" i="99"/>
  <c r="P412" i="99" s="1"/>
  <c r="O680" i="99"/>
  <c r="P680" i="99" s="1"/>
  <c r="O871" i="99"/>
  <c r="P871" i="99" s="1"/>
  <c r="O339" i="99"/>
  <c r="P339" i="99" s="1"/>
  <c r="O552" i="99"/>
  <c r="P552" i="99" s="1"/>
  <c r="O931" i="99"/>
  <c r="P931" i="99" s="1"/>
  <c r="O314" i="99"/>
  <c r="P314" i="99" s="1"/>
  <c r="O343" i="99"/>
  <c r="P343" i="99" s="1"/>
  <c r="O809" i="99"/>
  <c r="P809" i="99" s="1"/>
  <c r="O964" i="99"/>
  <c r="P964" i="99" s="1"/>
  <c r="O310" i="99"/>
  <c r="P310" i="99" s="1"/>
  <c r="O535" i="99"/>
  <c r="P535" i="99" s="1"/>
  <c r="O602" i="99"/>
  <c r="P602" i="99" s="1"/>
  <c r="O995" i="99"/>
  <c r="P995" i="99" s="1"/>
  <c r="O199" i="99"/>
  <c r="P199" i="99" s="1"/>
  <c r="O482" i="99"/>
  <c r="P482" i="99" s="1"/>
  <c r="O573" i="99"/>
  <c r="P573" i="99" s="1"/>
  <c r="O1010" i="99"/>
  <c r="P1010" i="99" s="1"/>
  <c r="O185" i="99"/>
  <c r="P185" i="99" s="1"/>
  <c r="O429" i="99"/>
  <c r="P429" i="99" s="1"/>
  <c r="O800" i="99"/>
  <c r="P800" i="99" s="1"/>
  <c r="O60" i="99"/>
  <c r="P60" i="99" s="1"/>
  <c r="O514" i="99"/>
  <c r="P514" i="99" s="1"/>
  <c r="O614" i="99"/>
  <c r="P614" i="99" s="1"/>
  <c r="O66" i="99"/>
  <c r="P66" i="99" s="1"/>
  <c r="O448" i="99"/>
  <c r="P448" i="99" s="1"/>
  <c r="O579" i="99"/>
  <c r="P579" i="99" s="1"/>
  <c r="O28" i="99"/>
  <c r="P28" i="99" s="1"/>
  <c r="O399" i="99"/>
  <c r="P399" i="99" s="1"/>
  <c r="O582" i="99"/>
  <c r="P582" i="99" s="1"/>
  <c r="O54" i="99"/>
  <c r="P54" i="99" s="1"/>
  <c r="O264" i="99"/>
  <c r="P264" i="99" s="1"/>
  <c r="O404" i="99"/>
  <c r="P404" i="99" s="1"/>
  <c r="O585" i="99"/>
  <c r="P585" i="99" s="1"/>
  <c r="O38" i="99"/>
  <c r="P38" i="99" s="1"/>
  <c r="O133" i="99"/>
  <c r="P133" i="99" s="1"/>
  <c r="O484" i="99"/>
  <c r="P484" i="99" s="1"/>
  <c r="O737" i="99"/>
  <c r="P737" i="99" s="1"/>
  <c r="O976" i="99"/>
  <c r="P976" i="99" s="1"/>
  <c r="O131" i="99"/>
  <c r="P131" i="99" s="1"/>
  <c r="O323" i="99"/>
  <c r="P323" i="99" s="1"/>
  <c r="O714" i="99"/>
  <c r="P714" i="99" s="1"/>
  <c r="L385" i="100"/>
  <c r="M385" i="100" s="1"/>
  <c r="L608" i="100"/>
  <c r="M608" i="100" s="1"/>
  <c r="L392" i="100"/>
  <c r="M392" i="100" s="1"/>
  <c r="L185" i="100"/>
  <c r="M185" i="100" s="1"/>
  <c r="L588" i="100"/>
  <c r="M588" i="100" s="1"/>
  <c r="L139" i="100"/>
  <c r="M139" i="100" s="1"/>
  <c r="L379" i="100"/>
  <c r="M379" i="100" s="1"/>
  <c r="L621" i="100"/>
  <c r="M621" i="100" s="1"/>
  <c r="L845" i="100"/>
  <c r="M845" i="100" s="1"/>
  <c r="I201" i="100"/>
  <c r="J201" i="100" s="1"/>
  <c r="I403" i="100"/>
  <c r="J403" i="100" s="1"/>
  <c r="I658" i="100"/>
  <c r="J658" i="100" s="1"/>
  <c r="I916" i="100"/>
  <c r="J916" i="100" s="1"/>
  <c r="I155" i="100"/>
  <c r="J155" i="100" s="1"/>
  <c r="I481" i="100"/>
  <c r="J481" i="100" s="1"/>
  <c r="I741" i="100"/>
  <c r="J741" i="100" s="1"/>
  <c r="I945" i="100"/>
  <c r="J945" i="100" s="1"/>
  <c r="I248" i="100"/>
  <c r="J248" i="100" s="1"/>
  <c r="I511" i="100"/>
  <c r="J511" i="100" s="1"/>
  <c r="I765" i="100"/>
  <c r="J765" i="100" s="1"/>
  <c r="I31" i="100"/>
  <c r="J31" i="100" s="1"/>
  <c r="I334" i="100"/>
  <c r="J334" i="100" s="1"/>
  <c r="I552" i="100"/>
  <c r="J552" i="100" s="1"/>
  <c r="I862" i="100"/>
  <c r="J862" i="100" s="1"/>
  <c r="I36" i="100"/>
  <c r="J36" i="100" s="1"/>
  <c r="I136" i="100"/>
  <c r="J136" i="100" s="1"/>
  <c r="I383" i="100"/>
  <c r="J383" i="100" s="1"/>
  <c r="I637" i="100"/>
  <c r="J637" i="100" s="1"/>
  <c r="I979" i="100"/>
  <c r="J979" i="100" s="1"/>
  <c r="L895" i="100"/>
  <c r="M895" i="100" s="1"/>
  <c r="I228" i="100"/>
  <c r="J228" i="100" s="1"/>
  <c r="I540" i="100"/>
  <c r="J540" i="100" s="1"/>
  <c r="I660" i="100"/>
  <c r="J660" i="100" s="1"/>
  <c r="I993" i="100"/>
  <c r="J993" i="100" s="1"/>
  <c r="L250" i="100"/>
  <c r="M250" i="100" s="1"/>
  <c r="L459" i="100"/>
  <c r="M459" i="100" s="1"/>
  <c r="L745" i="100"/>
  <c r="M745" i="100" s="1"/>
  <c r="L978" i="100"/>
  <c r="M978" i="100" s="1"/>
  <c r="I221" i="100"/>
  <c r="J221" i="100" s="1"/>
  <c r="I496" i="100"/>
  <c r="J496" i="100" s="1"/>
  <c r="I829" i="100"/>
  <c r="J829" i="100" s="1"/>
  <c r="I58" i="100"/>
  <c r="J58" i="100" s="1"/>
  <c r="L265" i="100"/>
  <c r="M265" i="100" s="1"/>
  <c r="L464" i="100"/>
  <c r="M464" i="100" s="1"/>
  <c r="L732" i="100"/>
  <c r="M732" i="100" s="1"/>
  <c r="L983" i="100"/>
  <c r="M983" i="100" s="1"/>
  <c r="I282" i="100"/>
  <c r="J282" i="100" s="1"/>
  <c r="I548" i="100"/>
  <c r="J548" i="100" s="1"/>
  <c r="I758" i="100"/>
  <c r="J758" i="100" s="1"/>
  <c r="I65" i="100"/>
  <c r="J65" i="100" s="1"/>
  <c r="L278" i="100"/>
  <c r="M278" i="100" s="1"/>
  <c r="L467" i="100"/>
  <c r="M467" i="100" s="1"/>
  <c r="L739" i="100"/>
  <c r="M739" i="100" s="1"/>
  <c r="L1005" i="100"/>
  <c r="M1005" i="100" s="1"/>
  <c r="I309" i="100"/>
  <c r="J309" i="100" s="1"/>
  <c r="I564" i="100"/>
  <c r="J564" i="100" s="1"/>
  <c r="I774" i="100"/>
  <c r="J774" i="100" s="1"/>
  <c r="I49" i="100"/>
  <c r="J49" i="100" s="1"/>
  <c r="L216" i="100"/>
  <c r="M216" i="100" s="1"/>
  <c r="L511" i="100"/>
  <c r="M511" i="100" s="1"/>
  <c r="L677" i="100"/>
  <c r="M677" i="100" s="1"/>
  <c r="L39" i="100"/>
  <c r="M39" i="100" s="1"/>
  <c r="I266" i="100"/>
  <c r="J266" i="100" s="1"/>
  <c r="I460" i="100"/>
  <c r="J460" i="100" s="1"/>
  <c r="I873" i="100"/>
  <c r="J873" i="100" s="1"/>
  <c r="I18" i="100"/>
  <c r="J18" i="100" s="1"/>
  <c r="I332" i="100"/>
  <c r="J332" i="100" s="1"/>
  <c r="I549" i="100"/>
  <c r="J549" i="100" s="1"/>
  <c r="I727" i="100"/>
  <c r="J727" i="100" s="1"/>
  <c r="I131" i="100"/>
  <c r="J131" i="100" s="1"/>
  <c r="I347" i="100"/>
  <c r="J347" i="100" s="1"/>
  <c r="I599" i="100"/>
  <c r="J599" i="100" s="1"/>
  <c r="I974" i="100"/>
  <c r="J974" i="100" s="1"/>
  <c r="I219" i="100"/>
  <c r="J219" i="100" s="1"/>
  <c r="I399" i="100"/>
  <c r="J399" i="100" s="1"/>
  <c r="I778" i="100"/>
  <c r="J778" i="100" s="1"/>
  <c r="I908" i="100"/>
  <c r="J908" i="100" s="1"/>
  <c r="L834" i="100"/>
  <c r="M834" i="100" s="1"/>
  <c r="I315" i="100"/>
  <c r="J315" i="100" s="1"/>
  <c r="I623" i="100"/>
  <c r="J623" i="100" s="1"/>
  <c r="I711" i="100"/>
  <c r="J711" i="100" s="1"/>
  <c r="I924" i="100"/>
  <c r="J924" i="100" s="1"/>
  <c r="L917" i="100"/>
  <c r="M917" i="100" s="1"/>
  <c r="I200" i="100"/>
  <c r="J200" i="100" s="1"/>
  <c r="I602" i="100"/>
  <c r="J602" i="100" s="1"/>
  <c r="I743" i="100"/>
  <c r="J743" i="100" s="1"/>
  <c r="I69" i="100"/>
  <c r="J69" i="100" s="1"/>
  <c r="L322" i="100"/>
  <c r="M322" i="100" s="1"/>
  <c r="L576" i="100"/>
  <c r="M576" i="100" s="1"/>
  <c r="L735" i="100"/>
  <c r="M735" i="100" s="1"/>
  <c r="L81" i="100"/>
  <c r="M81" i="100" s="1"/>
  <c r="I252" i="100"/>
  <c r="J252" i="100" s="1"/>
  <c r="I463" i="100"/>
  <c r="J463" i="100" s="1"/>
  <c r="I804" i="100"/>
  <c r="J804" i="100" s="1"/>
  <c r="I44" i="100"/>
  <c r="J44" i="100" s="1"/>
  <c r="O766" i="99"/>
  <c r="P766" i="99" s="1"/>
  <c r="O21" i="99"/>
  <c r="P21" i="99" s="1"/>
  <c r="L425" i="100"/>
  <c r="M425" i="100" s="1"/>
  <c r="L485" i="100"/>
  <c r="M485" i="100" s="1"/>
  <c r="L930" i="100"/>
  <c r="M930" i="100" s="1"/>
  <c r="L645" i="100"/>
  <c r="M645" i="100" s="1"/>
  <c r="L163" i="100"/>
  <c r="M163" i="100" s="1"/>
  <c r="L767" i="100"/>
  <c r="M767" i="100" s="1"/>
  <c r="L479" i="100"/>
  <c r="M479" i="100" s="1"/>
  <c r="L951" i="100"/>
  <c r="M951" i="100" s="1"/>
  <c r="L597" i="100"/>
  <c r="M597" i="100" s="1"/>
  <c r="L207" i="100"/>
  <c r="M207" i="100" s="1"/>
  <c r="L759" i="100"/>
  <c r="M759" i="100" s="1"/>
  <c r="L104" i="100"/>
  <c r="M104" i="100" s="1"/>
  <c r="L571" i="100"/>
  <c r="M571" i="100" s="1"/>
  <c r="L903" i="100"/>
  <c r="M903" i="100" s="1"/>
  <c r="L600" i="100"/>
  <c r="M600" i="100" s="1"/>
  <c r="L343" i="100"/>
  <c r="M343" i="100" s="1"/>
  <c r="L706" i="100"/>
  <c r="M706" i="100" s="1"/>
  <c r="L132" i="100"/>
  <c r="M132" i="100" s="1"/>
  <c r="L466" i="100"/>
  <c r="M466" i="100" s="1"/>
  <c r="L842" i="100"/>
  <c r="M842" i="100" s="1"/>
  <c r="L150" i="100"/>
  <c r="M150" i="100" s="1"/>
  <c r="L482" i="100"/>
  <c r="M482" i="100" s="1"/>
  <c r="L866" i="100"/>
  <c r="M866" i="100" s="1"/>
  <c r="L418" i="100"/>
  <c r="M418" i="100" s="1"/>
  <c r="L942" i="100"/>
  <c r="M942" i="100" s="1"/>
  <c r="L537" i="100"/>
  <c r="M537" i="100" s="1"/>
  <c r="L1007" i="100"/>
  <c r="M1007" i="100" s="1"/>
  <c r="L758" i="100"/>
  <c r="M758" i="100" s="1"/>
  <c r="L126" i="100"/>
  <c r="M126" i="100" s="1"/>
  <c r="L766" i="100"/>
  <c r="M766" i="100" s="1"/>
  <c r="L130" i="100"/>
  <c r="M130" i="100" s="1"/>
  <c r="L15" i="100"/>
  <c r="M15" i="100" s="1"/>
  <c r="L394" i="100"/>
  <c r="M394" i="100" s="1"/>
  <c r="L275" i="100"/>
  <c r="M275" i="100" s="1"/>
  <c r="L614" i="100"/>
  <c r="M614" i="100" s="1"/>
  <c r="L181" i="100"/>
  <c r="M181" i="100" s="1"/>
  <c r="L375" i="100"/>
  <c r="M375" i="100" s="1"/>
  <c r="L662" i="100"/>
  <c r="M662" i="100" s="1"/>
  <c r="L960" i="100"/>
  <c r="M960" i="100" s="1"/>
  <c r="I211" i="100"/>
  <c r="J211" i="100" s="1"/>
  <c r="I407" i="100"/>
  <c r="J407" i="100" s="1"/>
  <c r="I486" i="100"/>
  <c r="J486" i="100" s="1"/>
  <c r="I926" i="100"/>
  <c r="J926" i="100" s="1"/>
  <c r="I193" i="100"/>
  <c r="J193" i="100" s="1"/>
  <c r="I530" i="100"/>
  <c r="J530" i="100" s="1"/>
  <c r="I704" i="100"/>
  <c r="J704" i="100" s="1"/>
  <c r="I923" i="100"/>
  <c r="J923" i="100" s="1"/>
  <c r="I280" i="100"/>
  <c r="J280" i="100" s="1"/>
  <c r="I666" i="100"/>
  <c r="J666" i="100" s="1"/>
  <c r="I610" i="100"/>
  <c r="J610" i="100" s="1"/>
  <c r="I912" i="100"/>
  <c r="J912" i="100" s="1"/>
  <c r="I338" i="100"/>
  <c r="J338" i="100" s="1"/>
  <c r="I657" i="100"/>
  <c r="J657" i="100" s="1"/>
  <c r="I779" i="100"/>
  <c r="J779" i="100" s="1"/>
  <c r="L885" i="100"/>
  <c r="M885" i="100" s="1"/>
  <c r="I162" i="100"/>
  <c r="J162" i="100" s="1"/>
  <c r="I477" i="100"/>
  <c r="J477" i="100" s="1"/>
  <c r="I685" i="100"/>
  <c r="J685" i="100" s="1"/>
  <c r="I888" i="100"/>
  <c r="J888" i="100" s="1"/>
  <c r="L905" i="100"/>
  <c r="M905" i="100" s="1"/>
  <c r="I222" i="100"/>
  <c r="J222" i="100" s="1"/>
  <c r="I482" i="100"/>
  <c r="J482" i="100" s="1"/>
  <c r="I732" i="100"/>
  <c r="J732" i="100" s="1"/>
  <c r="I73" i="100"/>
  <c r="J73" i="100" s="1"/>
  <c r="L162" i="100"/>
  <c r="M162" i="100" s="1"/>
  <c r="L427" i="100"/>
  <c r="M427" i="100" s="1"/>
  <c r="L830" i="100"/>
  <c r="M830" i="100" s="1"/>
  <c r="L985" i="100"/>
  <c r="M985" i="100" s="1"/>
  <c r="I305" i="100"/>
  <c r="J305" i="100" s="1"/>
  <c r="I499" i="100"/>
  <c r="J499" i="100" s="1"/>
  <c r="I738" i="100"/>
  <c r="J738" i="100" s="1"/>
  <c r="I80" i="100"/>
  <c r="J80" i="100" s="1"/>
  <c r="L262" i="100"/>
  <c r="M262" i="100" s="1"/>
  <c r="L461" i="100"/>
  <c r="M461" i="100" s="1"/>
  <c r="L770" i="100"/>
  <c r="M770" i="100" s="1"/>
  <c r="L71" i="100"/>
  <c r="M71" i="100" s="1"/>
  <c r="I256" i="100"/>
  <c r="J256" i="100" s="1"/>
  <c r="I558" i="100"/>
  <c r="J558" i="100" s="1"/>
  <c r="I843" i="100"/>
  <c r="J843" i="100" s="1"/>
  <c r="I901" i="100"/>
  <c r="J901" i="100" s="1"/>
  <c r="L305" i="100"/>
  <c r="M305" i="100" s="1"/>
  <c r="L502" i="100"/>
  <c r="M502" i="100" s="1"/>
  <c r="L637" i="100"/>
  <c r="M637" i="100" s="1"/>
  <c r="L55" i="100"/>
  <c r="M55" i="100" s="1"/>
  <c r="I258" i="100"/>
  <c r="J258" i="100" s="1"/>
  <c r="I417" i="100"/>
  <c r="J417" i="100" s="1"/>
  <c r="I850" i="100"/>
  <c r="J850" i="100" s="1"/>
  <c r="I39" i="100"/>
  <c r="J39" i="100" s="1"/>
  <c r="L274" i="100"/>
  <c r="M274" i="100" s="1"/>
  <c r="L490" i="100"/>
  <c r="M490" i="100" s="1"/>
  <c r="L864" i="100"/>
  <c r="M864" i="100" s="1"/>
  <c r="L29" i="100"/>
  <c r="M29" i="100" s="1"/>
  <c r="I273" i="100"/>
  <c r="J273" i="100" s="1"/>
  <c r="I648" i="100"/>
  <c r="J648" i="100" s="1"/>
  <c r="I883" i="100"/>
  <c r="J883" i="100" s="1"/>
  <c r="I43" i="100"/>
  <c r="J43" i="100" s="1"/>
  <c r="I348" i="100"/>
  <c r="J348" i="100" s="1"/>
  <c r="I561" i="100"/>
  <c r="J561" i="100" s="1"/>
  <c r="I875" i="100"/>
  <c r="J875" i="100" s="1"/>
  <c r="I141" i="100"/>
  <c r="J141" i="100" s="1"/>
  <c r="I390" i="100"/>
  <c r="J390" i="100" s="1"/>
  <c r="I640" i="100"/>
  <c r="J640" i="100" s="1"/>
  <c r="I952" i="100"/>
  <c r="J952" i="100" s="1"/>
  <c r="I191" i="100"/>
  <c r="J191" i="100" s="1"/>
  <c r="I405" i="100"/>
  <c r="J405" i="100" s="1"/>
  <c r="I740" i="100"/>
  <c r="J740" i="100" s="1"/>
  <c r="I960" i="100"/>
  <c r="J960" i="100" s="1"/>
  <c r="L963" i="100"/>
  <c r="M963" i="100" s="1"/>
  <c r="I303" i="100"/>
  <c r="J303" i="100" s="1"/>
  <c r="I478" i="100"/>
  <c r="J478" i="100" s="1"/>
  <c r="I854" i="100"/>
  <c r="J854" i="100" s="1"/>
  <c r="I76" i="100"/>
  <c r="J76" i="100" s="1"/>
  <c r="L982" i="100"/>
  <c r="M982" i="100" s="1"/>
  <c r="I331" i="100"/>
  <c r="J331" i="100" s="1"/>
  <c r="I639" i="100"/>
  <c r="J639" i="100" s="1"/>
  <c r="I717" i="100"/>
  <c r="J717" i="100" s="1"/>
  <c r="I939" i="100"/>
  <c r="J939" i="100" s="1"/>
  <c r="L264" i="100"/>
  <c r="M264" i="100" s="1"/>
  <c r="L451" i="100"/>
  <c r="M451" i="100" s="1"/>
  <c r="L807" i="100"/>
  <c r="M807" i="100" s="1"/>
  <c r="L50" i="100"/>
  <c r="M50" i="100" s="1"/>
  <c r="I271" i="100"/>
  <c r="J271" i="100" s="1"/>
  <c r="I495" i="100"/>
  <c r="J495" i="100" s="1"/>
  <c r="I821" i="100"/>
  <c r="J821" i="100" s="1"/>
  <c r="I22" i="100"/>
  <c r="J22" i="100" s="1"/>
  <c r="O807" i="99"/>
  <c r="P807" i="99" s="1"/>
  <c r="O64" i="99"/>
  <c r="P64" i="99" s="1"/>
  <c r="L187" i="100"/>
  <c r="M187" i="100" s="1"/>
  <c r="L544" i="100"/>
  <c r="M544" i="100" s="1"/>
  <c r="L63" i="100"/>
  <c r="M63" i="100" s="1"/>
  <c r="L570" i="100"/>
  <c r="M570" i="100" s="1"/>
  <c r="L330" i="100"/>
  <c r="M330" i="100" s="1"/>
  <c r="L709" i="100"/>
  <c r="M709" i="100" s="1"/>
  <c r="L624" i="100"/>
  <c r="M624" i="100" s="1"/>
  <c r="L26" i="100"/>
  <c r="M26" i="100" s="1"/>
  <c r="L726" i="100"/>
  <c r="M726" i="100" s="1"/>
  <c r="L325" i="100"/>
  <c r="M325" i="100" s="1"/>
  <c r="L833" i="100"/>
  <c r="M833" i="100" s="1"/>
  <c r="L316" i="100"/>
  <c r="M316" i="100" s="1"/>
  <c r="L672" i="100"/>
  <c r="M672" i="100" s="1"/>
  <c r="L48" i="100"/>
  <c r="M48" i="100" s="1"/>
  <c r="L119" i="100"/>
  <c r="M119" i="100" s="1"/>
  <c r="L345" i="100"/>
  <c r="M345" i="100" s="1"/>
  <c r="L791" i="100"/>
  <c r="M791" i="100" s="1"/>
  <c r="L248" i="100"/>
  <c r="M248" i="100" s="1"/>
  <c r="L422" i="100"/>
  <c r="M422" i="100" s="1"/>
  <c r="L976" i="100"/>
  <c r="M976" i="100" s="1"/>
  <c r="L295" i="100"/>
  <c r="M295" i="100" s="1"/>
  <c r="L444" i="100"/>
  <c r="M444" i="100" s="1"/>
  <c r="L828" i="100"/>
  <c r="M828" i="100" s="1"/>
  <c r="L667" i="100"/>
  <c r="M667" i="100" s="1"/>
  <c r="L926" i="100"/>
  <c r="M926" i="100" s="1"/>
  <c r="L685" i="100"/>
  <c r="M685" i="100" s="1"/>
  <c r="I186" i="100"/>
  <c r="J186" i="100" s="1"/>
  <c r="L707" i="100"/>
  <c r="M707" i="100" s="1"/>
  <c r="L211" i="100"/>
  <c r="M211" i="100" s="1"/>
  <c r="L674" i="100"/>
  <c r="M674" i="100" s="1"/>
  <c r="L299" i="100"/>
  <c r="M299" i="100" s="1"/>
  <c r="I100" i="100"/>
  <c r="J100" i="100" s="1"/>
  <c r="L384" i="100"/>
  <c r="M384" i="100" s="1"/>
  <c r="L269" i="100"/>
  <c r="M269" i="100" s="1"/>
  <c r="L696" i="100"/>
  <c r="M696" i="100" s="1"/>
  <c r="L191" i="100"/>
  <c r="M191" i="100" s="1"/>
  <c r="L359" i="100"/>
  <c r="M359" i="100" s="1"/>
  <c r="L690" i="100"/>
  <c r="M690" i="100" s="1"/>
  <c r="L970" i="100"/>
  <c r="M970" i="100" s="1"/>
  <c r="I98" i="100"/>
  <c r="J98" i="100" s="1"/>
  <c r="I447" i="100"/>
  <c r="J447" i="100" s="1"/>
  <c r="I622" i="100"/>
  <c r="J622" i="100" s="1"/>
  <c r="I941" i="100"/>
  <c r="J941" i="100" s="1"/>
  <c r="I239" i="100"/>
  <c r="J239" i="100" s="1"/>
  <c r="I459" i="100"/>
  <c r="J459" i="100" s="1"/>
  <c r="I761" i="100"/>
  <c r="J761" i="100" s="1"/>
  <c r="I915" i="100"/>
  <c r="J915" i="100" s="1"/>
  <c r="I277" i="100"/>
  <c r="J277" i="100" s="1"/>
  <c r="I419" i="100"/>
  <c r="J419" i="100" s="1"/>
  <c r="I769" i="100"/>
  <c r="J769" i="100" s="1"/>
  <c r="I38" i="100"/>
  <c r="J38" i="100" s="1"/>
  <c r="I367" i="100"/>
  <c r="J367" i="100" s="1"/>
  <c r="I621" i="100"/>
  <c r="J621" i="100" s="1"/>
  <c r="I747" i="100"/>
  <c r="J747" i="100" s="1"/>
  <c r="L910" i="100"/>
  <c r="M910" i="100" s="1"/>
  <c r="I208" i="100"/>
  <c r="J208" i="100" s="1"/>
  <c r="I400" i="100"/>
  <c r="J400" i="100" s="1"/>
  <c r="I789" i="100"/>
  <c r="J789" i="100" s="1"/>
  <c r="I874" i="100"/>
  <c r="J874" i="100" s="1"/>
  <c r="L937" i="100"/>
  <c r="M937" i="100" s="1"/>
  <c r="I194" i="100"/>
  <c r="J194" i="100" s="1"/>
  <c r="I451" i="100"/>
  <c r="J451" i="100" s="1"/>
  <c r="I813" i="100"/>
  <c r="J813" i="100" s="1"/>
  <c r="I74" i="100"/>
  <c r="J74" i="100" s="1"/>
  <c r="L227" i="100"/>
  <c r="M227" i="100" s="1"/>
  <c r="L445" i="100"/>
  <c r="M445" i="100" s="1"/>
  <c r="L725" i="100"/>
  <c r="M725" i="100" s="1"/>
  <c r="L972" i="100"/>
  <c r="M972" i="100" s="1"/>
  <c r="I274" i="100"/>
  <c r="J274" i="100" s="1"/>
  <c r="I532" i="100"/>
  <c r="J532" i="100" s="1"/>
  <c r="I742" i="100"/>
  <c r="J742" i="100" s="1"/>
  <c r="I81" i="100"/>
  <c r="J81" i="100" s="1"/>
  <c r="L304" i="100"/>
  <c r="M304" i="100" s="1"/>
  <c r="L481" i="100"/>
  <c r="M481" i="100" s="1"/>
  <c r="L844" i="100"/>
  <c r="M844" i="100" s="1"/>
  <c r="L61" i="100"/>
  <c r="M61" i="100" s="1"/>
  <c r="I307" i="100"/>
  <c r="J307" i="100" s="1"/>
  <c r="I616" i="100"/>
  <c r="J616" i="100" s="1"/>
  <c r="I853" i="100"/>
  <c r="J853" i="100" s="1"/>
  <c r="I940" i="100"/>
  <c r="J940" i="100" s="1"/>
  <c r="L194" i="100"/>
  <c r="M194" i="100" s="1"/>
  <c r="L487" i="100"/>
  <c r="M487" i="100" s="1"/>
  <c r="L851" i="100"/>
  <c r="M851" i="100" s="1"/>
  <c r="L45" i="100"/>
  <c r="M45" i="100" s="1"/>
  <c r="I323" i="100"/>
  <c r="J323" i="100" s="1"/>
  <c r="I632" i="100"/>
  <c r="J632" i="100" s="1"/>
  <c r="I867" i="100"/>
  <c r="J867" i="100" s="1"/>
  <c r="I72" i="100"/>
  <c r="J72" i="100" s="1"/>
  <c r="L276" i="100"/>
  <c r="M276" i="100" s="1"/>
  <c r="L519" i="100"/>
  <c r="M519" i="100" s="1"/>
  <c r="L847" i="100"/>
  <c r="M847" i="100" s="1"/>
  <c r="L17" i="100"/>
  <c r="M17" i="100" s="1"/>
  <c r="I328" i="100"/>
  <c r="J328" i="100" s="1"/>
  <c r="I681" i="100"/>
  <c r="J681" i="100" s="1"/>
  <c r="I866" i="100"/>
  <c r="J866" i="100" s="1"/>
  <c r="I105" i="100"/>
  <c r="J105" i="100" s="1"/>
  <c r="I430" i="100"/>
  <c r="J430" i="100" s="1"/>
  <c r="I565" i="100"/>
  <c r="J565" i="100" s="1"/>
  <c r="I932" i="100"/>
  <c r="J932" i="100" s="1"/>
  <c r="I140" i="100"/>
  <c r="J140" i="100" s="1"/>
  <c r="I432" i="100"/>
  <c r="J432" i="100" s="1"/>
  <c r="I752" i="100"/>
  <c r="J752" i="100" s="1"/>
  <c r="I983" i="100"/>
  <c r="J983" i="100" s="1"/>
  <c r="I187" i="100"/>
  <c r="J187" i="100" s="1"/>
  <c r="I411" i="100"/>
  <c r="J411" i="100" s="1"/>
  <c r="I712" i="100"/>
  <c r="J712" i="100" s="1"/>
  <c r="I35" i="100"/>
  <c r="J35" i="100" s="1"/>
  <c r="L82" i="100"/>
  <c r="M82" i="100" s="1"/>
  <c r="I313" i="100"/>
  <c r="J313" i="100" s="1"/>
  <c r="I547" i="100"/>
  <c r="J547" i="100" s="1"/>
  <c r="I796" i="100"/>
  <c r="J796" i="100" s="1"/>
  <c r="I20" i="100"/>
  <c r="J20" i="100" s="1"/>
  <c r="L74" i="100"/>
  <c r="M74" i="100" s="1"/>
  <c r="I139" i="100"/>
  <c r="J139" i="100" s="1"/>
  <c r="I537" i="100"/>
  <c r="J537" i="100" s="1"/>
  <c r="I801" i="100"/>
  <c r="J801" i="100" s="1"/>
  <c r="I60" i="100"/>
  <c r="J60" i="100" s="1"/>
  <c r="L279" i="100"/>
  <c r="M279" i="100" s="1"/>
  <c r="L428" i="100"/>
  <c r="M428" i="100" s="1"/>
  <c r="L738" i="100"/>
  <c r="M738" i="100" s="1"/>
  <c r="L44" i="100"/>
  <c r="M44" i="100" s="1"/>
  <c r="I286" i="100"/>
  <c r="J286" i="100" s="1"/>
  <c r="I601" i="100"/>
  <c r="J601" i="100" s="1"/>
  <c r="I763" i="100"/>
  <c r="J763" i="100" s="1"/>
  <c r="I23" i="100"/>
  <c r="J23" i="100" s="1"/>
  <c r="O706" i="99"/>
  <c r="P706" i="99" s="1"/>
  <c r="O897" i="99"/>
  <c r="P897" i="99" s="1"/>
  <c r="L156" i="100"/>
  <c r="M156" i="100" s="1"/>
  <c r="L143" i="100"/>
  <c r="M143" i="100" s="1"/>
  <c r="L441" i="100"/>
  <c r="M441" i="100" s="1"/>
  <c r="L918" i="100"/>
  <c r="M918" i="100" s="1"/>
  <c r="L632" i="100"/>
  <c r="M632" i="100" s="1"/>
  <c r="L317" i="100"/>
  <c r="M317" i="100" s="1"/>
  <c r="L728" i="100"/>
  <c r="M728" i="100" s="1"/>
  <c r="L543" i="100"/>
  <c r="M543" i="100" s="1"/>
  <c r="L992" i="100"/>
  <c r="M992" i="100" s="1"/>
  <c r="L714" i="100"/>
  <c r="M714" i="100" s="1"/>
  <c r="L179" i="100"/>
  <c r="M179" i="100" s="1"/>
  <c r="L877" i="100"/>
  <c r="M877" i="100" s="1"/>
  <c r="L431" i="100"/>
  <c r="M431" i="100" s="1"/>
  <c r="L453" i="100"/>
  <c r="M453" i="100" s="1"/>
  <c r="L859" i="100"/>
  <c r="M859" i="100" s="1"/>
  <c r="L133" i="100"/>
  <c r="M133" i="100" s="1"/>
  <c r="L434" i="100"/>
  <c r="M434" i="100" s="1"/>
  <c r="L884" i="100"/>
  <c r="M884" i="100" s="1"/>
  <c r="L656" i="100"/>
  <c r="M656" i="100" s="1"/>
  <c r="L429" i="100"/>
  <c r="M429" i="100" s="1"/>
  <c r="L907" i="100"/>
  <c r="M907" i="100" s="1"/>
  <c r="L515" i="100"/>
  <c r="M515" i="100" s="1"/>
  <c r="L509" i="100"/>
  <c r="M509" i="100" s="1"/>
  <c r="L922" i="100"/>
  <c r="M922" i="100" s="1"/>
  <c r="L565" i="100"/>
  <c r="M565" i="100" s="1"/>
  <c r="L43" i="100"/>
  <c r="M43" i="100" s="1"/>
  <c r="L636" i="100"/>
  <c r="M636" i="100" s="1"/>
  <c r="L209" i="100"/>
  <c r="M209" i="100" s="1"/>
  <c r="L750" i="100"/>
  <c r="M750" i="100" s="1"/>
  <c r="L301" i="100"/>
  <c r="M301" i="100" s="1"/>
  <c r="L813" i="100"/>
  <c r="M813" i="100" s="1"/>
  <c r="L155" i="100"/>
  <c r="M155" i="100" s="1"/>
  <c r="L86" i="100"/>
  <c r="M86" i="100" s="1"/>
  <c r="L541" i="100"/>
  <c r="M541" i="100" s="1"/>
  <c r="L258" i="100"/>
  <c r="M258" i="100" s="1"/>
  <c r="L719" i="100"/>
  <c r="M719" i="100" s="1"/>
  <c r="L110" i="100"/>
  <c r="M110" i="100" s="1"/>
  <c r="L397" i="100"/>
  <c r="M397" i="100" s="1"/>
  <c r="L550" i="100"/>
  <c r="M550" i="100" s="1"/>
  <c r="L964" i="100"/>
  <c r="M964" i="100" s="1"/>
  <c r="I135" i="100"/>
  <c r="J135" i="100" s="1"/>
  <c r="I465" i="100"/>
  <c r="J465" i="100" s="1"/>
  <c r="I737" i="100"/>
  <c r="J737" i="100" s="1"/>
  <c r="I929" i="100"/>
  <c r="J929" i="100" s="1"/>
  <c r="I265" i="100"/>
  <c r="J265" i="100" s="1"/>
  <c r="I524" i="100"/>
  <c r="J524" i="100" s="1"/>
  <c r="I689" i="100"/>
  <c r="J689" i="100" s="1"/>
  <c r="I976" i="100"/>
  <c r="J976" i="100" s="1"/>
  <c r="I308" i="100"/>
  <c r="J308" i="100" s="1"/>
  <c r="I516" i="100"/>
  <c r="J516" i="100" s="1"/>
  <c r="I840" i="100"/>
  <c r="J840" i="100" s="1"/>
  <c r="I52" i="100"/>
  <c r="J52" i="100" s="1"/>
  <c r="I325" i="100"/>
  <c r="J325" i="100" s="1"/>
  <c r="I577" i="100"/>
  <c r="J577" i="100" s="1"/>
  <c r="I848" i="100"/>
  <c r="J848" i="100" s="1"/>
  <c r="L952" i="100"/>
  <c r="M952" i="100" s="1"/>
  <c r="I245" i="100"/>
  <c r="J245" i="100" s="1"/>
  <c r="I444" i="100"/>
  <c r="J444" i="100" s="1"/>
  <c r="I751" i="100"/>
  <c r="J751" i="100" s="1"/>
  <c r="I869" i="100"/>
  <c r="J869" i="100" s="1"/>
  <c r="L968" i="100"/>
  <c r="M968" i="100" s="1"/>
  <c r="I262" i="100"/>
  <c r="J262" i="100" s="1"/>
  <c r="I490" i="100"/>
  <c r="J490" i="100" s="1"/>
  <c r="I714" i="100"/>
  <c r="J714" i="100" s="1"/>
  <c r="I1002" i="100"/>
  <c r="J1002" i="100" s="1"/>
  <c r="L257" i="100"/>
  <c r="M257" i="100" s="1"/>
  <c r="L688" i="100"/>
  <c r="M688" i="100" s="1"/>
  <c r="L754" i="100"/>
  <c r="M754" i="100" s="1"/>
  <c r="L1008" i="100"/>
  <c r="M1008" i="100" s="1"/>
  <c r="I250" i="100"/>
  <c r="J250" i="100" s="1"/>
  <c r="I542" i="100"/>
  <c r="J542" i="100" s="1"/>
  <c r="I833" i="100"/>
  <c r="J833" i="100" s="1"/>
  <c r="I27" i="100"/>
  <c r="J27" i="100" s="1"/>
  <c r="L351" i="100"/>
  <c r="M351" i="100" s="1"/>
  <c r="L472" i="100"/>
  <c r="M472" i="100" s="1"/>
  <c r="L804" i="100"/>
  <c r="M804" i="100" s="1"/>
  <c r="L73" i="100"/>
  <c r="M73" i="100" s="1"/>
  <c r="I311" i="100"/>
  <c r="J311" i="100" s="1"/>
  <c r="I642" i="100"/>
  <c r="J642" i="100" s="1"/>
  <c r="I849" i="100"/>
  <c r="J849" i="100" s="1"/>
  <c r="L736" i="100"/>
  <c r="M736" i="100" s="1"/>
  <c r="L367" i="100"/>
  <c r="M367" i="100" s="1"/>
  <c r="L513" i="100"/>
  <c r="M513" i="100" s="1"/>
  <c r="L840" i="100"/>
  <c r="M840" i="100" s="1"/>
  <c r="L53" i="100"/>
  <c r="M53" i="100" s="1"/>
  <c r="I316" i="100"/>
  <c r="J316" i="100" s="1"/>
  <c r="I651" i="100"/>
  <c r="J651" i="100" s="1"/>
  <c r="I856" i="100"/>
  <c r="J856" i="100" s="1"/>
  <c r="L818" i="100"/>
  <c r="M818" i="100" s="1"/>
  <c r="L323" i="100"/>
  <c r="M323" i="100" s="1"/>
  <c r="L542" i="100"/>
  <c r="M542" i="100" s="1"/>
  <c r="L862" i="100"/>
  <c r="M862" i="100" s="1"/>
  <c r="I86" i="100"/>
  <c r="J86" i="100" s="1"/>
  <c r="I352" i="100"/>
  <c r="J352" i="100" s="1"/>
  <c r="I624" i="100"/>
  <c r="J624" i="100" s="1"/>
  <c r="I876" i="100"/>
  <c r="J876" i="100" s="1"/>
  <c r="I115" i="100"/>
  <c r="J115" i="100" s="1"/>
  <c r="I344" i="100"/>
  <c r="J344" i="100" s="1"/>
  <c r="I596" i="100"/>
  <c r="J596" i="100" s="1"/>
  <c r="I958" i="100"/>
  <c r="J958" i="100" s="1"/>
  <c r="I230" i="100"/>
  <c r="J230" i="100" s="1"/>
  <c r="I523" i="100"/>
  <c r="J523" i="100" s="1"/>
  <c r="I762" i="100"/>
  <c r="J762" i="100" s="1"/>
  <c r="I877" i="100"/>
  <c r="J877" i="100" s="1"/>
  <c r="I227" i="100"/>
  <c r="J227" i="100" s="1"/>
  <c r="I476" i="100"/>
  <c r="J476" i="100" s="1"/>
  <c r="I824" i="100"/>
  <c r="J824" i="100" s="1"/>
  <c r="I1005" i="100"/>
  <c r="J1005" i="100" s="1"/>
  <c r="L973" i="100"/>
  <c r="M973" i="100" s="1"/>
  <c r="I317" i="100"/>
  <c r="J317" i="100" s="1"/>
  <c r="I551" i="100"/>
  <c r="J551" i="100" s="1"/>
  <c r="I839" i="100"/>
  <c r="J839" i="100" s="1"/>
  <c r="I45" i="100"/>
  <c r="J45" i="100" s="1"/>
  <c r="L987" i="100"/>
  <c r="M987" i="100" s="1"/>
  <c r="I263" i="100"/>
  <c r="J263" i="100" s="1"/>
  <c r="I426" i="100"/>
  <c r="J426" i="100" s="1"/>
  <c r="I818" i="100"/>
  <c r="J818" i="100" s="1"/>
  <c r="I56" i="100"/>
  <c r="J56" i="100" s="1"/>
  <c r="L281" i="100"/>
  <c r="M281" i="100" s="1"/>
  <c r="L617" i="100"/>
  <c r="M617" i="100" s="1"/>
  <c r="L824" i="100"/>
  <c r="M824" i="100" s="1"/>
  <c r="L40" i="100"/>
  <c r="M40" i="100" s="1"/>
  <c r="I267" i="100"/>
  <c r="J267" i="100" s="1"/>
  <c r="I592" i="100"/>
  <c r="J592" i="100" s="1"/>
  <c r="I871" i="100"/>
  <c r="J871" i="100" s="1"/>
  <c r="O679" i="99"/>
  <c r="P679" i="99" s="1"/>
  <c r="O902" i="99"/>
  <c r="P902" i="99" s="1"/>
  <c r="L223" i="100"/>
  <c r="M223" i="100" s="1"/>
  <c r="L190" i="100"/>
  <c r="M190" i="100" s="1"/>
  <c r="L649" i="100"/>
  <c r="M649" i="100" s="1"/>
  <c r="L33" i="100"/>
  <c r="M33" i="100" s="1"/>
  <c r="L643" i="100"/>
  <c r="M643" i="100" s="1"/>
  <c r="L362" i="100"/>
  <c r="M362" i="100" s="1"/>
  <c r="L858" i="100"/>
  <c r="M858" i="100" s="1"/>
  <c r="L516" i="100"/>
  <c r="M516" i="100" s="1"/>
  <c r="L23" i="100"/>
  <c r="M23" i="100" s="1"/>
  <c r="L752" i="100"/>
  <c r="M752" i="100" s="1"/>
  <c r="L341" i="100"/>
  <c r="M341" i="100" s="1"/>
  <c r="L897" i="100"/>
  <c r="M897" i="100" s="1"/>
  <c r="L495" i="100"/>
  <c r="M495" i="100" s="1"/>
  <c r="L562" i="100"/>
  <c r="M562" i="100" s="1"/>
  <c r="I134" i="100"/>
  <c r="J134" i="100" s="1"/>
  <c r="L148" i="100"/>
  <c r="M148" i="100" s="1"/>
  <c r="L432" i="100"/>
  <c r="M432" i="100" s="1"/>
  <c r="L788" i="100"/>
  <c r="M788" i="100" s="1"/>
  <c r="L97" i="100"/>
  <c r="M97" i="100" s="1"/>
  <c r="L635" i="100"/>
  <c r="M635" i="100" s="1"/>
  <c r="L940" i="100"/>
  <c r="M940" i="100" s="1"/>
  <c r="L177" i="100"/>
  <c r="M177" i="100" s="1"/>
  <c r="L651" i="100"/>
  <c r="M651" i="100" s="1"/>
  <c r="L83" i="100"/>
  <c r="M83" i="100" s="1"/>
  <c r="L439" i="100"/>
  <c r="M439" i="100" s="1"/>
  <c r="L49" i="100"/>
  <c r="M49" i="100" s="1"/>
  <c r="L591" i="100"/>
  <c r="M591" i="100" s="1"/>
  <c r="L285" i="100"/>
  <c r="M285" i="100" s="1"/>
  <c r="L634" i="100"/>
  <c r="M634" i="100" s="1"/>
  <c r="L369" i="100"/>
  <c r="M369" i="100" s="1"/>
  <c r="L803" i="100"/>
  <c r="M803" i="100" s="1"/>
  <c r="L134" i="100"/>
  <c r="M134" i="100" s="1"/>
  <c r="L102" i="100"/>
  <c r="M102" i="100" s="1"/>
  <c r="L520" i="100"/>
  <c r="M520" i="100" s="1"/>
  <c r="L380" i="100"/>
  <c r="M380" i="100" s="1"/>
  <c r="L798" i="100"/>
  <c r="M798" i="100" s="1"/>
  <c r="L109" i="100"/>
  <c r="M109" i="100" s="1"/>
  <c r="L420" i="100"/>
  <c r="M420" i="100" s="1"/>
  <c r="L699" i="100"/>
  <c r="M699" i="100" s="1"/>
  <c r="L797" i="100"/>
  <c r="M797" i="100" s="1"/>
  <c r="I240" i="100"/>
  <c r="J240" i="100" s="1"/>
  <c r="I483" i="100"/>
  <c r="J483" i="100" s="1"/>
  <c r="I701" i="100"/>
  <c r="J701" i="100" s="1"/>
  <c r="I895" i="100"/>
  <c r="J895" i="100" s="1"/>
  <c r="I232" i="100"/>
  <c r="J232" i="100" s="1"/>
  <c r="I467" i="100"/>
  <c r="J467" i="100" s="1"/>
  <c r="I749" i="100"/>
  <c r="J749" i="100" s="1"/>
  <c r="I47" i="100"/>
  <c r="J47" i="100" s="1"/>
  <c r="I318" i="100"/>
  <c r="J318" i="100" s="1"/>
  <c r="I536" i="100"/>
  <c r="J536" i="100" s="1"/>
  <c r="I857" i="100"/>
  <c r="J857" i="100" s="1"/>
  <c r="I986" i="100"/>
  <c r="J986" i="100" s="1"/>
  <c r="I425" i="100"/>
  <c r="J425" i="100" s="1"/>
  <c r="I574" i="100"/>
  <c r="J574" i="100" s="1"/>
  <c r="I885" i="100"/>
  <c r="J885" i="100" s="1"/>
  <c r="L848" i="100"/>
  <c r="M848" i="100" s="1"/>
  <c r="I212" i="100"/>
  <c r="J212" i="100" s="1"/>
  <c r="I515" i="100"/>
  <c r="J515" i="100" s="1"/>
  <c r="I656" i="100"/>
  <c r="J656" i="100" s="1"/>
  <c r="I978" i="100"/>
  <c r="J978" i="100" s="1"/>
  <c r="L870" i="100"/>
  <c r="M870" i="100" s="1"/>
  <c r="I304" i="100"/>
  <c r="J304" i="100" s="1"/>
  <c r="I487" i="100"/>
  <c r="J487" i="100" s="1"/>
  <c r="I734" i="100"/>
  <c r="J734" i="100" s="1"/>
  <c r="I1007" i="100"/>
  <c r="J1007" i="100" s="1"/>
  <c r="L294" i="100"/>
  <c r="M294" i="100" s="1"/>
  <c r="L458" i="100"/>
  <c r="M458" i="100" s="1"/>
  <c r="L831" i="100"/>
  <c r="M831" i="100" s="1"/>
  <c r="L77" i="100"/>
  <c r="M77" i="100" s="1"/>
  <c r="I268" i="100"/>
  <c r="J268" i="100" s="1"/>
  <c r="I600" i="100"/>
  <c r="J600" i="100" s="1"/>
  <c r="I815" i="100"/>
  <c r="J815" i="100" s="1"/>
  <c r="I48" i="100"/>
  <c r="J48" i="100" s="1"/>
  <c r="L268" i="100"/>
  <c r="M268" i="100" s="1"/>
  <c r="L631" i="100"/>
  <c r="M631" i="100" s="1"/>
  <c r="L836" i="100"/>
  <c r="M836" i="100" s="1"/>
  <c r="L25" i="100"/>
  <c r="M25" i="100" s="1"/>
  <c r="I343" i="100"/>
  <c r="J343" i="100" s="1"/>
  <c r="I612" i="100"/>
  <c r="J612" i="100" s="1"/>
  <c r="I852" i="100"/>
  <c r="J852" i="100" s="1"/>
  <c r="L890" i="100"/>
  <c r="M890" i="100" s="1"/>
  <c r="L307" i="100"/>
  <c r="M307" i="100" s="1"/>
  <c r="L675" i="100"/>
  <c r="M675" i="100" s="1"/>
  <c r="L857" i="100"/>
  <c r="M857" i="100" s="1"/>
  <c r="L57" i="100"/>
  <c r="M57" i="100" s="1"/>
  <c r="I349" i="100"/>
  <c r="J349" i="100" s="1"/>
  <c r="I615" i="100"/>
  <c r="J615" i="100" s="1"/>
  <c r="I860" i="100"/>
  <c r="J860" i="100" s="1"/>
  <c r="L999" i="100"/>
  <c r="M999" i="100" s="1"/>
  <c r="L364" i="100"/>
  <c r="M364" i="100" s="1"/>
  <c r="L578" i="100"/>
  <c r="M578" i="100" s="1"/>
  <c r="L856" i="100"/>
  <c r="M856" i="100" s="1"/>
  <c r="I154" i="100"/>
  <c r="J154" i="100" s="1"/>
  <c r="I319" i="100"/>
  <c r="J319" i="100" s="1"/>
  <c r="I480" i="100"/>
  <c r="J480" i="100" s="1"/>
  <c r="I859" i="100"/>
  <c r="J859" i="100" s="1"/>
  <c r="I125" i="100"/>
  <c r="J125" i="100" s="1"/>
  <c r="I388" i="100"/>
  <c r="J388" i="100" s="1"/>
  <c r="I631" i="100"/>
  <c r="J631" i="100" s="1"/>
  <c r="I936" i="100"/>
  <c r="J936" i="100" s="1"/>
  <c r="I161" i="100"/>
  <c r="J161" i="100" s="1"/>
  <c r="I535" i="100"/>
  <c r="J535" i="100" s="1"/>
  <c r="I726" i="100"/>
  <c r="J726" i="100" s="1"/>
  <c r="I914" i="100"/>
  <c r="J914" i="100" s="1"/>
  <c r="I192" i="100"/>
  <c r="J192" i="100" s="1"/>
  <c r="I570" i="100"/>
  <c r="J570" i="100" s="1"/>
  <c r="I786" i="100"/>
  <c r="J786" i="100" s="1"/>
  <c r="I997" i="100"/>
  <c r="J997" i="100" s="1"/>
  <c r="L28" i="100"/>
  <c r="M28" i="100" s="1"/>
  <c r="I385" i="100"/>
  <c r="J385" i="100" s="1"/>
  <c r="I566" i="100"/>
  <c r="J566" i="100" s="1"/>
  <c r="I826" i="100"/>
  <c r="J826" i="100" s="1"/>
  <c r="L695" i="100"/>
  <c r="M695" i="100" s="1"/>
  <c r="L967" i="100"/>
  <c r="M967" i="100" s="1"/>
  <c r="I333" i="100"/>
  <c r="J333" i="100" s="1"/>
  <c r="I578" i="100"/>
  <c r="J578" i="100" s="1"/>
  <c r="I846" i="100"/>
  <c r="J846" i="100" s="1"/>
  <c r="I30" i="100"/>
  <c r="J30" i="100" s="1"/>
  <c r="L338" i="100"/>
  <c r="M338" i="100" s="1"/>
  <c r="L625" i="100"/>
  <c r="M625" i="100" s="1"/>
  <c r="L867" i="100"/>
  <c r="M867" i="100" s="1"/>
  <c r="I128" i="100"/>
  <c r="J128" i="100" s="1"/>
  <c r="I283" i="100"/>
  <c r="J283" i="100" s="1"/>
  <c r="I603" i="100"/>
  <c r="J603" i="100" s="1"/>
  <c r="I881" i="100"/>
  <c r="J881" i="100" s="1"/>
  <c r="O764" i="99"/>
  <c r="P764" i="99" s="1"/>
  <c r="O891" i="99"/>
  <c r="P891" i="99" s="1"/>
  <c r="L138" i="100"/>
  <c r="M138" i="100" s="1"/>
  <c r="L226" i="100"/>
  <c r="M226" i="100" s="1"/>
  <c r="L604" i="100"/>
  <c r="M604" i="100" s="1"/>
  <c r="L193" i="100"/>
  <c r="M193" i="100" s="1"/>
  <c r="L763" i="100"/>
  <c r="M763" i="100" s="1"/>
  <c r="L350" i="100"/>
  <c r="M350" i="100" s="1"/>
  <c r="L872" i="100"/>
  <c r="M872" i="100" s="1"/>
  <c r="L657" i="100"/>
  <c r="M657" i="100" s="1"/>
  <c r="L153" i="100"/>
  <c r="M153" i="100" s="1"/>
  <c r="L756" i="100"/>
  <c r="M756" i="100" s="1"/>
  <c r="L116" i="100"/>
  <c r="M116" i="100" s="1"/>
  <c r="L980" i="100"/>
  <c r="M980" i="100" s="1"/>
  <c r="L545" i="100"/>
  <c r="M545" i="100" s="1"/>
  <c r="L589" i="100"/>
  <c r="M589" i="100" s="1"/>
  <c r="L96" i="100"/>
  <c r="M96" i="100" s="1"/>
  <c r="L236" i="100"/>
  <c r="M236" i="100" s="1"/>
  <c r="L376" i="100"/>
  <c r="M376" i="100" s="1"/>
  <c r="L908" i="100"/>
  <c r="M908" i="100" s="1"/>
  <c r="L197" i="100"/>
  <c r="M197" i="100" s="1"/>
  <c r="L533" i="100"/>
  <c r="M533" i="100" s="1"/>
  <c r="L16" i="100"/>
  <c r="M16" i="100" s="1"/>
  <c r="L90" i="100"/>
  <c r="M90" i="100" s="1"/>
  <c r="L549" i="100"/>
  <c r="M549" i="100" s="1"/>
  <c r="L59" i="100"/>
  <c r="M59" i="100" s="1"/>
  <c r="L669" i="100"/>
  <c r="M669" i="100" s="1"/>
  <c r="I170" i="100"/>
  <c r="J170" i="100" s="1"/>
  <c r="L620" i="100"/>
  <c r="M620" i="100" s="1"/>
  <c r="L342" i="100"/>
  <c r="M342" i="100" s="1"/>
  <c r="L799" i="100"/>
  <c r="M799" i="100" s="1"/>
  <c r="L460" i="100"/>
  <c r="M460" i="100" s="1"/>
  <c r="L786" i="100"/>
  <c r="M786" i="100" s="1"/>
  <c r="L476" i="100"/>
  <c r="M476" i="100" s="1"/>
  <c r="L214" i="100"/>
  <c r="M214" i="100" s="1"/>
  <c r="L585" i="100"/>
  <c r="M585" i="100" s="1"/>
  <c r="L410" i="100"/>
  <c r="M410" i="100" s="1"/>
  <c r="L654" i="100"/>
  <c r="M654" i="100" s="1"/>
  <c r="L204" i="100"/>
  <c r="M204" i="100" s="1"/>
  <c r="L524" i="100"/>
  <c r="M524" i="100" s="1"/>
  <c r="L727" i="100"/>
  <c r="M727" i="100" s="1"/>
  <c r="L896" i="100"/>
  <c r="M896" i="100" s="1"/>
  <c r="I223" i="100"/>
  <c r="J223" i="100" s="1"/>
  <c r="I442" i="100"/>
  <c r="J442" i="100" s="1"/>
  <c r="I745" i="100"/>
  <c r="J745" i="100" s="1"/>
  <c r="I61" i="100"/>
  <c r="J61" i="100" s="1"/>
  <c r="I251" i="100"/>
  <c r="J251" i="100" s="1"/>
  <c r="I650" i="100"/>
  <c r="J650" i="100" s="1"/>
  <c r="I791" i="100"/>
  <c r="J791" i="100" s="1"/>
  <c r="I21" i="100"/>
  <c r="J21" i="100" s="1"/>
  <c r="I322" i="100"/>
  <c r="J322" i="100" s="1"/>
  <c r="I654" i="100"/>
  <c r="J654" i="100" s="1"/>
  <c r="I861" i="100"/>
  <c r="J861" i="100" s="1"/>
  <c r="I126" i="100"/>
  <c r="J126" i="100" s="1"/>
  <c r="I365" i="100"/>
  <c r="J365" i="100" s="1"/>
  <c r="I686" i="100"/>
  <c r="J686" i="100" s="1"/>
  <c r="I969" i="100"/>
  <c r="J969" i="100" s="1"/>
  <c r="L67" i="100"/>
  <c r="M67" i="100" s="1"/>
  <c r="I181" i="100"/>
  <c r="J181" i="100" s="1"/>
  <c r="I479" i="100"/>
  <c r="J479" i="100" s="1"/>
  <c r="I718" i="100"/>
  <c r="J718" i="100" s="1"/>
  <c r="I1009" i="100"/>
  <c r="J1009" i="100" s="1"/>
  <c r="L886" i="100"/>
  <c r="M886" i="100" s="1"/>
  <c r="I356" i="100"/>
  <c r="J356" i="100" s="1"/>
  <c r="I526" i="100"/>
  <c r="J526" i="100" s="1"/>
  <c r="I827" i="100"/>
  <c r="J827" i="100" s="1"/>
  <c r="I14" i="100"/>
  <c r="J14" i="100" s="1"/>
  <c r="L335" i="100"/>
  <c r="M335" i="100" s="1"/>
  <c r="L469" i="100"/>
  <c r="M469" i="100" s="1"/>
  <c r="L906" i="100"/>
  <c r="M906" i="100" s="1"/>
  <c r="L31" i="100"/>
  <c r="M31" i="100" s="1"/>
  <c r="I167" i="100"/>
  <c r="J167" i="100" s="1"/>
  <c r="I598" i="100"/>
  <c r="J598" i="100" s="1"/>
  <c r="I842" i="100"/>
  <c r="J842" i="100" s="1"/>
  <c r="I148" i="100"/>
  <c r="J148" i="100" s="1"/>
  <c r="L370" i="100"/>
  <c r="M370" i="100" s="1"/>
  <c r="L607" i="100"/>
  <c r="M607" i="100" s="1"/>
  <c r="L800" i="100"/>
  <c r="M800" i="100" s="1"/>
  <c r="I122" i="100"/>
  <c r="J122" i="100" s="1"/>
  <c r="I363" i="100"/>
  <c r="J363" i="100" s="1"/>
  <c r="I638" i="100"/>
  <c r="J638" i="100" s="1"/>
  <c r="I834" i="100"/>
  <c r="J834" i="100" s="1"/>
  <c r="L41" i="100"/>
  <c r="M41" i="100" s="1"/>
  <c r="L361" i="100"/>
  <c r="M361" i="100" s="1"/>
  <c r="L610" i="100"/>
  <c r="M610" i="100" s="1"/>
  <c r="L849" i="100"/>
  <c r="M849" i="100" s="1"/>
  <c r="I138" i="100"/>
  <c r="J138" i="100" s="1"/>
  <c r="I372" i="100"/>
  <c r="J372" i="100" s="1"/>
  <c r="I641" i="100"/>
  <c r="J641" i="100" s="1"/>
  <c r="I841" i="100"/>
  <c r="J841" i="100" s="1"/>
  <c r="L161" i="100"/>
  <c r="M161" i="100" s="1"/>
  <c r="L321" i="100"/>
  <c r="M321" i="100" s="1"/>
  <c r="L575" i="100"/>
  <c r="M575" i="100" s="1"/>
  <c r="L826" i="100"/>
  <c r="M826" i="100" s="1"/>
  <c r="I89" i="100"/>
  <c r="J89" i="100" s="1"/>
  <c r="I414" i="100"/>
  <c r="J414" i="100" s="1"/>
  <c r="I550" i="100"/>
  <c r="J550" i="100" s="1"/>
  <c r="I991" i="100"/>
  <c r="J991" i="100" s="1"/>
  <c r="I124" i="100"/>
  <c r="J124" i="100" s="1"/>
  <c r="I429" i="100"/>
  <c r="J429" i="100" s="1"/>
  <c r="I720" i="100"/>
  <c r="J720" i="100" s="1"/>
  <c r="I967" i="100"/>
  <c r="J967" i="100" s="1"/>
  <c r="I165" i="100"/>
  <c r="J165" i="100" s="1"/>
  <c r="I529" i="100"/>
  <c r="J529" i="100" s="1"/>
  <c r="I766" i="100"/>
  <c r="J766" i="100" s="1"/>
  <c r="I51" i="100"/>
  <c r="J51" i="100" s="1"/>
  <c r="I299" i="100"/>
  <c r="J299" i="100" s="1"/>
  <c r="I607" i="100"/>
  <c r="J607" i="100" s="1"/>
  <c r="I708" i="100"/>
  <c r="J708" i="100" s="1"/>
  <c r="I75" i="100"/>
  <c r="J75" i="100" s="1"/>
  <c r="I96" i="100"/>
  <c r="J96" i="100" s="1"/>
  <c r="I376" i="100"/>
  <c r="J376" i="100" s="1"/>
  <c r="I525" i="100"/>
  <c r="J525" i="100" s="1"/>
  <c r="I814" i="100"/>
  <c r="J814" i="100" s="1"/>
  <c r="L755" i="100"/>
  <c r="M755" i="100" s="1"/>
  <c r="L66" i="100"/>
  <c r="M66" i="100" s="1"/>
  <c r="I401" i="100"/>
  <c r="J401" i="100" s="1"/>
  <c r="I583" i="100"/>
  <c r="J583" i="100" s="1"/>
  <c r="I835" i="100"/>
  <c r="J835" i="100" s="1"/>
  <c r="I112" i="100"/>
  <c r="J112" i="100" s="1"/>
  <c r="L358" i="100"/>
  <c r="M358" i="100" s="1"/>
  <c r="L522" i="100"/>
  <c r="M522" i="100" s="1"/>
  <c r="L832" i="100"/>
  <c r="M832" i="100" s="1"/>
  <c r="I143" i="100"/>
  <c r="J143" i="100" s="1"/>
  <c r="I345" i="100"/>
  <c r="J345" i="100" s="1"/>
  <c r="I683" i="100"/>
  <c r="J683" i="100" s="1"/>
  <c r="I880" i="100"/>
  <c r="J880" i="100" s="1"/>
  <c r="O501" i="99"/>
  <c r="P501" i="99" s="1"/>
  <c r="O741" i="99"/>
  <c r="P741" i="99" s="1"/>
  <c r="L239" i="100"/>
  <c r="M239" i="100" s="1"/>
  <c r="L240" i="100"/>
  <c r="M240" i="100" s="1"/>
  <c r="L554" i="100"/>
  <c r="M554" i="100" s="1"/>
  <c r="L297" i="100"/>
  <c r="M297" i="100" s="1"/>
  <c r="L751" i="100"/>
  <c r="M751" i="100" s="1"/>
  <c r="L504" i="100"/>
  <c r="M504" i="100" s="1"/>
  <c r="L876" i="100"/>
  <c r="M876" i="100" s="1"/>
  <c r="L552" i="100"/>
  <c r="M552" i="100" s="1"/>
  <c r="L242" i="100"/>
  <c r="M242" i="100" s="1"/>
  <c r="L584" i="100"/>
  <c r="M584" i="100" s="1"/>
  <c r="L357" i="100"/>
  <c r="M357" i="100" s="1"/>
  <c r="L966" i="100"/>
  <c r="M966" i="100" s="1"/>
  <c r="L125" i="100"/>
  <c r="M125" i="100" s="1"/>
  <c r="L609" i="100"/>
  <c r="M609" i="100" s="1"/>
  <c r="L228" i="100"/>
  <c r="M228" i="100" s="1"/>
  <c r="L178" i="100"/>
  <c r="M178" i="100" s="1"/>
  <c r="L535" i="100"/>
  <c r="M535" i="100" s="1"/>
  <c r="L902" i="100"/>
  <c r="M902" i="100" s="1"/>
  <c r="L121" i="100"/>
  <c r="M121" i="100" s="1"/>
  <c r="L484" i="100"/>
  <c r="M484" i="100" s="1"/>
  <c r="L13" i="100"/>
  <c r="M13" i="100" s="1"/>
  <c r="L137" i="100"/>
  <c r="M137" i="100" s="1"/>
  <c r="L532" i="100"/>
  <c r="M532" i="100" s="1"/>
  <c r="L37" i="100"/>
  <c r="M37" i="100" s="1"/>
  <c r="L627" i="100"/>
  <c r="M627" i="100" s="1"/>
  <c r="L221" i="100"/>
  <c r="M221" i="100" s="1"/>
  <c r="L742" i="100"/>
  <c r="M742" i="100" s="1"/>
  <c r="L344" i="100"/>
  <c r="M344" i="100" s="1"/>
  <c r="L764" i="100"/>
  <c r="M764" i="100" s="1"/>
  <c r="L525" i="100"/>
  <c r="M525" i="100" s="1"/>
  <c r="L880" i="100"/>
  <c r="M880" i="100" s="1"/>
  <c r="L538" i="100"/>
  <c r="M538" i="100" s="1"/>
  <c r="L91" i="100"/>
  <c r="M91" i="100" s="1"/>
  <c r="L551" i="100"/>
  <c r="M551" i="100" s="1"/>
  <c r="L378" i="100"/>
  <c r="M378" i="100" s="1"/>
  <c r="L837" i="100"/>
  <c r="M837" i="100" s="1"/>
  <c r="L241" i="100"/>
  <c r="M241" i="100" s="1"/>
  <c r="L457" i="100"/>
  <c r="M457" i="100" s="1"/>
  <c r="L673" i="100"/>
  <c r="M673" i="100" s="1"/>
  <c r="L955" i="100"/>
  <c r="M955" i="100" s="1"/>
  <c r="I249" i="100"/>
  <c r="J249" i="100" s="1"/>
  <c r="I494" i="100"/>
  <c r="J494" i="100" s="1"/>
  <c r="I684" i="100"/>
  <c r="J684" i="100" s="1"/>
  <c r="I62" i="100"/>
  <c r="J62" i="100" s="1"/>
  <c r="I264" i="100"/>
  <c r="J264" i="100" s="1"/>
  <c r="I687" i="100"/>
  <c r="J687" i="100" s="1"/>
  <c r="I753" i="100"/>
  <c r="J753" i="100" s="1"/>
  <c r="I54" i="100"/>
  <c r="J54" i="100" s="1"/>
  <c r="I361" i="100"/>
  <c r="J361" i="100" s="1"/>
  <c r="I645" i="100"/>
  <c r="J645" i="100" s="1"/>
  <c r="I919" i="100"/>
  <c r="J919" i="100" s="1"/>
  <c r="I120" i="100"/>
  <c r="J120" i="100" s="1"/>
  <c r="I455" i="100"/>
  <c r="J455" i="100" s="1"/>
  <c r="I593" i="100"/>
  <c r="J593" i="100" s="1"/>
  <c r="I963" i="100"/>
  <c r="J963" i="100" s="1"/>
  <c r="L20" i="100"/>
  <c r="M20" i="100" s="1"/>
  <c r="I182" i="100"/>
  <c r="J182" i="100" s="1"/>
  <c r="I520" i="100"/>
  <c r="J520" i="100" s="1"/>
  <c r="I797" i="100"/>
  <c r="J797" i="100" s="1"/>
  <c r="I917" i="100"/>
  <c r="J917" i="100" s="1"/>
  <c r="L956" i="100"/>
  <c r="M956" i="100" s="1"/>
  <c r="I366" i="100"/>
  <c r="J366" i="100" s="1"/>
  <c r="I584" i="100"/>
  <c r="J584" i="100" s="1"/>
  <c r="I812" i="100"/>
  <c r="J812" i="100" s="1"/>
  <c r="I13" i="100"/>
  <c r="J13" i="100" s="1"/>
  <c r="L334" i="100"/>
  <c r="M334" i="100" s="1"/>
  <c r="L628" i="100"/>
  <c r="M628" i="100" s="1"/>
  <c r="L821" i="100"/>
  <c r="M821" i="100" s="1"/>
  <c r="L47" i="100"/>
  <c r="M47" i="100" s="1"/>
  <c r="I330" i="100"/>
  <c r="J330" i="100" s="1"/>
  <c r="I448" i="100"/>
  <c r="J448" i="100" s="1"/>
  <c r="I820" i="100"/>
  <c r="J820" i="100" s="1"/>
  <c r="L129" i="100"/>
  <c r="M129" i="100" s="1"/>
  <c r="L296" i="100"/>
  <c r="M296" i="100" s="1"/>
  <c r="L566" i="100"/>
  <c r="M566" i="100" s="1"/>
  <c r="L783" i="100"/>
  <c r="M783" i="100" s="1"/>
  <c r="I180" i="100"/>
  <c r="J180" i="100" s="1"/>
  <c r="I382" i="100"/>
  <c r="J382" i="100" s="1"/>
  <c r="I670" i="100"/>
  <c r="J670" i="100" s="1"/>
  <c r="I959" i="100"/>
  <c r="J959" i="100" s="1"/>
  <c r="L145" i="100"/>
  <c r="M145" i="100" s="1"/>
  <c r="L312" i="100"/>
  <c r="M312" i="100" s="1"/>
  <c r="L568" i="100"/>
  <c r="M568" i="100" s="1"/>
  <c r="L817" i="100"/>
  <c r="M817" i="100" s="1"/>
  <c r="I196" i="100"/>
  <c r="J196" i="100" s="1"/>
  <c r="I398" i="100"/>
  <c r="J398" i="100" s="1"/>
  <c r="I673" i="100"/>
  <c r="J673" i="100" s="1"/>
  <c r="I975" i="100"/>
  <c r="J975" i="100" s="1"/>
  <c r="L176" i="100"/>
  <c r="M176" i="100" s="1"/>
  <c r="L383" i="100"/>
  <c r="M383" i="100" s="1"/>
  <c r="L540" i="100"/>
  <c r="M540" i="100" s="1"/>
  <c r="L865" i="100"/>
  <c r="M865" i="100" s="1"/>
  <c r="I99" i="100"/>
  <c r="J99" i="100" s="1"/>
  <c r="I320" i="100"/>
  <c r="J320" i="100" s="1"/>
  <c r="I557" i="100"/>
  <c r="J557" i="100" s="1"/>
  <c r="I942" i="100"/>
  <c r="J942" i="100" s="1"/>
  <c r="I214" i="100"/>
  <c r="J214" i="100" s="1"/>
  <c r="I507" i="100"/>
  <c r="J507" i="100" s="1"/>
  <c r="I746" i="100"/>
  <c r="J746" i="100" s="1"/>
  <c r="I837" i="100"/>
  <c r="J837" i="100" s="1"/>
  <c r="I150" i="100"/>
  <c r="J150" i="100" s="1"/>
  <c r="I473" i="100"/>
  <c r="J473" i="100" s="1"/>
  <c r="I808" i="100"/>
  <c r="J808" i="100" s="1"/>
  <c r="I972" i="100"/>
  <c r="J972" i="100" s="1"/>
  <c r="I246" i="100"/>
  <c r="J246" i="100" s="1"/>
  <c r="I469" i="100"/>
  <c r="J469" i="100" s="1"/>
  <c r="I838" i="100"/>
  <c r="J838" i="100" s="1"/>
  <c r="I984" i="100"/>
  <c r="J984" i="100" s="1"/>
  <c r="I111" i="100"/>
  <c r="J111" i="100" s="1"/>
  <c r="I339" i="100"/>
  <c r="J339" i="100" s="1"/>
  <c r="I635" i="100"/>
  <c r="J635" i="100" s="1"/>
  <c r="I831" i="100"/>
  <c r="J831" i="100" s="1"/>
  <c r="L869" i="100"/>
  <c r="M869" i="100" s="1"/>
  <c r="L1004" i="100"/>
  <c r="M1004" i="100" s="1"/>
  <c r="I384" i="100"/>
  <c r="J384" i="100" s="1"/>
  <c r="I594" i="100"/>
  <c r="J594" i="100" s="1"/>
  <c r="I865" i="100"/>
  <c r="J865" i="100" s="1"/>
  <c r="L123" i="100"/>
  <c r="M123" i="100" s="1"/>
  <c r="L372" i="100"/>
  <c r="M372" i="100" s="1"/>
  <c r="L618" i="100"/>
  <c r="M618" i="100" s="1"/>
  <c r="L838" i="100"/>
  <c r="M838" i="100" s="1"/>
  <c r="I185" i="100"/>
  <c r="J185" i="100" s="1"/>
  <c r="I387" i="100"/>
  <c r="J387" i="100" s="1"/>
  <c r="I614" i="100"/>
  <c r="J614" i="100" s="1"/>
  <c r="I910" i="100"/>
  <c r="J910" i="100" s="1"/>
  <c r="O430" i="99"/>
  <c r="P430" i="99" s="1"/>
  <c r="O858" i="99"/>
  <c r="P858" i="99" s="1"/>
  <c r="L366" i="100"/>
  <c r="M366" i="100" s="1"/>
  <c r="L212" i="100"/>
  <c r="M212" i="100" s="1"/>
  <c r="L629" i="100"/>
  <c r="M629" i="100" s="1"/>
  <c r="L314" i="100"/>
  <c r="M314" i="100" s="1"/>
  <c r="L703" i="100"/>
  <c r="M703" i="100" s="1"/>
  <c r="L518" i="100"/>
  <c r="M518" i="100" s="1"/>
  <c r="L975" i="100"/>
  <c r="M975" i="100" s="1"/>
  <c r="L710" i="100"/>
  <c r="M710" i="100" s="1"/>
  <c r="L182" i="100"/>
  <c r="M182" i="100" s="1"/>
  <c r="L743" i="100"/>
  <c r="M743" i="100" s="1"/>
  <c r="L261" i="100"/>
  <c r="M261" i="100" s="1"/>
  <c r="L1003" i="100"/>
  <c r="M1003" i="100" s="1"/>
  <c r="L277" i="100"/>
  <c r="M277" i="100" s="1"/>
  <c r="L574" i="100"/>
  <c r="M574" i="100" s="1"/>
  <c r="L244" i="100"/>
  <c r="M244" i="100" s="1"/>
  <c r="L135" i="100"/>
  <c r="M135" i="100" s="1"/>
  <c r="L587" i="100"/>
  <c r="M587" i="100" s="1"/>
  <c r="L901" i="100"/>
  <c r="M901" i="100" s="1"/>
  <c r="L157" i="100"/>
  <c r="M157" i="100" s="1"/>
  <c r="L613" i="100"/>
  <c r="M613" i="100" s="1"/>
  <c r="I176" i="100"/>
  <c r="J176" i="100" s="1"/>
  <c r="L173" i="100"/>
  <c r="M173" i="100" s="1"/>
  <c r="L616" i="100"/>
  <c r="M616" i="100" s="1"/>
  <c r="I85" i="100"/>
  <c r="J85" i="100" s="1"/>
  <c r="L700" i="100"/>
  <c r="M700" i="100" s="1"/>
  <c r="L287" i="100"/>
  <c r="M287" i="100" s="1"/>
  <c r="L704" i="100"/>
  <c r="M704" i="100" s="1"/>
  <c r="L417" i="100"/>
  <c r="M417" i="100" s="1"/>
  <c r="L871" i="100"/>
  <c r="M871" i="100" s="1"/>
  <c r="L529" i="100"/>
  <c r="M529" i="100" s="1"/>
  <c r="L936" i="100"/>
  <c r="M936" i="100" s="1"/>
  <c r="L630" i="100"/>
  <c r="M630" i="100" s="1"/>
  <c r="L230" i="100"/>
  <c r="M230" i="100" s="1"/>
  <c r="L577" i="100"/>
  <c r="M577" i="100" s="1"/>
  <c r="L421" i="100"/>
  <c r="M421" i="100" s="1"/>
  <c r="L815" i="100"/>
  <c r="M815" i="100" s="1"/>
  <c r="L229" i="100"/>
  <c r="M229" i="100" s="1"/>
  <c r="L468" i="100"/>
  <c r="M468" i="100" s="1"/>
  <c r="L740" i="100"/>
  <c r="M740" i="100" s="1"/>
  <c r="L84" i="100"/>
  <c r="M84" i="100" s="1"/>
  <c r="I216" i="100"/>
  <c r="J216" i="100" s="1"/>
  <c r="I445" i="100"/>
  <c r="J445" i="100" s="1"/>
  <c r="I700" i="100"/>
  <c r="J700" i="100" s="1"/>
  <c r="I63" i="100"/>
  <c r="J63" i="100" s="1"/>
  <c r="I290" i="100"/>
  <c r="J290" i="100" s="1"/>
  <c r="I472" i="100"/>
  <c r="J472" i="100" s="1"/>
  <c r="I863" i="100"/>
  <c r="J863" i="100" s="1"/>
  <c r="I12" i="100"/>
  <c r="J12" i="100" s="1"/>
  <c r="I312" i="100"/>
  <c r="J312" i="100" s="1"/>
  <c r="I572" i="100"/>
  <c r="J572" i="100" s="1"/>
  <c r="I795" i="100"/>
  <c r="J795" i="100" s="1"/>
  <c r="I146" i="100"/>
  <c r="J146" i="100" s="1"/>
  <c r="I461" i="100"/>
  <c r="J461" i="100" s="1"/>
  <c r="I675" i="100"/>
  <c r="J675" i="100" s="1"/>
  <c r="I989" i="100"/>
  <c r="J989" i="100" s="1"/>
  <c r="L69" i="100"/>
  <c r="M69" i="100" s="1"/>
  <c r="I257" i="100"/>
  <c r="J257" i="100" s="1"/>
  <c r="I458" i="100"/>
  <c r="J458" i="100" s="1"/>
  <c r="I682" i="100"/>
  <c r="J682" i="100" s="1"/>
  <c r="I992" i="100"/>
  <c r="J992" i="100" s="1"/>
  <c r="L957" i="100"/>
  <c r="M957" i="100" s="1"/>
  <c r="I370" i="100"/>
  <c r="J370" i="100" s="1"/>
  <c r="I595" i="100"/>
  <c r="J595" i="100" s="1"/>
  <c r="I832" i="100"/>
  <c r="J832" i="100" s="1"/>
  <c r="I90" i="100"/>
  <c r="J90" i="100" s="1"/>
  <c r="L377" i="100"/>
  <c r="M377" i="100" s="1"/>
  <c r="L573" i="100"/>
  <c r="M573" i="100" s="1"/>
  <c r="L920" i="100"/>
  <c r="M920" i="100" s="1"/>
  <c r="I106" i="100"/>
  <c r="J106" i="100" s="1"/>
  <c r="I360" i="100"/>
  <c r="J360" i="100" s="1"/>
  <c r="I597" i="100"/>
  <c r="J597" i="100" s="1"/>
  <c r="I793" i="100"/>
  <c r="J793" i="100" s="1"/>
  <c r="L144" i="100"/>
  <c r="M144" i="100" s="1"/>
  <c r="L354" i="100"/>
  <c r="M354" i="100" s="1"/>
  <c r="L615" i="100"/>
  <c r="M615" i="100" s="1"/>
  <c r="L802" i="100"/>
  <c r="M802" i="100" s="1"/>
  <c r="I190" i="100"/>
  <c r="J190" i="100" s="1"/>
  <c r="I374" i="100"/>
  <c r="J374" i="100" s="1"/>
  <c r="I541" i="100"/>
  <c r="J541" i="100" s="1"/>
  <c r="I902" i="100"/>
  <c r="J902" i="100" s="1"/>
  <c r="L160" i="100"/>
  <c r="M160" i="100" s="1"/>
  <c r="L363" i="100"/>
  <c r="M363" i="100" s="1"/>
  <c r="L455" i="100"/>
  <c r="M455" i="100" s="1"/>
  <c r="L805" i="100"/>
  <c r="M805" i="100" s="1"/>
  <c r="I206" i="100"/>
  <c r="J206" i="100" s="1"/>
  <c r="I381" i="100"/>
  <c r="J381" i="100" s="1"/>
  <c r="I544" i="100"/>
  <c r="J544" i="100" s="1"/>
  <c r="I922" i="100"/>
  <c r="J922" i="100" s="1"/>
  <c r="L202" i="100"/>
  <c r="M202" i="100" s="1"/>
  <c r="L382" i="100"/>
  <c r="M382" i="100" s="1"/>
  <c r="L507" i="100"/>
  <c r="M507" i="100" s="1"/>
  <c r="L981" i="100"/>
  <c r="M981" i="100" s="1"/>
  <c r="I109" i="100"/>
  <c r="J109" i="100" s="1"/>
  <c r="I404" i="100"/>
  <c r="J404" i="100" s="1"/>
  <c r="I628" i="100"/>
  <c r="J628" i="100" s="1"/>
  <c r="I894" i="100"/>
  <c r="J894" i="100" s="1"/>
  <c r="I117" i="100"/>
  <c r="J117" i="100" s="1"/>
  <c r="I521" i="100"/>
  <c r="J521" i="100" s="1"/>
  <c r="I719" i="100"/>
  <c r="J719" i="100" s="1"/>
  <c r="I66" i="100"/>
  <c r="J66" i="100" s="1"/>
  <c r="I151" i="100"/>
  <c r="J151" i="100" s="1"/>
  <c r="I554" i="100"/>
  <c r="J554" i="100" s="1"/>
  <c r="I770" i="100"/>
  <c r="J770" i="100" s="1"/>
  <c r="I928" i="100"/>
  <c r="J928" i="100" s="1"/>
  <c r="I297" i="100"/>
  <c r="J297" i="100" s="1"/>
  <c r="I531" i="100"/>
  <c r="J531" i="100" s="1"/>
  <c r="I794" i="100"/>
  <c r="J794" i="100" s="1"/>
  <c r="I29" i="100"/>
  <c r="J29" i="100" s="1"/>
  <c r="I153" i="100"/>
  <c r="J153" i="100" s="1"/>
  <c r="I371" i="100"/>
  <c r="J371" i="100" s="1"/>
  <c r="I605" i="100"/>
  <c r="J605" i="100" s="1"/>
  <c r="I980" i="100"/>
  <c r="J980" i="100" s="1"/>
  <c r="L796" i="100"/>
  <c r="M796" i="100" s="1"/>
  <c r="L19" i="100"/>
  <c r="M19" i="100" s="1"/>
  <c r="I342" i="100"/>
  <c r="J342" i="100" s="1"/>
  <c r="I676" i="100"/>
  <c r="J676" i="100" s="1"/>
  <c r="I864" i="100"/>
  <c r="J864" i="100" s="1"/>
  <c r="L165" i="100"/>
  <c r="M165" i="100" s="1"/>
  <c r="L348" i="100"/>
  <c r="M348" i="100" s="1"/>
  <c r="L653" i="100"/>
  <c r="M653" i="100" s="1"/>
  <c r="L944" i="100"/>
  <c r="M944" i="100" s="1"/>
  <c r="I195" i="100"/>
  <c r="J195" i="100" s="1"/>
  <c r="I391" i="100"/>
  <c r="J391" i="100" s="1"/>
  <c r="I661" i="100"/>
  <c r="J661" i="100" s="1"/>
  <c r="I907" i="100"/>
  <c r="J907" i="100" s="1"/>
  <c r="O638" i="99"/>
  <c r="P638" i="99" s="1"/>
  <c r="O772" i="99"/>
  <c r="P772" i="99" s="1"/>
  <c r="L142" i="100"/>
  <c r="M142" i="100" s="1"/>
  <c r="L289" i="100"/>
  <c r="M289" i="100" s="1"/>
  <c r="L655" i="100"/>
  <c r="M655" i="100" s="1"/>
  <c r="L442" i="100"/>
  <c r="M442" i="100" s="1"/>
  <c r="L682" i="100"/>
  <c r="M682" i="100" s="1"/>
  <c r="L391" i="100"/>
  <c r="M391" i="100" s="1"/>
  <c r="L935" i="100"/>
  <c r="M935" i="100" s="1"/>
  <c r="L698" i="100"/>
  <c r="M698" i="100" s="1"/>
  <c r="L85" i="100"/>
  <c r="M85" i="100" s="1"/>
  <c r="L863" i="100"/>
  <c r="M863" i="100" s="1"/>
  <c r="L408" i="100"/>
  <c r="M408" i="100" s="1"/>
  <c r="L18" i="100"/>
  <c r="M18" i="100" s="1"/>
  <c r="L332" i="100"/>
  <c r="M332" i="100" s="1"/>
  <c r="L702" i="100"/>
  <c r="M702" i="100" s="1"/>
  <c r="L201" i="100"/>
  <c r="M201" i="100" s="1"/>
  <c r="L149" i="100"/>
  <c r="M149" i="100" s="1"/>
  <c r="L523" i="100"/>
  <c r="M523" i="100" s="1"/>
  <c r="L32" i="100"/>
  <c r="M32" i="100" s="1"/>
  <c r="L140" i="100"/>
  <c r="M140" i="100" s="1"/>
  <c r="L639" i="100"/>
  <c r="M639" i="100" s="1"/>
  <c r="L159" i="100"/>
  <c r="M159" i="100" s="1"/>
  <c r="L168" i="100"/>
  <c r="M168" i="100" s="1"/>
  <c r="L583" i="100"/>
  <c r="M583" i="100" s="1"/>
  <c r="L124" i="100"/>
  <c r="M124" i="100" s="1"/>
  <c r="L611" i="100"/>
  <c r="M611" i="100" s="1"/>
  <c r="L402" i="100"/>
  <c r="M402" i="100" s="1"/>
  <c r="L668" i="100"/>
  <c r="M668" i="100" s="1"/>
  <c r="L489" i="100"/>
  <c r="M489" i="100" s="1"/>
  <c r="L997" i="100"/>
  <c r="M997" i="100" s="1"/>
  <c r="L517" i="100"/>
  <c r="M517" i="100" s="1"/>
  <c r="L68" i="100"/>
  <c r="M68" i="100" s="1"/>
  <c r="L605" i="100"/>
  <c r="M605" i="100" s="1"/>
  <c r="L280" i="100"/>
  <c r="M280" i="100" s="1"/>
  <c r="L790" i="100"/>
  <c r="M790" i="100" s="1"/>
  <c r="L492" i="100"/>
  <c r="M492" i="100" s="1"/>
  <c r="L811" i="100"/>
  <c r="M811" i="100" s="1"/>
  <c r="L118" i="100"/>
  <c r="M118" i="100" s="1"/>
  <c r="L411" i="100"/>
  <c r="M411" i="100" s="1"/>
  <c r="L722" i="100"/>
  <c r="M722" i="100" s="1"/>
  <c r="L42" i="100"/>
  <c r="M42" i="100" s="1"/>
  <c r="I210" i="100"/>
  <c r="J210" i="100" s="1"/>
  <c r="I634" i="100"/>
  <c r="J634" i="100" s="1"/>
  <c r="I775" i="100"/>
  <c r="J775" i="100" s="1"/>
  <c r="I37" i="100"/>
  <c r="J37" i="100" s="1"/>
  <c r="I302" i="100"/>
  <c r="J302" i="100" s="1"/>
  <c r="I504" i="100"/>
  <c r="J504" i="100" s="1"/>
  <c r="I836" i="100"/>
  <c r="J836" i="100" s="1"/>
  <c r="I46" i="100"/>
  <c r="J46" i="100" s="1"/>
  <c r="I409" i="100"/>
  <c r="J409" i="100" s="1"/>
  <c r="I424" i="100"/>
  <c r="J424" i="100" s="1"/>
  <c r="I851" i="100"/>
  <c r="J851" i="100" s="1"/>
  <c r="I202" i="100"/>
  <c r="J202" i="100" s="1"/>
  <c r="I513" i="100"/>
  <c r="J513" i="100" s="1"/>
  <c r="I773" i="100"/>
  <c r="J773" i="100" s="1"/>
  <c r="I858" i="100"/>
  <c r="J858" i="100" s="1"/>
  <c r="L11" i="100"/>
  <c r="M11" i="100" s="1"/>
  <c r="I294" i="100"/>
  <c r="J294" i="100" s="1"/>
  <c r="I484" i="100"/>
  <c r="J484" i="100" s="1"/>
  <c r="I705" i="100"/>
  <c r="J705" i="100" s="1"/>
  <c r="I944" i="100"/>
  <c r="J944" i="100" s="1"/>
  <c r="L879" i="100"/>
  <c r="M879" i="100" s="1"/>
  <c r="I314" i="100"/>
  <c r="J314" i="100" s="1"/>
  <c r="I630" i="100"/>
  <c r="J630" i="100" s="1"/>
  <c r="I817" i="100"/>
  <c r="J817" i="100" s="1"/>
  <c r="L113" i="100"/>
  <c r="M113" i="100" s="1"/>
  <c r="L352" i="100"/>
  <c r="M352" i="100" s="1"/>
  <c r="L642" i="100"/>
  <c r="M642" i="100" s="1"/>
  <c r="L780" i="100"/>
  <c r="M780" i="100" s="1"/>
  <c r="I164" i="100"/>
  <c r="J164" i="100" s="1"/>
  <c r="I336" i="100"/>
  <c r="J336" i="100" s="1"/>
  <c r="I629" i="100"/>
  <c r="J629" i="100" s="1"/>
  <c r="I943" i="100"/>
  <c r="J943" i="100" s="1"/>
  <c r="L170" i="100"/>
  <c r="M170" i="100" s="1"/>
  <c r="L313" i="100"/>
  <c r="M313" i="100" s="1"/>
  <c r="L644" i="100"/>
  <c r="M644" i="100" s="1"/>
  <c r="L949" i="100"/>
  <c r="M949" i="100" s="1"/>
  <c r="I184" i="100"/>
  <c r="J184" i="100" s="1"/>
  <c r="I395" i="100"/>
  <c r="J395" i="100" s="1"/>
  <c r="I555" i="100"/>
  <c r="J555" i="100" s="1"/>
  <c r="I819" i="100"/>
  <c r="J819" i="100" s="1"/>
  <c r="L186" i="100"/>
  <c r="M186" i="100" s="1"/>
  <c r="L336" i="100"/>
  <c r="M336" i="100" s="1"/>
  <c r="L647" i="100"/>
  <c r="M647" i="100" s="1"/>
  <c r="L965" i="100"/>
  <c r="M965" i="100" s="1"/>
  <c r="I93" i="100"/>
  <c r="J93" i="100" s="1"/>
  <c r="I397" i="100"/>
  <c r="J397" i="100" s="1"/>
  <c r="I587" i="100"/>
  <c r="J587" i="100" s="1"/>
  <c r="I890" i="100"/>
  <c r="J890" i="100" s="1"/>
  <c r="L89" i="100"/>
  <c r="M89" i="100" s="1"/>
  <c r="L414" i="100"/>
  <c r="M414" i="100" s="1"/>
  <c r="L670" i="100"/>
  <c r="M670" i="100" s="1"/>
  <c r="L959" i="100"/>
  <c r="M959" i="100" s="1"/>
  <c r="I108" i="100"/>
  <c r="J108" i="100" s="1"/>
  <c r="I415" i="100"/>
  <c r="J415" i="100" s="1"/>
  <c r="I690" i="100"/>
  <c r="J690" i="100" s="1"/>
  <c r="I951" i="100"/>
  <c r="J951" i="100" s="1"/>
  <c r="I113" i="100"/>
  <c r="J113" i="100" s="1"/>
  <c r="I503" i="100"/>
  <c r="J503" i="100" s="1"/>
  <c r="I750" i="100"/>
  <c r="J750" i="100" s="1"/>
  <c r="I67" i="100"/>
  <c r="J67" i="100" s="1"/>
  <c r="I291" i="100"/>
  <c r="J291" i="100" s="1"/>
  <c r="I591" i="100"/>
  <c r="J591" i="100" s="1"/>
  <c r="I702" i="100"/>
  <c r="J702" i="100" s="1"/>
  <c r="I994" i="100"/>
  <c r="J994" i="100" s="1"/>
  <c r="I301" i="100"/>
  <c r="J301" i="100" s="1"/>
  <c r="I492" i="100"/>
  <c r="J492" i="100" s="1"/>
  <c r="I809" i="100"/>
  <c r="J809" i="100" s="1"/>
  <c r="I50" i="100"/>
  <c r="J50" i="100" s="1"/>
  <c r="I163" i="100"/>
  <c r="J163" i="100" s="1"/>
  <c r="I326" i="100"/>
  <c r="J326" i="100" s="1"/>
  <c r="I649" i="100"/>
  <c r="J649" i="100" s="1"/>
  <c r="I878" i="100"/>
  <c r="J878" i="100" s="1"/>
  <c r="L853" i="100"/>
  <c r="M853" i="100" s="1"/>
  <c r="I169" i="100"/>
  <c r="J169" i="100" s="1"/>
  <c r="I378" i="100"/>
  <c r="J378" i="100" s="1"/>
  <c r="I611" i="100"/>
  <c r="J611" i="100" s="1"/>
  <c r="I996" i="100"/>
  <c r="J996" i="100" s="1"/>
  <c r="L175" i="100"/>
  <c r="M175" i="100" s="1"/>
  <c r="L356" i="100"/>
  <c r="M356" i="100" s="1"/>
  <c r="L641" i="100"/>
  <c r="M641" i="100" s="1"/>
  <c r="L954" i="100"/>
  <c r="M954" i="100" s="1"/>
  <c r="I205" i="100"/>
  <c r="J205" i="100" s="1"/>
  <c r="I438" i="100"/>
  <c r="J438" i="100" s="1"/>
  <c r="I576" i="100"/>
  <c r="J576" i="100" s="1"/>
  <c r="I918" i="100"/>
  <c r="J918" i="100" s="1"/>
  <c r="L678" i="100"/>
  <c r="M678" i="100" s="1"/>
  <c r="L318" i="100"/>
  <c r="M318" i="100" s="1"/>
  <c r="L861" i="100"/>
  <c r="M861" i="100" s="1"/>
  <c r="L555" i="100"/>
  <c r="M555" i="100" s="1"/>
  <c r="I118" i="100"/>
  <c r="J118" i="100" s="1"/>
  <c r="L243" i="100"/>
  <c r="M243" i="100" s="1"/>
  <c r="L723" i="100"/>
  <c r="M723" i="100" s="1"/>
  <c r="L399" i="100"/>
  <c r="M399" i="100" s="1"/>
  <c r="L105" i="100"/>
  <c r="M105" i="100" s="1"/>
  <c r="L475" i="100"/>
  <c r="M475" i="100" s="1"/>
  <c r="L977" i="100"/>
  <c r="M977" i="100" s="1"/>
  <c r="L234" i="100"/>
  <c r="M234" i="100" s="1"/>
  <c r="L680" i="100"/>
  <c r="M680" i="100" s="1"/>
  <c r="L112" i="100"/>
  <c r="M112" i="100" s="1"/>
  <c r="L203" i="100"/>
  <c r="M203" i="100" s="1"/>
  <c r="L687" i="100"/>
  <c r="M687" i="100" s="1"/>
  <c r="L310" i="100"/>
  <c r="M310" i="100" s="1"/>
  <c r="L753" i="100"/>
  <c r="M753" i="100" s="1"/>
  <c r="L360" i="100"/>
  <c r="M360" i="100" s="1"/>
  <c r="L792" i="100"/>
  <c r="M792" i="100" s="1"/>
  <c r="L500" i="100"/>
  <c r="M500" i="100" s="1"/>
  <c r="L894" i="100"/>
  <c r="M894" i="100" s="1"/>
  <c r="L505" i="100"/>
  <c r="M505" i="100" s="1"/>
  <c r="L38" i="100"/>
  <c r="M38" i="100" s="1"/>
  <c r="L746" i="100"/>
  <c r="M746" i="100" s="1"/>
  <c r="L95" i="100"/>
  <c r="M95" i="100" s="1"/>
  <c r="L765" i="100"/>
  <c r="M765" i="100" s="1"/>
  <c r="L471" i="100"/>
  <c r="M471" i="100" s="1"/>
  <c r="L986" i="100"/>
  <c r="M986" i="100" s="1"/>
  <c r="L254" i="100"/>
  <c r="M254" i="100" s="1"/>
  <c r="L619" i="100"/>
  <c r="M619" i="100" s="1"/>
  <c r="L787" i="100"/>
  <c r="M787" i="100" s="1"/>
  <c r="L75" i="100"/>
  <c r="M75" i="100" s="1"/>
  <c r="I231" i="100"/>
  <c r="J231" i="100" s="1"/>
  <c r="I671" i="100"/>
  <c r="J671" i="100" s="1"/>
  <c r="I731" i="100"/>
  <c r="J731" i="100" s="1"/>
  <c r="I70" i="100"/>
  <c r="J70" i="100" s="1"/>
  <c r="I306" i="100"/>
  <c r="J306" i="100" s="1"/>
  <c r="I613" i="100"/>
  <c r="J613" i="100" s="1"/>
  <c r="I803" i="100"/>
  <c r="J803" i="100" s="1"/>
  <c r="I110" i="100"/>
  <c r="J110" i="100" s="1"/>
  <c r="I359" i="100"/>
  <c r="J359" i="100" s="1"/>
  <c r="I679" i="100"/>
  <c r="J679" i="100" s="1"/>
  <c r="I953" i="100"/>
  <c r="J953" i="100" s="1"/>
  <c r="I229" i="100"/>
  <c r="J229" i="100" s="1"/>
  <c r="I562" i="100"/>
  <c r="J562" i="100" s="1"/>
  <c r="I733" i="100"/>
  <c r="J733" i="100" s="1"/>
  <c r="I954" i="100"/>
  <c r="J954" i="100" s="1"/>
  <c r="L76" i="100"/>
  <c r="M76" i="100" s="1"/>
  <c r="I340" i="100"/>
  <c r="J340" i="100" s="1"/>
  <c r="I522" i="100"/>
  <c r="J522" i="100" s="1"/>
  <c r="I787" i="100"/>
  <c r="J787" i="100" s="1"/>
  <c r="I16" i="100"/>
  <c r="J16" i="100" s="1"/>
  <c r="L60" i="100"/>
  <c r="M60" i="100" s="1"/>
  <c r="I327" i="100"/>
  <c r="J327" i="100" s="1"/>
  <c r="I588" i="100"/>
  <c r="J588" i="100" s="1"/>
  <c r="I870" i="100"/>
  <c r="J870" i="100" s="1"/>
  <c r="L128" i="100"/>
  <c r="M128" i="100" s="1"/>
  <c r="L327" i="100"/>
  <c r="M327" i="100" s="1"/>
  <c r="L612" i="100"/>
  <c r="M612" i="100" s="1"/>
  <c r="L795" i="100"/>
  <c r="M795" i="100" s="1"/>
  <c r="I174" i="100"/>
  <c r="J174" i="100" s="1"/>
  <c r="I362" i="100"/>
  <c r="J362" i="100" s="1"/>
  <c r="I725" i="100"/>
  <c r="J725" i="100" s="1"/>
  <c r="I872" i="100"/>
  <c r="J872" i="100" s="1"/>
  <c r="L180" i="100"/>
  <c r="M180" i="100" s="1"/>
  <c r="L456" i="100"/>
  <c r="M456" i="100" s="1"/>
  <c r="L623" i="100"/>
  <c r="M623" i="100" s="1"/>
  <c r="L927" i="100"/>
  <c r="M927" i="100" s="1"/>
  <c r="I103" i="100"/>
  <c r="J103" i="100" s="1"/>
  <c r="I379" i="100"/>
  <c r="J379" i="100" s="1"/>
  <c r="I713" i="100"/>
  <c r="J713" i="100" s="1"/>
  <c r="I925" i="100"/>
  <c r="J925" i="100" s="1"/>
  <c r="L196" i="100"/>
  <c r="M196" i="100" s="1"/>
  <c r="L409" i="100"/>
  <c r="M409" i="100" s="1"/>
  <c r="L626" i="100"/>
  <c r="M626" i="100" s="1"/>
  <c r="L943" i="100"/>
  <c r="M943" i="100" s="1"/>
  <c r="I92" i="100"/>
  <c r="J92" i="100" s="1"/>
  <c r="I394" i="100"/>
  <c r="J394" i="100" s="1"/>
  <c r="I729" i="100"/>
  <c r="J729" i="100" s="1"/>
  <c r="I935" i="100"/>
  <c r="J935" i="100" s="1"/>
  <c r="L131" i="100"/>
  <c r="M131" i="100" s="1"/>
  <c r="L510" i="100"/>
  <c r="M510" i="100" s="1"/>
  <c r="L599" i="100"/>
  <c r="M599" i="100" s="1"/>
  <c r="L892" i="100"/>
  <c r="M892" i="100" s="1"/>
  <c r="I241" i="100"/>
  <c r="J241" i="100" s="1"/>
  <c r="I491" i="100"/>
  <c r="J491" i="100" s="1"/>
  <c r="I716" i="100"/>
  <c r="J716" i="100" s="1"/>
  <c r="I825" i="100"/>
  <c r="J825" i="100" s="1"/>
  <c r="I133" i="100"/>
  <c r="J133" i="100" s="1"/>
  <c r="I470" i="100"/>
  <c r="J470" i="100" s="1"/>
  <c r="I792" i="100"/>
  <c r="J792" i="100" s="1"/>
  <c r="I962" i="100"/>
  <c r="J962" i="100" s="1"/>
  <c r="I298" i="100"/>
  <c r="J298" i="100" s="1"/>
  <c r="I453" i="100"/>
  <c r="J453" i="100" s="1"/>
  <c r="I822" i="100"/>
  <c r="J822" i="100" s="1"/>
  <c r="I930" i="100"/>
  <c r="J930" i="100" s="1"/>
  <c r="I380" i="100"/>
  <c r="J380" i="100" s="1"/>
  <c r="I560" i="100"/>
  <c r="J560" i="100" s="1"/>
  <c r="I823" i="100"/>
  <c r="J823" i="100" s="1"/>
  <c r="L923" i="100"/>
  <c r="M923" i="100" s="1"/>
  <c r="I173" i="100"/>
  <c r="J173" i="100" s="1"/>
  <c r="I410" i="100"/>
  <c r="J410" i="100" s="1"/>
  <c r="I545" i="100"/>
  <c r="J545" i="100" s="1"/>
  <c r="I844" i="100"/>
  <c r="J844" i="100" s="1"/>
  <c r="L829" i="100"/>
  <c r="M829" i="100" s="1"/>
  <c r="I179" i="100"/>
  <c r="J179" i="100" s="1"/>
  <c r="I341" i="100"/>
  <c r="J341" i="100" s="1"/>
  <c r="I652" i="100"/>
  <c r="J652" i="100" s="1"/>
  <c r="I892" i="100"/>
  <c r="J892" i="100" s="1"/>
  <c r="L94" i="100"/>
  <c r="M94" i="100" s="1"/>
  <c r="L395" i="100"/>
  <c r="M395" i="100" s="1"/>
  <c r="L463" i="100"/>
  <c r="M463" i="100" s="1"/>
  <c r="L948" i="100"/>
  <c r="M948" i="100" s="1"/>
  <c r="I204" i="100"/>
  <c r="J204" i="100" s="1"/>
  <c r="I456" i="100"/>
  <c r="J456" i="100" s="1"/>
  <c r="I730" i="100"/>
  <c r="J730" i="100" s="1"/>
  <c r="I906" i="100"/>
  <c r="J906" i="100" s="1"/>
  <c r="L724" i="100"/>
  <c r="M724" i="100" s="1"/>
  <c r="L527" i="100"/>
  <c r="M527" i="100" s="1"/>
  <c r="L929" i="100"/>
  <c r="M929" i="100" s="1"/>
  <c r="L660" i="100"/>
  <c r="M660" i="100" s="1"/>
  <c r="L547" i="100"/>
  <c r="M547" i="100" s="1"/>
  <c r="L881" i="100"/>
  <c r="M881" i="100" s="1"/>
  <c r="L412" i="100"/>
  <c r="M412" i="100" s="1"/>
  <c r="L309" i="100"/>
  <c r="M309" i="100" s="1"/>
  <c r="L355" i="100"/>
  <c r="M355" i="100" s="1"/>
  <c r="L548" i="100"/>
  <c r="M548" i="100" s="1"/>
  <c r="L88" i="100"/>
  <c r="M88" i="100" s="1"/>
  <c r="L141" i="100"/>
  <c r="M141" i="100" s="1"/>
  <c r="L564" i="100"/>
  <c r="M564" i="100" s="1"/>
  <c r="I160" i="100"/>
  <c r="J160" i="100" s="1"/>
  <c r="L270" i="100"/>
  <c r="M270" i="100" s="1"/>
  <c r="L683" i="100"/>
  <c r="M683" i="100" s="1"/>
  <c r="L263" i="100"/>
  <c r="M263" i="100" s="1"/>
  <c r="L286" i="100"/>
  <c r="M286" i="100" s="1"/>
  <c r="L579" i="100"/>
  <c r="M579" i="100" s="1"/>
  <c r="L319" i="100"/>
  <c r="M319" i="100" s="1"/>
  <c r="L693" i="100"/>
  <c r="M693" i="100" s="1"/>
  <c r="L329" i="100"/>
  <c r="M329" i="100" s="1"/>
  <c r="L819" i="100"/>
  <c r="M819" i="100" s="1"/>
  <c r="L416" i="100"/>
  <c r="M416" i="100" s="1"/>
  <c r="L941" i="100"/>
  <c r="M941" i="100" s="1"/>
  <c r="L569" i="100"/>
  <c r="M569" i="100" s="1"/>
  <c r="L46" i="100"/>
  <c r="M46" i="100" s="1"/>
  <c r="L782" i="100"/>
  <c r="M782" i="100" s="1"/>
  <c r="L98" i="100"/>
  <c r="M98" i="100" s="1"/>
  <c r="L22" i="100"/>
  <c r="M22" i="100" s="1"/>
  <c r="L438" i="100"/>
  <c r="M438" i="100" s="1"/>
  <c r="L921" i="100"/>
  <c r="M921" i="100" s="1"/>
  <c r="L253" i="100"/>
  <c r="M253" i="100" s="1"/>
  <c r="L592" i="100"/>
  <c r="M592" i="100" s="1"/>
  <c r="L749" i="100"/>
  <c r="M749" i="100" s="1"/>
  <c r="L65" i="100"/>
  <c r="M65" i="100" s="1"/>
  <c r="I261" i="100"/>
  <c r="J261" i="100" s="1"/>
  <c r="I466" i="100"/>
  <c r="J466" i="100" s="1"/>
  <c r="I847" i="100"/>
  <c r="J847" i="100" s="1"/>
  <c r="I28" i="100"/>
  <c r="J28" i="100" s="1"/>
  <c r="I358" i="100"/>
  <c r="J358" i="100" s="1"/>
  <c r="I636" i="100"/>
  <c r="J636" i="100" s="1"/>
  <c r="I903" i="100"/>
  <c r="J903" i="100" s="1"/>
  <c r="I104" i="100"/>
  <c r="J104" i="100" s="1"/>
  <c r="I439" i="100"/>
  <c r="J439" i="100" s="1"/>
  <c r="I590" i="100"/>
  <c r="J590" i="100" s="1"/>
  <c r="I947" i="100"/>
  <c r="J947" i="100" s="1"/>
  <c r="I177" i="100"/>
  <c r="J177" i="100" s="1"/>
  <c r="I506" i="100"/>
  <c r="J506" i="100" s="1"/>
  <c r="I647" i="100"/>
  <c r="J647" i="100" s="1"/>
  <c r="I946" i="100"/>
  <c r="J946" i="100" s="1"/>
  <c r="L988" i="100"/>
  <c r="M988" i="100" s="1"/>
  <c r="I350" i="100"/>
  <c r="J350" i="100" s="1"/>
  <c r="I568" i="100"/>
  <c r="J568" i="100" s="1"/>
  <c r="I782" i="100"/>
  <c r="J782" i="100" s="1"/>
  <c r="I24" i="100"/>
  <c r="J24" i="100" s="1"/>
  <c r="L14" i="100"/>
  <c r="M14" i="100" s="1"/>
  <c r="I329" i="100"/>
  <c r="J329" i="100" s="1"/>
  <c r="I620" i="100"/>
  <c r="J620" i="100" s="1"/>
  <c r="I927" i="100"/>
  <c r="J927" i="100" s="1"/>
  <c r="L154" i="100"/>
  <c r="M154" i="100" s="1"/>
  <c r="L260" i="100"/>
  <c r="M260" i="100" s="1"/>
  <c r="L638" i="100"/>
  <c r="M638" i="100" s="1"/>
  <c r="L933" i="100"/>
  <c r="M933" i="100" s="1"/>
  <c r="I168" i="100"/>
  <c r="J168" i="100" s="1"/>
  <c r="I377" i="100"/>
  <c r="J377" i="100" s="1"/>
  <c r="I646" i="100"/>
  <c r="J646" i="100" s="1"/>
  <c r="I807" i="100"/>
  <c r="J807" i="100" s="1"/>
  <c r="L99" i="100"/>
  <c r="M99" i="100" s="1"/>
  <c r="L478" i="100"/>
  <c r="M478" i="100" s="1"/>
  <c r="L590" i="100"/>
  <c r="M590" i="100" s="1"/>
  <c r="L969" i="100"/>
  <c r="M969" i="100" s="1"/>
  <c r="I171" i="100"/>
  <c r="J171" i="100" s="1"/>
  <c r="I437" i="100"/>
  <c r="J437" i="100" s="1"/>
  <c r="I678" i="100"/>
  <c r="J678" i="100" s="1"/>
  <c r="I950" i="100"/>
  <c r="J950" i="100" s="1"/>
  <c r="L115" i="100"/>
  <c r="M115" i="100" s="1"/>
  <c r="L494" i="100"/>
  <c r="M494" i="100" s="1"/>
  <c r="L596" i="100"/>
  <c r="M596" i="100" s="1"/>
  <c r="L878" i="100"/>
  <c r="M878" i="100" s="1"/>
  <c r="I225" i="100"/>
  <c r="J225" i="100" s="1"/>
  <c r="I475" i="100"/>
  <c r="J475" i="100" s="1"/>
  <c r="I707" i="100"/>
  <c r="J707" i="100" s="1"/>
  <c r="I966" i="100"/>
  <c r="J966" i="100" s="1"/>
  <c r="L200" i="100"/>
  <c r="M200" i="100" s="1"/>
  <c r="L405" i="100"/>
  <c r="M405" i="100" s="1"/>
  <c r="L734" i="100"/>
  <c r="M734" i="100" s="1"/>
  <c r="L912" i="100"/>
  <c r="M912" i="100" s="1"/>
  <c r="I107" i="100"/>
  <c r="J107" i="100" s="1"/>
  <c r="I518" i="100"/>
  <c r="J518" i="100" s="1"/>
  <c r="I665" i="100"/>
  <c r="J665" i="100" s="1"/>
  <c r="I82" i="100"/>
  <c r="J82" i="100" s="1"/>
  <c r="I285" i="100"/>
  <c r="J285" i="100" s="1"/>
  <c r="I538" i="100"/>
  <c r="J538" i="100" s="1"/>
  <c r="I754" i="100"/>
  <c r="J754" i="100" s="1"/>
  <c r="I911" i="100"/>
  <c r="J911" i="100" s="1"/>
  <c r="I293" i="100"/>
  <c r="J293" i="100" s="1"/>
  <c r="I510" i="100"/>
  <c r="J510" i="100" s="1"/>
  <c r="I905" i="100"/>
  <c r="J905" i="100" s="1"/>
  <c r="I34" i="100"/>
  <c r="J34" i="100" s="1"/>
  <c r="I346" i="100"/>
  <c r="J346" i="100" s="1"/>
  <c r="I609" i="100"/>
  <c r="J609" i="100" s="1"/>
  <c r="I805" i="100"/>
  <c r="J805" i="100" s="1"/>
  <c r="L916" i="100"/>
  <c r="M916" i="100" s="1"/>
  <c r="I172" i="100"/>
  <c r="J172" i="100" s="1"/>
  <c r="I389" i="100"/>
  <c r="J389" i="100" s="1"/>
  <c r="I784" i="100"/>
  <c r="J784" i="100" s="1"/>
  <c r="I799" i="100"/>
  <c r="J799" i="100" s="1"/>
  <c r="L820" i="100"/>
  <c r="M820" i="100" s="1"/>
  <c r="I189" i="100"/>
  <c r="J189" i="100" s="1"/>
  <c r="I435" i="100"/>
  <c r="J435" i="100" s="1"/>
  <c r="I553" i="100"/>
  <c r="J553" i="100" s="1"/>
  <c r="I899" i="100"/>
  <c r="J899" i="100" s="1"/>
  <c r="L93" i="100"/>
  <c r="M93" i="100" s="1"/>
  <c r="L396" i="100"/>
  <c r="M396" i="100" s="1"/>
  <c r="L437" i="100"/>
  <c r="M437" i="100" s="1"/>
  <c r="L990" i="100"/>
  <c r="M990" i="100" s="1"/>
  <c r="I224" i="100"/>
  <c r="J224" i="100" s="1"/>
  <c r="I474" i="100"/>
  <c r="J474" i="100" s="1"/>
  <c r="I698" i="100"/>
  <c r="J698" i="100" s="1"/>
  <c r="I965" i="100"/>
  <c r="J965" i="100" s="1"/>
  <c r="L712" i="100"/>
  <c r="M712" i="100" s="1"/>
  <c r="L512" i="100"/>
  <c r="M512" i="100" s="1"/>
  <c r="L913" i="100"/>
  <c r="M913" i="100" s="1"/>
  <c r="L586" i="100"/>
  <c r="M586" i="100" s="1"/>
  <c r="L199" i="100"/>
  <c r="M199" i="100" s="1"/>
  <c r="L340" i="100"/>
  <c r="M340" i="100" s="1"/>
  <c r="L697" i="100"/>
  <c r="M697" i="100" s="1"/>
  <c r="L114" i="100"/>
  <c r="M114" i="100" s="1"/>
  <c r="L136" i="100"/>
  <c r="M136" i="100" s="1"/>
  <c r="L598" i="100"/>
  <c r="M598" i="100" s="1"/>
  <c r="L306" i="100"/>
  <c r="M306" i="100" s="1"/>
  <c r="L267" i="100"/>
  <c r="M267" i="100" s="1"/>
  <c r="L711" i="100"/>
  <c r="M711" i="100" s="1"/>
  <c r="L188" i="100"/>
  <c r="M188" i="100" s="1"/>
  <c r="L291" i="100"/>
  <c r="M291" i="100" s="1"/>
  <c r="L717" i="100"/>
  <c r="M717" i="100" s="1"/>
  <c r="L386" i="100"/>
  <c r="M386" i="100" s="1"/>
  <c r="L663" i="100"/>
  <c r="M663" i="100" s="1"/>
  <c r="L381" i="100"/>
  <c r="M381" i="100" s="1"/>
  <c r="L812" i="100"/>
  <c r="M812" i="100" s="1"/>
  <c r="L499" i="100"/>
  <c r="M499" i="100" s="1"/>
  <c r="L54" i="100"/>
  <c r="M54" i="100" s="1"/>
  <c r="L534" i="100"/>
  <c r="M534" i="100" s="1"/>
  <c r="I175" i="100"/>
  <c r="J175" i="100" s="1"/>
  <c r="L816" i="100"/>
  <c r="M816" i="100" s="1"/>
  <c r="L308" i="100"/>
  <c r="M308" i="100" s="1"/>
  <c r="L171" i="100"/>
  <c r="M171" i="100" s="1"/>
  <c r="L528" i="100"/>
  <c r="M528" i="100" s="1"/>
  <c r="L36" i="100"/>
  <c r="M36" i="100" s="1"/>
  <c r="L272" i="100"/>
  <c r="M272" i="100" s="1"/>
  <c r="L496" i="100"/>
  <c r="M496" i="100" s="1"/>
  <c r="L823" i="100"/>
  <c r="M823" i="100" s="1"/>
  <c r="L34" i="100"/>
  <c r="M34" i="100" s="1"/>
  <c r="I287" i="100"/>
  <c r="J287" i="100" s="1"/>
  <c r="I498" i="100"/>
  <c r="J498" i="100" s="1"/>
  <c r="I830" i="100"/>
  <c r="J830" i="100" s="1"/>
  <c r="I11" i="100"/>
  <c r="J11" i="100" s="1"/>
  <c r="I247" i="100"/>
  <c r="J247" i="100" s="1"/>
  <c r="I563" i="100"/>
  <c r="J563" i="100" s="1"/>
  <c r="I913" i="100"/>
  <c r="J913" i="100" s="1"/>
  <c r="I130" i="100"/>
  <c r="J130" i="100" s="1"/>
  <c r="I457" i="100"/>
  <c r="J457" i="100" s="1"/>
  <c r="I669" i="100"/>
  <c r="J669" i="100" s="1"/>
  <c r="I973" i="100"/>
  <c r="J973" i="100" s="1"/>
  <c r="I123" i="100"/>
  <c r="J123" i="100" s="1"/>
  <c r="I427" i="100"/>
  <c r="J427" i="100" s="1"/>
  <c r="I706" i="100"/>
  <c r="J706" i="100" s="1"/>
  <c r="I1000" i="100"/>
  <c r="J1000" i="100" s="1"/>
  <c r="L24" i="100"/>
  <c r="M24" i="100" s="1"/>
  <c r="I354" i="100"/>
  <c r="J354" i="100" s="1"/>
  <c r="I589" i="100"/>
  <c r="J589" i="100" s="1"/>
  <c r="I800" i="100"/>
  <c r="J800" i="100" s="1"/>
  <c r="L814" i="100"/>
  <c r="M814" i="100" s="1"/>
  <c r="I158" i="100"/>
  <c r="J158" i="100" s="1"/>
  <c r="I353" i="100"/>
  <c r="J353" i="100" s="1"/>
  <c r="I709" i="100"/>
  <c r="J709" i="100" s="1"/>
  <c r="I1001" i="100"/>
  <c r="J1001" i="100" s="1"/>
  <c r="L164" i="100"/>
  <c r="M164" i="100" s="1"/>
  <c r="L440" i="100"/>
  <c r="M440" i="100" s="1"/>
  <c r="L582" i="100"/>
  <c r="M582" i="100" s="1"/>
  <c r="L919" i="100"/>
  <c r="M919" i="100" s="1"/>
  <c r="I87" i="100"/>
  <c r="J87" i="100" s="1"/>
  <c r="I509" i="100"/>
  <c r="J509" i="100" s="1"/>
  <c r="I697" i="100"/>
  <c r="J697" i="100" s="1"/>
  <c r="I909" i="100"/>
  <c r="J909" i="100" s="1"/>
  <c r="L120" i="100"/>
  <c r="M120" i="100" s="1"/>
  <c r="L353" i="100"/>
  <c r="M353" i="100" s="1"/>
  <c r="L785" i="100"/>
  <c r="M785" i="100" s="1"/>
  <c r="L1000" i="100"/>
  <c r="M1000" i="100" s="1"/>
  <c r="I218" i="100"/>
  <c r="J218" i="100" s="1"/>
  <c r="I471" i="100"/>
  <c r="J471" i="100" s="1"/>
  <c r="I533" i="100"/>
  <c r="J533" i="100" s="1"/>
  <c r="I971" i="100"/>
  <c r="J971" i="100" s="1"/>
  <c r="L151" i="100"/>
  <c r="M151" i="100" s="1"/>
  <c r="L398" i="100"/>
  <c r="M398" i="100" s="1"/>
  <c r="L593" i="100"/>
  <c r="M593" i="100" s="1"/>
  <c r="L909" i="100"/>
  <c r="M909" i="100" s="1"/>
  <c r="I234" i="100"/>
  <c r="J234" i="100" s="1"/>
  <c r="I512" i="100"/>
  <c r="J512" i="100" s="1"/>
  <c r="I573" i="100"/>
  <c r="J573" i="100" s="1"/>
  <c r="I982" i="100"/>
  <c r="J982" i="100" s="1"/>
  <c r="L208" i="100"/>
  <c r="M208" i="100" s="1"/>
  <c r="L486" i="100"/>
  <c r="M486" i="100" s="1"/>
  <c r="L659" i="100"/>
  <c r="M659" i="100" s="1"/>
  <c r="L934" i="100"/>
  <c r="M934" i="100" s="1"/>
  <c r="I292" i="100"/>
  <c r="J292" i="100" s="1"/>
  <c r="I500" i="100"/>
  <c r="J500" i="100" s="1"/>
  <c r="I736" i="100"/>
  <c r="J736" i="100" s="1"/>
  <c r="I83" i="100"/>
  <c r="J83" i="100" s="1"/>
  <c r="I272" i="100"/>
  <c r="J272" i="100" s="1"/>
  <c r="I575" i="100"/>
  <c r="J575" i="100" s="1"/>
  <c r="I694" i="100"/>
  <c r="J694" i="100" s="1"/>
  <c r="I988" i="100"/>
  <c r="J988" i="100" s="1"/>
  <c r="I278" i="100"/>
  <c r="J278" i="100" s="1"/>
  <c r="I680" i="100"/>
  <c r="J680" i="100" s="1"/>
  <c r="I785" i="100"/>
  <c r="J785" i="100" s="1"/>
  <c r="I55" i="100"/>
  <c r="J55" i="100" s="1"/>
  <c r="I375" i="100"/>
  <c r="J375" i="100" s="1"/>
  <c r="I626" i="100"/>
  <c r="J626" i="100" s="1"/>
  <c r="I828" i="100"/>
  <c r="J828" i="100" s="1"/>
  <c r="L958" i="100"/>
  <c r="M958" i="100" s="1"/>
  <c r="I235" i="100"/>
  <c r="J235" i="100" s="1"/>
  <c r="I422" i="100"/>
  <c r="J422" i="100" s="1"/>
  <c r="I571" i="100"/>
  <c r="J571" i="100" s="1"/>
  <c r="I933" i="100"/>
  <c r="J933" i="100" s="1"/>
  <c r="L928" i="100"/>
  <c r="M928" i="100" s="1"/>
  <c r="I188" i="100"/>
  <c r="J188" i="100" s="1"/>
  <c r="I449" i="100"/>
  <c r="J449" i="100" s="1"/>
  <c r="I723" i="100"/>
  <c r="J723" i="100" s="1"/>
  <c r="I879" i="100"/>
  <c r="J879" i="100" s="1"/>
  <c r="L198" i="100"/>
  <c r="M198" i="100" s="1"/>
  <c r="L508" i="100"/>
  <c r="M508" i="100" s="1"/>
  <c r="L720" i="100"/>
  <c r="M720" i="100" s="1"/>
  <c r="L781" i="100"/>
  <c r="M781" i="100" s="1"/>
  <c r="I209" i="100"/>
  <c r="J209" i="100" s="1"/>
  <c r="I431" i="100"/>
  <c r="J431" i="100" s="1"/>
  <c r="I691" i="100"/>
  <c r="J691" i="100" s="1"/>
  <c r="I77" i="100"/>
  <c r="J77" i="100" s="1"/>
  <c r="L841" i="100"/>
  <c r="M841" i="100" s="1"/>
  <c r="L648" i="100"/>
  <c r="M648" i="100" s="1"/>
  <c r="L189" i="100"/>
  <c r="M189" i="100" s="1"/>
  <c r="L721" i="100"/>
  <c r="M721" i="100" s="1"/>
  <c r="L539" i="100"/>
  <c r="M539" i="100" s="1"/>
  <c r="L950" i="100"/>
  <c r="M950" i="100" s="1"/>
  <c r="L561" i="100"/>
  <c r="M561" i="100" s="1"/>
  <c r="L100" i="100"/>
  <c r="M100" i="100" s="1"/>
  <c r="L447" i="100"/>
  <c r="M447" i="100" s="1"/>
  <c r="L775" i="100"/>
  <c r="M775" i="100" s="1"/>
  <c r="L283" i="100"/>
  <c r="M283" i="100" s="1"/>
  <c r="L218" i="100"/>
  <c r="M218" i="100" s="1"/>
  <c r="L650" i="100"/>
  <c r="M650" i="100" s="1"/>
  <c r="L183" i="100"/>
  <c r="M183" i="100" s="1"/>
  <c r="L252" i="100"/>
  <c r="M252" i="100" s="1"/>
  <c r="L741" i="100"/>
  <c r="M741" i="100" s="1"/>
  <c r="L251" i="100"/>
  <c r="M251" i="100" s="1"/>
  <c r="L303" i="100"/>
  <c r="M303" i="100" s="1"/>
  <c r="L757" i="100"/>
  <c r="M757" i="100" s="1"/>
  <c r="L273" i="100"/>
  <c r="M273" i="100" s="1"/>
  <c r="L776" i="100"/>
  <c r="M776" i="100" s="1"/>
  <c r="L407" i="100"/>
  <c r="M407" i="100" s="1"/>
  <c r="L898" i="100"/>
  <c r="M898" i="100" s="1"/>
  <c r="L553" i="100"/>
  <c r="M553" i="100" s="1"/>
  <c r="L51" i="100"/>
  <c r="M51" i="100" s="1"/>
  <c r="L580" i="100"/>
  <c r="M580" i="100" s="1"/>
  <c r="L122" i="100"/>
  <c r="M122" i="100" s="1"/>
  <c r="L806" i="100"/>
  <c r="M806" i="100" s="1"/>
  <c r="L331" i="100"/>
  <c r="M331" i="100" s="1"/>
  <c r="L127" i="100"/>
  <c r="M127" i="100" s="1"/>
  <c r="L419" i="100"/>
  <c r="M419" i="100" s="1"/>
  <c r="L899" i="100"/>
  <c r="M899" i="100" s="1"/>
  <c r="L298" i="100"/>
  <c r="M298" i="100" s="1"/>
  <c r="L430" i="100"/>
  <c r="M430" i="100" s="1"/>
  <c r="L801" i="100"/>
  <c r="M801" i="100" s="1"/>
  <c r="L56" i="100"/>
  <c r="M56" i="100" s="1"/>
  <c r="I289" i="100"/>
  <c r="J289" i="100" s="1"/>
  <c r="I604" i="100"/>
  <c r="J604" i="100" s="1"/>
  <c r="I798" i="100"/>
  <c r="J798" i="100" s="1"/>
  <c r="I40" i="100"/>
  <c r="J40" i="100" s="1"/>
  <c r="I393" i="100"/>
  <c r="J393" i="100" s="1"/>
  <c r="I715" i="100"/>
  <c r="J715" i="100" s="1"/>
  <c r="I816" i="100"/>
  <c r="J816" i="100" s="1"/>
  <c r="I183" i="100"/>
  <c r="J183" i="100" s="1"/>
  <c r="I497" i="100"/>
  <c r="J497" i="100" s="1"/>
  <c r="I757" i="100"/>
  <c r="J757" i="100" s="1"/>
  <c r="I961" i="100"/>
  <c r="J961" i="100" s="1"/>
  <c r="I129" i="100"/>
  <c r="J129" i="100" s="1"/>
  <c r="I514" i="100"/>
  <c r="J514" i="100" s="1"/>
  <c r="I781" i="100"/>
  <c r="J781" i="100" s="1"/>
  <c r="I15" i="100"/>
  <c r="J15" i="100" s="1"/>
  <c r="L12" i="100"/>
  <c r="M12" i="100" s="1"/>
  <c r="I373" i="100"/>
  <c r="J373" i="100" s="1"/>
  <c r="I627" i="100"/>
  <c r="J627" i="100" s="1"/>
  <c r="I811" i="100"/>
  <c r="J811" i="100" s="1"/>
  <c r="L822" i="100"/>
  <c r="M822" i="100" s="1"/>
  <c r="I152" i="100"/>
  <c r="J152" i="100" s="1"/>
  <c r="I402" i="100"/>
  <c r="J402" i="100" s="1"/>
  <c r="I643" i="100"/>
  <c r="J643" i="100" s="1"/>
  <c r="I995" i="100"/>
  <c r="J995" i="100" s="1"/>
  <c r="L206" i="100"/>
  <c r="M206" i="100" s="1"/>
  <c r="L462" i="100"/>
  <c r="M462" i="100" s="1"/>
  <c r="L658" i="100"/>
  <c r="M658" i="100" s="1"/>
  <c r="L953" i="100"/>
  <c r="M953" i="100" s="1"/>
  <c r="I236" i="100"/>
  <c r="J236" i="100" s="1"/>
  <c r="I434" i="100"/>
  <c r="J434" i="100" s="1"/>
  <c r="I659" i="100"/>
  <c r="J659" i="100" s="1"/>
  <c r="I934" i="100"/>
  <c r="J934" i="100" s="1"/>
  <c r="L231" i="100"/>
  <c r="M231" i="100" s="1"/>
  <c r="L435" i="100"/>
  <c r="M435" i="100" s="1"/>
  <c r="L784" i="100"/>
  <c r="M784" i="100" s="1"/>
  <c r="L893" i="100"/>
  <c r="M893" i="100" s="1"/>
  <c r="I260" i="100"/>
  <c r="J260" i="100" s="1"/>
  <c r="I420" i="100"/>
  <c r="J420" i="100" s="1"/>
  <c r="I695" i="100"/>
  <c r="J695" i="100" s="1"/>
  <c r="I956" i="100"/>
  <c r="J956" i="100" s="1"/>
  <c r="L152" i="100"/>
  <c r="M152" i="100" s="1"/>
  <c r="L450" i="100"/>
  <c r="M450" i="100" s="1"/>
  <c r="L646" i="100"/>
  <c r="M646" i="100" s="1"/>
  <c r="L924" i="100"/>
  <c r="M924" i="100" s="1"/>
  <c r="I276" i="100"/>
  <c r="J276" i="100" s="1"/>
  <c r="I440" i="100"/>
  <c r="J440" i="100" s="1"/>
  <c r="I722" i="100"/>
  <c r="J722" i="100" s="1"/>
  <c r="I1003" i="100"/>
  <c r="J1003" i="100" s="1"/>
  <c r="L195" i="100"/>
  <c r="M195" i="100" s="1"/>
  <c r="L465" i="100"/>
  <c r="M465" i="100" s="1"/>
  <c r="L701" i="100"/>
  <c r="M701" i="100" s="1"/>
  <c r="L62" i="100"/>
  <c r="M62" i="100" s="1"/>
  <c r="I91" i="100"/>
  <c r="J91" i="100" s="1"/>
  <c r="I464" i="100"/>
  <c r="J464" i="100" s="1"/>
  <c r="I776" i="100"/>
  <c r="J776" i="100" s="1"/>
  <c r="I904" i="100"/>
  <c r="J904" i="100" s="1"/>
  <c r="I279" i="100"/>
  <c r="J279" i="100" s="1"/>
  <c r="I412" i="100"/>
  <c r="J412" i="100" s="1"/>
  <c r="I806" i="100"/>
  <c r="J806" i="100" s="1"/>
  <c r="I17" i="100"/>
  <c r="J17" i="100" s="1"/>
  <c r="I364" i="100"/>
  <c r="J364" i="100" s="1"/>
  <c r="I539" i="100"/>
  <c r="J539" i="100" s="1"/>
  <c r="I788" i="100"/>
  <c r="J788" i="100" s="1"/>
  <c r="I137" i="100"/>
  <c r="J137" i="100" s="1"/>
  <c r="I275" i="100"/>
  <c r="J275" i="100" s="1"/>
  <c r="I579" i="100"/>
  <c r="J579" i="100" s="1"/>
  <c r="I964" i="100"/>
  <c r="J964" i="100" s="1"/>
  <c r="L946" i="100"/>
  <c r="M946" i="100" s="1"/>
  <c r="I197" i="100"/>
  <c r="J197" i="100" s="1"/>
  <c r="I408" i="100"/>
  <c r="J408" i="100" s="1"/>
  <c r="I756" i="100"/>
  <c r="J756" i="100" s="1"/>
  <c r="I1006" i="100"/>
  <c r="J1006" i="100" s="1"/>
  <c r="L938" i="100"/>
  <c r="M938" i="100" s="1"/>
  <c r="I97" i="100"/>
  <c r="J97" i="100" s="1"/>
  <c r="I433" i="100"/>
  <c r="J433" i="100" s="1"/>
  <c r="I662" i="100"/>
  <c r="J662" i="100" s="1"/>
  <c r="I949" i="100"/>
  <c r="J949" i="100" s="1"/>
  <c r="L225" i="100"/>
  <c r="M225" i="100" s="1"/>
  <c r="L448" i="100"/>
  <c r="M448" i="100" s="1"/>
  <c r="L773" i="100"/>
  <c r="M773" i="100" s="1"/>
  <c r="L939" i="100"/>
  <c r="M939" i="100" s="1"/>
  <c r="I233" i="100"/>
  <c r="J233" i="100" s="1"/>
  <c r="I485" i="100"/>
  <c r="J485" i="100" s="1"/>
  <c r="I663" i="100"/>
  <c r="J663" i="100" s="1"/>
  <c r="I78" i="100"/>
  <c r="J78" i="100" s="1"/>
  <c r="O756" i="99"/>
  <c r="P756" i="99" s="1"/>
  <c r="O47" i="99"/>
  <c r="P47" i="99" s="1"/>
  <c r="L172" i="100"/>
  <c r="M172" i="100" s="1"/>
  <c r="L324" i="100"/>
  <c r="M324" i="100" s="1"/>
  <c r="L810" i="100"/>
  <c r="M810" i="100" s="1"/>
  <c r="L488" i="100"/>
  <c r="M488" i="100" s="1"/>
  <c r="L925" i="100"/>
  <c r="M925" i="100" s="1"/>
  <c r="L606" i="100"/>
  <c r="M606" i="100" s="1"/>
  <c r="L302" i="100"/>
  <c r="M302" i="100" s="1"/>
  <c r="L874" i="100"/>
  <c r="M874" i="100" s="1"/>
  <c r="L640" i="100"/>
  <c r="M640" i="100" s="1"/>
  <c r="L947" i="100"/>
  <c r="M947" i="100" s="1"/>
  <c r="L730" i="100"/>
  <c r="M730" i="100" s="1"/>
  <c r="L349" i="100"/>
  <c r="M349" i="100" s="1"/>
  <c r="L424" i="100"/>
  <c r="M424" i="100" s="1"/>
  <c r="L868" i="100"/>
  <c r="M868" i="100" s="1"/>
  <c r="L103" i="100"/>
  <c r="M103" i="100" s="1"/>
  <c r="L222" i="100"/>
  <c r="M222" i="100" s="1"/>
  <c r="L676" i="100"/>
  <c r="M676" i="100" s="1"/>
  <c r="L92" i="100"/>
  <c r="M92" i="100" s="1"/>
  <c r="L320" i="100"/>
  <c r="M320" i="100" s="1"/>
  <c r="L809" i="100"/>
  <c r="M809" i="100" s="1"/>
  <c r="L87" i="100"/>
  <c r="M87" i="100" s="1"/>
  <c r="L326" i="100"/>
  <c r="M326" i="100" s="1"/>
  <c r="L825" i="100"/>
  <c r="M825" i="100" s="1"/>
  <c r="L315" i="100"/>
  <c r="M315" i="100" s="1"/>
  <c r="L789" i="100"/>
  <c r="M789" i="100" s="1"/>
  <c r="L483" i="100"/>
  <c r="M483" i="100" s="1"/>
  <c r="L887" i="100"/>
  <c r="M887" i="100" s="1"/>
  <c r="L692" i="100"/>
  <c r="M692" i="100" s="1"/>
  <c r="I95" i="100"/>
  <c r="J95" i="100" s="1"/>
  <c r="L572" i="100"/>
  <c r="M572" i="100" s="1"/>
  <c r="L232" i="100"/>
  <c r="M232" i="100" s="1"/>
  <c r="L808" i="100"/>
  <c r="M808" i="100" s="1"/>
  <c r="L111" i="100"/>
  <c r="M111" i="100" s="1"/>
  <c r="L174" i="100"/>
  <c r="M174" i="100" s="1"/>
  <c r="L601" i="100"/>
  <c r="M601" i="100" s="1"/>
  <c r="L72" i="100"/>
  <c r="M72" i="100" s="1"/>
  <c r="L284" i="100"/>
  <c r="M284" i="100" s="1"/>
  <c r="L633" i="100"/>
  <c r="M633" i="100" s="1"/>
  <c r="L827" i="100"/>
  <c r="M827" i="100" s="1"/>
  <c r="L35" i="100"/>
  <c r="M35" i="100" s="1"/>
  <c r="I355" i="100"/>
  <c r="J355" i="100" s="1"/>
  <c r="I633" i="100"/>
  <c r="J633" i="100" s="1"/>
  <c r="I887" i="100"/>
  <c r="J887" i="100" s="1"/>
  <c r="I94" i="100"/>
  <c r="J94" i="100" s="1"/>
  <c r="I310" i="100"/>
  <c r="J310" i="100" s="1"/>
  <c r="I667" i="100"/>
  <c r="J667" i="100" s="1"/>
  <c r="I937" i="100"/>
  <c r="J937" i="100" s="1"/>
  <c r="I213" i="100"/>
  <c r="J213" i="100" s="1"/>
  <c r="I546" i="100"/>
  <c r="J546" i="100" s="1"/>
  <c r="I710" i="100"/>
  <c r="J710" i="100" s="1"/>
  <c r="I938" i="100"/>
  <c r="J938" i="100" s="1"/>
  <c r="I300" i="100"/>
  <c r="J300" i="100" s="1"/>
  <c r="I443" i="100"/>
  <c r="J443" i="100" s="1"/>
  <c r="I677" i="100"/>
  <c r="J677" i="100" s="1"/>
  <c r="I981" i="100"/>
  <c r="J981" i="100" s="1"/>
  <c r="I101" i="100"/>
  <c r="J101" i="100" s="1"/>
  <c r="I369" i="100"/>
  <c r="J369" i="100" s="1"/>
  <c r="I585" i="100"/>
  <c r="J585" i="100" s="1"/>
  <c r="I855" i="100"/>
  <c r="J855" i="100" s="1"/>
  <c r="L904" i="100"/>
  <c r="M904" i="100" s="1"/>
  <c r="I178" i="100"/>
  <c r="J178" i="100" s="1"/>
  <c r="I493" i="100"/>
  <c r="J493" i="100" s="1"/>
  <c r="I692" i="100"/>
  <c r="J692" i="100" s="1"/>
  <c r="I886" i="100"/>
  <c r="J886" i="100" s="1"/>
  <c r="L205" i="100"/>
  <c r="M205" i="100" s="1"/>
  <c r="L514" i="100"/>
  <c r="M514" i="100" s="1"/>
  <c r="L769" i="100"/>
  <c r="M769" i="100" s="1"/>
  <c r="L984" i="100"/>
  <c r="M984" i="100" s="1"/>
  <c r="I199" i="100"/>
  <c r="J199" i="100" s="1"/>
  <c r="I468" i="100"/>
  <c r="J468" i="100" s="1"/>
  <c r="I783" i="100"/>
  <c r="J783" i="100" s="1"/>
  <c r="I955" i="100"/>
  <c r="J955" i="100" s="1"/>
  <c r="L219" i="100"/>
  <c r="M219" i="100" s="1"/>
  <c r="L433" i="100"/>
  <c r="M433" i="100" s="1"/>
  <c r="L778" i="100"/>
  <c r="M778" i="100" s="1"/>
  <c r="L1001" i="100"/>
  <c r="M1001" i="100" s="1"/>
  <c r="I254" i="100"/>
  <c r="J254" i="100" s="1"/>
  <c r="I406" i="100"/>
  <c r="J406" i="100" s="1"/>
  <c r="I744" i="100"/>
  <c r="J744" i="100" s="1"/>
  <c r="I41" i="100"/>
  <c r="J41" i="100" s="1"/>
  <c r="L235" i="100"/>
  <c r="M235" i="100" s="1"/>
  <c r="L452" i="100"/>
  <c r="M452" i="100" s="1"/>
  <c r="L686" i="100"/>
  <c r="M686" i="100" s="1"/>
  <c r="L78" i="100"/>
  <c r="M78" i="100" s="1"/>
  <c r="I270" i="100"/>
  <c r="J270" i="100" s="1"/>
  <c r="I416" i="100"/>
  <c r="J416" i="100" s="1"/>
  <c r="I760" i="100"/>
  <c r="J760" i="100" s="1"/>
  <c r="I25" i="100"/>
  <c r="J25" i="100" s="1"/>
  <c r="L108" i="100"/>
  <c r="M108" i="100" s="1"/>
  <c r="L506" i="100"/>
  <c r="M506" i="100" s="1"/>
  <c r="L793" i="100"/>
  <c r="M793" i="100" s="1"/>
  <c r="L79" i="100"/>
  <c r="M79" i="100" s="1"/>
  <c r="I269" i="100"/>
  <c r="J269" i="100" s="1"/>
  <c r="I508" i="100"/>
  <c r="J508" i="100" s="1"/>
  <c r="I735" i="100"/>
  <c r="J735" i="100" s="1"/>
  <c r="I898" i="100"/>
  <c r="J898" i="100" s="1"/>
  <c r="I284" i="100"/>
  <c r="J284" i="100" s="1"/>
  <c r="I501" i="100"/>
  <c r="J501" i="100" s="1"/>
  <c r="I889" i="100"/>
  <c r="J889" i="100" s="1"/>
  <c r="I59" i="100"/>
  <c r="J59" i="100" s="1"/>
  <c r="I337" i="100"/>
  <c r="J337" i="100" s="1"/>
  <c r="I606" i="100"/>
  <c r="J606" i="100" s="1"/>
  <c r="I802" i="100"/>
  <c r="J802" i="100" s="1"/>
  <c r="I147" i="100"/>
  <c r="J147" i="100" s="1"/>
  <c r="I386" i="100"/>
  <c r="J386" i="100" s="1"/>
  <c r="I608" i="100"/>
  <c r="J608" i="100" s="1"/>
  <c r="I990" i="100"/>
  <c r="J990" i="100" s="1"/>
  <c r="L911" i="100"/>
  <c r="M911" i="100" s="1"/>
  <c r="I207" i="100"/>
  <c r="J207" i="100" s="1"/>
  <c r="I418" i="100"/>
  <c r="J418" i="100" s="1"/>
  <c r="I755" i="100"/>
  <c r="J755" i="100" s="1"/>
  <c r="I19" i="100"/>
  <c r="J19" i="100" s="1"/>
  <c r="L932" i="100"/>
  <c r="M932" i="100" s="1"/>
  <c r="I203" i="100"/>
  <c r="J203" i="100" s="1"/>
  <c r="I413" i="100"/>
  <c r="J413" i="100" s="1"/>
  <c r="I772" i="100"/>
  <c r="J772" i="100" s="1"/>
  <c r="I1010" i="100"/>
  <c r="J1010" i="100" s="1"/>
  <c r="L213" i="100"/>
  <c r="M213" i="100" s="1"/>
  <c r="L413" i="100"/>
  <c r="M413" i="100" s="1"/>
  <c r="L691" i="100"/>
  <c r="M691" i="100" s="1"/>
  <c r="L1006" i="100"/>
  <c r="M1006" i="100" s="1"/>
  <c r="I166" i="100"/>
  <c r="J166" i="100" s="1"/>
  <c r="I436" i="100"/>
  <c r="J436" i="100" s="1"/>
  <c r="I674" i="100"/>
  <c r="J674" i="100" s="1"/>
  <c r="I79" i="100"/>
  <c r="J79" i="100" s="1"/>
  <c r="O835" i="99"/>
  <c r="P835" i="99" s="1"/>
  <c r="O1002" i="99"/>
  <c r="P1002" i="99" s="1"/>
  <c r="L247" i="100"/>
  <c r="M247" i="100" s="1"/>
  <c r="L454" i="100"/>
  <c r="M454" i="100" s="1"/>
  <c r="L664" i="100"/>
  <c r="M664" i="100" s="1"/>
  <c r="L560" i="100"/>
  <c r="M560" i="100" s="1"/>
  <c r="L961" i="100"/>
  <c r="M961" i="100" s="1"/>
  <c r="L694" i="100"/>
  <c r="M694" i="100" s="1"/>
  <c r="L374" i="100"/>
  <c r="M374" i="100" s="1"/>
  <c r="L888" i="100"/>
  <c r="M888" i="100" s="1"/>
  <c r="L559" i="100"/>
  <c r="M559" i="100" s="1"/>
  <c r="L994" i="100"/>
  <c r="M994" i="100" s="1"/>
  <c r="L713" i="100"/>
  <c r="M713" i="100" s="1"/>
  <c r="L101" i="100"/>
  <c r="M101" i="100" s="1"/>
  <c r="L423" i="100"/>
  <c r="M423" i="100" s="1"/>
  <c r="L748" i="100"/>
  <c r="M748" i="100" s="1"/>
  <c r="L220" i="100"/>
  <c r="M220" i="100" s="1"/>
  <c r="L259" i="100"/>
  <c r="M259" i="100" s="1"/>
  <c r="L705" i="100"/>
  <c r="M705" i="100" s="1"/>
  <c r="L368" i="100"/>
  <c r="M368" i="100" s="1"/>
  <c r="L346" i="100"/>
  <c r="M346" i="100" s="1"/>
  <c r="L718" i="100"/>
  <c r="M718" i="100" s="1"/>
  <c r="L245" i="100"/>
  <c r="M245" i="100" s="1"/>
  <c r="L337" i="100"/>
  <c r="M337" i="100" s="1"/>
  <c r="L760" i="100"/>
  <c r="M760" i="100" s="1"/>
  <c r="L400" i="100"/>
  <c r="M400" i="100" s="1"/>
  <c r="L794" i="100"/>
  <c r="M794" i="100" s="1"/>
  <c r="L491" i="100"/>
  <c r="M491" i="100" s="1"/>
  <c r="L873" i="100"/>
  <c r="M873" i="100" s="1"/>
  <c r="L556" i="100"/>
  <c r="M556" i="100" s="1"/>
  <c r="L106" i="100"/>
  <c r="M106" i="100" s="1"/>
  <c r="L602" i="100"/>
  <c r="M602" i="100" s="1"/>
  <c r="L237" i="100"/>
  <c r="M237" i="100" s="1"/>
  <c r="L900" i="100"/>
  <c r="M900" i="100" s="1"/>
  <c r="L167" i="100"/>
  <c r="M167" i="100" s="1"/>
  <c r="L192" i="100"/>
  <c r="M192" i="100" s="1"/>
  <c r="L595" i="100"/>
  <c r="M595" i="100" s="1"/>
  <c r="I116" i="100"/>
  <c r="J116" i="100" s="1"/>
  <c r="L347" i="100"/>
  <c r="M347" i="100" s="1"/>
  <c r="L666" i="100"/>
  <c r="M666" i="100" s="1"/>
  <c r="L883" i="100"/>
  <c r="M883" i="100" s="1"/>
  <c r="I144" i="100"/>
  <c r="J144" i="100" s="1"/>
  <c r="I295" i="100"/>
  <c r="J295" i="100" s="1"/>
  <c r="I644" i="100"/>
  <c r="J644" i="100" s="1"/>
  <c r="I897" i="100"/>
  <c r="J897" i="100" s="1"/>
  <c r="I88" i="100"/>
  <c r="J88" i="100" s="1"/>
  <c r="I423" i="100"/>
  <c r="J423" i="100" s="1"/>
  <c r="I569" i="100"/>
  <c r="J569" i="100" s="1"/>
  <c r="I931" i="100"/>
  <c r="J931" i="100" s="1"/>
  <c r="I149" i="100"/>
  <c r="J149" i="100" s="1"/>
  <c r="I462" i="100"/>
  <c r="J462" i="100" s="1"/>
  <c r="I777" i="100"/>
  <c r="J777" i="100" s="1"/>
  <c r="I921" i="100"/>
  <c r="J921" i="100" s="1"/>
  <c r="I288" i="100"/>
  <c r="J288" i="100" s="1"/>
  <c r="I421" i="100"/>
  <c r="J421" i="100" s="1"/>
  <c r="I672" i="100"/>
  <c r="J672" i="100" s="1"/>
  <c r="I893" i="100"/>
  <c r="J893" i="100" s="1"/>
  <c r="I132" i="100"/>
  <c r="J132" i="100" s="1"/>
  <c r="I441" i="100"/>
  <c r="J441" i="100" s="1"/>
  <c r="I617" i="100"/>
  <c r="J617" i="100" s="1"/>
  <c r="I900" i="100"/>
  <c r="J900" i="100" s="1"/>
  <c r="L914" i="100"/>
  <c r="M914" i="100" s="1"/>
  <c r="I220" i="100"/>
  <c r="J220" i="100" s="1"/>
  <c r="I428" i="100"/>
  <c r="J428" i="100" s="1"/>
  <c r="I619" i="100"/>
  <c r="J619" i="100" s="1"/>
  <c r="I884" i="100"/>
  <c r="J884" i="100" s="1"/>
  <c r="L215" i="100"/>
  <c r="M215" i="100" s="1"/>
  <c r="L563" i="100"/>
  <c r="M563" i="100" s="1"/>
  <c r="L768" i="100"/>
  <c r="M768" i="100" s="1"/>
  <c r="L891" i="100"/>
  <c r="M891" i="100" s="1"/>
  <c r="I244" i="100"/>
  <c r="J244" i="100" s="1"/>
  <c r="I556" i="100"/>
  <c r="J556" i="100" s="1"/>
  <c r="I668" i="100"/>
  <c r="J668" i="100" s="1"/>
  <c r="I998" i="100"/>
  <c r="J998" i="100" s="1"/>
  <c r="L266" i="100"/>
  <c r="M266" i="100" s="1"/>
  <c r="L497" i="100"/>
  <c r="M497" i="100" s="1"/>
  <c r="L761" i="100"/>
  <c r="M761" i="100" s="1"/>
  <c r="L989" i="100"/>
  <c r="M989" i="100" s="1"/>
  <c r="I237" i="100"/>
  <c r="J237" i="100" s="1"/>
  <c r="I502" i="100"/>
  <c r="J502" i="100" s="1"/>
  <c r="I845" i="100"/>
  <c r="J845" i="100" s="1"/>
  <c r="I42" i="100"/>
  <c r="J42" i="100" s="1"/>
  <c r="L282" i="100"/>
  <c r="M282" i="100" s="1"/>
  <c r="L503" i="100"/>
  <c r="M503" i="100" s="1"/>
  <c r="L777" i="100"/>
  <c r="M777" i="100" s="1"/>
  <c r="L1010" i="100"/>
  <c r="M1010" i="100" s="1"/>
  <c r="I253" i="100"/>
  <c r="J253" i="100" s="1"/>
  <c r="I505" i="100"/>
  <c r="J505" i="100" s="1"/>
  <c r="I728" i="100"/>
  <c r="J728" i="100" s="1"/>
  <c r="I26" i="100"/>
  <c r="J26" i="100" s="1"/>
  <c r="L249" i="100"/>
  <c r="M249" i="100" s="1"/>
  <c r="L470" i="100"/>
  <c r="M470" i="100" s="1"/>
  <c r="L679" i="100"/>
  <c r="M679" i="100" s="1"/>
  <c r="L64" i="100"/>
  <c r="M64" i="100" s="1"/>
  <c r="I259" i="100"/>
  <c r="J259" i="100" s="1"/>
  <c r="I559" i="100"/>
  <c r="J559" i="100" s="1"/>
  <c r="I780" i="100"/>
  <c r="J780" i="100" s="1"/>
  <c r="I977" i="100"/>
  <c r="J977" i="100" s="1"/>
  <c r="I296" i="100"/>
  <c r="J296" i="100" s="1"/>
  <c r="I664" i="100"/>
  <c r="J664" i="100" s="1"/>
  <c r="I696" i="100"/>
  <c r="J696" i="100" s="1"/>
  <c r="I71" i="100"/>
  <c r="J71" i="100" s="1"/>
  <c r="I357" i="100"/>
  <c r="J357" i="100" s="1"/>
  <c r="I582" i="100"/>
  <c r="J582" i="100" s="1"/>
  <c r="I891" i="100"/>
  <c r="J891" i="100" s="1"/>
  <c r="I157" i="100"/>
  <c r="J157" i="100" s="1"/>
  <c r="I392" i="100"/>
  <c r="J392" i="100" s="1"/>
  <c r="I489" i="100"/>
  <c r="J489" i="100" s="1"/>
  <c r="I968" i="100"/>
  <c r="J968" i="100" s="1"/>
  <c r="L971" i="100"/>
  <c r="M971" i="100" s="1"/>
  <c r="I243" i="100"/>
  <c r="J243" i="100" s="1"/>
  <c r="I517" i="100"/>
  <c r="J517" i="100" s="1"/>
  <c r="I581" i="100"/>
  <c r="J581" i="100" s="1"/>
  <c r="I84" i="100"/>
  <c r="J84" i="100" s="1"/>
  <c r="L974" i="100"/>
  <c r="M974" i="100" s="1"/>
  <c r="I217" i="100"/>
  <c r="J217" i="100" s="1"/>
  <c r="I454" i="100"/>
  <c r="J454" i="100" s="1"/>
  <c r="I771" i="100"/>
  <c r="J771" i="100" s="1"/>
  <c r="I810" i="100"/>
  <c r="J810" i="100" s="1"/>
  <c r="L271" i="100"/>
  <c r="M271" i="100" s="1"/>
  <c r="L389" i="100"/>
  <c r="M389" i="100" s="1"/>
  <c r="L715" i="100"/>
  <c r="M715" i="100" s="1"/>
  <c r="L58" i="100"/>
  <c r="M58" i="100" s="1"/>
  <c r="I226" i="100"/>
  <c r="J226" i="100" s="1"/>
  <c r="I618" i="100"/>
  <c r="J618" i="100" s="1"/>
  <c r="I759" i="100"/>
  <c r="J759" i="100" s="1"/>
  <c r="I53" i="100"/>
  <c r="J53" i="100" s="1"/>
  <c r="O904" i="99"/>
  <c r="P904" i="99" s="1"/>
  <c r="O956" i="99"/>
  <c r="P956" i="99" s="1"/>
  <c r="L328" i="100"/>
  <c r="M328" i="100" s="1"/>
  <c r="L446" i="100"/>
  <c r="M446" i="100" s="1"/>
  <c r="L852" i="100"/>
  <c r="M852" i="100" s="1"/>
  <c r="L493" i="100"/>
  <c r="M493" i="100" s="1"/>
  <c r="L979" i="100"/>
  <c r="M979" i="100" s="1"/>
  <c r="L652" i="100"/>
  <c r="M652" i="100" s="1"/>
  <c r="L531" i="100"/>
  <c r="M531" i="100" s="1"/>
  <c r="L708" i="100"/>
  <c r="M708" i="100" s="1"/>
  <c r="L622" i="100"/>
  <c r="M622" i="100" s="1"/>
  <c r="I102" i="100"/>
  <c r="J102" i="100" s="1"/>
  <c r="L772" i="100"/>
  <c r="M772" i="100" s="1"/>
  <c r="L300" i="100"/>
  <c r="M300" i="100" s="1"/>
  <c r="L536" i="100"/>
  <c r="M536" i="100" s="1"/>
  <c r="L889" i="100"/>
  <c r="M889" i="100" s="1"/>
  <c r="L339" i="100"/>
  <c r="M339" i="100" s="1"/>
  <c r="L246" i="100"/>
  <c r="M246" i="100" s="1"/>
  <c r="L737" i="100"/>
  <c r="M737" i="100" s="1"/>
  <c r="L210" i="100"/>
  <c r="M210" i="100" s="1"/>
  <c r="L388" i="100"/>
  <c r="M388" i="100" s="1"/>
  <c r="L839" i="100"/>
  <c r="M839" i="100" s="1"/>
  <c r="L415" i="100"/>
  <c r="M415" i="100" s="1"/>
  <c r="L404" i="100"/>
  <c r="M404" i="100" s="1"/>
  <c r="L855" i="100"/>
  <c r="M855" i="100" s="1"/>
  <c r="L498" i="100"/>
  <c r="M498" i="100" s="1"/>
  <c r="L882" i="100"/>
  <c r="M882" i="100" s="1"/>
  <c r="L406" i="100"/>
  <c r="M406" i="100" s="1"/>
  <c r="L931" i="100"/>
  <c r="M931" i="100" s="1"/>
  <c r="L594" i="100"/>
  <c r="M594" i="100" s="1"/>
  <c r="L169" i="100"/>
  <c r="M169" i="100" s="1"/>
  <c r="L774" i="100"/>
  <c r="M774" i="100" s="1"/>
  <c r="L290" i="100"/>
  <c r="M290" i="100" s="1"/>
  <c r="L915" i="100"/>
  <c r="M915" i="100" s="1"/>
  <c r="L146" i="100"/>
  <c r="M146" i="100" s="1"/>
  <c r="L224" i="100"/>
  <c r="M224" i="100" s="1"/>
  <c r="L526" i="100"/>
  <c r="M526" i="100" s="1"/>
  <c r="I127" i="100"/>
  <c r="J127" i="100" s="1"/>
  <c r="L373" i="100"/>
  <c r="M373" i="100" s="1"/>
  <c r="L546" i="100"/>
  <c r="M546" i="100" s="1"/>
  <c r="L835" i="100"/>
  <c r="M835" i="100" s="1"/>
  <c r="I159" i="100"/>
  <c r="J159" i="100" s="1"/>
  <c r="I351" i="100"/>
  <c r="J351" i="100" s="1"/>
  <c r="I699" i="100"/>
  <c r="J699" i="100" s="1"/>
  <c r="I896" i="100"/>
  <c r="J896" i="100" s="1"/>
  <c r="I114" i="100"/>
  <c r="J114" i="100" s="1"/>
  <c r="I450" i="100"/>
  <c r="J450" i="100" s="1"/>
  <c r="I625" i="100"/>
  <c r="J625" i="100" s="1"/>
  <c r="I957" i="100"/>
  <c r="J957" i="100" s="1"/>
  <c r="I281" i="100"/>
  <c r="J281" i="100" s="1"/>
  <c r="I534" i="100"/>
  <c r="J534" i="100" s="1"/>
  <c r="I703" i="100"/>
  <c r="J703" i="100" s="1"/>
  <c r="I987" i="100"/>
  <c r="J987" i="100" s="1"/>
  <c r="I324" i="100"/>
  <c r="J324" i="100" s="1"/>
  <c r="I519" i="100"/>
  <c r="J519" i="100" s="1"/>
  <c r="I868" i="100"/>
  <c r="J868" i="100" s="1"/>
  <c r="I32" i="100"/>
  <c r="J32" i="100" s="1"/>
  <c r="I142" i="100"/>
  <c r="J142" i="100" s="1"/>
  <c r="I368" i="100"/>
  <c r="J368" i="100" s="1"/>
  <c r="I693" i="100"/>
  <c r="J693" i="100" s="1"/>
  <c r="I985" i="100"/>
  <c r="J985" i="100" s="1"/>
  <c r="L731" i="100"/>
  <c r="M731" i="100" s="1"/>
  <c r="I145" i="100"/>
  <c r="J145" i="100" s="1"/>
  <c r="I452" i="100"/>
  <c r="J452" i="100" s="1"/>
  <c r="I767" i="100"/>
  <c r="J767" i="100" s="1"/>
  <c r="I920" i="100"/>
  <c r="J920" i="100" s="1"/>
  <c r="L184" i="100"/>
  <c r="M184" i="100" s="1"/>
  <c r="L557" i="100"/>
  <c r="M557" i="100" s="1"/>
  <c r="L762" i="100"/>
  <c r="M762" i="100" s="1"/>
  <c r="L945" i="100"/>
  <c r="M945" i="100" s="1"/>
  <c r="I238" i="100"/>
  <c r="J238" i="100" s="1"/>
  <c r="I488" i="100"/>
  <c r="J488" i="100" s="1"/>
  <c r="I739" i="100"/>
  <c r="J739" i="100" s="1"/>
  <c r="I57" i="100"/>
  <c r="J57" i="100" s="1"/>
  <c r="L217" i="100"/>
  <c r="M217" i="100" s="1"/>
  <c r="L436" i="100"/>
  <c r="M436" i="100" s="1"/>
  <c r="L846" i="100"/>
  <c r="M846" i="100" s="1"/>
  <c r="L995" i="100"/>
  <c r="M995" i="100" s="1"/>
  <c r="I321" i="100"/>
  <c r="J321" i="100" s="1"/>
  <c r="I527" i="100"/>
  <c r="J527" i="100" s="1"/>
  <c r="I748" i="100"/>
  <c r="J748" i="100" s="1"/>
  <c r="I64" i="100"/>
  <c r="J64" i="100" s="1"/>
  <c r="L233" i="100"/>
  <c r="M233" i="100" s="1"/>
  <c r="L449" i="100"/>
  <c r="M449" i="100" s="1"/>
  <c r="L671" i="100"/>
  <c r="M671" i="100" s="1"/>
  <c r="L80" i="100"/>
  <c r="M80" i="100" s="1"/>
  <c r="I255" i="100"/>
  <c r="J255" i="100" s="1"/>
  <c r="I543" i="100"/>
  <c r="J543" i="100" s="1"/>
  <c r="I764" i="100"/>
  <c r="J764" i="100" s="1"/>
  <c r="I970" i="100"/>
  <c r="J970" i="100" s="1"/>
  <c r="L292" i="100"/>
  <c r="M292" i="100" s="1"/>
  <c r="L473" i="100"/>
  <c r="M473" i="100" s="1"/>
  <c r="L744" i="100"/>
  <c r="M744" i="100" s="1"/>
  <c r="L70" i="100"/>
  <c r="M70" i="100" s="1"/>
  <c r="I242" i="100"/>
  <c r="J242" i="100" s="1"/>
  <c r="I580" i="100"/>
  <c r="J580" i="100" s="1"/>
  <c r="I790" i="100"/>
  <c r="J790" i="100" s="1"/>
  <c r="I33" i="100"/>
  <c r="J33" i="100" s="1"/>
  <c r="I335" i="100"/>
  <c r="J335" i="100" s="1"/>
  <c r="I688" i="100"/>
  <c r="J688" i="100" s="1"/>
  <c r="I882" i="100"/>
  <c r="J882" i="100" s="1"/>
  <c r="I121" i="100"/>
  <c r="J121" i="100" s="1"/>
  <c r="I446" i="100"/>
  <c r="J446" i="100" s="1"/>
  <c r="I567" i="100"/>
  <c r="J567" i="100" s="1"/>
  <c r="I948" i="100"/>
  <c r="J948" i="100" s="1"/>
  <c r="I156" i="100"/>
  <c r="J156" i="100" s="1"/>
  <c r="I396" i="100"/>
  <c r="J396" i="100" s="1"/>
  <c r="I768" i="100"/>
  <c r="J768" i="100" s="1"/>
  <c r="I999" i="100"/>
  <c r="J999" i="100" s="1"/>
  <c r="L998" i="100"/>
  <c r="M998" i="100" s="1"/>
  <c r="I198" i="100"/>
  <c r="J198" i="100" s="1"/>
  <c r="I586" i="100"/>
  <c r="J586" i="100" s="1"/>
  <c r="I721" i="100"/>
  <c r="J721" i="100" s="1"/>
  <c r="I1008" i="100"/>
  <c r="J1008" i="100" s="1"/>
  <c r="L962" i="100"/>
  <c r="M962" i="100" s="1"/>
  <c r="I119" i="100"/>
  <c r="J119" i="100" s="1"/>
  <c r="I528" i="100"/>
  <c r="J528" i="100" s="1"/>
  <c r="I653" i="100"/>
  <c r="J653" i="100" s="1"/>
  <c r="I68" i="100"/>
  <c r="J68" i="100" s="1"/>
  <c r="L238" i="100"/>
  <c r="M238" i="100" s="1"/>
  <c r="L603" i="100"/>
  <c r="M603" i="100" s="1"/>
  <c r="L771" i="100"/>
  <c r="M771" i="100" s="1"/>
  <c r="L1009" i="100"/>
  <c r="M1009" i="100" s="1"/>
  <c r="I215" i="100"/>
  <c r="J215" i="100" s="1"/>
  <c r="I655" i="100"/>
  <c r="J655" i="100" s="1"/>
  <c r="I724" i="100"/>
  <c r="J724" i="100" s="1"/>
  <c r="I1004" i="100"/>
  <c r="J1004" i="100" s="1"/>
  <c r="S11" i="71"/>
  <c r="Y11" i="71" s="1"/>
  <c r="AA11" i="71" s="1"/>
  <c r="V49" i="71"/>
  <c r="B37" i="6" s="1"/>
  <c r="V44" i="71"/>
  <c r="B32" i="6" s="1"/>
  <c r="R34" i="71"/>
  <c r="V76" i="71"/>
  <c r="C32" i="6" s="1"/>
  <c r="R32" i="71"/>
  <c r="V24" i="71"/>
  <c r="A34" i="6" s="1"/>
  <c r="R64" i="71"/>
  <c r="S67" i="71"/>
  <c r="V79" i="71"/>
  <c r="C35" i="6" s="1"/>
  <c r="V47" i="71"/>
  <c r="B35" i="6" s="1"/>
  <c r="Q69" i="71"/>
  <c r="R69" i="71" s="1"/>
  <c r="V46" i="71"/>
  <c r="B34" i="6" s="1"/>
  <c r="V27" i="71"/>
  <c r="A37" i="6" s="1"/>
  <c r="V25" i="71"/>
  <c r="A35" i="6" s="1"/>
  <c r="V22" i="71"/>
  <c r="A32" i="6" s="1"/>
  <c r="S69" i="71"/>
  <c r="V23" i="71"/>
  <c r="A33" i="6" s="1"/>
  <c r="V81" i="71"/>
  <c r="C37" i="6" s="1"/>
  <c r="R33" i="71"/>
  <c r="S33" i="71"/>
  <c r="R65" i="71"/>
  <c r="S65" i="71"/>
  <c r="Q40" i="71"/>
  <c r="J7" i="99"/>
  <c r="J7" i="98"/>
  <c r="J7" i="87"/>
  <c r="O7" i="137"/>
  <c r="P7" i="99"/>
  <c r="J7" i="100"/>
  <c r="I7" i="137"/>
  <c r="M7" i="100"/>
  <c r="L7" i="137"/>
  <c r="M11" i="137" l="1"/>
  <c r="J11" i="137"/>
  <c r="P11" i="137"/>
  <c r="S40" i="71"/>
  <c r="W40" i="71" s="1"/>
  <c r="Q72" i="71"/>
  <c r="R40" i="71"/>
  <c r="R72" i="71"/>
  <c r="S72" i="71"/>
  <c r="W72" i="71" s="1"/>
  <c r="K532" i="99"/>
  <c r="N368" i="100"/>
  <c r="N449" i="100"/>
  <c r="K39" i="99"/>
  <c r="N202" i="100"/>
  <c r="N945" i="100"/>
  <c r="K84" i="99"/>
  <c r="K529" i="99"/>
  <c r="N844" i="100"/>
  <c r="K422" i="99"/>
  <c r="K252" i="99"/>
  <c r="K520" i="99"/>
  <c r="K687" i="99"/>
  <c r="K969" i="99"/>
  <c r="K270" i="99"/>
  <c r="N322" i="100"/>
  <c r="K16" i="87"/>
  <c r="K880" i="99"/>
  <c r="N354" i="100"/>
  <c r="K334" i="99"/>
  <c r="K755" i="99"/>
  <c r="K95" i="99"/>
  <c r="N234" i="100"/>
  <c r="N365" i="100"/>
  <c r="N420" i="100"/>
  <c r="N608" i="100"/>
  <c r="K817" i="99"/>
  <c r="N464" i="100"/>
  <c r="N463" i="100"/>
  <c r="K835" i="99"/>
  <c r="N857" i="100"/>
  <c r="N747" i="100"/>
  <c r="K995" i="99"/>
  <c r="K127" i="99"/>
  <c r="K19" i="99"/>
  <c r="N176" i="100"/>
  <c r="N873" i="100"/>
  <c r="N67" i="100"/>
  <c r="N16" i="87"/>
  <c r="N502" i="100"/>
  <c r="K804" i="99"/>
  <c r="K1000" i="99"/>
  <c r="N113" i="100"/>
  <c r="N233" i="100"/>
  <c r="N596" i="100"/>
  <c r="N84" i="100"/>
  <c r="N871" i="100"/>
  <c r="K96" i="99"/>
  <c r="K790" i="99"/>
  <c r="K900" i="99"/>
  <c r="K453" i="99"/>
  <c r="K552" i="99"/>
  <c r="N119" i="100"/>
  <c r="K834" i="99"/>
  <c r="K245" i="99"/>
  <c r="N794" i="100"/>
  <c r="K13" i="98"/>
  <c r="K100" i="99"/>
  <c r="N566" i="100"/>
  <c r="K290" i="99"/>
  <c r="N258" i="100"/>
  <c r="N785" i="100"/>
  <c r="N527" i="100"/>
  <c r="K161" i="99"/>
  <c r="N465" i="100"/>
  <c r="K512" i="99"/>
  <c r="N814" i="100"/>
  <c r="K397" i="99"/>
  <c r="N392" i="100"/>
  <c r="N842" i="100"/>
  <c r="N837" i="100"/>
  <c r="N423" i="100"/>
  <c r="N375" i="100"/>
  <c r="K94" i="99"/>
  <c r="N285" i="100"/>
  <c r="K688" i="99"/>
  <c r="N476" i="100"/>
  <c r="N757" i="100"/>
  <c r="K277" i="99"/>
  <c r="K271" i="99"/>
  <c r="N235" i="100"/>
  <c r="N986" i="100"/>
  <c r="N219" i="100"/>
  <c r="N475" i="100"/>
  <c r="K819" i="99"/>
  <c r="N391" i="100"/>
  <c r="K611" i="99"/>
  <c r="K919" i="99"/>
  <c r="K90" i="99"/>
  <c r="K332" i="99"/>
  <c r="N211" i="100"/>
  <c r="K209" i="99"/>
  <c r="N561" i="100"/>
  <c r="N404" i="100"/>
  <c r="N36" i="100"/>
  <c r="K310" i="99"/>
  <c r="K794" i="99"/>
  <c r="N367" i="100"/>
  <c r="N663" i="100"/>
  <c r="N222" i="100"/>
  <c r="N635" i="100"/>
  <c r="N78" i="100"/>
  <c r="N515" i="100"/>
  <c r="K420" i="99"/>
  <c r="N646" i="100"/>
  <c r="K391" i="99"/>
  <c r="K1010" i="99"/>
  <c r="N232" i="100"/>
  <c r="N606" i="100"/>
  <c r="K763" i="99"/>
  <c r="N34" i="100"/>
  <c r="K427" i="99"/>
  <c r="N141" i="100"/>
  <c r="N76" i="100"/>
  <c r="N989" i="100"/>
  <c r="N93" i="100"/>
  <c r="N462" i="100"/>
  <c r="K121" i="99"/>
  <c r="K554" i="99"/>
  <c r="K49" i="99"/>
  <c r="N909" i="100"/>
  <c r="N421" i="100"/>
  <c r="N319" i="100"/>
  <c r="N435" i="100"/>
  <c r="K286" i="99"/>
  <c r="K832" i="99"/>
  <c r="K877" i="99"/>
  <c r="N434" i="100"/>
  <c r="N487" i="100"/>
  <c r="N345" i="100"/>
  <c r="K644" i="99"/>
  <c r="K344" i="99"/>
  <c r="K872" i="99"/>
  <c r="N840" i="100"/>
  <c r="K192" i="99"/>
  <c r="K480" i="99"/>
  <c r="N547" i="100"/>
  <c r="K839" i="99"/>
  <c r="N565" i="100"/>
  <c r="N559" i="100"/>
  <c r="K908" i="99"/>
  <c r="N298" i="100"/>
  <c r="K498" i="99"/>
  <c r="N302" i="100"/>
  <c r="N759" i="100"/>
  <c r="N789" i="100"/>
  <c r="N287" i="100"/>
  <c r="N491" i="100"/>
  <c r="K693" i="99"/>
  <c r="N190" i="100"/>
  <c r="K442" i="99"/>
  <c r="K214" i="99"/>
  <c r="K15" i="99"/>
  <c r="K837" i="99"/>
  <c r="N410" i="100"/>
  <c r="N440" i="100"/>
  <c r="N383" i="100"/>
  <c r="N655" i="100"/>
  <c r="N303" i="100"/>
  <c r="N602" i="100"/>
  <c r="K11" i="87"/>
  <c r="N68" i="100"/>
  <c r="N340" i="100"/>
  <c r="K992" i="99"/>
  <c r="K807" i="99"/>
  <c r="N786" i="100"/>
  <c r="K821" i="99"/>
  <c r="N781" i="100"/>
  <c r="K936" i="99"/>
  <c r="N835" i="100"/>
  <c r="K545" i="99"/>
  <c r="K775" i="99"/>
  <c r="N787" i="100"/>
  <c r="N14" i="98"/>
  <c r="N69" i="100"/>
  <c r="N124" i="100"/>
  <c r="N430" i="100"/>
  <c r="K868" i="99"/>
  <c r="K243" i="99"/>
  <c r="K164" i="99"/>
  <c r="K764" i="99"/>
  <c r="N911" i="100"/>
  <c r="K672" i="99"/>
  <c r="N853" i="100"/>
  <c r="K891" i="99"/>
  <c r="N244" i="100"/>
  <c r="N248" i="100"/>
  <c r="N610" i="100"/>
  <c r="N839" i="100"/>
  <c r="N804" i="100"/>
  <c r="N944" i="100"/>
  <c r="K669" i="99"/>
  <c r="K608" i="99"/>
  <c r="N562" i="100"/>
  <c r="K782" i="99"/>
  <c r="K17" i="98"/>
  <c r="K856" i="99"/>
  <c r="N637" i="100"/>
  <c r="K16" i="99"/>
  <c r="N274" i="100"/>
  <c r="N19" i="100"/>
  <c r="N228" i="100"/>
  <c r="N511" i="100"/>
  <c r="K107" i="99"/>
  <c r="K26" i="99"/>
  <c r="N542" i="100"/>
  <c r="K14" i="99"/>
  <c r="N769" i="100"/>
  <c r="K230" i="99"/>
  <c r="K488" i="99"/>
  <c r="K521" i="99"/>
  <c r="N755" i="100"/>
  <c r="N74" i="100"/>
  <c r="N364" i="100"/>
  <c r="N847" i="100"/>
  <c r="K246" i="99"/>
  <c r="K905" i="99"/>
  <c r="K34" i="99"/>
  <c r="K844" i="99"/>
  <c r="N106" i="100"/>
  <c r="K773" i="99"/>
  <c r="N736" i="100"/>
  <c r="N490" i="100"/>
  <c r="N20" i="100"/>
  <c r="N758" i="100"/>
  <c r="K689" i="99"/>
  <c r="K313" i="99"/>
  <c r="K1003" i="99"/>
  <c r="N15" i="98"/>
  <c r="N335" i="100"/>
  <c r="N868" i="100"/>
  <c r="K991" i="99"/>
  <c r="K81" i="99"/>
  <c r="N271" i="100"/>
  <c r="K168" i="99"/>
  <c r="K448" i="99"/>
  <c r="N662" i="100"/>
  <c r="N448" i="100"/>
  <c r="N44" i="100"/>
  <c r="N538" i="100"/>
  <c r="K250" i="99"/>
  <c r="K434" i="99"/>
  <c r="N997" i="100"/>
  <c r="K805" i="99"/>
  <c r="K860" i="99"/>
  <c r="N942" i="100"/>
  <c r="N28" i="100"/>
  <c r="K855" i="99"/>
  <c r="K698" i="99"/>
  <c r="K206" i="99"/>
  <c r="K300" i="99"/>
  <c r="N327" i="100"/>
  <c r="K153" i="99"/>
  <c r="K543" i="99"/>
  <c r="N551" i="100"/>
  <c r="N947" i="100"/>
  <c r="N893" i="100"/>
  <c r="K102" i="99"/>
  <c r="N624" i="100"/>
  <c r="K962" i="99"/>
  <c r="K760" i="99"/>
  <c r="N256" i="100"/>
  <c r="K990" i="99"/>
  <c r="K667" i="99"/>
  <c r="K140" i="99"/>
  <c r="K37" i="99"/>
  <c r="K728" i="99"/>
  <c r="K304" i="99"/>
  <c r="K892" i="99"/>
  <c r="N374" i="100"/>
  <c r="N425" i="100"/>
  <c r="K911" i="99"/>
  <c r="K364" i="99"/>
  <c r="N63" i="100"/>
  <c r="N42" i="100"/>
  <c r="K418" i="99"/>
  <c r="N750" i="100"/>
  <c r="N11" i="98"/>
  <c r="N505" i="100"/>
  <c r="K752" i="99"/>
  <c r="K101" i="99"/>
  <c r="N156" i="100"/>
  <c r="K67" i="99"/>
  <c r="N611" i="100"/>
  <c r="N313" i="100"/>
  <c r="N673" i="100"/>
  <c r="K770" i="99"/>
  <c r="K395" i="99"/>
  <c r="K757" i="99"/>
  <c r="N925" i="100"/>
  <c r="K808" i="99"/>
  <c r="K569" i="99"/>
  <c r="N852" i="100"/>
  <c r="K501" i="99"/>
  <c r="N705" i="100"/>
  <c r="N697" i="100"/>
  <c r="K513" i="99"/>
  <c r="K70" i="99"/>
  <c r="N540" i="100"/>
  <c r="K663" i="99"/>
  <c r="N649" i="100"/>
  <c r="N65" i="100"/>
  <c r="N158" i="100"/>
  <c r="K411" i="99"/>
  <c r="K654" i="99"/>
  <c r="K561" i="99"/>
  <c r="K592" i="99"/>
  <c r="K112" i="99"/>
  <c r="K700" i="99"/>
  <c r="K200" i="99"/>
  <c r="N686" i="100"/>
  <c r="N573" i="100"/>
  <c r="K292" i="99"/>
  <c r="K828" i="99"/>
  <c r="N977" i="100"/>
  <c r="K329" i="99"/>
  <c r="N485" i="100"/>
  <c r="N572" i="100"/>
  <c r="N263" i="100"/>
  <c r="K781" i="99"/>
  <c r="K615" i="99"/>
  <c r="K624" i="99"/>
  <c r="N921" i="100"/>
  <c r="N353" i="100"/>
  <c r="N1009" i="100"/>
  <c r="N1004" i="100"/>
  <c r="K242" i="99"/>
  <c r="K77" i="99"/>
  <c r="N571" i="100"/>
  <c r="N164" i="100"/>
  <c r="K181" i="99"/>
  <c r="K18" i="87"/>
  <c r="K489" i="99"/>
  <c r="N182" i="100"/>
  <c r="K683" i="99"/>
  <c r="N433" i="100"/>
  <c r="K241" i="99"/>
  <c r="K293" i="99"/>
  <c r="K705" i="99"/>
  <c r="N175" i="100"/>
  <c r="K463" i="99"/>
  <c r="N898" i="100"/>
  <c r="N253" i="100"/>
  <c r="N674" i="100"/>
  <c r="N985" i="100"/>
  <c r="K928" i="99"/>
  <c r="K710" i="99"/>
  <c r="K143" i="99"/>
  <c r="N625" i="100"/>
  <c r="N640" i="100"/>
  <c r="N180" i="100"/>
  <c r="N381" i="100"/>
  <c r="K446" i="99"/>
  <c r="N704" i="100"/>
  <c r="K633" i="99"/>
  <c r="K409" i="99"/>
  <c r="K577" i="99"/>
  <c r="N451" i="100"/>
  <c r="K328" i="99"/>
  <c r="K739" i="99"/>
  <c r="K483" i="99"/>
  <c r="N1003" i="100"/>
  <c r="K312" i="99"/>
  <c r="N301" i="100"/>
  <c r="N123" i="100"/>
  <c r="K582" i="99"/>
  <c r="N181" i="100"/>
  <c r="K407" i="99"/>
  <c r="N494" i="100"/>
  <c r="N419" i="100"/>
  <c r="N450" i="100"/>
  <c r="K766" i="99"/>
  <c r="K260" i="99"/>
  <c r="K576" i="99"/>
  <c r="N913" i="100"/>
  <c r="N638" i="100"/>
  <c r="N506" i="100"/>
  <c r="N645" i="100"/>
  <c r="N862" i="100"/>
  <c r="N174" i="100"/>
  <c r="N270" i="100"/>
  <c r="N836" i="100"/>
  <c r="K745" i="99"/>
  <c r="N553" i="100"/>
  <c r="K720" i="99"/>
  <c r="K438" i="99"/>
  <c r="K338" i="99"/>
  <c r="K240" i="99"/>
  <c r="K889" i="99"/>
  <c r="K586" i="99"/>
  <c r="K486" i="99"/>
  <c r="K826" i="99"/>
  <c r="N125" i="100"/>
  <c r="K604" i="99"/>
  <c r="K898" i="99"/>
  <c r="N493" i="100"/>
  <c r="K350" i="99"/>
  <c r="N949" i="100"/>
  <c r="K12" i="99"/>
  <c r="N823" i="100"/>
  <c r="N684" i="100"/>
  <c r="K627" i="99"/>
  <c r="K671" i="99"/>
  <c r="K297" i="99"/>
  <c r="N324" i="100"/>
  <c r="N522" i="100"/>
  <c r="K825" i="99"/>
  <c r="N843" i="100"/>
  <c r="K156" i="99"/>
  <c r="N659" i="100"/>
  <c r="N458" i="100"/>
  <c r="N897" i="100"/>
  <c r="N953" i="100"/>
  <c r="N732" i="100"/>
  <c r="N890" i="100"/>
  <c r="K33" i="99"/>
  <c r="N83" i="100"/>
  <c r="N990" i="100"/>
  <c r="N31" i="100"/>
  <c r="N766" i="100"/>
  <c r="N478" i="100"/>
  <c r="N714" i="100"/>
  <c r="K620" i="99"/>
  <c r="K75" i="99"/>
  <c r="K35" i="99"/>
  <c r="N453" i="100"/>
  <c r="N802" i="100"/>
  <c r="K824" i="99"/>
  <c r="K789" i="99"/>
  <c r="K630" i="99"/>
  <c r="K614" i="99"/>
  <c r="K379" i="99"/>
  <c r="K902" i="99"/>
  <c r="K979" i="99"/>
  <c r="N37" i="100"/>
  <c r="N756" i="100"/>
  <c r="K597" i="99"/>
  <c r="K774" i="99"/>
  <c r="N137" i="100"/>
  <c r="K452" i="99"/>
  <c r="K285" i="99"/>
  <c r="N178" i="100"/>
  <c r="K861" i="99"/>
  <c r="N643" i="100"/>
  <c r="K167" i="99"/>
  <c r="K866" i="99"/>
  <c r="K493" i="99"/>
  <c r="K886" i="99"/>
  <c r="N826" i="100"/>
  <c r="N688" i="100"/>
  <c r="K893" i="99"/>
  <c r="N863" i="100"/>
  <c r="N1010" i="100"/>
  <c r="N554" i="100"/>
  <c r="K772" i="99"/>
  <c r="N217" i="100"/>
  <c r="K104" i="99"/>
  <c r="N98" i="100"/>
  <c r="K172" i="99"/>
  <c r="K436" i="99"/>
  <c r="K239" i="99"/>
  <c r="K97" i="99"/>
  <c r="K384" i="99"/>
  <c r="K514" i="99"/>
  <c r="N820" i="100"/>
  <c r="N580" i="100"/>
  <c r="N333" i="100"/>
  <c r="N48" i="100"/>
  <c r="N994" i="100"/>
  <c r="N974" i="100"/>
  <c r="N269" i="100"/>
  <c r="K881" i="99"/>
  <c r="N112" i="100"/>
  <c r="K629" i="99"/>
  <c r="N501" i="100"/>
  <c r="K16" i="98"/>
  <c r="K796" i="99"/>
  <c r="K484" i="99"/>
  <c r="N918" i="100"/>
  <c r="N41" i="100"/>
  <c r="K456" i="99"/>
  <c r="N993" i="100"/>
  <c r="K87" i="99"/>
  <c r="N396" i="100"/>
  <c r="N991" i="100"/>
  <c r="K598" i="99"/>
  <c r="N784" i="100"/>
  <c r="K706" i="99"/>
  <c r="K394" i="99"/>
  <c r="N179" i="100"/>
  <c r="K547" i="99"/>
  <c r="K673" i="99"/>
  <c r="N806" i="100"/>
  <c r="K66" i="99"/>
  <c r="K631" i="99"/>
  <c r="K738" i="99"/>
  <c r="K685" i="99"/>
  <c r="K659" i="99"/>
  <c r="N743" i="100"/>
  <c r="N237" i="100"/>
  <c r="K965" i="99"/>
  <c r="N702" i="100"/>
  <c r="K925" i="99"/>
  <c r="K478" i="99"/>
  <c r="N829" i="100"/>
  <c r="N261" i="100"/>
  <c r="N856" i="100"/>
  <c r="K963" i="99"/>
  <c r="N959" i="100"/>
  <c r="N314" i="100"/>
  <c r="K812" i="99"/>
  <c r="N544" i="100"/>
  <c r="N403" i="100"/>
  <c r="K613" i="99"/>
  <c r="N397" i="100"/>
  <c r="N387" i="100"/>
  <c r="N933" i="100"/>
  <c r="N443" i="100"/>
  <c r="N718" i="100"/>
  <c r="K445" i="99"/>
  <c r="N768" i="100"/>
  <c r="K525" i="99"/>
  <c r="N56" i="100"/>
  <c r="N30" i="100"/>
  <c r="N623" i="100"/>
  <c r="N377" i="100"/>
  <c r="N770" i="100"/>
  <c r="N15" i="87"/>
  <c r="K86" i="99"/>
  <c r="N231" i="100"/>
  <c r="K138" i="99"/>
  <c r="K219" i="99"/>
  <c r="K405" i="99"/>
  <c r="N664" i="100"/>
  <c r="K477" i="99"/>
  <c r="K178" i="99"/>
  <c r="N724" i="100"/>
  <c r="K548" i="99"/>
  <c r="K863" i="99"/>
  <c r="N325" i="100"/>
  <c r="N482" i="100"/>
  <c r="N532" i="100"/>
  <c r="N687" i="100"/>
  <c r="K376" i="99"/>
  <c r="N550" i="100"/>
  <c r="N984" i="100"/>
  <c r="N55" i="100"/>
  <c r="K971" i="99"/>
  <c r="K441" i="99"/>
  <c r="K677" i="99"/>
  <c r="K136" i="99"/>
  <c r="K983" i="99"/>
  <c r="K171" i="99"/>
  <c r="N591" i="100"/>
  <c r="N612" i="100"/>
  <c r="K208" i="99"/>
  <c r="N142" i="100"/>
  <c r="N466" i="100"/>
  <c r="K714" i="99"/>
  <c r="N799" i="100"/>
  <c r="N961" i="100"/>
  <c r="K340" i="99"/>
  <c r="N952" i="100"/>
  <c r="N543" i="100"/>
  <c r="N14" i="100"/>
  <c r="N675" i="100"/>
  <c r="K467" i="99"/>
  <c r="K818" i="99"/>
  <c r="N99" i="100"/>
  <c r="K276" i="99"/>
  <c r="N394" i="100"/>
  <c r="K933" i="99"/>
  <c r="N172" i="100"/>
  <c r="K306" i="99"/>
  <c r="K68" i="99"/>
  <c r="N810" i="100"/>
  <c r="K535" i="99"/>
  <c r="K723" i="99"/>
  <c r="N792" i="100"/>
  <c r="N300" i="100"/>
  <c r="N341" i="100"/>
  <c r="K750" i="99"/>
  <c r="K926" i="99"/>
  <c r="K579" i="99"/>
  <c r="K967" i="99"/>
  <c r="N225" i="100"/>
  <c r="N601" i="100"/>
  <c r="N960" i="100"/>
  <c r="K41" i="99"/>
  <c r="N431" i="100"/>
  <c r="K288" i="99"/>
  <c r="N89" i="100"/>
  <c r="K941" i="99"/>
  <c r="N150" i="100"/>
  <c r="K415" i="99"/>
  <c r="N249" i="100"/>
  <c r="K406" i="99"/>
  <c r="N497" i="100"/>
  <c r="N667" i="100"/>
  <c r="N418" i="100"/>
  <c r="K272" i="99"/>
  <c r="N382" i="100"/>
  <c r="K784" i="99"/>
  <c r="K695" i="99"/>
  <c r="K359" i="99"/>
  <c r="N43" i="100"/>
  <c r="K471" i="99"/>
  <c r="N567" i="100"/>
  <c r="N429" i="100"/>
  <c r="N252" i="100"/>
  <c r="K914" i="99"/>
  <c r="K765" i="99"/>
  <c r="K646" i="99"/>
  <c r="N621" i="100"/>
  <c r="K275" i="99"/>
  <c r="K946" i="99"/>
  <c r="N696" i="100"/>
  <c r="K225" i="99"/>
  <c r="K244" i="99"/>
  <c r="N915" i="100"/>
  <c r="N342" i="100"/>
  <c r="K897" i="99"/>
  <c r="K331" i="99"/>
  <c r="K595" i="99"/>
  <c r="K910" i="99"/>
  <c r="K248" i="99"/>
  <c r="N103" i="100"/>
  <c r="N981" i="100"/>
  <c r="N520" i="100"/>
  <c r="K746" i="99"/>
  <c r="K375" i="99"/>
  <c r="N194" i="100"/>
  <c r="K403" i="99"/>
  <c r="N584" i="100"/>
  <c r="K813" i="99"/>
  <c r="N783" i="100"/>
  <c r="K190" i="99"/>
  <c r="K609" i="99"/>
  <c r="N62" i="100"/>
  <c r="K531" i="99"/>
  <c r="K884" i="99"/>
  <c r="K56" i="99"/>
  <c r="N395" i="100"/>
  <c r="K858" i="99"/>
  <c r="K584" i="99"/>
  <c r="N54" i="100"/>
  <c r="N489" i="100"/>
  <c r="K336" i="99"/>
  <c r="K130" i="99"/>
  <c r="K754" i="99"/>
  <c r="N592" i="100"/>
  <c r="N650" i="100"/>
  <c r="K820" i="99"/>
  <c r="N793" i="100"/>
  <c r="K468" i="99"/>
  <c r="K668" i="99"/>
  <c r="N622" i="100"/>
  <c r="N541" i="100"/>
  <c r="K188" i="99"/>
  <c r="K638" i="99"/>
  <c r="K155" i="99"/>
  <c r="K416" i="99"/>
  <c r="N924" i="100"/>
  <c r="K949" i="99"/>
  <c r="K573" i="99"/>
  <c r="K129" i="99"/>
  <c r="K982" i="99"/>
  <c r="N399" i="100"/>
  <c r="K692" i="99"/>
  <c r="N683" i="100"/>
  <c r="N187" i="100"/>
  <c r="K733" i="99"/>
  <c r="K204" i="99"/>
  <c r="K99" i="99"/>
  <c r="K546" i="99"/>
  <c r="N729" i="100"/>
  <c r="K533" i="99"/>
  <c r="K53" i="99"/>
  <c r="K989" i="99"/>
  <c r="N633" i="100"/>
  <c r="K887" i="99"/>
  <c r="K114" i="99"/>
  <c r="N682" i="100"/>
  <c r="K469" i="99"/>
  <c r="K198" i="99"/>
  <c r="K71" i="99"/>
  <c r="N880" i="100"/>
  <c r="K601" i="99"/>
  <c r="N348" i="100"/>
  <c r="K922" i="99"/>
  <c r="K833" i="99"/>
  <c r="N987" i="100"/>
  <c r="K202" i="99"/>
  <c r="N895" i="100"/>
  <c r="K256" i="99"/>
  <c r="N598" i="100"/>
  <c r="K980" i="99"/>
  <c r="K628" i="99"/>
  <c r="K363" i="99"/>
  <c r="N958" i="100"/>
  <c r="N579" i="100"/>
  <c r="K849" i="99"/>
  <c r="K499" i="99"/>
  <c r="N307" i="100"/>
  <c r="N818" i="100"/>
  <c r="K648" i="99"/>
  <c r="K30" i="99"/>
  <c r="K412" i="99"/>
  <c r="N91" i="100"/>
  <c r="K583" i="99"/>
  <c r="K421" i="99"/>
  <c r="N585" i="100"/>
  <c r="N360" i="100"/>
  <c r="N92" i="100"/>
  <c r="N20" i="98"/>
  <c r="N236" i="100"/>
  <c r="N80" i="100"/>
  <c r="N975" i="100"/>
  <c r="N587" i="100"/>
  <c r="K184" i="99"/>
  <c r="K847" i="99"/>
  <c r="K536" i="99"/>
  <c r="N763" i="100"/>
  <c r="K724" i="99"/>
  <c r="K740" i="99"/>
  <c r="N878" i="100"/>
  <c r="N517" i="100"/>
  <c r="N315" i="100"/>
  <c r="K205" i="99"/>
  <c r="K12" i="87"/>
  <c r="K116" i="99"/>
  <c r="N290" i="100"/>
  <c r="N795" i="100"/>
  <c r="K255" i="99"/>
  <c r="N536" i="100"/>
  <c r="K323" i="99"/>
  <c r="N162" i="100"/>
  <c r="N971" i="100"/>
  <c r="N242" i="100"/>
  <c r="K382" i="99"/>
  <c r="N849" i="100"/>
  <c r="K779" i="99"/>
  <c r="K564" i="99"/>
  <c r="K838" i="99"/>
  <c r="N477" i="100"/>
  <c r="N213" i="100"/>
  <c r="N1001" i="100"/>
  <c r="N22" i="100"/>
  <c r="N796" i="100"/>
  <c r="N460" i="100"/>
  <c r="N798" i="100"/>
  <c r="N229" i="100"/>
  <c r="K42" i="99"/>
  <c r="N512" i="100"/>
  <c r="N1000" i="100"/>
  <c r="N910" i="100"/>
  <c r="N885" i="100"/>
  <c r="N203" i="100"/>
  <c r="N701" i="100"/>
  <c r="K11" i="98"/>
  <c r="N140" i="100"/>
  <c r="N740" i="100"/>
  <c r="N264" i="100"/>
  <c r="N361" i="100"/>
  <c r="K76" i="99"/>
  <c r="K413" i="99"/>
  <c r="K109" i="99"/>
  <c r="K822" i="99"/>
  <c r="K396" i="99"/>
  <c r="N709" i="100"/>
  <c r="N32" i="100"/>
  <c r="K437" i="99"/>
  <c r="N500" i="100"/>
  <c r="K771" i="99"/>
  <c r="N445" i="100"/>
  <c r="N751" i="100"/>
  <c r="K78" i="99"/>
  <c r="N615" i="100"/>
  <c r="K36" i="99"/>
  <c r="K220" i="99"/>
  <c r="N369" i="100"/>
  <c r="N858" i="100"/>
  <c r="K753" i="99"/>
  <c r="K948" i="99"/>
  <c r="K559" i="99"/>
  <c r="K458" i="99"/>
  <c r="K165" i="99"/>
  <c r="K355" i="99"/>
  <c r="K649" i="99"/>
  <c r="N170" i="100"/>
  <c r="K149" i="99"/>
  <c r="K810" i="99"/>
  <c r="K85" i="99"/>
  <c r="N507" i="100"/>
  <c r="K699" i="99"/>
  <c r="N570" i="100"/>
  <c r="N928" i="100"/>
  <c r="K656" i="99"/>
  <c r="K776" i="99"/>
  <c r="N929" i="100"/>
  <c r="K575" i="99"/>
  <c r="N351" i="100"/>
  <c r="K848" i="99"/>
  <c r="K440" i="99"/>
  <c r="N405" i="100"/>
  <c r="N903" i="100"/>
  <c r="K675" i="99"/>
  <c r="K964" i="99"/>
  <c r="K496" i="99"/>
  <c r="K228" i="99"/>
  <c r="N388" i="100"/>
  <c r="N323" i="100"/>
  <c r="N539" i="100"/>
  <c r="N486" i="100"/>
  <c r="N514" i="100"/>
  <c r="N715" i="100"/>
  <c r="K768" i="99"/>
  <c r="K927" i="99"/>
  <c r="N492" i="100"/>
  <c r="N827" i="100"/>
  <c r="K124" i="99"/>
  <c r="K702" i="99"/>
  <c r="N946" i="100"/>
  <c r="N589" i="100"/>
  <c r="N216" i="100"/>
  <c r="N850" i="100"/>
  <c r="N902" i="100"/>
  <c r="N13" i="87"/>
  <c r="N581" i="100"/>
  <c r="N18" i="98"/>
  <c r="N583" i="100"/>
  <c r="N979" i="100"/>
  <c r="N691" i="100"/>
  <c r="N344" i="100"/>
  <c r="K715" i="99"/>
  <c r="K337" i="99"/>
  <c r="K317" i="99"/>
  <c r="K674" i="99"/>
  <c r="K476" i="99"/>
  <c r="K1004" i="99"/>
  <c r="K28" i="99"/>
  <c r="K756" i="99"/>
  <c r="N938" i="100"/>
  <c r="N120" i="100"/>
  <c r="N39" i="100"/>
  <c r="N876" i="100"/>
  <c r="K429" i="99"/>
  <c r="N188" i="100"/>
  <c r="K894" i="99"/>
  <c r="N914" i="100"/>
  <c r="K895" i="99"/>
  <c r="N238" i="100"/>
  <c r="N473" i="100"/>
  <c r="K460" i="99"/>
  <c r="N710" i="100"/>
  <c r="K435" i="99"/>
  <c r="K339" i="99"/>
  <c r="N47" i="100"/>
  <c r="N284" i="100"/>
  <c r="K831" i="99"/>
  <c r="N282" i="100"/>
  <c r="K596" i="99"/>
  <c r="N455" i="100"/>
  <c r="N677" i="100"/>
  <c r="K643" i="99"/>
  <c r="N17" i="87"/>
  <c r="K600" i="99"/>
  <c r="K935" i="99"/>
  <c r="N658" i="100"/>
  <c r="N13" i="98"/>
  <c r="N922" i="100"/>
  <c r="K432" i="99"/>
  <c r="N49" i="100"/>
  <c r="K370" i="99"/>
  <c r="K193" i="99"/>
  <c r="K113" i="99"/>
  <c r="K524" i="99"/>
  <c r="K211" i="99"/>
  <c r="N594" i="100"/>
  <c r="N657" i="100"/>
  <c r="K15" i="87"/>
  <c r="N861" i="100"/>
  <c r="N1005" i="100"/>
  <c r="N343" i="100"/>
  <c r="K258" i="99"/>
  <c r="K842" i="99"/>
  <c r="N40" i="100"/>
  <c r="K79" i="99"/>
  <c r="K315" i="99"/>
  <c r="K423" i="99"/>
  <c r="N546" i="100"/>
  <c r="K43" i="99"/>
  <c r="K527" i="99"/>
  <c r="K73" i="99"/>
  <c r="K19" i="98"/>
  <c r="K373" i="99"/>
  <c r="N896" i="100"/>
  <c r="K878" i="99"/>
  <c r="K730" i="99"/>
  <c r="K52" i="99"/>
  <c r="N471" i="100"/>
  <c r="K665" i="99"/>
  <c r="K622" i="99"/>
  <c r="N472" i="100"/>
  <c r="K938" i="99"/>
  <c r="N653" i="100"/>
  <c r="N293" i="100"/>
  <c r="N654" i="100"/>
  <c r="K485" i="99"/>
  <c r="K732" i="99"/>
  <c r="N357" i="100"/>
  <c r="N385" i="100"/>
  <c r="N376" i="100"/>
  <c r="K287" i="99"/>
  <c r="N444" i="100"/>
  <c r="K626" i="99"/>
  <c r="K617" i="99"/>
  <c r="N803" i="100"/>
  <c r="K122" i="99"/>
  <c r="N134" i="100"/>
  <c r="K929" i="99"/>
  <c r="N516" i="100"/>
  <c r="N499" i="100"/>
  <c r="K550" i="99"/>
  <c r="K216" i="99"/>
  <c r="K93" i="99"/>
  <c r="K565" i="99"/>
  <c r="N689" i="100"/>
  <c r="K806" i="99"/>
  <c r="N77" i="100"/>
  <c r="K218" i="99"/>
  <c r="N122" i="100"/>
  <c r="K506" i="99"/>
  <c r="K44" i="99"/>
  <c r="N528" i="100"/>
  <c r="N831" i="100"/>
  <c r="N552" i="100"/>
  <c r="K213" i="99"/>
  <c r="K516" i="99"/>
  <c r="K111" i="99"/>
  <c r="N151" i="100"/>
  <c r="N45" i="100"/>
  <c r="N950" i="100"/>
  <c r="K390" i="99"/>
  <c r="K809" i="99"/>
  <c r="N438" i="100"/>
  <c r="N414" i="100"/>
  <c r="N808" i="100"/>
  <c r="K871" i="99"/>
  <c r="K502" i="99"/>
  <c r="N727" i="100"/>
  <c r="K930" i="99"/>
  <c r="K464" i="99"/>
  <c r="K879" i="99"/>
  <c r="K544" i="99"/>
  <c r="K231" i="99"/>
  <c r="K203" i="99"/>
  <c r="N110" i="100"/>
  <c r="K605" i="99"/>
  <c r="N71" i="100"/>
  <c r="K792" i="99"/>
  <c r="N195" i="100"/>
  <c r="N46" i="100"/>
  <c r="N821" i="100"/>
  <c r="K63" i="99"/>
  <c r="K799" i="99"/>
  <c r="K308" i="99"/>
  <c r="K296" i="99"/>
  <c r="N982" i="100"/>
  <c r="N422" i="100"/>
  <c r="K417" i="99"/>
  <c r="N95" i="100"/>
  <c r="K721" i="99"/>
  <c r="N976" i="100"/>
  <c r="K977" i="99"/>
  <c r="N145" i="100"/>
  <c r="N114" i="100"/>
  <c r="N331" i="100"/>
  <c r="K257" i="99"/>
  <c r="K424" i="99"/>
  <c r="K351" i="99"/>
  <c r="K580" i="99"/>
  <c r="K20" i="98"/>
  <c r="N738" i="100"/>
  <c r="K357" i="99"/>
  <c r="K144" i="99"/>
  <c r="K358" i="99"/>
  <c r="K953" i="99"/>
  <c r="N349" i="100"/>
  <c r="N963" i="100"/>
  <c r="K13" i="99"/>
  <c r="N412" i="100"/>
  <c r="K491" i="99"/>
  <c r="K182" i="99"/>
  <c r="K279" i="99"/>
  <c r="K333" i="99"/>
  <c r="N131" i="100"/>
  <c r="N100" i="100"/>
  <c r="N332" i="100"/>
  <c r="N289" i="100"/>
  <c r="N94" i="100"/>
  <c r="N184" i="100"/>
  <c r="K716" i="99"/>
  <c r="K454" i="99"/>
  <c r="K210" i="99"/>
  <c r="N983" i="100"/>
  <c r="K298" i="99"/>
  <c r="K906" i="99"/>
  <c r="K175" i="99"/>
  <c r="N1006" i="100"/>
  <c r="N866" i="100"/>
  <c r="K146" i="99"/>
  <c r="N309" i="100"/>
  <c r="N197" i="100"/>
  <c r="N957" i="100"/>
  <c r="K387" i="99"/>
  <c r="K431" i="99"/>
  <c r="K106" i="99"/>
  <c r="N595" i="100"/>
  <c r="N384" i="100"/>
  <c r="K289" i="99"/>
  <c r="K14" i="87"/>
  <c r="K850" i="99"/>
  <c r="K320" i="99"/>
  <c r="N616" i="100"/>
  <c r="K538" i="99"/>
  <c r="K972" i="99"/>
  <c r="K13" i="87"/>
  <c r="N339" i="100"/>
  <c r="K366" i="99"/>
  <c r="K160" i="99"/>
  <c r="N160" i="100"/>
  <c r="N52" i="100"/>
  <c r="K223" i="99"/>
  <c r="K361" i="99"/>
  <c r="N427" i="100"/>
  <c r="N678" i="100"/>
  <c r="N25" i="100"/>
  <c r="N495" i="100"/>
  <c r="K17" i="87"/>
  <c r="N143" i="100"/>
  <c r="K194" i="99"/>
  <c r="N676" i="100"/>
  <c r="K984" i="99"/>
  <c r="K907" i="99"/>
  <c r="N371" i="100"/>
  <c r="K59" i="99"/>
  <c r="N891" i="100"/>
  <c r="K151" i="99"/>
  <c r="N800" i="100"/>
  <c r="N161" i="100"/>
  <c r="N813" i="100"/>
  <c r="K400" i="99"/>
  <c r="N437" i="100"/>
  <c r="N75" i="100"/>
  <c r="K212" i="99"/>
  <c r="N745" i="100"/>
  <c r="K976" i="99"/>
  <c r="K743" i="99"/>
  <c r="K679" i="99"/>
  <c r="N278" i="100"/>
  <c r="N931" i="100"/>
  <c r="N859" i="100"/>
  <c r="N136" i="100"/>
  <c r="K295" i="99"/>
  <c r="K785" i="99"/>
  <c r="K590" i="99"/>
  <c r="K761" i="99"/>
  <c r="K236" i="99"/>
  <c r="N359" i="100"/>
  <c r="K408" i="99"/>
  <c r="N735" i="100"/>
  <c r="K61" i="99"/>
  <c r="N693" i="100"/>
  <c r="N267" i="100"/>
  <c r="K509" i="99"/>
  <c r="N281" i="100"/>
  <c r="K273" i="99"/>
  <c r="K986" i="99"/>
  <c r="N773" i="100"/>
  <c r="K352" i="99"/>
  <c r="K655" i="99"/>
  <c r="N713" i="100"/>
  <c r="K931" i="99"/>
  <c r="K426" i="99"/>
  <c r="N247" i="100"/>
  <c r="K21" i="99"/>
  <c r="N578" i="100"/>
  <c r="N436" i="100"/>
  <c r="N955" i="100"/>
  <c r="K383" i="99"/>
  <c r="K767" i="99"/>
  <c r="N129" i="100"/>
  <c r="N260" i="100"/>
  <c r="N699" i="100"/>
  <c r="N12" i="100"/>
  <c r="N535" i="100"/>
  <c r="N628" i="100"/>
  <c r="K736" i="99"/>
  <c r="K108" i="99"/>
  <c r="K367" i="99"/>
  <c r="N19" i="98"/>
  <c r="N951" i="100"/>
  <c r="N469" i="100"/>
  <c r="K985" i="99"/>
  <c r="N311" i="100"/>
  <c r="K942" i="99"/>
  <c r="K865" i="99"/>
  <c r="N372" i="100"/>
  <c r="K125" i="99"/>
  <c r="K430" i="99"/>
  <c r="K27" i="99"/>
  <c r="K262" i="99"/>
  <c r="K645" i="99"/>
  <c r="N413" i="100"/>
  <c r="K217" i="99"/>
  <c r="K974" i="99"/>
  <c r="N262" i="100"/>
  <c r="K888" i="99"/>
  <c r="N669" i="100"/>
  <c r="N474" i="100"/>
  <c r="K282" i="99"/>
  <c r="N603" i="100"/>
  <c r="K126" i="99"/>
  <c r="K846" i="99"/>
  <c r="N461" i="100"/>
  <c r="N671" i="100"/>
  <c r="K157" i="99"/>
  <c r="K265" i="99"/>
  <c r="K141" i="99"/>
  <c r="N296" i="100"/>
  <c r="N932" i="100"/>
  <c r="K433" i="99"/>
  <c r="K523" i="99"/>
  <c r="N548" i="100"/>
  <c r="N665" i="100"/>
  <c r="K470" i="99"/>
  <c r="N782" i="100"/>
  <c r="N358" i="100"/>
  <c r="N428" i="100"/>
  <c r="N777" i="100"/>
  <c r="K684" i="99"/>
  <c r="N496" i="100"/>
  <c r="K309" i="99"/>
  <c r="N171" i="100"/>
  <c r="K944" i="99"/>
  <c r="K956" i="99"/>
  <c r="K555" i="99"/>
  <c r="K899" i="99"/>
  <c r="K147" i="99"/>
  <c r="N534" i="100"/>
  <c r="N1007" i="100"/>
  <c r="K830" i="99"/>
  <c r="N167" i="100"/>
  <c r="K572" i="99"/>
  <c r="K378" i="99"/>
  <c r="N243" i="100"/>
  <c r="N29" i="100"/>
  <c r="N221" i="100"/>
  <c r="K947" i="99"/>
  <c r="K139" i="99"/>
  <c r="K115" i="99"/>
  <c r="N765" i="100"/>
  <c r="K508" i="99"/>
  <c r="N577" i="100"/>
  <c r="N721" i="100"/>
  <c r="N12" i="87"/>
  <c r="N390" i="100"/>
  <c r="N35" i="100"/>
  <c r="N483" i="100"/>
  <c r="K932" i="99"/>
  <c r="N107" i="100"/>
  <c r="K709" i="99"/>
  <c r="N652" i="100"/>
  <c r="N338" i="100"/>
  <c r="K25" i="99"/>
  <c r="N406" i="100"/>
  <c r="K163" i="99"/>
  <c r="N17" i="98"/>
  <c r="K827" i="99"/>
  <c r="K444" i="99"/>
  <c r="N772" i="100"/>
  <c r="N967" i="100"/>
  <c r="N723" i="100"/>
  <c r="N288" i="100"/>
  <c r="K393" i="99"/>
  <c r="N439" i="100"/>
  <c r="K798" i="99"/>
  <c r="N872" i="100"/>
  <c r="N888" i="100"/>
  <c r="K951" i="99"/>
  <c r="N362" i="100"/>
  <c r="K222" i="99"/>
  <c r="K840" i="99"/>
  <c r="K558" i="99"/>
  <c r="K374" i="99"/>
  <c r="K12" i="98"/>
  <c r="N737" i="100"/>
  <c r="K610" i="99"/>
  <c r="K268" i="99"/>
  <c r="N310" i="100"/>
  <c r="K704" i="99"/>
  <c r="K503" i="99"/>
  <c r="K398" i="99"/>
  <c r="K636" i="99"/>
  <c r="N926" i="100"/>
  <c r="N510" i="100"/>
  <c r="N370" i="100"/>
  <c r="K368" i="99"/>
  <c r="K145" i="99"/>
  <c r="N739" i="100"/>
  <c r="K343" i="99"/>
  <c r="K747" i="99"/>
  <c r="K259" i="99"/>
  <c r="K912" i="99"/>
  <c r="N995" i="100"/>
  <c r="N18" i="100"/>
  <c r="K591" i="99"/>
  <c r="K678" i="99"/>
  <c r="K522" i="99"/>
  <c r="N788" i="100"/>
  <c r="K625" i="99"/>
  <c r="K916" i="99"/>
  <c r="K504" i="99"/>
  <c r="N708" i="100"/>
  <c r="K472" i="99"/>
  <c r="N884" i="100"/>
  <c r="K507" i="99"/>
  <c r="N398" i="100"/>
  <c r="N700" i="100"/>
  <c r="K238" i="99"/>
  <c r="K801" i="99"/>
  <c r="N192" i="100"/>
  <c r="N33" i="100"/>
  <c r="N741" i="100"/>
  <c r="K712" i="99"/>
  <c r="N634" i="100"/>
  <c r="K566" i="99"/>
  <c r="K943" i="99"/>
  <c r="K74" i="99"/>
  <c r="K934" i="99"/>
  <c r="K691" i="99"/>
  <c r="N276" i="100"/>
  <c r="N380" i="100"/>
  <c r="K83" i="99"/>
  <c r="N240" i="100"/>
  <c r="K18" i="98"/>
  <c r="K199" i="99"/>
  <c r="K1006" i="99"/>
  <c r="N163" i="100"/>
  <c r="N53" i="100"/>
  <c r="N575" i="100"/>
  <c r="K369" i="99"/>
  <c r="K731" i="99"/>
  <c r="K697" i="99"/>
  <c r="K362" i="99"/>
  <c r="K197" i="99"/>
  <c r="N860" i="100"/>
  <c r="N320" i="100"/>
  <c r="K703" i="99"/>
  <c r="N27" i="100"/>
  <c r="N531" i="100"/>
  <c r="N948" i="100"/>
  <c r="N265" i="100"/>
  <c r="N96" i="100"/>
  <c r="N923" i="100"/>
  <c r="K642" i="99"/>
  <c r="N305" i="100"/>
  <c r="N824" i="100"/>
  <c r="N647" i="100"/>
  <c r="K787" i="99"/>
  <c r="K876" i="99"/>
  <c r="K511" i="99"/>
  <c r="K311" i="99"/>
  <c r="K353" i="99"/>
  <c r="N82" i="100"/>
  <c r="K541" i="99"/>
  <c r="K347" i="99"/>
  <c r="K174" i="99"/>
  <c r="N881" i="100"/>
  <c r="N166" i="100"/>
  <c r="K585" i="99"/>
  <c r="N356" i="100"/>
  <c r="N877" i="100"/>
  <c r="N373" i="100"/>
  <c r="N711" i="100"/>
  <c r="N456" i="100"/>
  <c r="K758" i="99"/>
  <c r="N753" i="100"/>
  <c r="K602" i="99"/>
  <c r="K955" i="99"/>
  <c r="N272" i="100"/>
  <c r="N205" i="100"/>
  <c r="N206" i="100"/>
  <c r="N386" i="100"/>
  <c r="K490" i="99"/>
  <c r="K64" i="99"/>
  <c r="K713" i="99"/>
  <c r="K299" i="99"/>
  <c r="N400" i="100"/>
  <c r="K795" i="99"/>
  <c r="K762" i="99"/>
  <c r="K778" i="99"/>
  <c r="K873" i="99"/>
  <c r="N149" i="100"/>
  <c r="N58" i="100"/>
  <c r="N555" i="100"/>
  <c r="N139" i="100"/>
  <c r="N521" i="100"/>
  <c r="K264" i="99"/>
  <c r="N177" i="100"/>
  <c r="K60" i="99"/>
  <c r="N115" i="100"/>
  <c r="N328" i="100"/>
  <c r="K72" i="99"/>
  <c r="K725" i="99"/>
  <c r="K251" i="99"/>
  <c r="K110" i="99"/>
  <c r="K177" i="99"/>
  <c r="K641" i="99"/>
  <c r="N586" i="100"/>
  <c r="N620" i="100"/>
  <c r="K952" i="99"/>
  <c r="K939" i="99"/>
  <c r="N12" i="98"/>
  <c r="N389" i="100"/>
  <c r="N198" i="100"/>
  <c r="N196" i="100"/>
  <c r="K783" i="99"/>
  <c r="N446" i="100"/>
  <c r="K314" i="99"/>
  <c r="K780" i="99"/>
  <c r="N148" i="100"/>
  <c r="N157" i="100"/>
  <c r="N226" i="100"/>
  <c r="N776" i="100"/>
  <c r="N733" i="100"/>
  <c r="N266" i="100"/>
  <c r="N273" i="100"/>
  <c r="K195" i="99"/>
  <c r="N962" i="100"/>
  <c r="K48" i="99"/>
  <c r="K701" i="99"/>
  <c r="N870" i="100"/>
  <c r="N185" i="100"/>
  <c r="N797" i="100"/>
  <c r="K45" i="99"/>
  <c r="N695" i="100"/>
  <c r="N306" i="100"/>
  <c r="K62" i="99"/>
  <c r="K694" i="99"/>
  <c r="K652" i="99"/>
  <c r="K461" i="99"/>
  <c r="N892" i="100"/>
  <c r="K589" i="99"/>
  <c r="N564" i="100"/>
  <c r="N442" i="100"/>
  <c r="K563" i="99"/>
  <c r="K154" i="99"/>
  <c r="N761" i="100"/>
  <c r="N57" i="100"/>
  <c r="K786" i="99"/>
  <c r="K681" i="99"/>
  <c r="K414" i="99"/>
  <c r="K917" i="99"/>
  <c r="K38" i="99"/>
  <c r="N1002" i="100"/>
  <c r="K885" i="99"/>
  <c r="K718" i="99"/>
  <c r="K578" i="99"/>
  <c r="N644" i="100"/>
  <c r="N70" i="100"/>
  <c r="N845" i="100"/>
  <c r="K229" i="99"/>
  <c r="K1008" i="99"/>
  <c r="K777" i="99"/>
  <c r="K226" i="99"/>
  <c r="N259" i="100"/>
  <c r="K988" i="99"/>
  <c r="K123" i="99"/>
  <c r="K133" i="99"/>
  <c r="N978" i="100"/>
  <c r="K249" i="99"/>
  <c r="K829" i="99"/>
  <c r="N275" i="100"/>
  <c r="K162" i="99"/>
  <c r="N822" i="100"/>
  <c r="N905" i="100"/>
  <c r="K1009" i="99"/>
  <c r="N631" i="100"/>
  <c r="N774" i="100"/>
  <c r="K696" i="99"/>
  <c r="K235" i="99"/>
  <c r="K360" i="99"/>
  <c r="K870" i="99"/>
  <c r="K978" i="99"/>
  <c r="K57" i="99"/>
  <c r="K560" i="99"/>
  <c r="N230" i="100"/>
  <c r="K342" i="99"/>
  <c r="K65" i="99"/>
  <c r="N854" i="100"/>
  <c r="K283" i="99"/>
  <c r="N407" i="100"/>
  <c r="K322" i="99"/>
  <c r="N525" i="100"/>
  <c r="K51" i="99"/>
  <c r="K998" i="99"/>
  <c r="K637" i="99"/>
  <c r="K500" i="99"/>
  <c r="N998" i="100"/>
  <c r="K749" i="99"/>
  <c r="K494" i="99"/>
  <c r="N503" i="100"/>
  <c r="N220" i="100"/>
  <c r="K324" i="99"/>
  <c r="N906" i="100"/>
  <c r="K717" i="99"/>
  <c r="N809" i="100"/>
  <c r="K800" i="99"/>
  <c r="K981" i="99"/>
  <c r="K537" i="99"/>
  <c r="N292" i="100"/>
  <c r="N13" i="100"/>
  <c r="K568" i="99"/>
  <c r="N408" i="100"/>
  <c r="N118" i="100"/>
  <c r="N133" i="100"/>
  <c r="K227" i="99"/>
  <c r="N308" i="100"/>
  <c r="K20" i="99"/>
  <c r="N742" i="100"/>
  <c r="N807" i="100"/>
  <c r="N593" i="100"/>
  <c r="K510" i="99"/>
  <c r="N656" i="100"/>
  <c r="K428" i="99"/>
  <c r="K142" i="99"/>
  <c r="N132" i="100"/>
  <c r="K968" i="99"/>
  <c r="K996" i="99"/>
  <c r="N904" i="100"/>
  <c r="K274" i="99"/>
  <c r="K664" i="99"/>
  <c r="N318" i="100"/>
  <c r="K553" i="99"/>
  <c r="K857" i="99"/>
  <c r="N330" i="100"/>
  <c r="N607" i="100"/>
  <c r="N722" i="100"/>
  <c r="K647" i="99"/>
  <c r="K46" i="99"/>
  <c r="N317" i="100"/>
  <c r="N173" i="100"/>
  <c r="K843" i="99"/>
  <c r="N355" i="100"/>
  <c r="K32" i="99"/>
  <c r="N867" i="100"/>
  <c r="K15" i="98"/>
  <c r="K1002" i="99"/>
  <c r="N130" i="100"/>
  <c r="K89" i="99"/>
  <c r="K349" i="99"/>
  <c r="N846" i="100"/>
  <c r="K639" i="99"/>
  <c r="N760" i="100"/>
  <c r="K179" i="99"/>
  <c r="N939" i="100"/>
  <c r="K557" i="99"/>
  <c r="N484" i="100"/>
  <c r="N277" i="100"/>
  <c r="N1008" i="100"/>
  <c r="N883" i="100"/>
  <c r="N208" i="100"/>
  <c r="K994" i="99"/>
  <c r="K567" i="99"/>
  <c r="K280" i="99"/>
  <c r="N940" i="100"/>
  <c r="K519" i="99"/>
  <c r="N409" i="100"/>
  <c r="K189" i="99"/>
  <c r="K303" i="99"/>
  <c r="K479" i="99"/>
  <c r="K686" i="99"/>
  <c r="K341" i="99"/>
  <c r="N73" i="100"/>
  <c r="N717" i="100"/>
  <c r="N223" i="100"/>
  <c r="N899" i="100"/>
  <c r="N411" i="100"/>
  <c r="N576" i="100"/>
  <c r="K419" i="99"/>
  <c r="N828" i="100"/>
  <c r="K345" i="99"/>
  <c r="N999" i="100"/>
  <c r="N304" i="100"/>
  <c r="N954" i="100"/>
  <c r="N15" i="100"/>
  <c r="K1007" i="99"/>
  <c r="K335" i="99"/>
  <c r="K465" i="99"/>
  <c r="K657" i="99"/>
  <c r="K741" i="99"/>
  <c r="N712" i="100"/>
  <c r="K319" i="99"/>
  <c r="N291" i="100"/>
  <c r="N524" i="100"/>
  <c r="K793" i="99"/>
  <c r="N316" i="100"/>
  <c r="N832" i="100"/>
  <c r="K92" i="99"/>
  <c r="N629" i="100"/>
  <c r="N138" i="100"/>
  <c r="N992" i="100"/>
  <c r="N105" i="100"/>
  <c r="K841" i="99"/>
  <c r="N681" i="100"/>
  <c r="K399" i="99"/>
  <c r="N530" i="100"/>
  <c r="N882" i="100"/>
  <c r="N204" i="100"/>
  <c r="N560" i="100"/>
  <c r="K284" i="99"/>
  <c r="N632" i="100"/>
  <c r="K487" i="99"/>
  <c r="K58" i="99"/>
  <c r="K475" i="99"/>
  <c r="K954" i="99"/>
  <c r="K291" i="99"/>
  <c r="K816" i="99"/>
  <c r="K134" i="99"/>
  <c r="N838" i="100"/>
  <c r="N851" i="100"/>
  <c r="N519" i="100"/>
  <c r="N186" i="100"/>
  <c r="N21" i="100"/>
  <c r="K191" i="99"/>
  <c r="N38" i="100"/>
  <c r="N417" i="100"/>
  <c r="K118" i="99"/>
  <c r="K549" i="99"/>
  <c r="K327" i="99"/>
  <c r="N719" i="100"/>
  <c r="N257" i="100"/>
  <c r="N830" i="100"/>
  <c r="N479" i="100"/>
  <c r="N816" i="100"/>
  <c r="K915" i="99"/>
  <c r="N518" i="100"/>
  <c r="N454" i="100"/>
  <c r="N648" i="100"/>
  <c r="N605" i="100"/>
  <c r="K670" i="99"/>
  <c r="N169" i="100"/>
  <c r="N996" i="100"/>
  <c r="N930" i="100"/>
  <c r="K389" i="99"/>
  <c r="K515" i="99"/>
  <c r="N86" i="100"/>
  <c r="N941" i="100"/>
  <c r="K269" i="99"/>
  <c r="K975" i="99"/>
  <c r="N189" i="100"/>
  <c r="K676" i="99"/>
  <c r="K603" i="99"/>
  <c r="N50" i="100"/>
  <c r="N16" i="98"/>
  <c r="N127" i="100"/>
  <c r="N11" i="87"/>
  <c r="K169" i="99"/>
  <c r="K425" i="99"/>
  <c r="N744" i="100"/>
  <c r="K47" i="99"/>
  <c r="K551" i="99"/>
  <c r="N183" i="100"/>
  <c r="K814" i="99"/>
  <c r="K305" i="99"/>
  <c r="N457" i="100"/>
  <c r="N17" i="100"/>
  <c r="N956" i="100"/>
  <c r="N14" i="87"/>
  <c r="N731" i="100"/>
  <c r="N754" i="100"/>
  <c r="K105" i="99"/>
  <c r="K187" i="99"/>
  <c r="N326" i="100"/>
  <c r="K82" i="99"/>
  <c r="K734" i="99"/>
  <c r="N937" i="100"/>
  <c r="K883" i="99"/>
  <c r="N509" i="100"/>
  <c r="K119" i="99"/>
  <c r="K680" i="99"/>
  <c r="N749" i="100"/>
  <c r="N255" i="100"/>
  <c r="N508" i="100"/>
  <c r="N752" i="100"/>
  <c r="N363" i="100"/>
  <c r="K836" i="99"/>
  <c r="N108" i="100"/>
  <c r="N87" i="100"/>
  <c r="N159" i="100"/>
  <c r="N879" i="100"/>
  <c r="K186" i="99"/>
  <c r="N72" i="100"/>
  <c r="N224" i="100"/>
  <c r="N916" i="100"/>
  <c r="K658" i="99"/>
  <c r="N97" i="100"/>
  <c r="N869" i="100"/>
  <c r="N155" i="100"/>
  <c r="K459" i="99"/>
  <c r="N764" i="100"/>
  <c r="K960" i="99"/>
  <c r="K404" i="99"/>
  <c r="K651" i="99"/>
  <c r="N943" i="100"/>
  <c r="K80" i="99"/>
  <c r="K40" i="99"/>
  <c r="N350" i="100"/>
  <c r="N970" i="100"/>
  <c r="K474" i="99"/>
  <c r="K661" i="99"/>
  <c r="K131" i="99"/>
  <c r="K748" i="99"/>
  <c r="N641" i="100"/>
  <c r="N526" i="100"/>
  <c r="K447" i="99"/>
  <c r="N60" i="100"/>
  <c r="N894" i="100"/>
  <c r="K581" i="99"/>
  <c r="N563" i="100"/>
  <c r="N200" i="100"/>
  <c r="N128" i="100"/>
  <c r="K221" i="99"/>
  <c r="K482" i="99"/>
  <c r="K281" i="99"/>
  <c r="K788" i="99"/>
  <c r="K959" i="99"/>
  <c r="N619" i="100"/>
  <c r="N11" i="100"/>
  <c r="K294" i="99"/>
  <c r="K811" i="99"/>
  <c r="K904" i="99"/>
  <c r="K158" i="99"/>
  <c r="N286" i="100"/>
  <c r="N557" i="100"/>
  <c r="N716" i="100"/>
  <c r="K517" i="99"/>
  <c r="K815" i="99"/>
  <c r="N199" i="100"/>
  <c r="K201" i="99"/>
  <c r="K386" i="99"/>
  <c r="N627" i="100"/>
  <c r="N135" i="100"/>
  <c r="N23" i="100"/>
  <c r="K371" i="99"/>
  <c r="N126" i="100"/>
  <c r="N801" i="100"/>
  <c r="N26" i="100"/>
  <c r="N61" i="100"/>
  <c r="K278" i="99"/>
  <c r="K385" i="99"/>
  <c r="K616" i="99"/>
  <c r="K556" i="99"/>
  <c r="N912" i="100"/>
  <c r="N875" i="100"/>
  <c r="N726" i="100"/>
  <c r="K526" i="99"/>
  <c r="N379" i="100"/>
  <c r="N927" i="100"/>
  <c r="K88" i="99"/>
  <c r="K690" i="99"/>
  <c r="N416" i="100"/>
  <c r="N523" i="100"/>
  <c r="K997" i="99"/>
  <c r="K719" i="99"/>
  <c r="N537" i="100"/>
  <c r="N855" i="100"/>
  <c r="K970" i="99"/>
  <c r="K152" i="99"/>
  <c r="N889" i="100"/>
  <c r="N116" i="100"/>
  <c r="N154" i="100"/>
  <c r="K237" i="99"/>
  <c r="K50" i="99"/>
  <c r="N329" i="100"/>
  <c r="N833" i="100"/>
  <c r="N346" i="100"/>
  <c r="N728" i="100"/>
  <c r="K854" i="99"/>
  <c r="K823" i="99"/>
  <c r="K973" i="99"/>
  <c r="N279" i="100"/>
  <c r="K196" i="99"/>
  <c r="K867" i="99"/>
  <c r="N805" i="100"/>
  <c r="K722" i="99"/>
  <c r="N874" i="100"/>
  <c r="K924" i="99"/>
  <c r="K18" i="99"/>
  <c r="N533" i="100"/>
  <c r="N935" i="100"/>
  <c r="K267" i="99"/>
  <c r="K882" i="99"/>
  <c r="K135" i="99"/>
  <c r="N973" i="100"/>
  <c r="N218" i="100"/>
  <c r="K372" i="99"/>
  <c r="K618" i="99"/>
  <c r="N207" i="100"/>
  <c r="N972" i="100"/>
  <c r="K958" i="99"/>
  <c r="K380" i="99"/>
  <c r="K802" i="99"/>
  <c r="K530" i="99"/>
  <c r="N239" i="100"/>
  <c r="K381" i="99"/>
  <c r="K263" i="99"/>
  <c r="N919" i="100"/>
  <c r="N283" i="100"/>
  <c r="K957" i="99"/>
  <c r="K571" i="99"/>
  <c r="K326" i="99"/>
  <c r="N294" i="100"/>
  <c r="K128" i="99"/>
  <c r="K987" i="99"/>
  <c r="N79" i="100"/>
  <c r="N848" i="100"/>
  <c r="N250" i="100"/>
  <c r="N636" i="100"/>
  <c r="N988" i="100"/>
  <c r="K120" i="99"/>
  <c r="K497" i="99"/>
  <c r="K593" i="99"/>
  <c r="N337" i="100"/>
  <c r="N964" i="100"/>
  <c r="N321" i="100"/>
  <c r="N642" i="100"/>
  <c r="N452" i="100"/>
  <c r="K505" i="99"/>
  <c r="K254" i="99"/>
  <c r="K150" i="99"/>
  <c r="K635" i="99"/>
  <c r="K473" i="99"/>
  <c r="K921" i="99"/>
  <c r="K451" i="99"/>
  <c r="N917" i="100"/>
  <c r="N690" i="100"/>
  <c r="K744" i="99"/>
  <c r="N59" i="100"/>
  <c r="N193" i="100"/>
  <c r="N901" i="100"/>
  <c r="K321" i="99"/>
  <c r="N780" i="100"/>
  <c r="K22" i="99"/>
  <c r="N366" i="100"/>
  <c r="K215" i="99"/>
  <c r="N334" i="100"/>
  <c r="N707" i="100"/>
  <c r="K253" i="99"/>
  <c r="K875" i="99"/>
  <c r="K890" i="99"/>
  <c r="N513" i="100"/>
  <c r="K159" i="99"/>
  <c r="K377" i="99"/>
  <c r="N88" i="100"/>
  <c r="K185" i="99"/>
  <c r="N214" i="100"/>
  <c r="K797" i="99"/>
  <c r="K466" i="99"/>
  <c r="K909" i="99"/>
  <c r="N685" i="100"/>
  <c r="N529" i="100"/>
  <c r="K864" i="99"/>
  <c r="K170" i="99"/>
  <c r="K301" i="99"/>
  <c r="N251" i="100"/>
  <c r="N887" i="100"/>
  <c r="K528" i="99"/>
  <c r="N378" i="100"/>
  <c r="N104" i="100"/>
  <c r="K330" i="99"/>
  <c r="N614" i="100"/>
  <c r="N762" i="100"/>
  <c r="N660" i="100"/>
  <c r="K769" i="99"/>
  <c r="K542" i="99"/>
  <c r="K137" i="99"/>
  <c r="N703" i="100"/>
  <c r="K450" i="99"/>
  <c r="K348" i="99"/>
  <c r="K574" i="99"/>
  <c r="K606" i="99"/>
  <c r="K711" i="99"/>
  <c r="N426" i="100"/>
  <c r="N51" i="100"/>
  <c r="K653" i="99"/>
  <c r="K17" i="99"/>
  <c r="K726" i="99"/>
  <c r="N146" i="100"/>
  <c r="N415" i="100"/>
  <c r="N336" i="100"/>
  <c r="N720" i="100"/>
  <c r="N771" i="100"/>
  <c r="N692" i="100"/>
  <c r="N730" i="100"/>
  <c r="N312" i="100"/>
  <c r="K735" i="99"/>
  <c r="K945" i="99"/>
  <c r="K103" i="99"/>
  <c r="N66" i="100"/>
  <c r="K607" i="99"/>
  <c r="K534" i="99"/>
  <c r="N680" i="100"/>
  <c r="N165" i="100"/>
  <c r="K492" i="99"/>
  <c r="N295" i="100"/>
  <c r="K54" i="99"/>
  <c r="N152" i="100"/>
  <c r="N24" i="100"/>
  <c r="N401" i="100"/>
  <c r="K587" i="99"/>
  <c r="N600" i="100"/>
  <c r="K443" i="99"/>
  <c r="K599" i="99"/>
  <c r="N144" i="100"/>
  <c r="N775" i="100"/>
  <c r="N791" i="100"/>
  <c r="K562" i="99"/>
  <c r="N779" i="100"/>
  <c r="K495" i="99"/>
  <c r="K913" i="99"/>
  <c r="K318" i="99"/>
  <c r="K266" i="99"/>
  <c r="N210" i="100"/>
  <c r="K247" i="99"/>
  <c r="N672" i="100"/>
  <c r="N817" i="100"/>
  <c r="N424" i="100"/>
  <c r="K920" i="99"/>
  <c r="N168" i="100"/>
  <c r="K207" i="99"/>
  <c r="N488" i="100"/>
  <c r="K619" i="99"/>
  <c r="K302" i="99"/>
  <c r="K950" i="99"/>
  <c r="N590" i="100"/>
  <c r="N393" i="100"/>
  <c r="N706" i="100"/>
  <c r="K23" i="99"/>
  <c r="K727" i="99"/>
  <c r="K365" i="99"/>
  <c r="N968" i="100"/>
  <c r="N18" i="87"/>
  <c r="K148" i="99"/>
  <c r="N966" i="100"/>
  <c r="N815" i="100"/>
  <c r="N679" i="100"/>
  <c r="N626" i="100"/>
  <c r="K176" i="99"/>
  <c r="N147" i="100"/>
  <c r="N468" i="100"/>
  <c r="N864" i="100"/>
  <c r="K410" i="99"/>
  <c r="N432" i="100"/>
  <c r="N352" i="100"/>
  <c r="N651" i="100"/>
  <c r="N900" i="100"/>
  <c r="K31" i="99"/>
  <c r="N812" i="100"/>
  <c r="K660" i="99"/>
  <c r="K462" i="99"/>
  <c r="N574" i="100"/>
  <c r="N980" i="100"/>
  <c r="N441" i="100"/>
  <c r="N504" i="100"/>
  <c r="N597" i="100"/>
  <c r="N694" i="100"/>
  <c r="K594" i="99"/>
  <c r="K439" i="99"/>
  <c r="K354" i="99"/>
  <c r="N201" i="100"/>
  <c r="N121" i="100"/>
  <c r="K539" i="99"/>
  <c r="N16" i="100"/>
  <c r="N64" i="100"/>
  <c r="N246" i="100"/>
  <c r="N558" i="100"/>
  <c r="N965" i="100"/>
  <c r="K183" i="99"/>
  <c r="N254" i="100"/>
  <c r="K845" i="99"/>
  <c r="K853" i="99"/>
  <c r="K682" i="99"/>
  <c r="N670" i="100"/>
  <c r="K852" i="99"/>
  <c r="N81" i="100"/>
  <c r="K634" i="99"/>
  <c r="K307" i="99"/>
  <c r="K961" i="99"/>
  <c r="N153" i="100"/>
  <c r="K98" i="99"/>
  <c r="N811" i="100"/>
  <c r="K623" i="99"/>
  <c r="N569" i="100"/>
  <c r="N865" i="100"/>
  <c r="N936" i="100"/>
  <c r="N447" i="100"/>
  <c r="K612" i="99"/>
  <c r="N934" i="100"/>
  <c r="N212" i="100"/>
  <c r="K166" i="99"/>
  <c r="N886" i="100"/>
  <c r="N280" i="100"/>
  <c r="N920" i="100"/>
  <c r="K640" i="99"/>
  <c r="N790" i="100"/>
  <c r="K999" i="99"/>
  <c r="K570" i="99"/>
  <c r="K937" i="99"/>
  <c r="N215" i="100"/>
  <c r="K966" i="99"/>
  <c r="N459" i="100"/>
  <c r="N227" i="100"/>
  <c r="N85" i="100"/>
  <c r="N556" i="100"/>
  <c r="N297" i="100"/>
  <c r="K402" i="99"/>
  <c r="N604" i="100"/>
  <c r="K862" i="99"/>
  <c r="N102" i="100"/>
  <c r="N101" i="100"/>
  <c r="K588" i="99"/>
  <c r="K707" i="99"/>
  <c r="N767" i="100"/>
  <c r="K481" i="99"/>
  <c r="K874" i="99"/>
  <c r="K540" i="99"/>
  <c r="K903" i="99"/>
  <c r="N268" i="100"/>
  <c r="K621" i="99"/>
  <c r="N834" i="100"/>
  <c r="N470" i="100"/>
  <c r="N588" i="100"/>
  <c r="K233" i="99"/>
  <c r="K11" i="99"/>
  <c r="K751" i="99"/>
  <c r="N191" i="100"/>
  <c r="N545" i="100"/>
  <c r="K1005" i="99"/>
  <c r="N117" i="100"/>
  <c r="K901" i="99"/>
  <c r="K742" i="99"/>
  <c r="K132" i="99"/>
  <c r="N617" i="100"/>
  <c r="K392" i="99"/>
  <c r="K1001" i="99"/>
  <c r="K261" i="99"/>
  <c r="K69" i="99"/>
  <c r="K232" i="99"/>
  <c r="K632" i="99"/>
  <c r="N467" i="100"/>
  <c r="K896" i="99"/>
  <c r="K234" i="99"/>
  <c r="N599" i="100"/>
  <c r="N209" i="100"/>
  <c r="K457" i="99"/>
  <c r="K518" i="99"/>
  <c r="K859" i="99"/>
  <c r="K940" i="99"/>
  <c r="K180" i="99"/>
  <c r="K316" i="99"/>
  <c r="N819" i="100"/>
  <c r="N734" i="100"/>
  <c r="N481" i="100"/>
  <c r="N402" i="100"/>
  <c r="N613" i="100"/>
  <c r="N609" i="100"/>
  <c r="K346" i="99"/>
  <c r="N241" i="100"/>
  <c r="N568" i="100"/>
  <c r="K759" i="99"/>
  <c r="K851" i="99"/>
  <c r="K455" i="99"/>
  <c r="K325" i="99"/>
  <c r="N661" i="100"/>
  <c r="N299" i="100"/>
  <c r="K449" i="99"/>
  <c r="N109" i="100"/>
  <c r="K993" i="99"/>
  <c r="N908" i="100"/>
  <c r="K729" i="99"/>
  <c r="K923" i="99"/>
  <c r="N841" i="100"/>
  <c r="K224" i="99"/>
  <c r="N498" i="100"/>
  <c r="N549" i="100"/>
  <c r="K803" i="99"/>
  <c r="N698" i="100"/>
  <c r="N90" i="100"/>
  <c r="N666" i="100"/>
  <c r="K650" i="99"/>
  <c r="N746" i="100"/>
  <c r="K791" i="99"/>
  <c r="N618" i="100"/>
  <c r="K29" i="99"/>
  <c r="N347" i="100"/>
  <c r="N907" i="100"/>
  <c r="K388" i="99"/>
  <c r="K14" i="98"/>
  <c r="N630" i="100"/>
  <c r="N245" i="100"/>
  <c r="N725" i="100"/>
  <c r="K91" i="99"/>
  <c r="N111" i="100"/>
  <c r="N778" i="100"/>
  <c r="K708" i="99"/>
  <c r="N969" i="100"/>
  <c r="K666" i="99"/>
  <c r="K737" i="99"/>
  <c r="N825" i="100"/>
  <c r="N582" i="100"/>
  <c r="K117" i="99"/>
  <c r="K869" i="99"/>
  <c r="N480" i="100"/>
  <c r="N639" i="100"/>
  <c r="N748" i="100"/>
  <c r="N668" i="100"/>
  <c r="K356" i="99"/>
  <c r="K24" i="99"/>
  <c r="K662" i="99"/>
  <c r="K173" i="99"/>
  <c r="K55" i="99"/>
  <c r="K918" i="99"/>
  <c r="K401" i="99"/>
  <c r="L7" i="100"/>
  <c r="I7" i="87"/>
  <c r="I7" i="98"/>
  <c r="I7" i="100"/>
  <c r="J7" i="137"/>
  <c r="P7" i="137"/>
  <c r="M7" i="137"/>
  <c r="I7" i="99"/>
  <c r="L605" i="99" l="1"/>
  <c r="M605" i="99" s="1"/>
  <c r="L261" i="99"/>
  <c r="M261" i="99" s="1"/>
  <c r="L984" i="99"/>
  <c r="M984" i="99" s="1"/>
  <c r="O22" i="100"/>
  <c r="P22" i="100" s="1"/>
  <c r="O719" i="100"/>
  <c r="P719" i="100" s="1"/>
  <c r="L969" i="99"/>
  <c r="M969" i="99" s="1"/>
  <c r="L127" i="99"/>
  <c r="M127" i="99" s="1"/>
  <c r="L967" i="99"/>
  <c r="M967" i="99" s="1"/>
  <c r="L472" i="99"/>
  <c r="M472" i="99" s="1"/>
  <c r="O300" i="100"/>
  <c r="P300" i="100" s="1"/>
  <c r="L675" i="99"/>
  <c r="M675" i="99" s="1"/>
  <c r="L882" i="99"/>
  <c r="M882" i="99" s="1"/>
  <c r="O317" i="100"/>
  <c r="P317" i="100" s="1"/>
  <c r="O690" i="100"/>
  <c r="P690" i="100" s="1"/>
  <c r="L447" i="99"/>
  <c r="M447" i="99" s="1"/>
  <c r="L718" i="99"/>
  <c r="M718" i="99" s="1"/>
  <c r="L241" i="99"/>
  <c r="M241" i="99" s="1"/>
  <c r="L365" i="99"/>
  <c r="M365" i="99" s="1"/>
  <c r="L216" i="99"/>
  <c r="M216" i="99" s="1"/>
  <c r="L910" i="99"/>
  <c r="M910" i="99" s="1"/>
  <c r="L428" i="99"/>
  <c r="M428" i="99" s="1"/>
  <c r="O866" i="100"/>
  <c r="P866" i="100" s="1"/>
  <c r="L937" i="99"/>
  <c r="M937" i="99" s="1"/>
  <c r="L547" i="99"/>
  <c r="M547" i="99" s="1"/>
  <c r="L182" i="99"/>
  <c r="M182" i="99" s="1"/>
  <c r="L598" i="99"/>
  <c r="M598" i="99" s="1"/>
  <c r="L131" i="99"/>
  <c r="M131" i="99" s="1"/>
  <c r="L909" i="99"/>
  <c r="M909" i="99" s="1"/>
  <c r="O262" i="100"/>
  <c r="P262" i="100" s="1"/>
  <c r="L573" i="99"/>
  <c r="M573" i="99" s="1"/>
  <c r="L799" i="99"/>
  <c r="M799" i="99" s="1"/>
  <c r="L860" i="99"/>
  <c r="M860" i="99" s="1"/>
  <c r="L77" i="99"/>
  <c r="M77" i="99" s="1"/>
  <c r="O935" i="100"/>
  <c r="P935" i="100" s="1"/>
  <c r="O361" i="100"/>
  <c r="P361" i="100" s="1"/>
  <c r="L138" i="99"/>
  <c r="M138" i="99" s="1"/>
  <c r="L197" i="99"/>
  <c r="M197" i="99" s="1"/>
  <c r="L371" i="99"/>
  <c r="M371" i="99" s="1"/>
  <c r="O680" i="100"/>
  <c r="P680" i="100" s="1"/>
  <c r="O137" i="100"/>
  <c r="P137" i="100" s="1"/>
  <c r="L193" i="99"/>
  <c r="M193" i="99" s="1"/>
  <c r="L979" i="99"/>
  <c r="M979" i="99" s="1"/>
  <c r="O187" i="100"/>
  <c r="P187" i="100" s="1"/>
  <c r="L732" i="99"/>
  <c r="M732" i="99" s="1"/>
  <c r="L28" i="99"/>
  <c r="M28" i="99" s="1"/>
  <c r="L89" i="99"/>
  <c r="M89" i="99" s="1"/>
  <c r="L879" i="99"/>
  <c r="M879" i="99" s="1"/>
  <c r="L608" i="99"/>
  <c r="M608" i="99" s="1"/>
  <c r="O787" i="100"/>
  <c r="P787" i="100" s="1"/>
  <c r="L676" i="99"/>
  <c r="M676" i="99" s="1"/>
  <c r="L884" i="99"/>
  <c r="M884" i="99" s="1"/>
  <c r="L798" i="99"/>
  <c r="M798" i="99" s="1"/>
  <c r="O616" i="100"/>
  <c r="P616" i="100" s="1"/>
  <c r="L961" i="99"/>
  <c r="M961" i="99" s="1"/>
  <c r="L556" i="99"/>
  <c r="M556" i="99" s="1"/>
  <c r="L407" i="99"/>
  <c r="M407" i="99" s="1"/>
  <c r="O92" i="100"/>
  <c r="P92" i="100" s="1"/>
  <c r="L312" i="99"/>
  <c r="M312" i="99" s="1"/>
  <c r="L469" i="99"/>
  <c r="M469" i="99" s="1"/>
  <c r="L455" i="99"/>
  <c r="M455" i="99" s="1"/>
  <c r="L426" i="99"/>
  <c r="M426" i="99" s="1"/>
  <c r="O167" i="100"/>
  <c r="P167" i="100" s="1"/>
  <c r="L489" i="99"/>
  <c r="M489" i="99" s="1"/>
  <c r="O35" i="100"/>
  <c r="P35" i="100" s="1"/>
  <c r="L708" i="99"/>
  <c r="M708" i="99" s="1"/>
  <c r="L110" i="99"/>
  <c r="M110" i="99" s="1"/>
  <c r="O55" i="100"/>
  <c r="P55" i="100" s="1"/>
  <c r="O843" i="100"/>
  <c r="P843" i="100" s="1"/>
  <c r="O653" i="100"/>
  <c r="P653" i="100" s="1"/>
  <c r="L43" i="99"/>
  <c r="M43" i="99" s="1"/>
  <c r="L58" i="99"/>
  <c r="M58" i="99" s="1"/>
  <c r="L892" i="99"/>
  <c r="M892" i="99" s="1"/>
  <c r="L288" i="99"/>
  <c r="M288" i="99" s="1"/>
  <c r="L667" i="99"/>
  <c r="M667" i="99" s="1"/>
  <c r="O416" i="100"/>
  <c r="P416" i="100" s="1"/>
  <c r="L890" i="99"/>
  <c r="M890" i="99" s="1"/>
  <c r="L149" i="99"/>
  <c r="M149" i="99" s="1"/>
  <c r="L846" i="99"/>
  <c r="M846" i="99" s="1"/>
  <c r="L14" i="99"/>
  <c r="M14" i="99" s="1"/>
  <c r="L346" i="99"/>
  <c r="M346" i="99" s="1"/>
  <c r="L69" i="99"/>
  <c r="M69" i="99" s="1"/>
  <c r="L347" i="99"/>
  <c r="M347" i="99" s="1"/>
  <c r="O888" i="100"/>
  <c r="P888" i="100" s="1"/>
  <c r="L112" i="99"/>
  <c r="M112" i="99" s="1"/>
  <c r="O477" i="100"/>
  <c r="P477" i="100" s="1"/>
  <c r="L711" i="99"/>
  <c r="M711" i="99" s="1"/>
  <c r="L537" i="99"/>
  <c r="M537" i="99" s="1"/>
  <c r="O141" i="100"/>
  <c r="P141" i="100" s="1"/>
  <c r="O34" i="100"/>
  <c r="P34" i="100" s="1"/>
  <c r="O232" i="100"/>
  <c r="P232" i="100" s="1"/>
  <c r="L869" i="99"/>
  <c r="M869" i="99" s="1"/>
  <c r="O50" i="100"/>
  <c r="P50" i="100" s="1"/>
  <c r="O399" i="100"/>
  <c r="P399" i="100" s="1"/>
  <c r="L767" i="99"/>
  <c r="M767" i="99" s="1"/>
  <c r="L62" i="99"/>
  <c r="M62" i="99" s="1"/>
  <c r="L462" i="99"/>
  <c r="M462" i="99" s="1"/>
  <c r="O968" i="100"/>
  <c r="P968" i="100" s="1"/>
  <c r="O427" i="100"/>
  <c r="P427" i="100" s="1"/>
  <c r="L75" i="99"/>
  <c r="M75" i="99" s="1"/>
  <c r="L15" i="99"/>
  <c r="M15" i="99" s="1"/>
  <c r="L897" i="99"/>
  <c r="M897" i="99" s="1"/>
  <c r="L116" i="99"/>
  <c r="M116" i="99" s="1"/>
  <c r="L74" i="99"/>
  <c r="M74" i="99" s="1"/>
  <c r="L687" i="99"/>
  <c r="M687" i="99" s="1"/>
  <c r="L685" i="99"/>
  <c r="M685" i="99" s="1"/>
  <c r="L529" i="99"/>
  <c r="M529" i="99" s="1"/>
  <c r="L933" i="99"/>
  <c r="M933" i="99" s="1"/>
  <c r="O848" i="100"/>
  <c r="P848" i="100" s="1"/>
  <c r="L153" i="99"/>
  <c r="M153" i="99" s="1"/>
  <c r="L390" i="99"/>
  <c r="M390" i="99" s="1"/>
  <c r="L923" i="99"/>
  <c r="M923" i="99" s="1"/>
  <c r="L326" i="99"/>
  <c r="M326" i="99" s="1"/>
  <c r="L267" i="99"/>
  <c r="M267" i="99" s="1"/>
  <c r="O371" i="100"/>
  <c r="P371" i="100" s="1"/>
  <c r="O353" i="100"/>
  <c r="P353" i="100" s="1"/>
  <c r="O119" i="100"/>
  <c r="P119" i="100" s="1"/>
  <c r="O15" i="87"/>
  <c r="P15" i="87" s="1"/>
  <c r="L386" i="99"/>
  <c r="M386" i="99" s="1"/>
  <c r="L906" i="99"/>
  <c r="M906" i="99" s="1"/>
  <c r="L307" i="99"/>
  <c r="M307" i="99" s="1"/>
  <c r="L167" i="99"/>
  <c r="M167" i="99" s="1"/>
  <c r="L682" i="99"/>
  <c r="M682" i="99" s="1"/>
  <c r="L398" i="99"/>
  <c r="M398" i="99" s="1"/>
  <c r="L883" i="99"/>
  <c r="M883" i="99" s="1"/>
  <c r="O552" i="100"/>
  <c r="P552" i="100" s="1"/>
  <c r="O323" i="100"/>
  <c r="P323" i="100" s="1"/>
  <c r="L195" i="99"/>
  <c r="M195" i="99" s="1"/>
  <c r="L187" i="99"/>
  <c r="M187" i="99" s="1"/>
  <c r="L603" i="99"/>
  <c r="M603" i="99" s="1"/>
  <c r="O796" i="100"/>
  <c r="P796" i="100" s="1"/>
  <c r="L936" i="99"/>
  <c r="M936" i="99" s="1"/>
  <c r="L903" i="99"/>
  <c r="M903" i="99" s="1"/>
  <c r="L16" i="98"/>
  <c r="M16" i="98" s="1"/>
  <c r="L158" i="99"/>
  <c r="M158" i="99" s="1"/>
  <c r="L315" i="99"/>
  <c r="M315" i="99" s="1"/>
  <c r="L606" i="99"/>
  <c r="M606" i="99" s="1"/>
  <c r="L252" i="99"/>
  <c r="M252" i="99" s="1"/>
  <c r="L137" i="99"/>
  <c r="M137" i="99" s="1"/>
  <c r="O180" i="100"/>
  <c r="P180" i="100" s="1"/>
  <c r="L783" i="99"/>
  <c r="M783" i="99" s="1"/>
  <c r="O821" i="100"/>
  <c r="P821" i="100" s="1"/>
  <c r="O348" i="100"/>
  <c r="P348" i="100" s="1"/>
  <c r="O321" i="100"/>
  <c r="P321" i="100" s="1"/>
  <c r="L857" i="99"/>
  <c r="M857" i="99" s="1"/>
  <c r="L743" i="99"/>
  <c r="M743" i="99" s="1"/>
  <c r="L565" i="99"/>
  <c r="M565" i="99" s="1"/>
  <c r="O392" i="100"/>
  <c r="P392" i="100" s="1"/>
  <c r="L318" i="99"/>
  <c r="M318" i="99" s="1"/>
  <c r="O324" i="100"/>
  <c r="P324" i="100" s="1"/>
  <c r="O567" i="100"/>
  <c r="P567" i="100" s="1"/>
  <c r="O315" i="100"/>
  <c r="P315" i="100" s="1"/>
  <c r="L904" i="99"/>
  <c r="M904" i="99" s="1"/>
  <c r="L576" i="99"/>
  <c r="M576" i="99" s="1"/>
  <c r="L959" i="99"/>
  <c r="M959" i="99" s="1"/>
  <c r="L558" i="99"/>
  <c r="M558" i="99" s="1"/>
  <c r="L470" i="99"/>
  <c r="M470" i="99" s="1"/>
  <c r="L479" i="99"/>
  <c r="M479" i="99" s="1"/>
  <c r="L268" i="99"/>
  <c r="M268" i="99" s="1"/>
  <c r="L836" i="99"/>
  <c r="M836" i="99" s="1"/>
  <c r="L299" i="99"/>
  <c r="M299" i="99" s="1"/>
  <c r="L177" i="99"/>
  <c r="M177" i="99" s="1"/>
  <c r="L248" i="99"/>
  <c r="M248" i="99" s="1"/>
  <c r="O617" i="100"/>
  <c r="P617" i="100" s="1"/>
  <c r="O154" i="100"/>
  <c r="P154" i="100" s="1"/>
  <c r="L654" i="99"/>
  <c r="M654" i="99" s="1"/>
  <c r="O291" i="100"/>
  <c r="P291" i="100" s="1"/>
  <c r="L359" i="99"/>
  <c r="M359" i="99" s="1"/>
  <c r="L319" i="99"/>
  <c r="M319" i="99" s="1"/>
  <c r="O42" i="100"/>
  <c r="P42" i="100" s="1"/>
  <c r="L335" i="99"/>
  <c r="M335" i="99" s="1"/>
  <c r="L277" i="99"/>
  <c r="M277" i="99" s="1"/>
  <c r="L985" i="99"/>
  <c r="M985" i="99" s="1"/>
  <c r="O405" i="100"/>
  <c r="P405" i="100" s="1"/>
  <c r="O943" i="100"/>
  <c r="P943" i="100" s="1"/>
  <c r="L46" i="99"/>
  <c r="M46" i="99" s="1"/>
  <c r="L590" i="99"/>
  <c r="M590" i="99" s="1"/>
  <c r="L174" i="99"/>
  <c r="M174" i="99" s="1"/>
  <c r="L219" i="99"/>
  <c r="M219" i="99" s="1"/>
  <c r="O706" i="100"/>
  <c r="P706" i="100" s="1"/>
  <c r="O830" i="100"/>
  <c r="P830" i="100" s="1"/>
  <c r="O190" i="100"/>
  <c r="P190" i="100" s="1"/>
  <c r="L613" i="99"/>
  <c r="M613" i="99" s="1"/>
  <c r="L812" i="99"/>
  <c r="M812" i="99" s="1"/>
  <c r="L65" i="99"/>
  <c r="M65" i="99" s="1"/>
  <c r="L554" i="99"/>
  <c r="M554" i="99" s="1"/>
  <c r="L978" i="99"/>
  <c r="M978" i="99" s="1"/>
  <c r="L474" i="99"/>
  <c r="M474" i="99" s="1"/>
  <c r="O881" i="100"/>
  <c r="P881" i="100" s="1"/>
  <c r="L855" i="99"/>
  <c r="M855" i="99" s="1"/>
  <c r="L721" i="99"/>
  <c r="M721" i="99" s="1"/>
  <c r="L645" i="99"/>
  <c r="M645" i="99" s="1"/>
  <c r="L317" i="99"/>
  <c r="M317" i="99" s="1"/>
  <c r="O581" i="100"/>
  <c r="P581" i="100" s="1"/>
  <c r="L413" i="99"/>
  <c r="M413" i="99" s="1"/>
  <c r="L924" i="99"/>
  <c r="M924" i="99" s="1"/>
  <c r="L141" i="99"/>
  <c r="M141" i="99" s="1"/>
  <c r="L900" i="99"/>
  <c r="M900" i="99" s="1"/>
  <c r="O854" i="100"/>
  <c r="P854" i="100" s="1"/>
  <c r="L172" i="99"/>
  <c r="M172" i="99" s="1"/>
  <c r="L678" i="99"/>
  <c r="M678" i="99" s="1"/>
  <c r="O81" i="100"/>
  <c r="P81" i="100" s="1"/>
  <c r="L259" i="99"/>
  <c r="M259" i="99" s="1"/>
  <c r="L827" i="99"/>
  <c r="M827" i="99" s="1"/>
  <c r="O891" i="100"/>
  <c r="P891" i="100" s="1"/>
  <c r="L17" i="98"/>
  <c r="M17" i="98" s="1"/>
  <c r="L899" i="99"/>
  <c r="M899" i="99" s="1"/>
  <c r="L352" i="99"/>
  <c r="M352" i="99" s="1"/>
  <c r="L165" i="99"/>
  <c r="M165" i="99" s="1"/>
  <c r="L36" i="99"/>
  <c r="M36" i="99" s="1"/>
  <c r="L617" i="99"/>
  <c r="M617" i="99" s="1"/>
  <c r="L269" i="99"/>
  <c r="M269" i="99" s="1"/>
  <c r="O320" i="100"/>
  <c r="P320" i="100" s="1"/>
  <c r="L481" i="99"/>
  <c r="M481" i="99" s="1"/>
  <c r="L522" i="99"/>
  <c r="M522" i="99" s="1"/>
  <c r="L240" i="99"/>
  <c r="M240" i="99" s="1"/>
  <c r="L358" i="99"/>
  <c r="M358" i="99" s="1"/>
  <c r="L348" i="99"/>
  <c r="M348" i="99" s="1"/>
  <c r="L580" i="99"/>
  <c r="M580" i="99" s="1"/>
  <c r="L544" i="99"/>
  <c r="M544" i="99" s="1"/>
  <c r="L806" i="99"/>
  <c r="M806" i="99" s="1"/>
  <c r="L114" i="99"/>
  <c r="M114" i="99" s="1"/>
  <c r="L974" i="99"/>
  <c r="M974" i="99" s="1"/>
  <c r="L895" i="99"/>
  <c r="M895" i="99" s="1"/>
  <c r="L949" i="99"/>
  <c r="M949" i="99" s="1"/>
  <c r="L59" i="99"/>
  <c r="M59" i="99" s="1"/>
  <c r="O910" i="100"/>
  <c r="P910" i="100" s="1"/>
  <c r="O904" i="100"/>
  <c r="P904" i="100" s="1"/>
  <c r="L972" i="99"/>
  <c r="M972" i="99" s="1"/>
  <c r="O779" i="100"/>
  <c r="P779" i="100" s="1"/>
  <c r="L97" i="99"/>
  <c r="M97" i="99" s="1"/>
  <c r="L757" i="99"/>
  <c r="M757" i="99" s="1"/>
  <c r="L935" i="99"/>
  <c r="M935" i="99" s="1"/>
  <c r="O354" i="100"/>
  <c r="P354" i="100" s="1"/>
  <c r="O455" i="100"/>
  <c r="P455" i="100" s="1"/>
  <c r="O380" i="100"/>
  <c r="P380" i="100" s="1"/>
  <c r="L822" i="99"/>
  <c r="M822" i="99" s="1"/>
  <c r="L539" i="99"/>
  <c r="M539" i="99" s="1"/>
  <c r="L931" i="99"/>
  <c r="M931" i="99" s="1"/>
  <c r="L575" i="99"/>
  <c r="M575" i="99" s="1"/>
  <c r="L276" i="99"/>
  <c r="M276" i="99" s="1"/>
  <c r="L668" i="99"/>
  <c r="M668" i="99" s="1"/>
  <c r="L403" i="99"/>
  <c r="M403" i="99" s="1"/>
  <c r="L353" i="99"/>
  <c r="M353" i="99" s="1"/>
  <c r="O654" i="100"/>
  <c r="P654" i="100" s="1"/>
  <c r="L152" i="99"/>
  <c r="M152" i="99" s="1"/>
  <c r="L953" i="99"/>
  <c r="M953" i="99" s="1"/>
  <c r="L872" i="99"/>
  <c r="M872" i="99" s="1"/>
  <c r="L30" i="99"/>
  <c r="M30" i="99" s="1"/>
  <c r="L294" i="99"/>
  <c r="M294" i="99" s="1"/>
  <c r="L849" i="99"/>
  <c r="M849" i="99" s="1"/>
  <c r="L864" i="99"/>
  <c r="M864" i="99" s="1"/>
  <c r="L584" i="99"/>
  <c r="M584" i="99" s="1"/>
  <c r="O60" i="100"/>
  <c r="P60" i="100" s="1"/>
  <c r="O831" i="100"/>
  <c r="P831" i="100" s="1"/>
  <c r="L53" i="99"/>
  <c r="M53" i="99" s="1"/>
  <c r="O639" i="100"/>
  <c r="P639" i="100" s="1"/>
  <c r="L340" i="99"/>
  <c r="M340" i="99" s="1"/>
  <c r="O259" i="100"/>
  <c r="P259" i="100" s="1"/>
  <c r="O676" i="100"/>
  <c r="P676" i="100" s="1"/>
  <c r="O1001" i="100"/>
  <c r="P1001" i="100" s="1"/>
  <c r="L327" i="99"/>
  <c r="M327" i="99" s="1"/>
  <c r="O658" i="100"/>
  <c r="P658" i="100" s="1"/>
  <c r="L995" i="99"/>
  <c r="M995" i="99" s="1"/>
  <c r="L579" i="99"/>
  <c r="M579" i="99" s="1"/>
  <c r="L741" i="99"/>
  <c r="M741" i="99" s="1"/>
  <c r="O792" i="100"/>
  <c r="P792" i="100" s="1"/>
  <c r="L146" i="99"/>
  <c r="M146" i="99" s="1"/>
  <c r="O735" i="100"/>
  <c r="P735" i="100" s="1"/>
  <c r="L759" i="99"/>
  <c r="M759" i="99" s="1"/>
  <c r="L440" i="99"/>
  <c r="M440" i="99" s="1"/>
  <c r="O704" i="100"/>
  <c r="P704" i="100" s="1"/>
  <c r="L303" i="99"/>
  <c r="M303" i="99" s="1"/>
  <c r="O689" i="100"/>
  <c r="P689" i="100" s="1"/>
  <c r="L156" i="99"/>
  <c r="M156" i="99" s="1"/>
  <c r="L550" i="99"/>
  <c r="M550" i="99" s="1"/>
  <c r="L595" i="99"/>
  <c r="M595" i="99" s="1"/>
  <c r="O521" i="100"/>
  <c r="P521" i="100" s="1"/>
  <c r="L486" i="99"/>
  <c r="M486" i="99" s="1"/>
  <c r="L570" i="99"/>
  <c r="M570" i="99" s="1"/>
  <c r="O179" i="100"/>
  <c r="P179" i="100" s="1"/>
  <c r="O230" i="100"/>
  <c r="P230" i="100" s="1"/>
  <c r="O991" i="100"/>
  <c r="P991" i="100" s="1"/>
  <c r="L463" i="99"/>
  <c r="M463" i="99" s="1"/>
  <c r="L136" i="99"/>
  <c r="M136" i="99" s="1"/>
  <c r="O574" i="100"/>
  <c r="P574" i="100" s="1"/>
  <c r="L887" i="99"/>
  <c r="M887" i="99" s="1"/>
  <c r="L356" i="99"/>
  <c r="M356" i="99" s="1"/>
  <c r="L805" i="99"/>
  <c r="M805" i="99" s="1"/>
  <c r="L698" i="99"/>
  <c r="M698" i="99" s="1"/>
  <c r="L700" i="99"/>
  <c r="M700" i="99" s="1"/>
  <c r="O264" i="100"/>
  <c r="P264" i="100" s="1"/>
  <c r="O231" i="100"/>
  <c r="P231" i="100" s="1"/>
  <c r="L362" i="99"/>
  <c r="M362" i="99" s="1"/>
  <c r="L412" i="99"/>
  <c r="M412" i="99" s="1"/>
  <c r="L534" i="99"/>
  <c r="M534" i="99" s="1"/>
  <c r="L774" i="99"/>
  <c r="M774" i="99" s="1"/>
  <c r="O18" i="100"/>
  <c r="P18" i="100" s="1"/>
  <c r="L902" i="99"/>
  <c r="M902" i="99" s="1"/>
  <c r="L405" i="99"/>
  <c r="M405" i="99" s="1"/>
  <c r="L756" i="99"/>
  <c r="M756" i="99" s="1"/>
  <c r="L987" i="99"/>
  <c r="M987" i="99" s="1"/>
  <c r="L503" i="99"/>
  <c r="M503" i="99" s="1"/>
  <c r="L341" i="99"/>
  <c r="M341" i="99" s="1"/>
  <c r="L669" i="99"/>
  <c r="M669" i="99" s="1"/>
  <c r="L885" i="99"/>
  <c r="M885" i="99" s="1"/>
  <c r="L863" i="99"/>
  <c r="M863" i="99" s="1"/>
  <c r="L531" i="99"/>
  <c r="M531" i="99" s="1"/>
  <c r="L484" i="99"/>
  <c r="M484" i="99" s="1"/>
  <c r="L320" i="99"/>
  <c r="M320" i="99" s="1"/>
  <c r="L569" i="99"/>
  <c r="M569" i="99" s="1"/>
  <c r="L616" i="99"/>
  <c r="M616" i="99" s="1"/>
  <c r="O181" i="100"/>
  <c r="P181" i="100" s="1"/>
  <c r="L357" i="99"/>
  <c r="M357" i="99" s="1"/>
  <c r="O1003" i="100"/>
  <c r="P1003" i="100" s="1"/>
  <c r="L886" i="99"/>
  <c r="M886" i="99" s="1"/>
  <c r="L810" i="99"/>
  <c r="M810" i="99" s="1"/>
  <c r="L296" i="99"/>
  <c r="M296" i="99" s="1"/>
  <c r="L308" i="99"/>
  <c r="M308" i="99" s="1"/>
  <c r="L786" i="99"/>
  <c r="M786" i="99" s="1"/>
  <c r="L557" i="99"/>
  <c r="M557" i="99" s="1"/>
  <c r="L448" i="99"/>
  <c r="M448" i="99" s="1"/>
  <c r="L837" i="99"/>
  <c r="M837" i="99" s="1"/>
  <c r="O984" i="100"/>
  <c r="P984" i="100" s="1"/>
  <c r="L825" i="99"/>
  <c r="M825" i="99" s="1"/>
  <c r="L938" i="99"/>
  <c r="M938" i="99" s="1"/>
  <c r="L480" i="99"/>
  <c r="M480" i="99" s="1"/>
  <c r="L487" i="99"/>
  <c r="M487" i="99" s="1"/>
  <c r="L304" i="99"/>
  <c r="M304" i="99" s="1"/>
  <c r="O569" i="100"/>
  <c r="P569" i="100" s="1"/>
  <c r="L990" i="99"/>
  <c r="M990" i="99" s="1"/>
  <c r="L567" i="99"/>
  <c r="M567" i="99" s="1"/>
  <c r="L692" i="99"/>
  <c r="M692" i="99" s="1"/>
  <c r="O723" i="100"/>
  <c r="P723" i="100" s="1"/>
  <c r="L229" i="99"/>
  <c r="M229" i="99" s="1"/>
  <c r="O542" i="100"/>
  <c r="P542" i="100" s="1"/>
  <c r="O609" i="100"/>
  <c r="P609" i="100" s="1"/>
  <c r="L109" i="99"/>
  <c r="M109" i="99" s="1"/>
  <c r="L988" i="99"/>
  <c r="M988" i="99" s="1"/>
  <c r="L143" i="99"/>
  <c r="M143" i="99" s="1"/>
  <c r="L592" i="99"/>
  <c r="M592" i="99" s="1"/>
  <c r="L838" i="99"/>
  <c r="M838" i="99" s="1"/>
  <c r="O48" i="100"/>
  <c r="P48" i="100" s="1"/>
  <c r="L981" i="99"/>
  <c r="M981" i="99" s="1"/>
  <c r="O992" i="100"/>
  <c r="P992" i="100" s="1"/>
  <c r="L726" i="99"/>
  <c r="M726" i="99" s="1"/>
  <c r="L1010" i="99"/>
  <c r="M1010" i="99" s="1"/>
  <c r="O736" i="100"/>
  <c r="P736" i="100" s="1"/>
  <c r="O310" i="100"/>
  <c r="P310" i="100" s="1"/>
  <c r="O182" i="100"/>
  <c r="P182" i="100" s="1"/>
  <c r="L681" i="99"/>
  <c r="M681" i="99" s="1"/>
  <c r="O64" i="100"/>
  <c r="P64" i="100" s="1"/>
  <c r="L660" i="99"/>
  <c r="M660" i="99" s="1"/>
  <c r="O853" i="100"/>
  <c r="P853" i="100" s="1"/>
  <c r="L33" i="99"/>
  <c r="M33" i="99" s="1"/>
  <c r="L620" i="99"/>
  <c r="M620" i="99" s="1"/>
  <c r="L214" i="99"/>
  <c r="M214" i="99" s="1"/>
  <c r="O342" i="100"/>
  <c r="P342" i="100" s="1"/>
  <c r="L350" i="99"/>
  <c r="M350" i="99" s="1"/>
  <c r="L943" i="99"/>
  <c r="M943" i="99" s="1"/>
  <c r="L500" i="99"/>
  <c r="M500" i="99" s="1"/>
  <c r="L815" i="99"/>
  <c r="M815" i="99" s="1"/>
  <c r="L84" i="99"/>
  <c r="M84" i="99" s="1"/>
  <c r="L527" i="99"/>
  <c r="M527" i="99" s="1"/>
  <c r="L80" i="99"/>
  <c r="M80" i="99" s="1"/>
  <c r="L488" i="99"/>
  <c r="M488" i="99" s="1"/>
  <c r="L230" i="99"/>
  <c r="M230" i="99" s="1"/>
  <c r="L729" i="99"/>
  <c r="M729" i="99" s="1"/>
  <c r="L571" i="99"/>
  <c r="M571" i="99" s="1"/>
  <c r="L858" i="99"/>
  <c r="M858" i="99" s="1"/>
  <c r="L834" i="99"/>
  <c r="M834" i="99" s="1"/>
  <c r="O921" i="100"/>
  <c r="P921" i="100" s="1"/>
  <c r="L552" i="99"/>
  <c r="M552" i="99" s="1"/>
  <c r="O770" i="100"/>
  <c r="P770" i="100" s="1"/>
  <c r="L70" i="99"/>
  <c r="M70" i="99" s="1"/>
  <c r="L298" i="99"/>
  <c r="M298" i="99" s="1"/>
  <c r="L427" i="99"/>
  <c r="M427" i="99" s="1"/>
  <c r="L92" i="99"/>
  <c r="M92" i="99" s="1"/>
  <c r="L853" i="99"/>
  <c r="M853" i="99" s="1"/>
  <c r="L154" i="99"/>
  <c r="M154" i="99" s="1"/>
  <c r="L578" i="99"/>
  <c r="M578" i="99" s="1"/>
  <c r="L734" i="99"/>
  <c r="M734" i="99" s="1"/>
  <c r="L300" i="99"/>
  <c r="M300" i="99" s="1"/>
  <c r="O597" i="100"/>
  <c r="P597" i="100" s="1"/>
  <c r="L105" i="99"/>
  <c r="M105" i="99" s="1"/>
  <c r="L94" i="99"/>
  <c r="M94" i="99" s="1"/>
  <c r="O268" i="100"/>
  <c r="P268" i="100" s="1"/>
  <c r="O781" i="100"/>
  <c r="P781" i="100" s="1"/>
  <c r="L540" i="99"/>
  <c r="M540" i="99" s="1"/>
  <c r="O501" i="100"/>
  <c r="P501" i="100" s="1"/>
  <c r="O298" i="100"/>
  <c r="P298" i="100" s="1"/>
  <c r="L79" i="99"/>
  <c r="M79" i="99" s="1"/>
  <c r="L520" i="99"/>
  <c r="M520" i="99" s="1"/>
  <c r="L51" i="99"/>
  <c r="M51" i="99" s="1"/>
  <c r="L542" i="99"/>
  <c r="M542" i="99" s="1"/>
  <c r="O662" i="100"/>
  <c r="P662" i="100" s="1"/>
  <c r="O461" i="100"/>
  <c r="P461" i="100" s="1"/>
  <c r="L694" i="99"/>
  <c r="M694" i="99" s="1"/>
  <c r="O97" i="100"/>
  <c r="P97" i="100" s="1"/>
  <c r="O964" i="100"/>
  <c r="P964" i="100" s="1"/>
  <c r="O196" i="100"/>
  <c r="P196" i="100" s="1"/>
  <c r="L677" i="99"/>
  <c r="M677" i="99" s="1"/>
  <c r="L329" i="99"/>
  <c r="M329" i="99" s="1"/>
  <c r="L397" i="99"/>
  <c r="M397" i="99" s="1"/>
  <c r="L913" i="99"/>
  <c r="M913" i="99" s="1"/>
  <c r="L297" i="99"/>
  <c r="M297" i="99" s="1"/>
  <c r="L1000" i="99"/>
  <c r="M1000" i="99" s="1"/>
  <c r="O517" i="100"/>
  <c r="P517" i="100" s="1"/>
  <c r="L507" i="99"/>
  <c r="M507" i="99" s="1"/>
  <c r="O708" i="100"/>
  <c r="P708" i="100" s="1"/>
  <c r="L788" i="99"/>
  <c r="M788" i="99" s="1"/>
  <c r="O755" i="100"/>
  <c r="P755" i="100" s="1"/>
  <c r="L563" i="99"/>
  <c r="M563" i="99" s="1"/>
  <c r="O498" i="100"/>
  <c r="P498" i="100" s="1"/>
  <c r="O251" i="100"/>
  <c r="P251" i="100" s="1"/>
  <c r="O363" i="100"/>
  <c r="P363" i="100" s="1"/>
  <c r="L713" i="99"/>
  <c r="M713" i="99" s="1"/>
  <c r="L940" i="99"/>
  <c r="M940" i="99" s="1"/>
  <c r="L266" i="99"/>
  <c r="M266" i="99" s="1"/>
  <c r="L132" i="99"/>
  <c r="M132" i="99" s="1"/>
  <c r="O116" i="100"/>
  <c r="P116" i="100" s="1"/>
  <c r="L1003" i="99"/>
  <c r="M1003" i="99" s="1"/>
  <c r="L402" i="99"/>
  <c r="M402" i="99" s="1"/>
  <c r="L695" i="99"/>
  <c r="M695" i="99" s="1"/>
  <c r="L634" i="99"/>
  <c r="M634" i="99" s="1"/>
  <c r="L491" i="99"/>
  <c r="M491" i="99" s="1"/>
  <c r="L1007" i="99"/>
  <c r="M1007" i="99" s="1"/>
  <c r="L16" i="99"/>
  <c r="M16" i="99" s="1"/>
  <c r="O129" i="100"/>
  <c r="P129" i="100" s="1"/>
  <c r="O607" i="100"/>
  <c r="P607" i="100" s="1"/>
  <c r="L163" i="99"/>
  <c r="M163" i="99" s="1"/>
  <c r="L956" i="99"/>
  <c r="M956" i="99" s="1"/>
  <c r="L785" i="99"/>
  <c r="M785" i="99" s="1"/>
  <c r="L951" i="99"/>
  <c r="M951" i="99" s="1"/>
  <c r="O395" i="100"/>
  <c r="P395" i="100" s="1"/>
  <c r="O393" i="100"/>
  <c r="P393" i="100" s="1"/>
  <c r="O257" i="100"/>
  <c r="P257" i="100" s="1"/>
  <c r="L693" i="99"/>
  <c r="M693" i="99" s="1"/>
  <c r="L587" i="99"/>
  <c r="M587" i="99" s="1"/>
  <c r="O314" i="100"/>
  <c r="P314" i="100" s="1"/>
  <c r="L574" i="99"/>
  <c r="M574" i="99" s="1"/>
  <c r="L370" i="99"/>
  <c r="M370" i="99" s="1"/>
  <c r="L870" i="99"/>
  <c r="M870" i="99" s="1"/>
  <c r="O480" i="100"/>
  <c r="P480" i="100" s="1"/>
  <c r="L856" i="99"/>
  <c r="M856" i="99" s="1"/>
  <c r="O951" i="100"/>
  <c r="P951" i="100" s="1"/>
  <c r="L224" i="99"/>
  <c r="M224" i="99" s="1"/>
  <c r="L262" i="99"/>
  <c r="M262" i="99" s="1"/>
  <c r="L337" i="99"/>
  <c r="M337" i="99" s="1"/>
  <c r="L410" i="99"/>
  <c r="M410" i="99" s="1"/>
  <c r="L11" i="87"/>
  <c r="O874" i="100"/>
  <c r="P874" i="100" s="1"/>
  <c r="L642" i="99"/>
  <c r="M642" i="99" s="1"/>
  <c r="L790" i="99"/>
  <c r="M790" i="99" s="1"/>
  <c r="L690" i="99"/>
  <c r="M690" i="99" s="1"/>
  <c r="O98" i="100"/>
  <c r="P98" i="100" s="1"/>
  <c r="L333" i="99"/>
  <c r="M333" i="99" s="1"/>
  <c r="O360" i="100"/>
  <c r="P360" i="100" s="1"/>
  <c r="L747" i="99"/>
  <c r="M747" i="99" s="1"/>
  <c r="O290" i="100"/>
  <c r="P290" i="100" s="1"/>
  <c r="L809" i="99"/>
  <c r="M809" i="99" s="1"/>
  <c r="O694" i="100"/>
  <c r="P694" i="100" s="1"/>
  <c r="L377" i="99"/>
  <c r="M377" i="99" s="1"/>
  <c r="O773" i="100"/>
  <c r="P773" i="100" s="1"/>
  <c r="L458" i="99"/>
  <c r="M458" i="99" s="1"/>
  <c r="L519" i="99"/>
  <c r="M519" i="99" s="1"/>
  <c r="O258" i="100"/>
  <c r="P258" i="100" s="1"/>
  <c r="O941" i="100"/>
  <c r="P941" i="100" s="1"/>
  <c r="L142" i="99"/>
  <c r="M142" i="99" s="1"/>
  <c r="O767" i="100"/>
  <c r="P767" i="100" s="1"/>
  <c r="O176" i="100"/>
  <c r="P176" i="100" s="1"/>
  <c r="L338" i="99"/>
  <c r="M338" i="99" s="1"/>
  <c r="L811" i="99"/>
  <c r="M811" i="99" s="1"/>
  <c r="O431" i="100"/>
  <c r="P431" i="100" s="1"/>
  <c r="L351" i="99"/>
  <c r="M351" i="99" s="1"/>
  <c r="O277" i="100"/>
  <c r="P277" i="100" s="1"/>
  <c r="L466" i="99"/>
  <c r="M466" i="99" s="1"/>
  <c r="O359" i="100"/>
  <c r="P359" i="100" s="1"/>
  <c r="O452" i="100"/>
  <c r="P452" i="100" s="1"/>
  <c r="O914" i="100"/>
  <c r="P914" i="100" s="1"/>
  <c r="O924" i="100"/>
  <c r="P924" i="100" s="1"/>
  <c r="L802" i="99"/>
  <c r="M802" i="99" s="1"/>
  <c r="L237" i="99"/>
  <c r="M237" i="99" s="1"/>
  <c r="L996" i="99"/>
  <c r="M996" i="99" s="1"/>
  <c r="L361" i="99"/>
  <c r="M361" i="99" s="1"/>
  <c r="L562" i="99"/>
  <c r="M562" i="99" s="1"/>
  <c r="L966" i="99"/>
  <c r="M966" i="99" s="1"/>
  <c r="L395" i="99"/>
  <c r="M395" i="99" s="1"/>
  <c r="L524" i="99"/>
  <c r="M524" i="99" s="1"/>
  <c r="L738" i="99"/>
  <c r="M738" i="99" s="1"/>
  <c r="L596" i="99"/>
  <c r="M596" i="99" s="1"/>
  <c r="L932" i="99"/>
  <c r="M932" i="99" s="1"/>
  <c r="O539" i="100"/>
  <c r="P539" i="100" s="1"/>
  <c r="L1004" i="99"/>
  <c r="M1004" i="99" s="1"/>
  <c r="L905" i="99"/>
  <c r="M905" i="99" s="1"/>
  <c r="O929" i="100"/>
  <c r="P929" i="100" s="1"/>
  <c r="O99" i="100"/>
  <c r="P99" i="100" s="1"/>
  <c r="L242" i="99"/>
  <c r="M242" i="99" s="1"/>
  <c r="L441" i="99"/>
  <c r="M441" i="99" s="1"/>
  <c r="L311" i="99"/>
  <c r="M311" i="99" s="1"/>
  <c r="O860" i="100"/>
  <c r="P860" i="100" s="1"/>
  <c r="L970" i="99"/>
  <c r="M970" i="99" s="1"/>
  <c r="L492" i="99"/>
  <c r="M492" i="99" s="1"/>
  <c r="L344" i="99"/>
  <c r="M344" i="99" s="1"/>
  <c r="O712" i="100"/>
  <c r="P712" i="100" s="1"/>
  <c r="O643" i="100"/>
  <c r="P643" i="100" s="1"/>
  <c r="O579" i="100"/>
  <c r="P579" i="100" s="1"/>
  <c r="O186" i="100"/>
  <c r="P186" i="100" s="1"/>
  <c r="L851" i="99"/>
  <c r="M851" i="99" s="1"/>
  <c r="O170" i="100"/>
  <c r="P170" i="100" s="1"/>
  <c r="O892" i="100"/>
  <c r="P892" i="100" s="1"/>
  <c r="L533" i="99"/>
  <c r="M533" i="99" s="1"/>
  <c r="O46" i="100"/>
  <c r="P46" i="100" s="1"/>
  <c r="L775" i="99"/>
  <c r="M775" i="99" s="1"/>
  <c r="L751" i="99"/>
  <c r="M751" i="99" s="1"/>
  <c r="L194" i="99"/>
  <c r="M194" i="99" s="1"/>
  <c r="L626" i="99"/>
  <c r="M626" i="99" s="1"/>
  <c r="L549" i="99"/>
  <c r="M549" i="99" s="1"/>
  <c r="O519" i="100"/>
  <c r="P519" i="100" s="1"/>
  <c r="O747" i="100"/>
  <c r="P747" i="100" s="1"/>
  <c r="O236" i="100"/>
  <c r="P236" i="100" s="1"/>
  <c r="L260" i="99"/>
  <c r="M260" i="99" s="1"/>
  <c r="L723" i="99"/>
  <c r="M723" i="99" s="1"/>
  <c r="L803" i="99"/>
  <c r="M803" i="99" s="1"/>
  <c r="L875" i="99"/>
  <c r="M875" i="99" s="1"/>
  <c r="L982" i="99"/>
  <c r="M982" i="99" s="1"/>
  <c r="O87" i="100"/>
  <c r="P87" i="100" s="1"/>
  <c r="L704" i="99"/>
  <c r="M704" i="99" s="1"/>
  <c r="O985" i="100"/>
  <c r="P985" i="100" s="1"/>
  <c r="L814" i="99"/>
  <c r="M814" i="99" s="1"/>
  <c r="O625" i="100"/>
  <c r="P625" i="100" s="1"/>
  <c r="O499" i="100"/>
  <c r="P499" i="100" s="1"/>
  <c r="L538" i="99"/>
  <c r="M538" i="99" s="1"/>
  <c r="O656" i="100"/>
  <c r="P656" i="100" s="1"/>
  <c r="O875" i="100"/>
  <c r="P875" i="100" s="1"/>
  <c r="L999" i="99"/>
  <c r="M999" i="99" s="1"/>
  <c r="L342" i="99"/>
  <c r="M342" i="99" s="1"/>
  <c r="O63" i="100"/>
  <c r="P63" i="100" s="1"/>
  <c r="O396" i="100"/>
  <c r="P396" i="100" s="1"/>
  <c r="O429" i="100"/>
  <c r="P429" i="100" s="1"/>
  <c r="O79" i="100"/>
  <c r="P79" i="100" s="1"/>
  <c r="O36" i="100"/>
  <c r="P36" i="100" s="1"/>
  <c r="L555" i="99"/>
  <c r="M555" i="99" s="1"/>
  <c r="L829" i="99"/>
  <c r="M829" i="99" s="1"/>
  <c r="O997" i="100"/>
  <c r="P997" i="100" s="1"/>
  <c r="O428" i="100"/>
  <c r="P428" i="100" s="1"/>
  <c r="O453" i="100"/>
  <c r="P453" i="100" s="1"/>
  <c r="O740" i="100"/>
  <c r="P740" i="100" s="1"/>
  <c r="O1000" i="100"/>
  <c r="P1000" i="100" s="1"/>
  <c r="L697" i="99"/>
  <c r="M697" i="99" s="1"/>
  <c r="L954" i="99"/>
  <c r="M954" i="99" s="1"/>
  <c r="L607" i="99"/>
  <c r="M607" i="99" s="1"/>
  <c r="L591" i="99"/>
  <c r="M591" i="99" s="1"/>
  <c r="L121" i="99"/>
  <c r="M121" i="99" s="1"/>
  <c r="L379" i="99"/>
  <c r="M379" i="99" s="1"/>
  <c r="L891" i="99"/>
  <c r="M891" i="99" s="1"/>
  <c r="L922" i="99"/>
  <c r="M922" i="99" s="1"/>
  <c r="L840" i="99"/>
  <c r="M840" i="99" s="1"/>
  <c r="O746" i="100"/>
  <c r="P746" i="100" s="1"/>
  <c r="L170" i="99"/>
  <c r="M170" i="99" s="1"/>
  <c r="O944" i="100"/>
  <c r="P944" i="100" s="1"/>
  <c r="L602" i="99"/>
  <c r="M602" i="99" s="1"/>
  <c r="O168" i="100"/>
  <c r="P168" i="100" s="1"/>
  <c r="O62" i="100"/>
  <c r="P62" i="100" s="1"/>
  <c r="O293" i="100"/>
  <c r="P293" i="100" s="1"/>
  <c r="L850" i="99"/>
  <c r="M850" i="99" s="1"/>
  <c r="O308" i="100"/>
  <c r="P308" i="100" s="1"/>
  <c r="L385" i="99"/>
  <c r="M385" i="99" s="1"/>
  <c r="L941" i="99"/>
  <c r="M941" i="99" s="1"/>
  <c r="O17" i="87"/>
  <c r="P17" i="87" s="1"/>
  <c r="L483" i="99"/>
  <c r="M483" i="99" s="1"/>
  <c r="O506" i="100"/>
  <c r="P506" i="100" s="1"/>
  <c r="L521" i="99"/>
  <c r="M521" i="99" s="1"/>
  <c r="O772" i="100"/>
  <c r="P772" i="100" s="1"/>
  <c r="L508" i="99"/>
  <c r="M508" i="99" s="1"/>
  <c r="O208" i="100"/>
  <c r="P208" i="100" s="1"/>
  <c r="O797" i="100"/>
  <c r="P797" i="100" s="1"/>
  <c r="L976" i="99"/>
  <c r="M976" i="99" s="1"/>
  <c r="O1004" i="100"/>
  <c r="P1004" i="100" s="1"/>
  <c r="O550" i="100"/>
  <c r="P550" i="100" s="1"/>
  <c r="O213" i="100"/>
  <c r="P213" i="100" s="1"/>
  <c r="O472" i="100"/>
  <c r="P472" i="100" s="1"/>
  <c r="O13" i="100"/>
  <c r="P13" i="100" s="1"/>
  <c r="O632" i="100"/>
  <c r="P632" i="100" s="1"/>
  <c r="L144" i="99"/>
  <c r="M144" i="99" s="1"/>
  <c r="L880" i="99"/>
  <c r="M880" i="99" s="1"/>
  <c r="O256" i="100"/>
  <c r="P256" i="100" s="1"/>
  <c r="L594" i="99"/>
  <c r="M594" i="99" s="1"/>
  <c r="O285" i="100"/>
  <c r="P285" i="100" s="1"/>
  <c r="O28" i="100"/>
  <c r="P28" i="100" s="1"/>
  <c r="L217" i="99"/>
  <c r="M217" i="99" s="1"/>
  <c r="L26" i="99"/>
  <c r="M26" i="99" s="1"/>
  <c r="O613" i="100"/>
  <c r="P613" i="100" s="1"/>
  <c r="O13" i="87"/>
  <c r="P13" i="87" s="1"/>
  <c r="L823" i="99"/>
  <c r="M823" i="99" s="1"/>
  <c r="L651" i="99"/>
  <c r="M651" i="99" s="1"/>
  <c r="L331" i="99"/>
  <c r="M331" i="99" s="1"/>
  <c r="L564" i="99"/>
  <c r="M564" i="99" s="1"/>
  <c r="L199" i="99"/>
  <c r="M199" i="99" s="1"/>
  <c r="L800" i="99"/>
  <c r="M800" i="99" s="1"/>
  <c r="L600" i="99"/>
  <c r="M600" i="99" s="1"/>
  <c r="L623" i="99"/>
  <c r="M623" i="99" s="1"/>
  <c r="L391" i="99"/>
  <c r="M391" i="99" s="1"/>
  <c r="L20" i="99"/>
  <c r="M20" i="99" s="1"/>
  <c r="O937" i="100"/>
  <c r="P937" i="100" s="1"/>
  <c r="L782" i="99"/>
  <c r="M782" i="99" s="1"/>
  <c r="O713" i="100"/>
  <c r="P713" i="100" s="1"/>
  <c r="O484" i="100"/>
  <c r="P484" i="100" s="1"/>
  <c r="O334" i="100"/>
  <c r="P334" i="100" s="1"/>
  <c r="O778" i="100"/>
  <c r="P778" i="100" s="1"/>
  <c r="O479" i="100"/>
  <c r="P479" i="100" s="1"/>
  <c r="O714" i="100"/>
  <c r="P714" i="100" s="1"/>
  <c r="L86" i="99"/>
  <c r="M86" i="99" s="1"/>
  <c r="O915" i="100"/>
  <c r="P915" i="100" s="1"/>
  <c r="L691" i="99"/>
  <c r="M691" i="99" s="1"/>
  <c r="L566" i="99"/>
  <c r="M566" i="99" s="1"/>
  <c r="L648" i="99"/>
  <c r="M648" i="99" s="1"/>
  <c r="L17" i="99"/>
  <c r="M17" i="99" s="1"/>
  <c r="O945" i="100"/>
  <c r="P945" i="100" s="1"/>
  <c r="O939" i="100"/>
  <c r="P939" i="100" s="1"/>
  <c r="O549" i="100"/>
  <c r="P549" i="100" s="1"/>
  <c r="L45" i="99"/>
  <c r="M45" i="99" s="1"/>
  <c r="O917" i="100"/>
  <c r="P917" i="100" s="1"/>
  <c r="O908" i="100"/>
  <c r="P908" i="100" s="1"/>
  <c r="L957" i="99"/>
  <c r="M957" i="99" s="1"/>
  <c r="O615" i="100"/>
  <c r="P615" i="100" s="1"/>
  <c r="L670" i="99"/>
  <c r="M670" i="99" s="1"/>
  <c r="L624" i="99"/>
  <c r="M624" i="99" s="1"/>
  <c r="L796" i="99"/>
  <c r="M796" i="99" s="1"/>
  <c r="O377" i="100"/>
  <c r="P377" i="100" s="1"/>
  <c r="O1006" i="100"/>
  <c r="P1006" i="100" s="1"/>
  <c r="O983" i="100"/>
  <c r="P983" i="100" s="1"/>
  <c r="L926" i="99"/>
  <c r="M926" i="99" s="1"/>
  <c r="L517" i="99"/>
  <c r="M517" i="99" s="1"/>
  <c r="L845" i="99"/>
  <c r="M845" i="99" s="1"/>
  <c r="O11" i="98"/>
  <c r="P11" i="98" s="1"/>
  <c r="L309" i="99"/>
  <c r="M309" i="99" s="1"/>
  <c r="O568" i="100"/>
  <c r="P568" i="100" s="1"/>
  <c r="O29" i="100"/>
  <c r="P29" i="100" s="1"/>
  <c r="L139" i="99"/>
  <c r="M139" i="99" s="1"/>
  <c r="O754" i="100"/>
  <c r="P754" i="100" s="1"/>
  <c r="L468" i="99"/>
  <c r="M468" i="99" s="1"/>
  <c r="O296" i="100"/>
  <c r="P296" i="100" s="1"/>
  <c r="L821" i="99"/>
  <c r="M821" i="99" s="1"/>
  <c r="O522" i="100"/>
  <c r="P522" i="100" s="1"/>
  <c r="L629" i="99"/>
  <c r="M629" i="99" s="1"/>
  <c r="O546" i="100"/>
  <c r="P546" i="100" s="1"/>
  <c r="O40" i="100"/>
  <c r="P40" i="100" s="1"/>
  <c r="L394" i="99"/>
  <c r="M394" i="99" s="1"/>
  <c r="O818" i="100"/>
  <c r="P818" i="100" s="1"/>
  <c r="L769" i="99"/>
  <c r="M769" i="99" s="1"/>
  <c r="L150" i="99"/>
  <c r="M150" i="99" s="1"/>
  <c r="L115" i="99"/>
  <c r="M115" i="99" s="1"/>
  <c r="L253" i="99"/>
  <c r="M253" i="99" s="1"/>
  <c r="O528" i="100"/>
  <c r="P528" i="100" s="1"/>
  <c r="O337" i="100"/>
  <c r="P337" i="100" s="1"/>
  <c r="L684" i="99"/>
  <c r="M684" i="99" s="1"/>
  <c r="O961" i="100"/>
  <c r="P961" i="100" s="1"/>
  <c r="L545" i="99"/>
  <c r="M545" i="99" s="1"/>
  <c r="O814" i="100"/>
  <c r="P814" i="100" s="1"/>
  <c r="L561" i="99"/>
  <c r="M561" i="99" s="1"/>
  <c r="L671" i="99"/>
  <c r="M671" i="99" s="1"/>
  <c r="L12" i="87"/>
  <c r="M12" i="87" s="1"/>
  <c r="O878" i="100"/>
  <c r="P878" i="100" s="1"/>
  <c r="O743" i="100"/>
  <c r="P743" i="100" s="1"/>
  <c r="O832" i="100"/>
  <c r="P832" i="100" s="1"/>
  <c r="L281" i="99"/>
  <c r="M281" i="99" s="1"/>
  <c r="L325" i="99"/>
  <c r="M325" i="99" s="1"/>
  <c r="O469" i="100"/>
  <c r="P469" i="100" s="1"/>
  <c r="L128" i="99"/>
  <c r="M128" i="99" s="1"/>
  <c r="L830" i="99"/>
  <c r="M830" i="99" s="1"/>
  <c r="O752" i="100"/>
  <c r="P752" i="100" s="1"/>
  <c r="L64" i="99"/>
  <c r="M64" i="99" s="1"/>
  <c r="L133" i="99"/>
  <c r="M133" i="99" s="1"/>
  <c r="L703" i="99"/>
  <c r="M703" i="99" s="1"/>
  <c r="L742" i="99"/>
  <c r="M742" i="99" s="1"/>
  <c r="L442" i="99"/>
  <c r="M442" i="99" s="1"/>
  <c r="L411" i="99"/>
  <c r="M411" i="99" s="1"/>
  <c r="L471" i="99"/>
  <c r="M471" i="99" s="1"/>
  <c r="L784" i="99"/>
  <c r="M784" i="99" s="1"/>
  <c r="L597" i="99"/>
  <c r="M597" i="99" s="1"/>
  <c r="L750" i="99"/>
  <c r="M750" i="99" s="1"/>
  <c r="O15" i="100"/>
  <c r="P15" i="100" s="1"/>
  <c r="L180" i="99"/>
  <c r="M180" i="99" s="1"/>
  <c r="L254" i="99"/>
  <c r="M254" i="99" s="1"/>
  <c r="L82" i="99"/>
  <c r="M82" i="99" s="1"/>
  <c r="L848" i="99"/>
  <c r="M848" i="99" s="1"/>
  <c r="L780" i="99"/>
  <c r="M780" i="99" s="1"/>
  <c r="L295" i="99"/>
  <c r="M295" i="99" s="1"/>
  <c r="O475" i="100"/>
  <c r="P475" i="100" s="1"/>
  <c r="O548" i="100"/>
  <c r="P548" i="100" s="1"/>
  <c r="O590" i="100"/>
  <c r="P590" i="100" s="1"/>
  <c r="L453" i="99"/>
  <c r="M453" i="99" s="1"/>
  <c r="O491" i="100"/>
  <c r="P491" i="100" s="1"/>
  <c r="O403" i="100"/>
  <c r="P403" i="100" s="1"/>
  <c r="O959" i="100"/>
  <c r="P959" i="100" s="1"/>
  <c r="L582" i="99"/>
  <c r="M582" i="99" s="1"/>
  <c r="O525" i="100"/>
  <c r="P525" i="100" s="1"/>
  <c r="L360" i="99"/>
  <c r="M360" i="99" s="1"/>
  <c r="O397" i="100"/>
  <c r="P397" i="100" s="1"/>
  <c r="L408" i="99"/>
  <c r="M408" i="99" s="1"/>
  <c r="O496" i="100"/>
  <c r="P496" i="100" s="1"/>
  <c r="O633" i="100"/>
  <c r="P633" i="100" s="1"/>
  <c r="L27" i="99"/>
  <c r="M27" i="99" s="1"/>
  <c r="L715" i="99"/>
  <c r="M715" i="99" s="1"/>
  <c r="L168" i="99"/>
  <c r="M168" i="99" s="1"/>
  <c r="O111" i="100"/>
  <c r="P111" i="100" s="1"/>
  <c r="L722" i="99"/>
  <c r="M722" i="99" s="1"/>
  <c r="L874" i="99"/>
  <c r="M874" i="99" s="1"/>
  <c r="L96" i="99"/>
  <c r="M96" i="99" s="1"/>
  <c r="L239" i="99"/>
  <c r="M239" i="99" s="1"/>
  <c r="L104" i="99"/>
  <c r="M104" i="99" s="1"/>
  <c r="L493" i="99"/>
  <c r="M493" i="99" s="1"/>
  <c r="L504" i="99"/>
  <c r="M504" i="99" s="1"/>
  <c r="L343" i="99"/>
  <c r="M343" i="99" s="1"/>
  <c r="L186" i="99"/>
  <c r="M186" i="99" s="1"/>
  <c r="O879" i="100"/>
  <c r="P879" i="100" s="1"/>
  <c r="L795" i="99"/>
  <c r="M795" i="99" s="1"/>
  <c r="L543" i="99"/>
  <c r="M543" i="99" s="1"/>
  <c r="L986" i="99"/>
  <c r="M986" i="99" s="1"/>
  <c r="L559" i="99"/>
  <c r="M559" i="99" s="1"/>
  <c r="L672" i="99"/>
  <c r="M672" i="99" s="1"/>
  <c r="L13" i="87"/>
  <c r="M13" i="87" s="1"/>
  <c r="O86" i="100"/>
  <c r="P86" i="100" s="1"/>
  <c r="L495" i="99"/>
  <c r="M495" i="99" s="1"/>
  <c r="L707" i="99"/>
  <c r="M707" i="99" s="1"/>
  <c r="L586" i="99"/>
  <c r="M586" i="99" s="1"/>
  <c r="L438" i="99"/>
  <c r="M438" i="99" s="1"/>
  <c r="O638" i="100"/>
  <c r="P638" i="100" s="1"/>
  <c r="O412" i="100"/>
  <c r="P412" i="100" s="1"/>
  <c r="L424" i="99"/>
  <c r="M424" i="99" s="1"/>
  <c r="O421" i="100"/>
  <c r="P421" i="100" s="1"/>
  <c r="L401" i="99"/>
  <c r="M401" i="99" s="1"/>
  <c r="L236" i="99"/>
  <c r="M236" i="99" s="1"/>
  <c r="O350" i="100"/>
  <c r="P350" i="100" s="1"/>
  <c r="L894" i="99"/>
  <c r="M894" i="99" s="1"/>
  <c r="L416" i="99"/>
  <c r="M416" i="99" s="1"/>
  <c r="O375" i="100"/>
  <c r="P375" i="100" s="1"/>
  <c r="L1001" i="99"/>
  <c r="M1001" i="99" s="1"/>
  <c r="L968" i="99"/>
  <c r="M968" i="99" s="1"/>
  <c r="O889" i="100"/>
  <c r="P889" i="100" s="1"/>
  <c r="O791" i="100"/>
  <c r="P791" i="100" s="1"/>
  <c r="L808" i="99"/>
  <c r="M808" i="99" s="1"/>
  <c r="L770" i="99"/>
  <c r="M770" i="99" s="1"/>
  <c r="O750" i="100"/>
  <c r="P750" i="100" s="1"/>
  <c r="O49" i="100"/>
  <c r="P49" i="100" s="1"/>
  <c r="O282" i="100"/>
  <c r="P282" i="100" s="1"/>
  <c r="L147" i="99"/>
  <c r="M147" i="99" s="1"/>
  <c r="O976" i="100"/>
  <c r="P976" i="100" s="1"/>
  <c r="L476" i="99"/>
  <c r="M476" i="99" s="1"/>
  <c r="L301" i="99"/>
  <c r="M301" i="99" s="1"/>
  <c r="L776" i="99"/>
  <c r="M776" i="99" s="1"/>
  <c r="L818" i="99"/>
  <c r="M818" i="99" s="1"/>
  <c r="L859" i="99"/>
  <c r="M859" i="99" s="1"/>
  <c r="L727" i="99"/>
  <c r="M727" i="99" s="1"/>
  <c r="L511" i="99"/>
  <c r="M511" i="99" s="1"/>
  <c r="O194" i="100"/>
  <c r="P194" i="100" s="1"/>
  <c r="O855" i="100"/>
  <c r="P855" i="100" s="1"/>
  <c r="L192" i="99"/>
  <c r="M192" i="99" s="1"/>
  <c r="L644" i="99"/>
  <c r="M644" i="99" s="1"/>
  <c r="O909" i="100"/>
  <c r="P909" i="100" s="1"/>
  <c r="O585" i="100"/>
  <c r="P585" i="100" s="1"/>
  <c r="O958" i="100"/>
  <c r="P958" i="100" s="1"/>
  <c r="L384" i="99"/>
  <c r="M384" i="99" s="1"/>
  <c r="O404" i="100"/>
  <c r="P404" i="100" s="1"/>
  <c r="L649" i="99"/>
  <c r="M649" i="99" s="1"/>
  <c r="L994" i="99"/>
  <c r="M994" i="99" s="1"/>
  <c r="O729" i="100"/>
  <c r="P729" i="100" s="1"/>
  <c r="L206" i="99"/>
  <c r="M206" i="99" s="1"/>
  <c r="O864" i="100"/>
  <c r="P864" i="100" s="1"/>
  <c r="O533" i="100"/>
  <c r="P533" i="100" s="1"/>
  <c r="O143" i="100"/>
  <c r="P143" i="100" s="1"/>
  <c r="L548" i="99"/>
  <c r="M548" i="99" s="1"/>
  <c r="L118" i="99"/>
  <c r="M118" i="99" s="1"/>
  <c r="L19" i="99"/>
  <c r="M19" i="99" s="1"/>
  <c r="O857" i="100"/>
  <c r="P857" i="100" s="1"/>
  <c r="L728" i="99"/>
  <c r="M728" i="99" s="1"/>
  <c r="L41" i="99"/>
  <c r="M41" i="99" s="1"/>
  <c r="L535" i="99"/>
  <c r="M535" i="99" s="1"/>
  <c r="O980" i="100"/>
  <c r="P980" i="100" s="1"/>
  <c r="L226" i="99"/>
  <c r="M226" i="99" s="1"/>
  <c r="L129" i="99"/>
  <c r="M129" i="99" s="1"/>
  <c r="O769" i="100"/>
  <c r="P769" i="100" s="1"/>
  <c r="O367" i="100"/>
  <c r="P367" i="100" s="1"/>
  <c r="L444" i="99"/>
  <c r="M444" i="99" s="1"/>
  <c r="L380" i="99"/>
  <c r="M380" i="99" s="1"/>
  <c r="L485" i="99"/>
  <c r="M485" i="99" s="1"/>
  <c r="O516" i="100"/>
  <c r="P516" i="100" s="1"/>
  <c r="L710" i="99"/>
  <c r="M710" i="99" s="1"/>
  <c r="L265" i="99"/>
  <c r="M265" i="99" s="1"/>
  <c r="O215" i="100"/>
  <c r="P215" i="100" s="1"/>
  <c r="O790" i="100"/>
  <c r="P790" i="100" s="1"/>
  <c r="L755" i="99"/>
  <c r="M755" i="99" s="1"/>
  <c r="L706" i="99"/>
  <c r="M706" i="99" s="1"/>
  <c r="L87" i="99"/>
  <c r="M87" i="99" s="1"/>
  <c r="O432" i="100"/>
  <c r="P432" i="100" s="1"/>
  <c r="O235" i="100"/>
  <c r="P235" i="100" s="1"/>
  <c r="O394" i="100"/>
  <c r="P394" i="100" s="1"/>
  <c r="O107" i="100"/>
  <c r="P107" i="100" s="1"/>
  <c r="L40" i="99"/>
  <c r="M40" i="99" s="1"/>
  <c r="L434" i="99"/>
  <c r="M434" i="99" s="1"/>
  <c r="O183" i="100"/>
  <c r="P183" i="100" s="1"/>
  <c r="O189" i="100"/>
  <c r="P189" i="100" s="1"/>
  <c r="O140" i="100"/>
  <c r="P140" i="100" s="1"/>
  <c r="O890" i="100"/>
  <c r="P890" i="100" s="1"/>
  <c r="L731" i="99"/>
  <c r="M731" i="99" s="1"/>
  <c r="O165" i="100"/>
  <c r="P165" i="100" s="1"/>
  <c r="O66" i="100"/>
  <c r="P66" i="100" s="1"/>
  <c r="O936" i="100"/>
  <c r="P936" i="100" s="1"/>
  <c r="L631" i="99"/>
  <c r="M631" i="99" s="1"/>
  <c r="L614" i="99"/>
  <c r="M614" i="99" s="1"/>
  <c r="L95" i="99"/>
  <c r="M95" i="99" s="1"/>
  <c r="L313" i="99"/>
  <c r="M313" i="99" s="1"/>
  <c r="L249" i="99"/>
  <c r="M249" i="99" s="1"/>
  <c r="O841" i="100"/>
  <c r="P841" i="100" s="1"/>
  <c r="O845" i="100"/>
  <c r="P845" i="100" s="1"/>
  <c r="O804" i="100"/>
  <c r="P804" i="100" s="1"/>
  <c r="O358" i="100"/>
  <c r="P358" i="100" s="1"/>
  <c r="L251" i="99"/>
  <c r="M251" i="99" s="1"/>
  <c r="L609" i="99"/>
  <c r="M609" i="99" s="1"/>
  <c r="O977" i="100"/>
  <c r="P977" i="100" s="1"/>
  <c r="L14" i="87"/>
  <c r="M14" i="87" s="1"/>
  <c r="O912" i="100"/>
  <c r="P912" i="100" s="1"/>
  <c r="L278" i="99"/>
  <c r="M278" i="99" s="1"/>
  <c r="O415" i="100"/>
  <c r="P415" i="100" s="1"/>
  <c r="L861" i="99"/>
  <c r="M861" i="99" s="1"/>
  <c r="L739" i="99"/>
  <c r="M739" i="99" s="1"/>
  <c r="L888" i="99"/>
  <c r="M888" i="99" s="1"/>
  <c r="L25" i="99"/>
  <c r="M25" i="99" s="1"/>
  <c r="L928" i="99"/>
  <c r="M928" i="99" s="1"/>
  <c r="L658" i="99"/>
  <c r="M658" i="99" s="1"/>
  <c r="O57" i="100"/>
  <c r="P57" i="100" s="1"/>
  <c r="O390" i="100"/>
  <c r="P390" i="100" s="1"/>
  <c r="O753" i="100"/>
  <c r="P753" i="100" s="1"/>
  <c r="L541" i="99"/>
  <c r="M541" i="99" s="1"/>
  <c r="L376" i="99"/>
  <c r="M376" i="99" s="1"/>
  <c r="O602" i="100"/>
  <c r="P602" i="100" s="1"/>
  <c r="L622" i="99"/>
  <c r="M622" i="99" s="1"/>
  <c r="L475" i="99"/>
  <c r="M475" i="99" s="1"/>
  <c r="L284" i="99"/>
  <c r="M284" i="99" s="1"/>
  <c r="L201" i="99"/>
  <c r="M201" i="99" s="1"/>
  <c r="O756" i="100"/>
  <c r="P756" i="100" s="1"/>
  <c r="L760" i="99"/>
  <c r="M760" i="99" s="1"/>
  <c r="L1006" i="99"/>
  <c r="M1006" i="99" s="1"/>
  <c r="O725" i="100"/>
  <c r="P725" i="100" s="1"/>
  <c r="O942" i="100"/>
  <c r="P942" i="100" s="1"/>
  <c r="O642" i="100"/>
  <c r="P642" i="100" s="1"/>
  <c r="L107" i="99"/>
  <c r="M107" i="99" s="1"/>
  <c r="O402" i="100"/>
  <c r="P402" i="100" s="1"/>
  <c r="O745" i="100"/>
  <c r="P745" i="100" s="1"/>
  <c r="O679" i="100"/>
  <c r="P679" i="100" s="1"/>
  <c r="L419" i="99"/>
  <c r="M419" i="99" s="1"/>
  <c r="L290" i="99"/>
  <c r="M290" i="99" s="1"/>
  <c r="L779" i="99"/>
  <c r="M779" i="99" s="1"/>
  <c r="O292" i="100"/>
  <c r="P292" i="100" s="1"/>
  <c r="O809" i="100"/>
  <c r="P809" i="100" s="1"/>
  <c r="O138" i="100"/>
  <c r="P138" i="100" s="1"/>
  <c r="L766" i="99"/>
  <c r="M766" i="99" s="1"/>
  <c r="O646" i="100"/>
  <c r="P646" i="100" s="1"/>
  <c r="O659" i="100"/>
  <c r="P659" i="100" s="1"/>
  <c r="O201" i="100"/>
  <c r="P201" i="100" s="1"/>
  <c r="O562" i="100"/>
  <c r="P562" i="100" s="1"/>
  <c r="O108" i="100"/>
  <c r="P108" i="100" s="1"/>
  <c r="O529" i="100"/>
  <c r="P529" i="100" s="1"/>
  <c r="O812" i="100"/>
  <c r="P812" i="100" s="1"/>
  <c r="O902" i="100"/>
  <c r="P902" i="100" s="1"/>
  <c r="L907" i="99"/>
  <c r="M907" i="99" s="1"/>
  <c r="O478" i="100"/>
  <c r="P478" i="100" s="1"/>
  <c r="L11" i="99"/>
  <c r="L244" i="99"/>
  <c r="M244" i="99" s="1"/>
  <c r="L934" i="99"/>
  <c r="M934" i="99" s="1"/>
  <c r="O634" i="100"/>
  <c r="P634" i="100" s="1"/>
  <c r="L637" i="99"/>
  <c r="M637" i="99" s="1"/>
  <c r="L364" i="99"/>
  <c r="M364" i="99" s="1"/>
  <c r="O202" i="100"/>
  <c r="P202" i="100" s="1"/>
  <c r="L589" i="99"/>
  <c r="M589" i="99" s="1"/>
  <c r="L215" i="99"/>
  <c r="M215" i="99" s="1"/>
  <c r="O483" i="100"/>
  <c r="P483" i="100" s="1"/>
  <c r="O148" i="100"/>
  <c r="P148" i="100" s="1"/>
  <c r="L993" i="99"/>
  <c r="M993" i="99" s="1"/>
  <c r="O283" i="100"/>
  <c r="P283" i="100" s="1"/>
  <c r="L78" i="99"/>
  <c r="M78" i="99" s="1"/>
  <c r="L372" i="99"/>
  <c r="M372" i="99" s="1"/>
  <c r="L615" i="99"/>
  <c r="M615" i="99" s="1"/>
  <c r="L920" i="99"/>
  <c r="M920" i="99" s="1"/>
  <c r="O623" i="100"/>
  <c r="P623" i="100" s="1"/>
  <c r="L175" i="99"/>
  <c r="M175" i="99" s="1"/>
  <c r="L210" i="99"/>
  <c r="M210" i="99" s="1"/>
  <c r="O884" i="100"/>
  <c r="P884" i="100" s="1"/>
  <c r="O123" i="100"/>
  <c r="P123" i="100" s="1"/>
  <c r="O254" i="100"/>
  <c r="P254" i="100" s="1"/>
  <c r="L431" i="99"/>
  <c r="M431" i="99" s="1"/>
  <c r="L639" i="99"/>
  <c r="M639" i="99" s="1"/>
  <c r="L505" i="99"/>
  <c r="M505" i="99" s="1"/>
  <c r="O413" i="100"/>
  <c r="P413" i="100" s="1"/>
  <c r="O504" i="100"/>
  <c r="P504" i="100" s="1"/>
  <c r="O731" i="100"/>
  <c r="P731" i="100" s="1"/>
  <c r="O793" i="100"/>
  <c r="P793" i="100" s="1"/>
  <c r="L93" i="99"/>
  <c r="M93" i="99" s="1"/>
  <c r="O786" i="100"/>
  <c r="P786" i="100" s="1"/>
  <c r="L854" i="99"/>
  <c r="M854" i="99" s="1"/>
  <c r="O112" i="100"/>
  <c r="P112" i="100" s="1"/>
  <c r="L423" i="99"/>
  <c r="M423" i="99" s="1"/>
  <c r="L842" i="99"/>
  <c r="M842" i="99" s="1"/>
  <c r="L279" i="99"/>
  <c r="M279" i="99" s="1"/>
  <c r="O462" i="100"/>
  <c r="P462" i="100" s="1"/>
  <c r="O660" i="100"/>
  <c r="P660" i="100" s="1"/>
  <c r="O250" i="100"/>
  <c r="P250" i="100" s="1"/>
  <c r="O243" i="100"/>
  <c r="P243" i="100" s="1"/>
  <c r="O241" i="100"/>
  <c r="P241" i="100" s="1"/>
  <c r="L655" i="99"/>
  <c r="M655" i="99" s="1"/>
  <c r="L593" i="99"/>
  <c r="M593" i="99" s="1"/>
  <c r="O198" i="100"/>
  <c r="P198" i="100" s="1"/>
  <c r="O799" i="100"/>
  <c r="P799" i="100" s="1"/>
  <c r="L76" i="99"/>
  <c r="M76" i="99" s="1"/>
  <c r="L512" i="99"/>
  <c r="M512" i="99" s="1"/>
  <c r="O605" i="100"/>
  <c r="P605" i="100" s="1"/>
  <c r="L627" i="99"/>
  <c r="M627" i="99" s="1"/>
  <c r="L205" i="99"/>
  <c r="M205" i="99" s="1"/>
  <c r="L740" i="99"/>
  <c r="M740" i="99" s="1"/>
  <c r="L113" i="99"/>
  <c r="M113" i="99" s="1"/>
  <c r="L37" i="99"/>
  <c r="M37" i="99" s="1"/>
  <c r="L482" i="99"/>
  <c r="M482" i="99" s="1"/>
  <c r="L530" i="99"/>
  <c r="M530" i="99" s="1"/>
  <c r="O555" i="100"/>
  <c r="P555" i="100" s="1"/>
  <c r="O707" i="100"/>
  <c r="P707" i="100" s="1"/>
  <c r="L44" i="99"/>
  <c r="M44" i="99" s="1"/>
  <c r="O508" i="100"/>
  <c r="P508" i="100" s="1"/>
  <c r="L490" i="99"/>
  <c r="M490" i="99" s="1"/>
  <c r="L792" i="99"/>
  <c r="M792" i="99" s="1"/>
  <c r="L169" i="99"/>
  <c r="M169" i="99" s="1"/>
  <c r="L901" i="99"/>
  <c r="M901" i="99" s="1"/>
  <c r="L60" i="99"/>
  <c r="M60" i="99" s="1"/>
  <c r="O158" i="100"/>
  <c r="P158" i="100" s="1"/>
  <c r="O43" i="100"/>
  <c r="P43" i="100" s="1"/>
  <c r="O382" i="100"/>
  <c r="P382" i="100" s="1"/>
  <c r="O20" i="98"/>
  <c r="P20" i="98" s="1"/>
  <c r="L16" i="87"/>
  <c r="M16" i="87" s="1"/>
  <c r="O954" i="100"/>
  <c r="P954" i="100" s="1"/>
  <c r="O247" i="100"/>
  <c r="P247" i="100" s="1"/>
  <c r="L367" i="99"/>
  <c r="M367" i="99" s="1"/>
  <c r="O294" i="100"/>
  <c r="P294" i="100" s="1"/>
  <c r="O351" i="100"/>
  <c r="P351" i="100" s="1"/>
  <c r="L314" i="99"/>
  <c r="M314" i="99" s="1"/>
  <c r="O136" i="100"/>
  <c r="P136" i="100" s="1"/>
  <c r="L189" i="99"/>
  <c r="M189" i="99" s="1"/>
  <c r="L56" i="99"/>
  <c r="M56" i="99" s="1"/>
  <c r="L950" i="99"/>
  <c r="M950" i="99" s="1"/>
  <c r="O923" i="100"/>
  <c r="P923" i="100" s="1"/>
  <c r="O287" i="100"/>
  <c r="P287" i="100" s="1"/>
  <c r="O544" i="100"/>
  <c r="P544" i="100" s="1"/>
  <c r="L963" i="99"/>
  <c r="M963" i="99" s="1"/>
  <c r="O89" i="100"/>
  <c r="P89" i="100" s="1"/>
  <c r="L763" i="99"/>
  <c r="M763" i="99" s="1"/>
  <c r="L235" i="99"/>
  <c r="M235" i="99" s="1"/>
  <c r="L878" i="99"/>
  <c r="M878" i="99" s="1"/>
  <c r="L460" i="99"/>
  <c r="M460" i="99" s="1"/>
  <c r="O326" i="100"/>
  <c r="P326" i="100" s="1"/>
  <c r="L126" i="99"/>
  <c r="M126" i="99" s="1"/>
  <c r="L430" i="99"/>
  <c r="M430" i="99" s="1"/>
  <c r="O344" i="100"/>
  <c r="P344" i="100" s="1"/>
  <c r="O271" i="100"/>
  <c r="P271" i="100" s="1"/>
  <c r="L952" i="99"/>
  <c r="M952" i="99" s="1"/>
  <c r="O805" i="100"/>
  <c r="P805" i="100" s="1"/>
  <c r="L223" i="99"/>
  <c r="M223" i="99" s="1"/>
  <c r="O871" i="100"/>
  <c r="P871" i="100" s="1"/>
  <c r="L436" i="99"/>
  <c r="M436" i="99" s="1"/>
  <c r="O217" i="100"/>
  <c r="P217" i="100" s="1"/>
  <c r="L659" i="99"/>
  <c r="M659" i="99" s="1"/>
  <c r="L422" i="99"/>
  <c r="M422" i="99" s="1"/>
  <c r="O739" i="100"/>
  <c r="P739" i="100" s="1"/>
  <c r="O447" i="100"/>
  <c r="P447" i="100" s="1"/>
  <c r="L124" i="99"/>
  <c r="M124" i="99" s="1"/>
  <c r="O663" i="100"/>
  <c r="P663" i="100" s="1"/>
  <c r="L383" i="99"/>
  <c r="M383" i="99" s="1"/>
  <c r="L273" i="99"/>
  <c r="M273" i="99" s="1"/>
  <c r="L948" i="99"/>
  <c r="M948" i="99" s="1"/>
  <c r="O911" i="100"/>
  <c r="P911" i="100" s="1"/>
  <c r="L971" i="99"/>
  <c r="M971" i="99" s="1"/>
  <c r="L515" i="99"/>
  <c r="M515" i="99" s="1"/>
  <c r="O444" i="100"/>
  <c r="P444" i="100" s="1"/>
  <c r="L588" i="99"/>
  <c r="M588" i="99" s="1"/>
  <c r="L889" i="99"/>
  <c r="M889" i="99" s="1"/>
  <c r="L720" i="99"/>
  <c r="M720" i="99" s="1"/>
  <c r="L866" i="99"/>
  <c r="M866" i="99" s="1"/>
  <c r="L852" i="99"/>
  <c r="M852" i="99" s="1"/>
  <c r="L257" i="99"/>
  <c r="M257" i="99" s="1"/>
  <c r="L1002" i="99"/>
  <c r="M1002" i="99" s="1"/>
  <c r="L581" i="99"/>
  <c r="M581" i="99" s="1"/>
  <c r="L661" i="99"/>
  <c r="M661" i="99" s="1"/>
  <c r="O950" i="100"/>
  <c r="P950" i="100" s="1"/>
  <c r="O188" i="100"/>
  <c r="P188" i="100" s="1"/>
  <c r="L155" i="99"/>
  <c r="M155" i="99" s="1"/>
  <c r="O423" i="100"/>
  <c r="P423" i="100" s="1"/>
  <c r="O877" i="100"/>
  <c r="P877" i="100" s="1"/>
  <c r="L72" i="99"/>
  <c r="M72" i="99" s="1"/>
  <c r="O512" i="100"/>
  <c r="P512" i="100" s="1"/>
  <c r="O775" i="100"/>
  <c r="P775" i="100" s="1"/>
  <c r="O925" i="100"/>
  <c r="P925" i="100" s="1"/>
  <c r="O673" i="100"/>
  <c r="P673" i="100" s="1"/>
  <c r="O913" i="100"/>
  <c r="P913" i="100" s="1"/>
  <c r="O811" i="100"/>
  <c r="P811" i="100" s="1"/>
  <c r="L831" i="99"/>
  <c r="M831" i="99" s="1"/>
  <c r="O162" i="100"/>
  <c r="P162" i="100" s="1"/>
  <c r="L55" i="99"/>
  <c r="M55" i="99" s="1"/>
  <c r="O330" i="100"/>
  <c r="P330" i="100" s="1"/>
  <c r="O388" i="100"/>
  <c r="P388" i="100" s="1"/>
  <c r="L656" i="99"/>
  <c r="M656" i="99" s="1"/>
  <c r="L467" i="99"/>
  <c r="M467" i="99" s="1"/>
  <c r="L518" i="99"/>
  <c r="M518" i="99" s="1"/>
  <c r="L611" i="99"/>
  <c r="M611" i="99" s="1"/>
  <c r="L876" i="99"/>
  <c r="M876" i="99" s="1"/>
  <c r="L375" i="99"/>
  <c r="M375" i="99" s="1"/>
  <c r="O537" i="100"/>
  <c r="P537" i="100" s="1"/>
  <c r="O840" i="100"/>
  <c r="P840" i="100" s="1"/>
  <c r="O345" i="100"/>
  <c r="P345" i="100" s="1"/>
  <c r="L418" i="99"/>
  <c r="M418" i="99" s="1"/>
  <c r="L450" i="99"/>
  <c r="M450" i="99" s="1"/>
  <c r="L363" i="99"/>
  <c r="M363" i="99" s="1"/>
  <c r="L200" i="99"/>
  <c r="M200" i="99" s="1"/>
  <c r="L610" i="99"/>
  <c r="M610" i="99" s="1"/>
  <c r="O159" i="100"/>
  <c r="P159" i="100" s="1"/>
  <c r="L601" i="99"/>
  <c r="M601" i="99" s="1"/>
  <c r="L546" i="99"/>
  <c r="M546" i="99" s="1"/>
  <c r="O978" i="100"/>
  <c r="P978" i="100" s="1"/>
  <c r="O468" i="100"/>
  <c r="P468" i="100" s="1"/>
  <c r="O813" i="100"/>
  <c r="P813" i="100" s="1"/>
  <c r="L17" i="87"/>
  <c r="M17" i="87" s="1"/>
  <c r="O724" i="100"/>
  <c r="P724" i="100" s="1"/>
  <c r="O417" i="100"/>
  <c r="P417" i="100" s="1"/>
  <c r="L387" i="99"/>
  <c r="M387" i="99" s="1"/>
  <c r="L835" i="99"/>
  <c r="M835" i="99" s="1"/>
  <c r="L49" i="99"/>
  <c r="M49" i="99" s="1"/>
  <c r="O11" i="100"/>
  <c r="O810" i="100"/>
  <c r="P810" i="100" s="1"/>
  <c r="L826" i="99"/>
  <c r="M826" i="99" s="1"/>
  <c r="L528" i="99"/>
  <c r="M528" i="99" s="1"/>
  <c r="L393" i="99"/>
  <c r="M393" i="99" s="1"/>
  <c r="L636" i="99"/>
  <c r="M636" i="99" s="1"/>
  <c r="L446" i="99"/>
  <c r="M446" i="99" s="1"/>
  <c r="L930" i="99"/>
  <c r="M930" i="99" s="1"/>
  <c r="L958" i="99"/>
  <c r="M958" i="99" s="1"/>
  <c r="L35" i="99"/>
  <c r="M35" i="99" s="1"/>
  <c r="L929" i="99"/>
  <c r="M929" i="99" s="1"/>
  <c r="O378" i="100"/>
  <c r="P378" i="100" s="1"/>
  <c r="L510" i="99"/>
  <c r="M510" i="99" s="1"/>
  <c r="O896" i="100"/>
  <c r="P896" i="100" s="1"/>
  <c r="L640" i="99"/>
  <c r="M640" i="99" s="1"/>
  <c r="L334" i="99"/>
  <c r="M334" i="99" s="1"/>
  <c r="L657" i="99"/>
  <c r="M657" i="99" s="1"/>
  <c r="O993" i="100"/>
  <c r="P993" i="100" s="1"/>
  <c r="L305" i="99"/>
  <c r="M305" i="99" s="1"/>
  <c r="L271" i="99"/>
  <c r="M271" i="99" s="1"/>
  <c r="O400" i="100"/>
  <c r="P400" i="100" s="1"/>
  <c r="L417" i="99"/>
  <c r="M417" i="99" s="1"/>
  <c r="L12" i="98"/>
  <c r="M12" i="98" s="1"/>
  <c r="L250" i="99"/>
  <c r="M250" i="99" s="1"/>
  <c r="L551" i="99"/>
  <c r="M551" i="99" s="1"/>
  <c r="L506" i="99"/>
  <c r="M506" i="99" s="1"/>
  <c r="L11" i="98"/>
  <c r="O732" i="100"/>
  <c r="P732" i="100" s="1"/>
  <c r="L369" i="99"/>
  <c r="M369" i="99" s="1"/>
  <c r="L323" i="99"/>
  <c r="M323" i="99" s="1"/>
  <c r="L103" i="99"/>
  <c r="M103" i="99" s="1"/>
  <c r="O865" i="100"/>
  <c r="P865" i="100" s="1"/>
  <c r="L653" i="99"/>
  <c r="M653" i="99" s="1"/>
  <c r="L630" i="99"/>
  <c r="M630" i="99" s="1"/>
  <c r="O852" i="100"/>
  <c r="P852" i="100" s="1"/>
  <c r="L689" i="99"/>
  <c r="M689" i="99" s="1"/>
  <c r="L917" i="99"/>
  <c r="M917" i="99" s="1"/>
  <c r="L1008" i="99"/>
  <c r="M1008" i="99" s="1"/>
  <c r="L686" i="99"/>
  <c r="M686" i="99" s="1"/>
  <c r="O839" i="100"/>
  <c r="P839" i="100" s="1"/>
  <c r="L664" i="99"/>
  <c r="M664" i="99" s="1"/>
  <c r="O1009" i="100"/>
  <c r="P1009" i="100" s="1"/>
  <c r="L190" i="99"/>
  <c r="M190" i="99" s="1"/>
  <c r="L828" i="99"/>
  <c r="M828" i="99" s="1"/>
  <c r="L289" i="99"/>
  <c r="M289" i="99" s="1"/>
  <c r="L646" i="99"/>
  <c r="M646" i="99" s="1"/>
  <c r="O61" i="100"/>
  <c r="P61" i="100" s="1"/>
  <c r="O146" i="100"/>
  <c r="P146" i="100" s="1"/>
  <c r="L560" i="99"/>
  <c r="M560" i="99" s="1"/>
  <c r="L328" i="99"/>
  <c r="M328" i="99" s="1"/>
  <c r="O139" i="100"/>
  <c r="P139" i="100" s="1"/>
  <c r="O442" i="100"/>
  <c r="P442" i="100" s="1"/>
  <c r="L34" i="99"/>
  <c r="M34" i="99" s="1"/>
  <c r="L683" i="99"/>
  <c r="M683" i="99" s="1"/>
  <c r="L960" i="99"/>
  <c r="M960" i="99" s="1"/>
  <c r="L797" i="99"/>
  <c r="M797" i="99" s="1"/>
  <c r="L758" i="99"/>
  <c r="M758" i="99" s="1"/>
  <c r="L437" i="99"/>
  <c r="M437" i="99" s="1"/>
  <c r="O687" i="100"/>
  <c r="P687" i="100" s="1"/>
  <c r="O303" i="100"/>
  <c r="P303" i="100" s="1"/>
  <c r="L665" i="99"/>
  <c r="M665" i="99" s="1"/>
  <c r="O718" i="100"/>
  <c r="P718" i="100" s="1"/>
  <c r="O560" i="100"/>
  <c r="P560" i="100" s="1"/>
  <c r="O199" i="100"/>
  <c r="P199" i="100" s="1"/>
  <c r="O716" i="100"/>
  <c r="P716" i="100" s="1"/>
  <c r="L962" i="99"/>
  <c r="M962" i="99" s="1"/>
  <c r="O547" i="100"/>
  <c r="P547" i="100" s="1"/>
  <c r="O245" i="100"/>
  <c r="P245" i="100" s="1"/>
  <c r="L459" i="99"/>
  <c r="M459" i="99" s="1"/>
  <c r="L989" i="99"/>
  <c r="M989" i="99" s="1"/>
  <c r="O511" i="100"/>
  <c r="P511" i="100" s="1"/>
  <c r="O481" i="100"/>
  <c r="P481" i="100" s="1"/>
  <c r="L212" i="99"/>
  <c r="M212" i="99" s="1"/>
  <c r="L130" i="99"/>
  <c r="M130" i="99" s="1"/>
  <c r="L123" i="99"/>
  <c r="M123" i="99" s="1"/>
  <c r="O566" i="100"/>
  <c r="P566" i="100" s="1"/>
  <c r="O849" i="100"/>
  <c r="P849" i="100" s="1"/>
  <c r="O333" i="100"/>
  <c r="P333" i="100" s="1"/>
  <c r="L717" i="99"/>
  <c r="M717" i="99" s="1"/>
  <c r="L399" i="99"/>
  <c r="M399" i="99" s="1"/>
  <c r="O995" i="100"/>
  <c r="P995" i="100" s="1"/>
  <c r="L420" i="99"/>
  <c r="M420" i="99" s="1"/>
  <c r="O225" i="100"/>
  <c r="P225" i="100" s="1"/>
  <c r="O721" i="100"/>
  <c r="P721" i="100" s="1"/>
  <c r="L761" i="99"/>
  <c r="M761" i="99" s="1"/>
  <c r="L246" i="99"/>
  <c r="M246" i="99" s="1"/>
  <c r="O16" i="100"/>
  <c r="P16" i="100" s="1"/>
  <c r="L31" i="99"/>
  <c r="M31" i="99" s="1"/>
  <c r="O850" i="100"/>
  <c r="P850" i="100" s="1"/>
  <c r="O612" i="100"/>
  <c r="P612" i="100" s="1"/>
  <c r="O766" i="100"/>
  <c r="P766" i="100" s="1"/>
  <c r="L233" i="99"/>
  <c r="M233" i="99" s="1"/>
  <c r="L225" i="99"/>
  <c r="M225" i="99" s="1"/>
  <c r="O493" i="100"/>
  <c r="P493" i="100" s="1"/>
  <c r="L712" i="99"/>
  <c r="M712" i="99" s="1"/>
  <c r="O629" i="100"/>
  <c r="P629" i="100" s="1"/>
  <c r="O316" i="100"/>
  <c r="P316" i="100" s="1"/>
  <c r="L39" i="99"/>
  <c r="M39" i="99" s="1"/>
  <c r="O621" i="100"/>
  <c r="P621" i="100" s="1"/>
  <c r="O366" i="100"/>
  <c r="P366" i="100" s="1"/>
  <c r="L791" i="99"/>
  <c r="M791" i="99" s="1"/>
  <c r="O155" i="100"/>
  <c r="P155" i="100" s="1"/>
  <c r="O109" i="100"/>
  <c r="P109" i="100" s="1"/>
  <c r="O919" i="100"/>
  <c r="P919" i="100" s="1"/>
  <c r="O751" i="100"/>
  <c r="P751" i="100" s="1"/>
  <c r="O835" i="100"/>
  <c r="P835" i="100" s="1"/>
  <c r="L781" i="99"/>
  <c r="M781" i="99" s="1"/>
  <c r="O424" i="100"/>
  <c r="P424" i="100" s="1"/>
  <c r="O30" i="100"/>
  <c r="P30" i="100" s="1"/>
  <c r="L513" i="99"/>
  <c r="M513" i="99" s="1"/>
  <c r="L454" i="99"/>
  <c r="M454" i="99" s="1"/>
  <c r="O503" i="100"/>
  <c r="P503" i="100" s="1"/>
  <c r="O738" i="100"/>
  <c r="P738" i="100" s="1"/>
  <c r="L183" i="99"/>
  <c r="M183" i="99" s="1"/>
  <c r="L213" i="99"/>
  <c r="M213" i="99" s="1"/>
  <c r="O846" i="100"/>
  <c r="P846" i="100" s="1"/>
  <c r="L674" i="99"/>
  <c r="M674" i="99" s="1"/>
  <c r="L650" i="99"/>
  <c r="M650" i="99" s="1"/>
  <c r="L159" i="99"/>
  <c r="M159" i="99" s="1"/>
  <c r="O14" i="87"/>
  <c r="P14" i="87" s="1"/>
  <c r="L820" i="99"/>
  <c r="M820" i="99" s="1"/>
  <c r="L91" i="99"/>
  <c r="M91" i="99" s="1"/>
  <c r="L807" i="99"/>
  <c r="M807" i="99" s="1"/>
  <c r="O728" i="100"/>
  <c r="P728" i="100" s="1"/>
  <c r="L881" i="99"/>
  <c r="M881" i="99" s="1"/>
  <c r="L908" i="99"/>
  <c r="M908" i="99" s="1"/>
  <c r="L258" i="99"/>
  <c r="M258" i="99" s="1"/>
  <c r="L801" i="99"/>
  <c r="M801" i="99" s="1"/>
  <c r="L322" i="99"/>
  <c r="M322" i="99" s="1"/>
  <c r="O762" i="100"/>
  <c r="P762" i="100" s="1"/>
  <c r="L673" i="99"/>
  <c r="M673" i="99" s="1"/>
  <c r="L15" i="98"/>
  <c r="M15" i="98" s="1"/>
  <c r="L185" i="99"/>
  <c r="M185" i="99" s="1"/>
  <c r="L48" i="99"/>
  <c r="M48" i="99" s="1"/>
  <c r="L497" i="99"/>
  <c r="M497" i="99" s="1"/>
  <c r="L553" i="99"/>
  <c r="M553" i="99" s="1"/>
  <c r="L714" i="99"/>
  <c r="M714" i="99" s="1"/>
  <c r="L392" i="99"/>
  <c r="M392" i="99" s="1"/>
  <c r="O465" i="100"/>
  <c r="P465" i="100" s="1"/>
  <c r="O648" i="100"/>
  <c r="P648" i="100" s="1"/>
  <c r="O684" i="100"/>
  <c r="P684" i="100" s="1"/>
  <c r="L804" i="99"/>
  <c r="M804" i="99" s="1"/>
  <c r="L724" i="99"/>
  <c r="M724" i="99" s="1"/>
  <c r="L998" i="99"/>
  <c r="M998" i="99" s="1"/>
  <c r="L916" i="99"/>
  <c r="M916" i="99" s="1"/>
  <c r="L221" i="99"/>
  <c r="M221" i="99" s="1"/>
  <c r="O873" i="100"/>
  <c r="P873" i="100" s="1"/>
  <c r="L157" i="99"/>
  <c r="M157" i="99" s="1"/>
  <c r="L355" i="99"/>
  <c r="M355" i="99" s="1"/>
  <c r="L451" i="99"/>
  <c r="M451" i="99" s="1"/>
  <c r="O255" i="100"/>
  <c r="P255" i="100" s="1"/>
  <c r="O386" i="100"/>
  <c r="P386" i="100" s="1"/>
  <c r="L222" i="99"/>
  <c r="M222" i="99" s="1"/>
  <c r="O362" i="100"/>
  <c r="P362" i="100" s="1"/>
  <c r="O117" i="100"/>
  <c r="P117" i="100" s="1"/>
  <c r="L523" i="99"/>
  <c r="M523" i="99" s="1"/>
  <c r="O65" i="100"/>
  <c r="P65" i="100" s="1"/>
  <c r="O297" i="100"/>
  <c r="P297" i="100" s="1"/>
  <c r="L272" i="99"/>
  <c r="M272" i="99" s="1"/>
  <c r="O289" i="100"/>
  <c r="P289" i="100" s="1"/>
  <c r="L13" i="99"/>
  <c r="M13" i="99" s="1"/>
  <c r="O304" i="100"/>
  <c r="P304" i="100" s="1"/>
  <c r="O903" i="100"/>
  <c r="P903" i="100" s="1"/>
  <c r="L108" i="99"/>
  <c r="M108" i="99" s="1"/>
  <c r="O907" i="100"/>
  <c r="P907" i="100" s="1"/>
  <c r="O130" i="100"/>
  <c r="P130" i="100" s="1"/>
  <c r="L944" i="99"/>
  <c r="M944" i="99" s="1"/>
  <c r="O859" i="100"/>
  <c r="P859" i="100" s="1"/>
  <c r="O219" i="100"/>
  <c r="P219" i="100" s="1"/>
  <c r="L404" i="99"/>
  <c r="M404" i="99" s="1"/>
  <c r="L302" i="99"/>
  <c r="M302" i="99" s="1"/>
  <c r="O96" i="100"/>
  <c r="P96" i="100" s="1"/>
  <c r="O789" i="100"/>
  <c r="P789" i="100" s="1"/>
  <c r="O401" i="100"/>
  <c r="P401" i="100" s="1"/>
  <c r="O856" i="100"/>
  <c r="P856" i="100" s="1"/>
  <c r="L15" i="87"/>
  <c r="M15" i="87" s="1"/>
  <c r="L432" i="99"/>
  <c r="M432" i="99" s="1"/>
  <c r="L696" i="99"/>
  <c r="M696" i="99" s="1"/>
  <c r="L452" i="99"/>
  <c r="M452" i="99" s="1"/>
  <c r="L502" i="99"/>
  <c r="M502" i="99" s="1"/>
  <c r="L439" i="99"/>
  <c r="M439" i="99" s="1"/>
  <c r="O1007" i="100"/>
  <c r="P1007" i="100" s="1"/>
  <c r="L125" i="99"/>
  <c r="M125" i="99" s="1"/>
  <c r="O691" i="100"/>
  <c r="P691" i="100" s="1"/>
  <c r="L81" i="99"/>
  <c r="M81" i="99" s="1"/>
  <c r="O15" i="98"/>
  <c r="P15" i="98" s="1"/>
  <c r="L867" i="99"/>
  <c r="M867" i="99" s="1"/>
  <c r="O52" i="100"/>
  <c r="P52" i="100" s="1"/>
  <c r="O84" i="100"/>
  <c r="P84" i="100" s="1"/>
  <c r="L88" i="99"/>
  <c r="M88" i="99" s="1"/>
  <c r="L772" i="99"/>
  <c r="M772" i="99" s="1"/>
  <c r="L184" i="99"/>
  <c r="M184" i="99" s="1"/>
  <c r="L643" i="99"/>
  <c r="M643" i="99" s="1"/>
  <c r="L145" i="99"/>
  <c r="M145" i="99" s="1"/>
  <c r="O459" i="100"/>
  <c r="P459" i="100" s="1"/>
  <c r="O827" i="100"/>
  <c r="P827" i="100" s="1"/>
  <c r="O901" i="100"/>
  <c r="P901" i="100" s="1"/>
  <c r="O603" i="100"/>
  <c r="P603" i="100" s="1"/>
  <c r="O281" i="100"/>
  <c r="P281" i="100" s="1"/>
  <c r="L753" i="99"/>
  <c r="M753" i="99" s="1"/>
  <c r="L764" i="99"/>
  <c r="M764" i="99" s="1"/>
  <c r="L23" i="99"/>
  <c r="M23" i="99" s="1"/>
  <c r="L389" i="99"/>
  <c r="M389" i="99" s="1"/>
  <c r="L287" i="99"/>
  <c r="M287" i="99" s="1"/>
  <c r="O101" i="100"/>
  <c r="P101" i="100" s="1"/>
  <c r="O851" i="100"/>
  <c r="P851" i="100" s="1"/>
  <c r="O553" i="100"/>
  <c r="P553" i="100" s="1"/>
  <c r="L406" i="99"/>
  <c r="M406" i="99" s="1"/>
  <c r="O307" i="100"/>
  <c r="P307" i="100" s="1"/>
  <c r="O331" i="100"/>
  <c r="P331" i="100" s="1"/>
  <c r="O509" i="100"/>
  <c r="P509" i="100" s="1"/>
  <c r="O947" i="100"/>
  <c r="P947" i="100" s="1"/>
  <c r="O733" i="100"/>
  <c r="P733" i="100" s="1"/>
  <c r="O955" i="100"/>
  <c r="P955" i="100" s="1"/>
  <c r="L429" i="99"/>
  <c r="M429" i="99" s="1"/>
  <c r="L638" i="99"/>
  <c r="M638" i="99" s="1"/>
  <c r="O837" i="100"/>
  <c r="P837" i="100" s="1"/>
  <c r="L18" i="99"/>
  <c r="M18" i="99" s="1"/>
  <c r="O132" i="100"/>
  <c r="P132" i="100" s="1"/>
  <c r="L42" i="99"/>
  <c r="M42" i="99" s="1"/>
  <c r="O144" i="100"/>
  <c r="P144" i="100" s="1"/>
  <c r="L227" i="99"/>
  <c r="M227" i="99" s="1"/>
  <c r="O313" i="100"/>
  <c r="P313" i="100" s="1"/>
  <c r="L925" i="99"/>
  <c r="M925" i="99" s="1"/>
  <c r="L421" i="99"/>
  <c r="M421" i="99" s="1"/>
  <c r="O284" i="100"/>
  <c r="P284" i="100" s="1"/>
  <c r="O682" i="100"/>
  <c r="P682" i="100" s="1"/>
  <c r="O905" i="100"/>
  <c r="P905" i="100" s="1"/>
  <c r="L32" i="99"/>
  <c r="M32" i="99" s="1"/>
  <c r="O45" i="100"/>
  <c r="P45" i="100" s="1"/>
  <c r="O928" i="100"/>
  <c r="P928" i="100" s="1"/>
  <c r="O675" i="100"/>
  <c r="P675" i="100" s="1"/>
  <c r="L457" i="99"/>
  <c r="M457" i="99" s="1"/>
  <c r="L975" i="99"/>
  <c r="M975" i="99" s="1"/>
  <c r="L787" i="99"/>
  <c r="M787" i="99" s="1"/>
  <c r="L746" i="99"/>
  <c r="M746" i="99" s="1"/>
  <c r="L719" i="99"/>
  <c r="M719" i="99" s="1"/>
  <c r="L18" i="98"/>
  <c r="M18" i="98" s="1"/>
  <c r="O487" i="100"/>
  <c r="P487" i="100" s="1"/>
  <c r="L893" i="99"/>
  <c r="M893" i="99" s="1"/>
  <c r="O341" i="100"/>
  <c r="P341" i="100" s="1"/>
  <c r="L628" i="99"/>
  <c r="M628" i="99" s="1"/>
  <c r="O295" i="100"/>
  <c r="P295" i="100" s="1"/>
  <c r="O641" i="100"/>
  <c r="P641" i="100" s="1"/>
  <c r="L873" i="99"/>
  <c r="M873" i="99" s="1"/>
  <c r="L228" i="99"/>
  <c r="M228" i="99" s="1"/>
  <c r="L99" i="99"/>
  <c r="M99" i="99" s="1"/>
  <c r="O381" i="100"/>
  <c r="P381" i="100" s="1"/>
  <c r="O147" i="100"/>
  <c r="P147" i="100" s="1"/>
  <c r="L725" i="99"/>
  <c r="M725" i="99" s="1"/>
  <c r="O495" i="100"/>
  <c r="P495" i="100" s="1"/>
  <c r="L178" i="99"/>
  <c r="M178" i="99" s="1"/>
  <c r="O38" i="100"/>
  <c r="P38" i="100" s="1"/>
  <c r="O957" i="100"/>
  <c r="P957" i="100" s="1"/>
  <c r="O463" i="100"/>
  <c r="P463" i="100" s="1"/>
  <c r="O174" i="100"/>
  <c r="P174" i="100" s="1"/>
  <c r="O784" i="100"/>
  <c r="P784" i="100" s="1"/>
  <c r="L68" i="99"/>
  <c r="M68" i="99" s="1"/>
  <c r="O777" i="100"/>
  <c r="P777" i="100" s="1"/>
  <c r="O439" i="100"/>
  <c r="P439" i="100" s="1"/>
  <c r="O12" i="100"/>
  <c r="P12" i="100" s="1"/>
  <c r="O880" i="100"/>
  <c r="P880" i="100" s="1"/>
  <c r="L794" i="99"/>
  <c r="M794" i="99" s="1"/>
  <c r="O674" i="100"/>
  <c r="P674" i="100" s="1"/>
  <c r="O972" i="100"/>
  <c r="P972" i="100" s="1"/>
  <c r="O430" i="100"/>
  <c r="P430" i="100" s="1"/>
  <c r="O134" i="100"/>
  <c r="P134" i="100" s="1"/>
  <c r="O411" i="100"/>
  <c r="P411" i="100" s="1"/>
  <c r="O593" i="100"/>
  <c r="P593" i="100" s="1"/>
  <c r="L373" i="99"/>
  <c r="M373" i="99" s="1"/>
  <c r="O920" i="100"/>
  <c r="P920" i="100" s="1"/>
  <c r="L101" i="99"/>
  <c r="M101" i="99" s="1"/>
  <c r="O37" i="100"/>
  <c r="P37" i="100" s="1"/>
  <c r="L456" i="99"/>
  <c r="M456" i="99" s="1"/>
  <c r="O19" i="98"/>
  <c r="P19" i="98" s="1"/>
  <c r="O940" i="100"/>
  <c r="P940" i="100" s="1"/>
  <c r="O808" i="100"/>
  <c r="P808" i="100" s="1"/>
  <c r="O894" i="100"/>
  <c r="P894" i="100" s="1"/>
  <c r="O668" i="100"/>
  <c r="P668" i="100" s="1"/>
  <c r="O538" i="100"/>
  <c r="P538" i="100" s="1"/>
  <c r="L47" i="99"/>
  <c r="M47" i="99" s="1"/>
  <c r="O82" i="100"/>
  <c r="P82" i="100" s="1"/>
  <c r="O701" i="100"/>
  <c r="P701" i="100" s="1"/>
  <c r="O953" i="100"/>
  <c r="P953" i="100" s="1"/>
  <c r="O575" i="100"/>
  <c r="P575" i="100" s="1"/>
  <c r="O536" i="100"/>
  <c r="P536" i="100" s="1"/>
  <c r="L945" i="99"/>
  <c r="M945" i="99" s="1"/>
  <c r="L286" i="99"/>
  <c r="M286" i="99" s="1"/>
  <c r="O301" i="100"/>
  <c r="P301" i="100" s="1"/>
  <c r="L789" i="99"/>
  <c r="M789" i="99" s="1"/>
  <c r="L162" i="99"/>
  <c r="M162" i="99" s="1"/>
  <c r="O758" i="100"/>
  <c r="P758" i="100" s="1"/>
  <c r="O715" i="100"/>
  <c r="P715" i="100" s="1"/>
  <c r="O422" i="100"/>
  <c r="P422" i="100" s="1"/>
  <c r="O967" i="100"/>
  <c r="P967" i="100" s="1"/>
  <c r="O610" i="100"/>
  <c r="P610" i="100" s="1"/>
  <c r="O782" i="100"/>
  <c r="P782" i="100" s="1"/>
  <c r="O825" i="100"/>
  <c r="P825" i="100" s="1"/>
  <c r="O783" i="100"/>
  <c r="P783" i="100" s="1"/>
  <c r="L292" i="99"/>
  <c r="M292" i="99" s="1"/>
  <c r="O384" i="100"/>
  <c r="P384" i="100" s="1"/>
  <c r="L765" i="99"/>
  <c r="M765" i="99" s="1"/>
  <c r="O26" i="100"/>
  <c r="P26" i="100" s="1"/>
  <c r="O420" i="100"/>
  <c r="P420" i="100" s="1"/>
  <c r="L140" i="99"/>
  <c r="M140" i="99" s="1"/>
  <c r="O451" i="100"/>
  <c r="P451" i="100" s="1"/>
  <c r="O571" i="100"/>
  <c r="P571" i="100" s="1"/>
  <c r="O338" i="100"/>
  <c r="P338" i="100" s="1"/>
  <c r="L202" i="99"/>
  <c r="M202" i="99" s="1"/>
  <c r="O717" i="100"/>
  <c r="P717" i="100" s="1"/>
  <c r="L688" i="99"/>
  <c r="M688" i="99" s="1"/>
  <c r="O12" i="87"/>
  <c r="P12" i="87" s="1"/>
  <c r="O456" i="100"/>
  <c r="P456" i="100" s="1"/>
  <c r="L896" i="99"/>
  <c r="M896" i="99" s="1"/>
  <c r="O532" i="100"/>
  <c r="P532" i="100" s="1"/>
  <c r="O655" i="100"/>
  <c r="P655" i="100" s="1"/>
  <c r="O471" i="100"/>
  <c r="P471" i="100" s="1"/>
  <c r="O443" i="100"/>
  <c r="P443" i="100" s="1"/>
  <c r="O204" i="100"/>
  <c r="P204" i="100" s="1"/>
  <c r="O212" i="100"/>
  <c r="P212" i="100" s="1"/>
  <c r="O960" i="100"/>
  <c r="P960" i="100" s="1"/>
  <c r="O624" i="100"/>
  <c r="P624" i="100" s="1"/>
  <c r="O494" i="100"/>
  <c r="P494" i="100" s="1"/>
  <c r="O630" i="100"/>
  <c r="P630" i="100" s="1"/>
  <c r="L662" i="99"/>
  <c r="M662" i="99" s="1"/>
  <c r="O476" i="100"/>
  <c r="P476" i="100" s="1"/>
  <c r="O228" i="100"/>
  <c r="P228" i="100" s="1"/>
  <c r="O734" i="100"/>
  <c r="P734" i="100" s="1"/>
  <c r="O75" i="100"/>
  <c r="P75" i="100" s="1"/>
  <c r="O815" i="100"/>
  <c r="P815" i="100" s="1"/>
  <c r="O576" i="100"/>
  <c r="P576" i="100" s="1"/>
  <c r="L100" i="99"/>
  <c r="M100" i="99" s="1"/>
  <c r="L382" i="99"/>
  <c r="M382" i="99" s="1"/>
  <c r="O580" i="100"/>
  <c r="P580" i="100" s="1"/>
  <c r="O906" i="100"/>
  <c r="P906" i="100" s="1"/>
  <c r="O692" i="100"/>
  <c r="P692" i="100" s="1"/>
  <c r="O606" i="100"/>
  <c r="P606" i="100" s="1"/>
  <c r="O515" i="100"/>
  <c r="P515" i="100" s="1"/>
  <c r="O726" i="100"/>
  <c r="P726" i="100" s="1"/>
  <c r="L354" i="99"/>
  <c r="M354" i="99" s="1"/>
  <c r="O561" i="100"/>
  <c r="P561" i="100" s="1"/>
  <c r="O847" i="100"/>
  <c r="P847" i="100" s="1"/>
  <c r="O306" i="100"/>
  <c r="P306" i="100" s="1"/>
  <c r="O900" i="100"/>
  <c r="P900" i="100" s="1"/>
  <c r="O216" i="100"/>
  <c r="P216" i="100" s="1"/>
  <c r="O218" i="100"/>
  <c r="P218" i="100" s="1"/>
  <c r="O31" i="100"/>
  <c r="P31" i="100" s="1"/>
  <c r="O588" i="100"/>
  <c r="P588" i="100" s="1"/>
  <c r="O696" i="100"/>
  <c r="P696" i="100" s="1"/>
  <c r="L898" i="99"/>
  <c r="M898" i="99" s="1"/>
  <c r="O741" i="100"/>
  <c r="P741" i="100" s="1"/>
  <c r="O23" i="100"/>
  <c r="P23" i="100" s="1"/>
  <c r="L66" i="99"/>
  <c r="M66" i="99" s="1"/>
  <c r="O449" i="100"/>
  <c r="P449" i="100" s="1"/>
  <c r="L832" i="99"/>
  <c r="M832" i="99" s="1"/>
  <c r="L22" i="99"/>
  <c r="M22" i="99" s="1"/>
  <c r="O887" i="100"/>
  <c r="P887" i="100" s="1"/>
  <c r="L461" i="99"/>
  <c r="M461" i="99" s="1"/>
  <c r="L449" i="99"/>
  <c r="M449" i="99" s="1"/>
  <c r="L263" i="99"/>
  <c r="M263" i="99" s="1"/>
  <c r="O445" i="100"/>
  <c r="P445" i="100" s="1"/>
  <c r="O11" i="87"/>
  <c r="P11" i="87" s="1"/>
  <c r="O263" i="100"/>
  <c r="P263" i="100" s="1"/>
  <c r="O817" i="100"/>
  <c r="P817" i="100" s="1"/>
  <c r="O56" i="100"/>
  <c r="P56" i="100" s="1"/>
  <c r="O697" i="100"/>
  <c r="P697" i="100" s="1"/>
  <c r="L716" i="99"/>
  <c r="M716" i="99" s="1"/>
  <c r="O681" i="100"/>
  <c r="P681" i="100" s="1"/>
  <c r="O178" i="100"/>
  <c r="P178" i="100" s="1"/>
  <c r="O965" i="100"/>
  <c r="P965" i="100" s="1"/>
  <c r="O970" i="100"/>
  <c r="P970" i="100" s="1"/>
  <c r="O273" i="100"/>
  <c r="P273" i="100" s="1"/>
  <c r="O757" i="100"/>
  <c r="P757" i="100" s="1"/>
  <c r="O666" i="100"/>
  <c r="P666" i="100" s="1"/>
  <c r="O441" i="100"/>
  <c r="P441" i="100" s="1"/>
  <c r="O956" i="100"/>
  <c r="P956" i="100" s="1"/>
  <c r="O650" i="100"/>
  <c r="P650" i="100" s="1"/>
  <c r="O620" i="100"/>
  <c r="P620" i="100" s="1"/>
  <c r="L992" i="99"/>
  <c r="M992" i="99" s="1"/>
  <c r="O346" i="100"/>
  <c r="P346" i="100" s="1"/>
  <c r="O269" i="100"/>
  <c r="P269" i="100" s="1"/>
  <c r="O559" i="100"/>
  <c r="P559" i="100" s="1"/>
  <c r="O343" i="100"/>
  <c r="P343" i="100" s="1"/>
  <c r="L494" i="99"/>
  <c r="M494" i="99" s="1"/>
  <c r="O450" i="100"/>
  <c r="P450" i="100" s="1"/>
  <c r="O614" i="100"/>
  <c r="P614" i="100" s="1"/>
  <c r="O722" i="100"/>
  <c r="P722" i="100" s="1"/>
  <c r="L378" i="99"/>
  <c r="M378" i="99" s="1"/>
  <c r="L773" i="99"/>
  <c r="M773" i="99" s="1"/>
  <c r="O88" i="100"/>
  <c r="P88" i="100" s="1"/>
  <c r="L120" i="99"/>
  <c r="M120" i="99" s="1"/>
  <c r="O389" i="100"/>
  <c r="P389" i="100" s="1"/>
  <c r="O466" i="100"/>
  <c r="P466" i="100" s="1"/>
  <c r="O356" i="100"/>
  <c r="P356" i="100" s="1"/>
  <c r="L161" i="99"/>
  <c r="M161" i="99" s="1"/>
  <c r="O454" i="100"/>
  <c r="P454" i="100" s="1"/>
  <c r="O823" i="100"/>
  <c r="P823" i="100" s="1"/>
  <c r="O502" i="100"/>
  <c r="P502" i="100" s="1"/>
  <c r="O763" i="100"/>
  <c r="P763" i="100" s="1"/>
  <c r="L238" i="99"/>
  <c r="M238" i="99" s="1"/>
  <c r="L911" i="99"/>
  <c r="M911" i="99" s="1"/>
  <c r="O128" i="100"/>
  <c r="P128" i="100" s="1"/>
  <c r="O608" i="100"/>
  <c r="P608" i="100" s="1"/>
  <c r="O58" i="100"/>
  <c r="P58" i="100" s="1"/>
  <c r="O652" i="100"/>
  <c r="P652" i="100" s="1"/>
  <c r="L921" i="99"/>
  <c r="M921" i="99" s="1"/>
  <c r="O749" i="100"/>
  <c r="P749" i="100" s="1"/>
  <c r="O206" i="100"/>
  <c r="P206" i="100" s="1"/>
  <c r="O211" i="100"/>
  <c r="P211" i="100" s="1"/>
  <c r="O161" i="100"/>
  <c r="P161" i="100" s="1"/>
  <c r="L1005" i="99"/>
  <c r="M1005" i="99" s="1"/>
  <c r="O177" i="100"/>
  <c r="P177" i="100" s="1"/>
  <c r="O649" i="100"/>
  <c r="P649" i="100" s="1"/>
  <c r="O556" i="100"/>
  <c r="P556" i="100" s="1"/>
  <c r="O418" i="100"/>
  <c r="P418" i="100" s="1"/>
  <c r="O332" i="100"/>
  <c r="P332" i="100" s="1"/>
  <c r="O93" i="100"/>
  <c r="P93" i="100" s="1"/>
  <c r="O999" i="100"/>
  <c r="P999" i="100" s="1"/>
  <c r="L445" i="99"/>
  <c r="M445" i="99" s="1"/>
  <c r="L736" i="99"/>
  <c r="M736" i="99" s="1"/>
  <c r="O347" i="100"/>
  <c r="P347" i="100" s="1"/>
  <c r="O916" i="100"/>
  <c r="P916" i="100" s="1"/>
  <c r="O171" i="100"/>
  <c r="P171" i="100" s="1"/>
  <c r="O931" i="100"/>
  <c r="P931" i="100" s="1"/>
  <c r="O175" i="100"/>
  <c r="P175" i="100" s="1"/>
  <c r="O122" i="100"/>
  <c r="P122" i="100" s="1"/>
  <c r="L619" i="99"/>
  <c r="M619" i="99" s="1"/>
  <c r="O265" i="100"/>
  <c r="P265" i="100" s="1"/>
  <c r="O759" i="100"/>
  <c r="P759" i="100" s="1"/>
  <c r="O24" i="100"/>
  <c r="P24" i="100" s="1"/>
  <c r="O261" i="100"/>
  <c r="P261" i="100" s="1"/>
  <c r="O657" i="100"/>
  <c r="P657" i="100" s="1"/>
  <c r="O322" i="100"/>
  <c r="P322" i="100" s="1"/>
  <c r="O774" i="100"/>
  <c r="P774" i="100" s="1"/>
  <c r="L291" i="99"/>
  <c r="M291" i="99" s="1"/>
  <c r="O473" i="100"/>
  <c r="P473" i="100" s="1"/>
  <c r="O870" i="100"/>
  <c r="P870" i="100" s="1"/>
  <c r="L843" i="99"/>
  <c r="M843" i="99" s="1"/>
  <c r="O372" i="100"/>
  <c r="P372" i="100" s="1"/>
  <c r="O979" i="100"/>
  <c r="P979" i="100" s="1"/>
  <c r="L991" i="99"/>
  <c r="M991" i="99" s="1"/>
  <c r="O32" i="100"/>
  <c r="P32" i="100" s="1"/>
  <c r="L196" i="99"/>
  <c r="M196" i="99" s="1"/>
  <c r="O160" i="100"/>
  <c r="P160" i="100" s="1"/>
  <c r="O596" i="100"/>
  <c r="P596" i="100" s="1"/>
  <c r="O927" i="100"/>
  <c r="P927" i="100" s="1"/>
  <c r="O554" i="100"/>
  <c r="P554" i="100" s="1"/>
  <c r="O587" i="100"/>
  <c r="P587" i="100" s="1"/>
  <c r="L98" i="99"/>
  <c r="M98" i="99" s="1"/>
  <c r="L368" i="99"/>
  <c r="M368" i="99" s="1"/>
  <c r="O410" i="100"/>
  <c r="P410" i="100" s="1"/>
  <c r="O492" i="100"/>
  <c r="P492" i="100" s="1"/>
  <c r="O193" i="100"/>
  <c r="P193" i="100" s="1"/>
  <c r="L282" i="99"/>
  <c r="M282" i="99" s="1"/>
  <c r="L509" i="99"/>
  <c r="M509" i="99" s="1"/>
  <c r="O858" i="100"/>
  <c r="P858" i="100" s="1"/>
  <c r="L164" i="99"/>
  <c r="M164" i="99" s="1"/>
  <c r="L336" i="99"/>
  <c r="M336" i="99" s="1"/>
  <c r="O930" i="100"/>
  <c r="P930" i="100" s="1"/>
  <c r="O376" i="100"/>
  <c r="P376" i="100" s="1"/>
  <c r="O102" i="100"/>
  <c r="P102" i="100" s="1"/>
  <c r="O838" i="100"/>
  <c r="P838" i="100" s="1"/>
  <c r="L745" i="99"/>
  <c r="M745" i="99" s="1"/>
  <c r="O249" i="100"/>
  <c r="P249" i="100" s="1"/>
  <c r="O51" i="100"/>
  <c r="P51" i="100" s="1"/>
  <c r="O114" i="100"/>
  <c r="P114" i="100" s="1"/>
  <c r="L245" i="99"/>
  <c r="M245" i="99" s="1"/>
  <c r="L918" i="99"/>
  <c r="M918" i="99" s="1"/>
  <c r="O776" i="100"/>
  <c r="P776" i="100" s="1"/>
  <c r="O436" i="100"/>
  <c r="P436" i="100" s="1"/>
  <c r="O876" i="100"/>
  <c r="P876" i="100" s="1"/>
  <c r="L188" i="99"/>
  <c r="M188" i="99" s="1"/>
  <c r="O842" i="100"/>
  <c r="P842" i="100" s="1"/>
  <c r="O591" i="100"/>
  <c r="P591" i="100" s="1"/>
  <c r="O328" i="100"/>
  <c r="P328" i="100" s="1"/>
  <c r="O229" i="100"/>
  <c r="P229" i="100" s="1"/>
  <c r="L599" i="99"/>
  <c r="M599" i="99" s="1"/>
  <c r="O133" i="100"/>
  <c r="P133" i="100" s="1"/>
  <c r="O611" i="100"/>
  <c r="P611" i="100" s="1"/>
  <c r="O702" i="100"/>
  <c r="P702" i="100" s="1"/>
  <c r="O557" i="100"/>
  <c r="P557" i="100" s="1"/>
  <c r="O47" i="100"/>
  <c r="P47" i="100" s="1"/>
  <c r="O727" i="100"/>
  <c r="P727" i="100" s="1"/>
  <c r="O222" i="100"/>
  <c r="P222" i="100" s="1"/>
  <c r="L572" i="99"/>
  <c r="M572" i="99" s="1"/>
  <c r="O151" i="100"/>
  <c r="P151" i="100" s="1"/>
  <c r="O570" i="100"/>
  <c r="P570" i="100" s="1"/>
  <c r="O14" i="100"/>
  <c r="P14" i="100" s="1"/>
  <c r="O209" i="100"/>
  <c r="P209" i="100" s="1"/>
  <c r="L90" i="99"/>
  <c r="M90" i="99" s="1"/>
  <c r="O647" i="100"/>
  <c r="P647" i="100" s="1"/>
  <c r="O520" i="100"/>
  <c r="P520" i="100" s="1"/>
  <c r="L997" i="99"/>
  <c r="M997" i="99" s="1"/>
  <c r="O240" i="100"/>
  <c r="P240" i="100" s="1"/>
  <c r="O434" i="100"/>
  <c r="P434" i="100" s="1"/>
  <c r="O688" i="100"/>
  <c r="P688" i="100" s="1"/>
  <c r="O844" i="100"/>
  <c r="P844" i="100" s="1"/>
  <c r="L980" i="99"/>
  <c r="M980" i="99" s="1"/>
  <c r="O374" i="100"/>
  <c r="P374" i="100" s="1"/>
  <c r="O737" i="100"/>
  <c r="P737" i="100" s="1"/>
  <c r="L778" i="99"/>
  <c r="M778" i="99" s="1"/>
  <c r="L496" i="99"/>
  <c r="M496" i="99" s="1"/>
  <c r="L204" i="99"/>
  <c r="M204" i="99" s="1"/>
  <c r="L209" i="99"/>
  <c r="M209" i="99" s="1"/>
  <c r="L176" i="99"/>
  <c r="M176" i="99" s="1"/>
  <c r="L293" i="99"/>
  <c r="M293" i="99" s="1"/>
  <c r="O25" i="100"/>
  <c r="P25" i="100" s="1"/>
  <c r="L477" i="99"/>
  <c r="M477" i="99" s="1"/>
  <c r="L191" i="99"/>
  <c r="M191" i="99" s="1"/>
  <c r="O197" i="100"/>
  <c r="P197" i="100" s="1"/>
  <c r="O464" i="100"/>
  <c r="P464" i="100" s="1"/>
  <c r="O862" i="100"/>
  <c r="P862" i="100" s="1"/>
  <c r="O670" i="100"/>
  <c r="P670" i="100" s="1"/>
  <c r="L306" i="99"/>
  <c r="M306" i="99" s="1"/>
  <c r="O73" i="100"/>
  <c r="P73" i="100" s="1"/>
  <c r="O899" i="100"/>
  <c r="P899" i="100" s="1"/>
  <c r="O699" i="100"/>
  <c r="P699" i="100" s="1"/>
  <c r="L71" i="99"/>
  <c r="M71" i="99" s="1"/>
  <c r="O710" i="100"/>
  <c r="P710" i="100" s="1"/>
  <c r="O253" i="100"/>
  <c r="P253" i="100" s="1"/>
  <c r="O207" i="100"/>
  <c r="P207" i="100" s="1"/>
  <c r="L181" i="99"/>
  <c r="M181" i="99" s="1"/>
  <c r="L122" i="99"/>
  <c r="M122" i="99" s="1"/>
  <c r="L203" i="99"/>
  <c r="M203" i="99" s="1"/>
  <c r="O807" i="100"/>
  <c r="P807" i="100" s="1"/>
  <c r="L19" i="98"/>
  <c r="M19" i="98" s="1"/>
  <c r="O280" i="100"/>
  <c r="P280" i="100" s="1"/>
  <c r="L752" i="99"/>
  <c r="M752" i="99" s="1"/>
  <c r="O703" i="100"/>
  <c r="P703" i="100" s="1"/>
  <c r="O41" i="100"/>
  <c r="P41" i="100" s="1"/>
  <c r="L568" i="99"/>
  <c r="M568" i="99" s="1"/>
  <c r="O17" i="98"/>
  <c r="P17" i="98" s="1"/>
  <c r="O414" i="100"/>
  <c r="P414" i="100" s="1"/>
  <c r="L633" i="99"/>
  <c r="M633" i="99" s="1"/>
  <c r="L374" i="99"/>
  <c r="M374" i="99" s="1"/>
  <c r="O44" i="100"/>
  <c r="P44" i="100" s="1"/>
  <c r="O744" i="100"/>
  <c r="P744" i="100" s="1"/>
  <c r="O124" i="100"/>
  <c r="P124" i="100" s="1"/>
  <c r="O203" i="100"/>
  <c r="P203" i="100" s="1"/>
  <c r="O897" i="100"/>
  <c r="P897" i="100" s="1"/>
  <c r="O53" i="100"/>
  <c r="P53" i="100" s="1"/>
  <c r="L255" i="99"/>
  <c r="M255" i="99" s="1"/>
  <c r="L735" i="99"/>
  <c r="M735" i="99" s="1"/>
  <c r="O435" i="100"/>
  <c r="P435" i="100" s="1"/>
  <c r="O619" i="100"/>
  <c r="P619" i="100" s="1"/>
  <c r="L824" i="99"/>
  <c r="M824" i="99" s="1"/>
  <c r="L166" i="99"/>
  <c r="M166" i="99" s="1"/>
  <c r="O20" i="100"/>
  <c r="P20" i="100" s="1"/>
  <c r="O514" i="100"/>
  <c r="P514" i="100" s="1"/>
  <c r="O275" i="100"/>
  <c r="P275" i="100" s="1"/>
  <c r="O70" i="100"/>
  <c r="P70" i="100" s="1"/>
  <c r="O248" i="100"/>
  <c r="P248" i="100" s="1"/>
  <c r="L274" i="99"/>
  <c r="M274" i="99" s="1"/>
  <c r="L737" i="99"/>
  <c r="M737" i="99" s="1"/>
  <c r="L813" i="99"/>
  <c r="M813" i="99" s="1"/>
  <c r="O573" i="100"/>
  <c r="P573" i="100" s="1"/>
  <c r="O595" i="100"/>
  <c r="P595" i="100" s="1"/>
  <c r="L914" i="99"/>
  <c r="M914" i="99" s="1"/>
  <c r="O801" i="100"/>
  <c r="P801" i="100" s="1"/>
  <c r="O365" i="100"/>
  <c r="P365" i="100" s="1"/>
  <c r="L465" i="99"/>
  <c r="M465" i="99" s="1"/>
  <c r="L577" i="99"/>
  <c r="M577" i="99" s="1"/>
  <c r="L621" i="99"/>
  <c r="M621" i="99" s="1"/>
  <c r="O564" i="100"/>
  <c r="P564" i="100" s="1"/>
  <c r="O987" i="100"/>
  <c r="P987" i="100" s="1"/>
  <c r="L819" i="99"/>
  <c r="M819" i="99" s="1"/>
  <c r="O761" i="100"/>
  <c r="P761" i="100" s="1"/>
  <c r="O185" i="100"/>
  <c r="P185" i="100" s="1"/>
  <c r="O711" i="100"/>
  <c r="P711" i="100" s="1"/>
  <c r="O467" i="100"/>
  <c r="P467" i="100" s="1"/>
  <c r="O482" i="100"/>
  <c r="P482" i="100" s="1"/>
  <c r="O383" i="100"/>
  <c r="P383" i="100" s="1"/>
  <c r="L52" i="99"/>
  <c r="M52" i="99" s="1"/>
  <c r="O933" i="100"/>
  <c r="P933" i="100" s="1"/>
  <c r="O882" i="100"/>
  <c r="P882" i="100" s="1"/>
  <c r="O934" i="100"/>
  <c r="P934" i="100" s="1"/>
  <c r="L57" i="99"/>
  <c r="M57" i="99" s="1"/>
  <c r="L102" i="99"/>
  <c r="M102" i="99" s="1"/>
  <c r="O14" i="98"/>
  <c r="P14" i="98" s="1"/>
  <c r="L14" i="98"/>
  <c r="M14" i="98" s="1"/>
  <c r="O822" i="100"/>
  <c r="P822" i="100" s="1"/>
  <c r="L280" i="99"/>
  <c r="M280" i="99" s="1"/>
  <c r="O19" i="100"/>
  <c r="P19" i="100" s="1"/>
  <c r="O819" i="100"/>
  <c r="P819" i="100" s="1"/>
  <c r="O437" i="100"/>
  <c r="P437" i="100" s="1"/>
  <c r="O966" i="100"/>
  <c r="P966" i="100" s="1"/>
  <c r="O872" i="100"/>
  <c r="P872" i="100" s="1"/>
  <c r="L13" i="98"/>
  <c r="M13" i="98" s="1"/>
  <c r="O242" i="100"/>
  <c r="P242" i="100" s="1"/>
  <c r="O820" i="100"/>
  <c r="P820" i="100" s="1"/>
  <c r="L324" i="99"/>
  <c r="M324" i="99" s="1"/>
  <c r="O771" i="100"/>
  <c r="P771" i="100" s="1"/>
  <c r="L912" i="99"/>
  <c r="M912" i="99" s="1"/>
  <c r="O78" i="100"/>
  <c r="P78" i="100" s="1"/>
  <c r="O311" i="100"/>
  <c r="P311" i="100" s="1"/>
  <c r="L179" i="99"/>
  <c r="M179" i="99" s="1"/>
  <c r="O327" i="100"/>
  <c r="P327" i="100" s="1"/>
  <c r="O364" i="100"/>
  <c r="P364" i="100" s="1"/>
  <c r="O685" i="100"/>
  <c r="P685" i="100" s="1"/>
  <c r="O651" i="100"/>
  <c r="P651" i="100" s="1"/>
  <c r="O589" i="100"/>
  <c r="P589" i="100" s="1"/>
  <c r="O973" i="100"/>
  <c r="P973" i="100" s="1"/>
  <c r="O990" i="100"/>
  <c r="P990" i="100" s="1"/>
  <c r="O470" i="100"/>
  <c r="P470" i="100" s="1"/>
  <c r="L946" i="99"/>
  <c r="M946" i="99" s="1"/>
  <c r="L604" i="99"/>
  <c r="M604" i="99" s="1"/>
  <c r="O33" i="100"/>
  <c r="P33" i="100" s="1"/>
  <c r="O135" i="100"/>
  <c r="P135" i="100" s="1"/>
  <c r="L20" i="98"/>
  <c r="M20" i="98" s="1"/>
  <c r="O368" i="100"/>
  <c r="P368" i="100" s="1"/>
  <c r="L955" i="99"/>
  <c r="M955" i="99" s="1"/>
  <c r="O780" i="100"/>
  <c r="P780" i="100" s="1"/>
  <c r="O223" i="100"/>
  <c r="P223" i="100" s="1"/>
  <c r="O869" i="100"/>
  <c r="P869" i="100" s="1"/>
  <c r="O299" i="100"/>
  <c r="P299" i="100" s="1"/>
  <c r="L381" i="99"/>
  <c r="M381" i="99" s="1"/>
  <c r="L771" i="99"/>
  <c r="M771" i="99" s="1"/>
  <c r="O127" i="100"/>
  <c r="P127" i="100" s="1"/>
  <c r="O572" i="100"/>
  <c r="P572" i="100" s="1"/>
  <c r="O672" i="100"/>
  <c r="P672" i="100" s="1"/>
  <c r="L525" i="99"/>
  <c r="M525" i="99" s="1"/>
  <c r="O705" i="100"/>
  <c r="P705" i="100" s="1"/>
  <c r="O184" i="100"/>
  <c r="P184" i="100" s="1"/>
  <c r="L841" i="99"/>
  <c r="M841" i="99" s="1"/>
  <c r="L793" i="99"/>
  <c r="M793" i="99" s="1"/>
  <c r="O558" i="100"/>
  <c r="P558" i="100" s="1"/>
  <c r="L61" i="99"/>
  <c r="M61" i="99" s="1"/>
  <c r="L947" i="99"/>
  <c r="M947" i="99" s="1"/>
  <c r="L38" i="99"/>
  <c r="M38" i="99" s="1"/>
  <c r="O90" i="100"/>
  <c r="P90" i="100" s="1"/>
  <c r="O760" i="100"/>
  <c r="P760" i="100" s="1"/>
  <c r="O17" i="100"/>
  <c r="P17" i="100" s="1"/>
  <c r="O592" i="100"/>
  <c r="P592" i="100" s="1"/>
  <c r="O586" i="100"/>
  <c r="P586" i="100" s="1"/>
  <c r="O340" i="100"/>
  <c r="P340" i="100" s="1"/>
  <c r="O833" i="100"/>
  <c r="P833" i="100" s="1"/>
  <c r="O974" i="100"/>
  <c r="P974" i="100" s="1"/>
  <c r="O565" i="100"/>
  <c r="P565" i="100" s="1"/>
  <c r="O1005" i="100"/>
  <c r="P1005" i="100" s="1"/>
  <c r="L749" i="99"/>
  <c r="M749" i="99" s="1"/>
  <c r="O677" i="100"/>
  <c r="P677" i="100" s="1"/>
  <c r="L330" i="99"/>
  <c r="M330" i="99" s="1"/>
  <c r="O938" i="100"/>
  <c r="P938" i="100" s="1"/>
  <c r="O867" i="100"/>
  <c r="P867" i="100" s="1"/>
  <c r="O106" i="100"/>
  <c r="P106" i="100" s="1"/>
  <c r="O765" i="100"/>
  <c r="P765" i="100" s="1"/>
  <c r="O988" i="100"/>
  <c r="P988" i="100" s="1"/>
  <c r="O318" i="100"/>
  <c r="P318" i="100" s="1"/>
  <c r="O142" i="100"/>
  <c r="P142" i="100" s="1"/>
  <c r="L585" i="99"/>
  <c r="M585" i="99" s="1"/>
  <c r="O527" i="100"/>
  <c r="P527" i="100" s="1"/>
  <c r="O518" i="100"/>
  <c r="P518" i="100" s="1"/>
  <c r="L12" i="99"/>
  <c r="M12" i="99" s="1"/>
  <c r="O16" i="87"/>
  <c r="P16" i="87" s="1"/>
  <c r="L536" i="99"/>
  <c r="M536" i="99" s="1"/>
  <c r="O700" i="100"/>
  <c r="P700" i="100" s="1"/>
  <c r="O407" i="100"/>
  <c r="P407" i="100" s="1"/>
  <c r="O200" i="100"/>
  <c r="P200" i="100" s="1"/>
  <c r="O210" i="100"/>
  <c r="P210" i="100" s="1"/>
  <c r="O671" i="100"/>
  <c r="P671" i="100" s="1"/>
  <c r="O764" i="100"/>
  <c r="P764" i="100" s="1"/>
  <c r="L473" i="99"/>
  <c r="M473" i="99" s="1"/>
  <c r="L680" i="99"/>
  <c r="M680" i="99" s="1"/>
  <c r="O205" i="100"/>
  <c r="P205" i="100" s="1"/>
  <c r="L332" i="99"/>
  <c r="M332" i="99" s="1"/>
  <c r="O800" i="100"/>
  <c r="P800" i="100" s="1"/>
  <c r="O545" i="100"/>
  <c r="P545" i="100" s="1"/>
  <c r="L433" i="99"/>
  <c r="M433" i="99" s="1"/>
  <c r="L663" i="99"/>
  <c r="M663" i="99" s="1"/>
  <c r="O85" i="100"/>
  <c r="P85" i="100" s="1"/>
  <c r="O667" i="100"/>
  <c r="P667" i="100" s="1"/>
  <c r="O100" i="100"/>
  <c r="P100" i="100" s="1"/>
  <c r="L625" i="99"/>
  <c r="M625" i="99" s="1"/>
  <c r="L345" i="99"/>
  <c r="M345" i="99" s="1"/>
  <c r="L85" i="99"/>
  <c r="M85" i="99" s="1"/>
  <c r="O628" i="100"/>
  <c r="P628" i="100" s="1"/>
  <c r="L29" i="99"/>
  <c r="M29" i="99" s="1"/>
  <c r="O224" i="100"/>
  <c r="P224" i="100" s="1"/>
  <c r="O446" i="100"/>
  <c r="P446" i="100" s="1"/>
  <c r="O278" i="100"/>
  <c r="P278" i="100" s="1"/>
  <c r="O409" i="100"/>
  <c r="P409" i="100" s="1"/>
  <c r="L218" i="99"/>
  <c r="M218" i="99" s="1"/>
  <c r="O488" i="100"/>
  <c r="P488" i="100" s="1"/>
  <c r="O948" i="100"/>
  <c r="P948" i="100" s="1"/>
  <c r="O302" i="100"/>
  <c r="P302" i="100" s="1"/>
  <c r="O152" i="100"/>
  <c r="P152" i="100" s="1"/>
  <c r="O829" i="100"/>
  <c r="P829" i="100" s="1"/>
  <c r="O594" i="100"/>
  <c r="P594" i="100" s="1"/>
  <c r="O963" i="100"/>
  <c r="P963" i="100" s="1"/>
  <c r="O631" i="100"/>
  <c r="P631" i="100" s="1"/>
  <c r="L50" i="99"/>
  <c r="M50" i="99" s="1"/>
  <c r="O238" i="100"/>
  <c r="P238" i="100" s="1"/>
  <c r="O214" i="100"/>
  <c r="P214" i="100" s="1"/>
  <c r="O173" i="100"/>
  <c r="P173" i="100" s="1"/>
  <c r="L865" i="99"/>
  <c r="M865" i="99" s="1"/>
  <c r="O583" i="100"/>
  <c r="P583" i="100" s="1"/>
  <c r="O868" i="100"/>
  <c r="P868" i="100" s="1"/>
  <c r="O709" i="100"/>
  <c r="P709" i="100" s="1"/>
  <c r="O279" i="100"/>
  <c r="P279" i="100" s="1"/>
  <c r="L160" i="99"/>
  <c r="M160" i="99" s="1"/>
  <c r="O233" i="100"/>
  <c r="P233" i="100" s="1"/>
  <c r="O379" i="100"/>
  <c r="P379" i="100" s="1"/>
  <c r="O1010" i="100"/>
  <c r="P1010" i="100" s="1"/>
  <c r="O975" i="100"/>
  <c r="P975" i="100" s="1"/>
  <c r="O922" i="100"/>
  <c r="P922" i="100" s="1"/>
  <c r="O370" i="100"/>
  <c r="P370" i="100" s="1"/>
  <c r="O683" i="100"/>
  <c r="P683" i="100" s="1"/>
  <c r="L927" i="99"/>
  <c r="M927" i="99" s="1"/>
  <c r="O59" i="100"/>
  <c r="P59" i="100" s="1"/>
  <c r="O474" i="100"/>
  <c r="P474" i="100" s="1"/>
  <c r="O267" i="100"/>
  <c r="P267" i="100" s="1"/>
  <c r="O369" i="100"/>
  <c r="P369" i="100" s="1"/>
  <c r="L243" i="99"/>
  <c r="M243" i="99" s="1"/>
  <c r="O489" i="100"/>
  <c r="P489" i="100" s="1"/>
  <c r="O996" i="100"/>
  <c r="P996" i="100" s="1"/>
  <c r="O385" i="100"/>
  <c r="P385" i="100" s="1"/>
  <c r="L862" i="99"/>
  <c r="M862" i="99" s="1"/>
  <c r="L134" i="99"/>
  <c r="M134" i="99" s="1"/>
  <c r="O836" i="100"/>
  <c r="P836" i="100" s="1"/>
  <c r="L415" i="99"/>
  <c r="M415" i="99" s="1"/>
  <c r="L583" i="99"/>
  <c r="M583" i="99" s="1"/>
  <c r="O145" i="100"/>
  <c r="P145" i="100" s="1"/>
  <c r="L414" i="99"/>
  <c r="M414" i="99" s="1"/>
  <c r="L256" i="99"/>
  <c r="M256" i="99" s="1"/>
  <c r="L349" i="99"/>
  <c r="M349" i="99" s="1"/>
  <c r="O578" i="100"/>
  <c r="P578" i="100" s="1"/>
  <c r="O39" i="100"/>
  <c r="P39" i="100" s="1"/>
  <c r="O541" i="100"/>
  <c r="P541" i="100" s="1"/>
  <c r="L117" i="99"/>
  <c r="M117" i="99" s="1"/>
  <c r="L171" i="99"/>
  <c r="M171" i="99" s="1"/>
  <c r="O665" i="100"/>
  <c r="P665" i="100" s="1"/>
  <c r="O798" i="100"/>
  <c r="P798" i="100" s="1"/>
  <c r="L443" i="99"/>
  <c r="M443" i="99" s="1"/>
  <c r="O118" i="100"/>
  <c r="P118" i="100" s="1"/>
  <c r="L67" i="99"/>
  <c r="M67" i="99" s="1"/>
  <c r="L965" i="99"/>
  <c r="M965" i="99" s="1"/>
  <c r="O601" i="100"/>
  <c r="P601" i="100" s="1"/>
  <c r="L339" i="99"/>
  <c r="M339" i="99" s="1"/>
  <c r="O816" i="100"/>
  <c r="P816" i="100" s="1"/>
  <c r="L173" i="99"/>
  <c r="M173" i="99" s="1"/>
  <c r="O157" i="100"/>
  <c r="P157" i="100" s="1"/>
  <c r="L111" i="99"/>
  <c r="M111" i="99" s="1"/>
  <c r="L699" i="99"/>
  <c r="M699" i="99" s="1"/>
  <c r="O543" i="100"/>
  <c r="P543" i="100" s="1"/>
  <c r="O599" i="100"/>
  <c r="P599" i="100" s="1"/>
  <c r="O71" i="100"/>
  <c r="P71" i="100" s="1"/>
  <c r="O824" i="100"/>
  <c r="P824" i="100" s="1"/>
  <c r="O981" i="100"/>
  <c r="P981" i="100" s="1"/>
  <c r="O523" i="100"/>
  <c r="P523" i="100" s="1"/>
  <c r="L83" i="99"/>
  <c r="M83" i="99" s="1"/>
  <c r="L877" i="99"/>
  <c r="M877" i="99" s="1"/>
  <c r="O826" i="100"/>
  <c r="P826" i="100" s="1"/>
  <c r="O806" i="100"/>
  <c r="P806" i="100" s="1"/>
  <c r="O598" i="100"/>
  <c r="P598" i="100" s="1"/>
  <c r="L310" i="99"/>
  <c r="M310" i="99" s="1"/>
  <c r="L748" i="99"/>
  <c r="M748" i="99" s="1"/>
  <c r="L762" i="99"/>
  <c r="M762" i="99" s="1"/>
  <c r="L964" i="99"/>
  <c r="M964" i="99" s="1"/>
  <c r="L733" i="99"/>
  <c r="M733" i="99" s="1"/>
  <c r="O195" i="100"/>
  <c r="P195" i="100" s="1"/>
  <c r="O626" i="100"/>
  <c r="P626" i="100" s="1"/>
  <c r="O986" i="100"/>
  <c r="P986" i="100" s="1"/>
  <c r="O678" i="100"/>
  <c r="P678" i="100" s="1"/>
  <c r="O664" i="100"/>
  <c r="P664" i="100" s="1"/>
  <c r="O21" i="100"/>
  <c r="P21" i="100" s="1"/>
  <c r="O309" i="100"/>
  <c r="P309" i="100" s="1"/>
  <c r="L817" i="99"/>
  <c r="M817" i="99" s="1"/>
  <c r="O645" i="100"/>
  <c r="P645" i="100" s="1"/>
  <c r="L285" i="99"/>
  <c r="M285" i="99" s="1"/>
  <c r="O172" i="100"/>
  <c r="P172" i="100" s="1"/>
  <c r="O748" i="100"/>
  <c r="P748" i="100" s="1"/>
  <c r="L777" i="99"/>
  <c r="M777" i="99" s="1"/>
  <c r="O260" i="100"/>
  <c r="P260" i="100" s="1"/>
  <c r="L198" i="99"/>
  <c r="M198" i="99" s="1"/>
  <c r="O526" i="100"/>
  <c r="P526" i="100" s="1"/>
  <c r="O898" i="100"/>
  <c r="P898" i="100" s="1"/>
  <c r="L618" i="99"/>
  <c r="M618" i="99" s="1"/>
  <c r="O164" i="100"/>
  <c r="P164" i="100" s="1"/>
  <c r="O803" i="100"/>
  <c r="P803" i="100" s="1"/>
  <c r="O391" i="100"/>
  <c r="P391" i="100" s="1"/>
  <c r="O742" i="100"/>
  <c r="P742" i="100" s="1"/>
  <c r="L73" i="99"/>
  <c r="M73" i="99" s="1"/>
  <c r="O886" i="100"/>
  <c r="P886" i="100" s="1"/>
  <c r="O505" i="100"/>
  <c r="P505" i="100" s="1"/>
  <c r="O419" i="100"/>
  <c r="P419" i="100" s="1"/>
  <c r="O918" i="100"/>
  <c r="P918" i="100" s="1"/>
  <c r="L264" i="99"/>
  <c r="M264" i="99" s="1"/>
  <c r="O1002" i="100"/>
  <c r="P1002" i="100" s="1"/>
  <c r="O438" i="100"/>
  <c r="P438" i="100" s="1"/>
  <c r="L24" i="99"/>
  <c r="M24" i="99" s="1"/>
  <c r="L63" i="99"/>
  <c r="M63" i="99" s="1"/>
  <c r="O448" i="100"/>
  <c r="P448" i="100" s="1"/>
  <c r="L425" i="99"/>
  <c r="M425" i="99" s="1"/>
  <c r="O69" i="100"/>
  <c r="P69" i="100" s="1"/>
  <c r="O885" i="100"/>
  <c r="P885" i="100" s="1"/>
  <c r="O458" i="100"/>
  <c r="P458" i="100" s="1"/>
  <c r="O163" i="100"/>
  <c r="P163" i="100" s="1"/>
  <c r="O795" i="100"/>
  <c r="P795" i="100" s="1"/>
  <c r="O312" i="100"/>
  <c r="P312" i="100" s="1"/>
  <c r="O319" i="100"/>
  <c r="P319" i="100" s="1"/>
  <c r="L499" i="99"/>
  <c r="M499" i="99" s="1"/>
  <c r="O802" i="100"/>
  <c r="P802" i="100" s="1"/>
  <c r="O644" i="100"/>
  <c r="P644" i="100" s="1"/>
  <c r="O490" i="100"/>
  <c r="P490" i="100" s="1"/>
  <c r="O486" i="100"/>
  <c r="P486" i="100" s="1"/>
  <c r="O982" i="100"/>
  <c r="P982" i="100" s="1"/>
  <c r="L464" i="99"/>
  <c r="M464" i="99" s="1"/>
  <c r="O244" i="100"/>
  <c r="P244" i="100" s="1"/>
  <c r="L939" i="99"/>
  <c r="M939" i="99" s="1"/>
  <c r="L666" i="99"/>
  <c r="M666" i="99" s="1"/>
  <c r="O584" i="100"/>
  <c r="P584" i="100" s="1"/>
  <c r="O686" i="100"/>
  <c r="P686" i="100" s="1"/>
  <c r="L106" i="99"/>
  <c r="M106" i="99" s="1"/>
  <c r="O252" i="100"/>
  <c r="P252" i="100" s="1"/>
  <c r="O126" i="100"/>
  <c r="P126" i="100" s="1"/>
  <c r="O234" i="100"/>
  <c r="P234" i="100" s="1"/>
  <c r="O425" i="100"/>
  <c r="P425" i="100" s="1"/>
  <c r="L409" i="99"/>
  <c r="M409" i="99" s="1"/>
  <c r="L702" i="99"/>
  <c r="M702" i="99" s="1"/>
  <c r="O1008" i="100"/>
  <c r="P1008" i="100" s="1"/>
  <c r="L833" i="99"/>
  <c r="M833" i="99" s="1"/>
  <c r="O288" i="100"/>
  <c r="P288" i="100" s="1"/>
  <c r="O883" i="100"/>
  <c r="P883" i="100" s="1"/>
  <c r="O121" i="100"/>
  <c r="P121" i="100" s="1"/>
  <c r="O373" i="100"/>
  <c r="P373" i="100" s="1"/>
  <c r="L632" i="99"/>
  <c r="M632" i="99" s="1"/>
  <c r="O325" i="100"/>
  <c r="P325" i="100" s="1"/>
  <c r="O440" i="100"/>
  <c r="P440" i="100" s="1"/>
  <c r="L730" i="99"/>
  <c r="M730" i="99" s="1"/>
  <c r="O387" i="100"/>
  <c r="P387" i="100" s="1"/>
  <c r="O530" i="100"/>
  <c r="P530" i="100" s="1"/>
  <c r="L612" i="99"/>
  <c r="M612" i="99" s="1"/>
  <c r="O989" i="100"/>
  <c r="P989" i="100" s="1"/>
  <c r="O893" i="100"/>
  <c r="P893" i="100" s="1"/>
  <c r="O27" i="100"/>
  <c r="P27" i="100" s="1"/>
  <c r="L388" i="99"/>
  <c r="M388" i="99" s="1"/>
  <c r="O551" i="100"/>
  <c r="P551" i="100" s="1"/>
  <c r="O406" i="100"/>
  <c r="P406" i="100" s="1"/>
  <c r="O274" i="100"/>
  <c r="P274" i="100" s="1"/>
  <c r="L316" i="99"/>
  <c r="M316" i="99" s="1"/>
  <c r="L400" i="99"/>
  <c r="M400" i="99" s="1"/>
  <c r="L148" i="99"/>
  <c r="M148" i="99" s="1"/>
  <c r="O110" i="100"/>
  <c r="P110" i="100" s="1"/>
  <c r="O794" i="100"/>
  <c r="P794" i="100" s="1"/>
  <c r="O971" i="100"/>
  <c r="P971" i="100" s="1"/>
  <c r="L514" i="99"/>
  <c r="M514" i="99" s="1"/>
  <c r="O220" i="100"/>
  <c r="P220" i="100" s="1"/>
  <c r="O720" i="100"/>
  <c r="P720" i="100" s="1"/>
  <c r="L270" i="99"/>
  <c r="M270" i="99" s="1"/>
  <c r="O635" i="100"/>
  <c r="P635" i="100" s="1"/>
  <c r="O969" i="100"/>
  <c r="P969" i="100" s="1"/>
  <c r="O577" i="100"/>
  <c r="P577" i="100" s="1"/>
  <c r="O95" i="100"/>
  <c r="P95" i="100" s="1"/>
  <c r="O74" i="100"/>
  <c r="P74" i="100" s="1"/>
  <c r="O695" i="100"/>
  <c r="P695" i="100" s="1"/>
  <c r="O352" i="100"/>
  <c r="P352" i="100" s="1"/>
  <c r="O946" i="100"/>
  <c r="P946" i="100" s="1"/>
  <c r="L135" i="99"/>
  <c r="M135" i="99" s="1"/>
  <c r="O83" i="100"/>
  <c r="P83" i="100" s="1"/>
  <c r="O834" i="100"/>
  <c r="P834" i="100" s="1"/>
  <c r="L275" i="99"/>
  <c r="M275" i="99" s="1"/>
  <c r="O125" i="100"/>
  <c r="P125" i="100" s="1"/>
  <c r="O192" i="100"/>
  <c r="P192" i="100" s="1"/>
  <c r="O627" i="100"/>
  <c r="P627" i="100" s="1"/>
  <c r="O153" i="100"/>
  <c r="P153" i="100" s="1"/>
  <c r="L532" i="99"/>
  <c r="M532" i="99" s="1"/>
  <c r="L18" i="87"/>
  <c r="M18" i="87" s="1"/>
  <c r="L321" i="99"/>
  <c r="M321" i="99" s="1"/>
  <c r="L231" i="99"/>
  <c r="M231" i="99" s="1"/>
  <c r="L652" i="99"/>
  <c r="M652" i="99" s="1"/>
  <c r="O661" i="100"/>
  <c r="P661" i="100" s="1"/>
  <c r="O239" i="100"/>
  <c r="P239" i="100" s="1"/>
  <c r="O500" i="100"/>
  <c r="P500" i="100" s="1"/>
  <c r="O16" i="98"/>
  <c r="P16" i="98" s="1"/>
  <c r="O485" i="100"/>
  <c r="P485" i="100" s="1"/>
  <c r="L247" i="99"/>
  <c r="M247" i="99" s="1"/>
  <c r="O768" i="100"/>
  <c r="P768" i="100" s="1"/>
  <c r="L501" i="99"/>
  <c r="M501" i="99" s="1"/>
  <c r="O94" i="100"/>
  <c r="P94" i="100" s="1"/>
  <c r="O105" i="100"/>
  <c r="P105" i="100" s="1"/>
  <c r="O426" i="100"/>
  <c r="P426" i="100" s="1"/>
  <c r="O246" i="100"/>
  <c r="P246" i="100" s="1"/>
  <c r="O336" i="100"/>
  <c r="P336" i="100" s="1"/>
  <c r="O266" i="100"/>
  <c r="P266" i="100" s="1"/>
  <c r="O433" i="100"/>
  <c r="P433" i="100" s="1"/>
  <c r="O698" i="100"/>
  <c r="P698" i="100" s="1"/>
  <c r="O513" i="100"/>
  <c r="P513" i="100" s="1"/>
  <c r="O457" i="100"/>
  <c r="P457" i="100" s="1"/>
  <c r="L754" i="99"/>
  <c r="M754" i="99" s="1"/>
  <c r="L641" i="99"/>
  <c r="M641" i="99" s="1"/>
  <c r="O68" i="100"/>
  <c r="P68" i="100" s="1"/>
  <c r="O329" i="100"/>
  <c r="P329" i="100" s="1"/>
  <c r="O994" i="100"/>
  <c r="P994" i="100" s="1"/>
  <c r="L839" i="99"/>
  <c r="M839" i="99" s="1"/>
  <c r="O861" i="100"/>
  <c r="P861" i="100" s="1"/>
  <c r="O998" i="100"/>
  <c r="P998" i="100" s="1"/>
  <c r="O286" i="100"/>
  <c r="P286" i="100" s="1"/>
  <c r="O104" i="100"/>
  <c r="P104" i="100" s="1"/>
  <c r="L232" i="99"/>
  <c r="M232" i="99" s="1"/>
  <c r="O226" i="100"/>
  <c r="P226" i="100" s="1"/>
  <c r="L844" i="99"/>
  <c r="M844" i="99" s="1"/>
  <c r="O962" i="100"/>
  <c r="P962" i="100" s="1"/>
  <c r="O636" i="100"/>
  <c r="P636" i="100" s="1"/>
  <c r="O12" i="98"/>
  <c r="P12" i="98" s="1"/>
  <c r="L208" i="99"/>
  <c r="M208" i="99" s="1"/>
  <c r="O166" i="100"/>
  <c r="P166" i="100" s="1"/>
  <c r="O785" i="100"/>
  <c r="P785" i="100" s="1"/>
  <c r="L915" i="99"/>
  <c r="M915" i="99" s="1"/>
  <c r="O949" i="100"/>
  <c r="P949" i="100" s="1"/>
  <c r="O67" i="100"/>
  <c r="P67" i="100" s="1"/>
  <c r="L847" i="99"/>
  <c r="M847" i="99" s="1"/>
  <c r="O398" i="100"/>
  <c r="P398" i="100" s="1"/>
  <c r="O524" i="100"/>
  <c r="P524" i="100" s="1"/>
  <c r="O563" i="100"/>
  <c r="P563" i="100" s="1"/>
  <c r="O276" i="100"/>
  <c r="P276" i="100" s="1"/>
  <c r="O149" i="100"/>
  <c r="P149" i="100" s="1"/>
  <c r="L709" i="99"/>
  <c r="M709" i="99" s="1"/>
  <c r="L635" i="99"/>
  <c r="M635" i="99" s="1"/>
  <c r="L119" i="99"/>
  <c r="M119" i="99" s="1"/>
  <c r="O272" i="100"/>
  <c r="P272" i="100" s="1"/>
  <c r="O640" i="100"/>
  <c r="P640" i="100" s="1"/>
  <c r="L151" i="99"/>
  <c r="M151" i="99" s="1"/>
  <c r="O191" i="100"/>
  <c r="P191" i="100" s="1"/>
  <c r="O932" i="100"/>
  <c r="P932" i="100" s="1"/>
  <c r="O540" i="100"/>
  <c r="P540" i="100" s="1"/>
  <c r="O227" i="100"/>
  <c r="P227" i="100" s="1"/>
  <c r="O497" i="100"/>
  <c r="P497" i="100" s="1"/>
  <c r="O131" i="100"/>
  <c r="P131" i="100" s="1"/>
  <c r="L283" i="99"/>
  <c r="M283" i="99" s="1"/>
  <c r="O828" i="100"/>
  <c r="P828" i="100" s="1"/>
  <c r="O730" i="100"/>
  <c r="P730" i="100" s="1"/>
  <c r="O535" i="100"/>
  <c r="P535" i="100" s="1"/>
  <c r="O618" i="100"/>
  <c r="P618" i="100" s="1"/>
  <c r="O72" i="100"/>
  <c r="P72" i="100" s="1"/>
  <c r="L647" i="99"/>
  <c r="M647" i="99" s="1"/>
  <c r="L679" i="99"/>
  <c r="M679" i="99" s="1"/>
  <c r="L705" i="99"/>
  <c r="M705" i="99" s="1"/>
  <c r="O77" i="100"/>
  <c r="P77" i="100" s="1"/>
  <c r="L207" i="99"/>
  <c r="M207" i="99" s="1"/>
  <c r="O531" i="100"/>
  <c r="P531" i="100" s="1"/>
  <c r="L498" i="99"/>
  <c r="M498" i="99" s="1"/>
  <c r="L54" i="99"/>
  <c r="M54" i="99" s="1"/>
  <c r="L478" i="99"/>
  <c r="M478" i="99" s="1"/>
  <c r="L211" i="99"/>
  <c r="M211" i="99" s="1"/>
  <c r="O788" i="100"/>
  <c r="P788" i="100" s="1"/>
  <c r="L1009" i="99"/>
  <c r="M1009" i="99" s="1"/>
  <c r="O76" i="100"/>
  <c r="P76" i="100" s="1"/>
  <c r="L871" i="99"/>
  <c r="M871" i="99" s="1"/>
  <c r="L701" i="99"/>
  <c r="M701" i="99" s="1"/>
  <c r="O534" i="100"/>
  <c r="P534" i="100" s="1"/>
  <c r="L942" i="99"/>
  <c r="M942" i="99" s="1"/>
  <c r="O18" i="98"/>
  <c r="P18" i="98" s="1"/>
  <c r="O335" i="100"/>
  <c r="P335" i="100" s="1"/>
  <c r="L396" i="99"/>
  <c r="M396" i="99" s="1"/>
  <c r="L973" i="99"/>
  <c r="M973" i="99" s="1"/>
  <c r="L366" i="99"/>
  <c r="M366" i="99" s="1"/>
  <c r="O113" i="100"/>
  <c r="P113" i="100" s="1"/>
  <c r="L526" i="99"/>
  <c r="M526" i="99" s="1"/>
  <c r="O863" i="100"/>
  <c r="P863" i="100" s="1"/>
  <c r="O80" i="100"/>
  <c r="P80" i="100" s="1"/>
  <c r="O349" i="100"/>
  <c r="P349" i="100" s="1"/>
  <c r="O510" i="100"/>
  <c r="P510" i="100" s="1"/>
  <c r="O637" i="100"/>
  <c r="P637" i="100" s="1"/>
  <c r="L768" i="99"/>
  <c r="M768" i="99" s="1"/>
  <c r="L744" i="99"/>
  <c r="M744" i="99" s="1"/>
  <c r="O669" i="100"/>
  <c r="P669" i="100" s="1"/>
  <c r="O693" i="100"/>
  <c r="P693" i="100" s="1"/>
  <c r="L220" i="99"/>
  <c r="M220" i="99" s="1"/>
  <c r="L868" i="99"/>
  <c r="M868" i="99" s="1"/>
  <c r="O54" i="100"/>
  <c r="P54" i="100" s="1"/>
  <c r="O169" i="100"/>
  <c r="P169" i="100" s="1"/>
  <c r="O357" i="100"/>
  <c r="P357" i="100" s="1"/>
  <c r="O604" i="100"/>
  <c r="P604" i="100" s="1"/>
  <c r="L816" i="99"/>
  <c r="M816" i="99" s="1"/>
  <c r="O270" i="100"/>
  <c r="P270" i="100" s="1"/>
  <c r="O150" i="100"/>
  <c r="P150" i="100" s="1"/>
  <c r="O13" i="98"/>
  <c r="P13" i="98" s="1"/>
  <c r="L977" i="99"/>
  <c r="M977" i="99" s="1"/>
  <c r="O18" i="87"/>
  <c r="P18" i="87" s="1"/>
  <c r="O895" i="100"/>
  <c r="P895" i="100" s="1"/>
  <c r="O221" i="100"/>
  <c r="P221" i="100" s="1"/>
  <c r="L21" i="99"/>
  <c r="M21" i="99" s="1"/>
  <c r="O120" i="100"/>
  <c r="P120" i="100" s="1"/>
  <c r="O622" i="100"/>
  <c r="P622" i="100" s="1"/>
  <c r="O582" i="100"/>
  <c r="P582" i="100" s="1"/>
  <c r="L983" i="99"/>
  <c r="M983" i="99" s="1"/>
  <c r="O115" i="100"/>
  <c r="P115" i="100" s="1"/>
  <c r="O460" i="100"/>
  <c r="P460" i="100" s="1"/>
  <c r="O600" i="100"/>
  <c r="P600" i="100" s="1"/>
  <c r="O408" i="100"/>
  <c r="P408" i="100" s="1"/>
  <c r="O156" i="100"/>
  <c r="P156" i="100" s="1"/>
  <c r="O237" i="100"/>
  <c r="P237" i="100" s="1"/>
  <c r="O91" i="100"/>
  <c r="P91" i="100" s="1"/>
  <c r="L435" i="99"/>
  <c r="M435" i="99" s="1"/>
  <c r="O339" i="100"/>
  <c r="P339" i="100" s="1"/>
  <c r="O926" i="100"/>
  <c r="P926" i="100" s="1"/>
  <c r="O355" i="100"/>
  <c r="P355" i="100" s="1"/>
  <c r="L516" i="99"/>
  <c r="M516" i="99" s="1"/>
  <c r="O507" i="100"/>
  <c r="P507" i="100" s="1"/>
  <c r="O952" i="100"/>
  <c r="P952" i="100" s="1"/>
  <c r="L234" i="99"/>
  <c r="M234" i="99" s="1"/>
  <c r="L919" i="99"/>
  <c r="M919" i="99" s="1"/>
  <c r="O305" i="100"/>
  <c r="P305" i="100" s="1"/>
  <c r="O103" i="100"/>
  <c r="P103" i="100" s="1"/>
  <c r="P7" i="87"/>
  <c r="L7" i="99"/>
  <c r="L7" i="87"/>
  <c r="O7" i="100"/>
  <c r="L7" i="98"/>
  <c r="P7" i="98"/>
  <c r="P11" i="100" l="1"/>
  <c r="M11" i="99"/>
  <c r="M11" i="98"/>
  <c r="M11" i="87"/>
  <c r="P7" i="100"/>
  <c r="O7" i="87"/>
  <c r="O7" i="98"/>
  <c r="O7" i="99"/>
  <c r="M7" i="99"/>
  <c r="M7" i="98"/>
  <c r="M7" i="8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<sst xmlns="http://schemas.openxmlformats.org/spreadsheetml/2006/main" count="362" uniqueCount="137">
  <si>
    <t>WORKSHEET FOR ESTIMATING INTAKES FROM DRINKING WATER LEVELS (e.g., ug/L)</t>
  </si>
  <si>
    <t>Wu et al. (2010); cases of atherosclerosis; case-control study; NE Taiwan</t>
  </si>
  <si>
    <t xml:space="preserve">User input = </t>
  </si>
  <si>
    <t>Mean</t>
  </si>
  <si>
    <t>3xSD</t>
  </si>
  <si>
    <r>
      <rPr>
        <b/>
        <sz val="11"/>
        <color theme="1"/>
        <rFont val="Calibri"/>
        <family val="2"/>
        <scheme val="minor"/>
      </rPr>
      <t>ADWE</t>
    </r>
    <r>
      <rPr>
        <sz val="11"/>
        <color theme="1"/>
        <rFont val="Calibri"/>
        <family val="2"/>
        <scheme val="minor"/>
      </rPr>
      <t xml:space="preserve"> - Assumed avg duration of well exposure (yrs)</t>
    </r>
  </si>
  <si>
    <r>
      <rPr>
        <b/>
        <sz val="11"/>
        <color theme="1"/>
        <rFont val="Calibri"/>
        <family val="2"/>
        <scheme val="minor"/>
      </rPr>
      <t xml:space="preserve">AAD </t>
    </r>
    <r>
      <rPr>
        <sz val="11"/>
        <color theme="1"/>
        <rFont val="Calibri"/>
        <family val="2"/>
        <scheme val="minor"/>
      </rPr>
      <t>- Average age at diagnosis (yrs)</t>
    </r>
  </si>
  <si>
    <t>Log transf. mean</t>
  </si>
  <si>
    <t>Log Transf. SD</t>
  </si>
  <si>
    <r>
      <rPr>
        <b/>
        <sz val="11"/>
        <color theme="1"/>
        <rFont val="Calibri"/>
        <family val="2"/>
        <scheme val="minor"/>
      </rPr>
      <t>LE</t>
    </r>
    <r>
      <rPr>
        <sz val="11"/>
        <color theme="1"/>
        <rFont val="Calibri"/>
        <family val="2"/>
        <scheme val="minor"/>
      </rPr>
      <t xml:space="preserve"> - Low (e.g., tap water) exposure (ug/L)</t>
    </r>
  </si>
  <si>
    <r>
      <rPr>
        <b/>
        <sz val="11"/>
        <color theme="1"/>
        <rFont val="Calibri"/>
        <family val="2"/>
        <scheme val="minor"/>
      </rPr>
      <t>WCR</t>
    </r>
    <r>
      <rPr>
        <sz val="11"/>
        <color theme="1"/>
        <rFont val="Calibri"/>
        <family val="2"/>
        <scheme val="minor"/>
      </rPr>
      <t xml:space="preserve"> - Water consumption rate (ml/kg-day)</t>
    </r>
  </si>
  <si>
    <r>
      <rPr>
        <b/>
        <sz val="11"/>
        <color theme="1"/>
        <rFont val="Calibri"/>
        <family val="2"/>
        <scheme val="minor"/>
      </rPr>
      <t>DI</t>
    </r>
    <r>
      <rPr>
        <sz val="11"/>
        <color theme="1"/>
        <rFont val="Calibri"/>
        <family val="2"/>
        <scheme val="minor"/>
      </rPr>
      <t xml:space="preserve"> - Dietary intake (ug/kg-day)(see below)</t>
    </r>
  </si>
  <si>
    <t>For the basis for these factors, see the exposure factor validation worksheet for this study.</t>
  </si>
  <si>
    <r>
      <t>exposure ranges</t>
    </r>
    <r>
      <rPr>
        <b/>
        <vertAlign val="superscript"/>
        <sz val="11"/>
        <color theme="1"/>
        <rFont val="Calibri"/>
        <family val="2"/>
        <scheme val="minor"/>
      </rPr>
      <t>1</t>
    </r>
  </si>
  <si>
    <t>N; sample size (cohort) or control size (case-control)</t>
  </si>
  <si>
    <t>1 - Max well water conc. reported to be 3.59 mgL for the entire cohort (Chen et al. (2010); this may be an overestimate for the smaller Wu et al. (2006) subcohort</t>
  </si>
  <si>
    <r>
      <t>Maximum Likelihood Estimates (MLE) Group Means, 
Water Exposure (WE)</t>
    </r>
    <r>
      <rPr>
        <vertAlign val="superscript"/>
        <sz val="11"/>
        <color theme="1"/>
        <rFont val="Calibri"/>
        <family val="2"/>
        <scheme val="minor"/>
      </rPr>
      <t>3</t>
    </r>
    <r>
      <rPr>
        <sz val="11"/>
        <color theme="1"/>
        <rFont val="Calibri"/>
        <family val="2"/>
        <scheme val="minor"/>
      </rPr>
      <t xml:space="preserve">
(ug/L)</t>
    </r>
  </si>
  <si>
    <r>
      <t>Low Group Means, 
Water Exposure (WE)</t>
    </r>
    <r>
      <rPr>
        <vertAlign val="superscript"/>
        <sz val="11"/>
        <color theme="1"/>
        <rFont val="Calibri"/>
        <family val="2"/>
        <scheme val="minor"/>
      </rPr>
      <t>3</t>
    </r>
    <r>
      <rPr>
        <sz val="11"/>
        <color theme="1"/>
        <rFont val="Calibri"/>
        <family val="2"/>
        <scheme val="minor"/>
      </rPr>
      <t xml:space="preserve">
(ug/L)</t>
    </r>
  </si>
  <si>
    <r>
      <t>High Group Means, 
Water Exposure (WE)</t>
    </r>
    <r>
      <rPr>
        <vertAlign val="superscript"/>
        <sz val="11"/>
        <color theme="1"/>
        <rFont val="Calibri"/>
        <family val="2"/>
        <scheme val="minor"/>
      </rPr>
      <t>3</t>
    </r>
    <r>
      <rPr>
        <sz val="11"/>
        <color theme="1"/>
        <rFont val="Calibri"/>
        <family val="2"/>
        <scheme val="minor"/>
      </rPr>
      <t xml:space="preserve">
(ug/L)</t>
    </r>
  </si>
  <si>
    <r>
      <t>Most Likely (Mean) Lifetime Daily Dose</t>
    </r>
    <r>
      <rPr>
        <vertAlign val="superscript"/>
        <sz val="11"/>
        <color theme="1"/>
        <rFont val="Calibri"/>
        <family val="2"/>
        <scheme val="minor"/>
      </rPr>
      <t>4</t>
    </r>
    <r>
      <rPr>
        <sz val="11"/>
        <color theme="1"/>
        <rFont val="Calibri"/>
        <family val="2"/>
        <scheme val="minor"/>
      </rPr>
      <t xml:space="preserve">
(ug/kg-day)</t>
    </r>
  </si>
  <si>
    <r>
      <t>Low (5th percentile) Lifetime Daily Dose</t>
    </r>
    <r>
      <rPr>
        <vertAlign val="superscript"/>
        <sz val="11"/>
        <color theme="1"/>
        <rFont val="Calibri"/>
        <family val="2"/>
        <scheme val="minor"/>
      </rPr>
      <t>4</t>
    </r>
    <r>
      <rPr>
        <sz val="11"/>
        <color theme="1"/>
        <rFont val="Calibri"/>
        <family val="2"/>
        <scheme val="minor"/>
      </rPr>
      <t xml:space="preserve">
(ug/kg-day)</t>
    </r>
  </si>
  <si>
    <r>
      <t>High (95th percentile) Lifetime Daily Dose</t>
    </r>
    <r>
      <rPr>
        <vertAlign val="superscript"/>
        <sz val="11"/>
        <color theme="1"/>
        <rFont val="Calibri"/>
        <family val="2"/>
        <scheme val="minor"/>
      </rPr>
      <t>4</t>
    </r>
    <r>
      <rPr>
        <sz val="11"/>
        <color theme="1"/>
        <rFont val="Calibri"/>
        <family val="2"/>
        <scheme val="minor"/>
      </rPr>
      <t xml:space="preserve">
(ug/kg-day)</t>
    </r>
  </si>
  <si>
    <t>4 -MC approach (see "Doses" worksheets) was used with parameter distributions described above to estimate Mean, 5th and 95th percentiles for average lifetime daily dose from MLE, low and high CE group mean estimates (see "Exposure Means" worksheet).</t>
  </si>
  <si>
    <t>summaries for group-independent parms</t>
  </si>
  <si>
    <t>min</t>
  </si>
  <si>
    <t>dose = DI + f*WCR*WE + (1-f)*WCR*LE</t>
  </si>
  <si>
    <t>max</t>
  </si>
  <si>
    <t>Group =</t>
  </si>
  <si>
    <t>N =</t>
  </si>
  <si>
    <t>average</t>
  </si>
  <si>
    <t>StD</t>
  </si>
  <si>
    <t>MLE</t>
  </si>
  <si>
    <t>LOW</t>
  </si>
  <si>
    <t>HIGH</t>
  </si>
  <si>
    <t>Average=</t>
  </si>
  <si>
    <t>Avg</t>
  </si>
  <si>
    <t>GENERATING VALUES from inputs in Main tab</t>
  </si>
  <si>
    <t>Make sure the number of cells in the columns  being averaged is =&gt;M3</t>
  </si>
  <si>
    <t>DI</t>
  </si>
  <si>
    <t>f</t>
  </si>
  <si>
    <t>WCR</t>
  </si>
  <si>
    <t>LE</t>
  </si>
  <si>
    <t>WE-Prob</t>
  </si>
  <si>
    <t>WE-Val</t>
  </si>
  <si>
    <t>Dose</t>
  </si>
  <si>
    <t>mean</t>
  </si>
  <si>
    <t>std</t>
  </si>
  <si>
    <t>dose = DI + f*(CE/(AGE*365)/BW) + (1-f)*(LE*WCR)</t>
  </si>
  <si>
    <t>A.  MLE</t>
  </si>
  <si>
    <t>Lognormal mean and std (log-scale)</t>
  </si>
  <si>
    <t>exposure ranges</t>
  </si>
  <si>
    <t>N's</t>
  </si>
  <si>
    <t>obs p</t>
  </si>
  <si>
    <t>ln of cutpoints</t>
  </si>
  <si>
    <t>fitted p</t>
  </si>
  <si>
    <t>predicted N's</t>
  </si>
  <si>
    <t>LOG-LIKELIHOOD</t>
  </si>
  <si>
    <t>max LOG-LIKELIHOOD</t>
  </si>
  <si>
    <t>mu L</t>
  </si>
  <si>
    <t>sigma L</t>
  </si>
  <si>
    <r>
      <rPr>
        <b/>
        <u/>
        <sz val="11"/>
        <color theme="1"/>
        <rFont val="Calibri"/>
        <family val="2"/>
        <scheme val="minor"/>
      </rPr>
      <t>DO</t>
    </r>
    <r>
      <rPr>
        <sz val="11"/>
        <color theme="1"/>
        <rFont val="Calibri"/>
        <family val="2"/>
        <scheme val="minor"/>
      </rPr>
      <t xml:space="preserve"> fill in entire block</t>
    </r>
  </si>
  <si>
    <t xml:space="preserve">putting 0,0 for the </t>
  </si>
  <si>
    <t>total LOG-LIKELIHOOD</t>
  </si>
  <si>
    <t>chi^2</t>
  </si>
  <si>
    <t>df</t>
  </si>
  <si>
    <t>bounds on groups not</t>
  </si>
  <si>
    <t>included in the study</t>
  </si>
  <si>
    <t>#parms = degress of freedom</t>
  </si>
  <si>
    <t>(#groups -1) = degrees of freedom</t>
  </si>
  <si>
    <t xml:space="preserve">This section for saving results from different start values, in case the result from Solver is dependent on those start values.  </t>
  </si>
  <si>
    <t>Then you can pick the max LL set from among them</t>
  </si>
  <si>
    <t>Johnson and Kotz:</t>
  </si>
  <si>
    <t xml:space="preserve">Ê(𝑌|𝑌&gt;lbound)=exp(𝜇̂+ (𝜎̂^2)/2) * (1−Φ(𝑈0−𝜎̂)) / (1−Φ(𝑈0)) </t>
  </si>
  <si>
    <t>mg/m3</t>
  </si>
  <si>
    <t>interval</t>
  </si>
  <si>
    <t xml:space="preserve">U0 = </t>
  </si>
  <si>
    <t>(log(bound)− muLhat) / ̂𝜎̂.</t>
  </si>
  <si>
    <t>mean in interval</t>
  </si>
  <si>
    <t xml:space="preserve">lower  </t>
  </si>
  <si>
    <t>upper</t>
  </si>
  <si>
    <t>U0</t>
  </si>
  <si>
    <t>U0 - sigmaLhat</t>
  </si>
  <si>
    <t>cum normal for U0</t>
  </si>
  <si>
    <t>cum normal for U0-sigmaLhat</t>
  </si>
  <si>
    <t>diff in cum norm</t>
  </si>
  <si>
    <t>muLhat</t>
  </si>
  <si>
    <t>sigmaLhat</t>
  </si>
  <si>
    <t>1st term (exp(…))</t>
  </si>
  <si>
    <t>B.  LOW group-means</t>
  </si>
  <si>
    <t>Conf level</t>
  </si>
  <si>
    <t>=-2*(LL-MLL)</t>
  </si>
  <si>
    <t xml:space="preserve">allowed max of -2(LL-MLL) </t>
  </si>
  <si>
    <t>DIRECTIONS:</t>
  </si>
  <si>
    <t>First use Solver to ger MLE: maximize S11 by changing D3:D4; constrain D4 to be positive if need be</t>
  </si>
  <si>
    <r>
      <t xml:space="preserve">Then use Solver to </t>
    </r>
    <r>
      <rPr>
        <b/>
        <sz val="11"/>
        <color rgb="FFFF0000"/>
        <rFont val="Calibri"/>
        <family val="2"/>
        <scheme val="minor"/>
      </rPr>
      <t>minimize</t>
    </r>
    <r>
      <rPr>
        <sz val="11"/>
        <color theme="1"/>
        <rFont val="Calibri"/>
        <family val="2"/>
        <scheme val="minor"/>
      </rPr>
      <t xml:space="preserve"> the last real group mean in V44:V49</t>
    </r>
  </si>
  <si>
    <t>subject to constraint that -2*(LL-MLL) (cell W40) is less than the allowed diff (cell Z40, determined by Confidence level in cell W35)</t>
  </si>
  <si>
    <t>Min High dose mean and LN parameter values</t>
  </si>
  <si>
    <t>C.  HIGH group-means</t>
  </si>
  <si>
    <t>MLE fits</t>
  </si>
  <si>
    <t>First use Solver to ger MLE: maximize S11</t>
  </si>
  <si>
    <r>
      <t xml:space="preserve">Then use Solver to </t>
    </r>
    <r>
      <rPr>
        <b/>
        <sz val="11"/>
        <color rgb="FFFF0000"/>
        <rFont val="Calibri"/>
        <family val="2"/>
        <scheme val="minor"/>
      </rPr>
      <t>maximize</t>
    </r>
    <r>
      <rPr>
        <sz val="11"/>
        <color theme="1"/>
        <rFont val="Calibri"/>
        <family val="2"/>
        <scheme val="minor"/>
      </rPr>
      <t xml:space="preserve"> the last real group mean in V76:V81</t>
    </r>
  </si>
  <si>
    <t>subject to constraint that -2*(LL-MLL) (cell W72) is less than the allowed diff (cell Z72; determined by Confidence level in cell W35)</t>
  </si>
  <si>
    <t>Max High dose mean and LN parameter values</t>
  </si>
  <si>
    <t>YASAIw Simulation Output</t>
  </si>
  <si>
    <t>Workbook</t>
  </si>
  <si>
    <t>Wu_2010_NE_Taiwan_DW-04-30-24.xlsx</t>
  </si>
  <si>
    <t>YASAI Version:</t>
  </si>
  <si>
    <t>v2.0w30</t>
  </si>
  <si>
    <t>Use Same Seed?</t>
  </si>
  <si>
    <t>No</t>
  </si>
  <si>
    <t>Start Date</t>
  </si>
  <si>
    <t>Random Number Seed:</t>
  </si>
  <si>
    <t>Start Time</t>
  </si>
  <si>
    <t>Run Time (h:mm:ss)</t>
  </si>
  <si>
    <t>Scenarios:</t>
  </si>
  <si>
    <t>Sample Size:</t>
  </si>
  <si>
    <t>Percentiles</t>
  </si>
  <si>
    <t>Output Name</t>
  </si>
  <si>
    <t>Scenario</t>
  </si>
  <si>
    <t>Observations</t>
  </si>
  <si>
    <t>Standard
Deviation</t>
  </si>
  <si>
    <t>d1_avg_high_doses</t>
  </si>
  <si>
    <t>d1_avg_low_doses</t>
  </si>
  <si>
    <t>d1_avg_mle_doses</t>
  </si>
  <si>
    <t>d2_avg_high_doses</t>
  </si>
  <si>
    <t>d2_avg_low_doses</t>
  </si>
  <si>
    <t>d2_avg_mle_doses</t>
  </si>
  <si>
    <t>d3_avg_high_doses</t>
  </si>
  <si>
    <t>d3_avg_low_doses</t>
  </si>
  <si>
    <t>d3_avg_mle_doses</t>
  </si>
  <si>
    <t>d4_avg_high_doses</t>
  </si>
  <si>
    <t>d4_avg_low_doses</t>
  </si>
  <si>
    <t>d4_avg_mle_doses</t>
  </si>
  <si>
    <t>d5_avg_high_doses</t>
  </si>
  <si>
    <t>d5_avg_low_doses</t>
  </si>
  <si>
    <t>d5_avg_mle_doses</t>
  </si>
  <si>
    <t>Standard deviation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</si>
</sst>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0"/>
    <numFmt numFmtId="167" formatCode="0.0000000"/>
  </numFmts>
  <fonts count="2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vertAlign val="superscript"/>
      <sz val="11"/>
      <color theme="1"/>
      <name val="Calibri"/>
      <family val="2"/>
      <scheme val="minor"/>
    </font>
    <font>
      <b/>
      <vertAlign val="superscript"/>
      <sz val="11"/>
      <color theme="1"/>
      <name val="Calibri"/>
      <family val="2"/>
      <scheme val="minor"/>
    </font>
    <font>
      <sz val="12"/>
      <color theme="1"/>
      <name val="Calibri"/>
      <family val="2"/>
      <scheme val="minor"/>
    </font>
    <font>
      <b/>
      <sz val="11"/>
      <color rgb="FFFF0000"/>
      <name val="Calibri"/>
      <family val="2"/>
      <scheme val="minor"/>
    </font>
    <font>
      <b/>
      <u/>
      <sz val="11"/>
      <color theme="1"/>
      <name val="Calibri"/>
      <family val="2"/>
      <scheme val="minor"/>
    </font>
    <font>
      <sz val="9"/>
      <color theme="1"/>
      <name val="Calibri"/>
      <family val="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rgb="FF00B05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63">
    <xf numFmtId="0" fontId="0" fillId="0" borderId="0" xfId="0"/>
    <xf numFmtId="2" fontId="0" fillId="0" borderId="0" xfId="0" applyNumberFormat="1"/>
    <xf numFmtId="0" fontId="0" fillId="33" borderId="0" xfId="0" applyFill="1"/>
    <xf numFmtId="0" fontId="0" fillId="0" borderId="0" xfId="0" applyAlignment="1">
      <alignment horizontal="left"/>
    </xf>
    <xf numFmtId="0" fontId="0" fillId="0" borderId="10" xfId="0" applyFill="1" applyBorder="1" applyAlignment="1">
      <alignment horizontal="center" wrapText="1"/>
    </xf>
    <xf numFmtId="0" fontId="0" fillId="0" borderId="0" xfId="0" quotePrefix="1"/>
    <xf numFmtId="0" fontId="18" fillId="0" borderId="0" xfId="0" applyFont="1"/>
    <xf numFmtId="0" fontId="0" fillId="35" borderId="0" xfId="0" applyFill="1"/>
    <xf numFmtId="0" fontId="0" fillId="34" borderId="10" xfId="0" applyFill="1" applyBorder="1" applyAlignment="1">
      <alignment horizontal="right"/>
    </xf>
    <xf numFmtId="0" fontId="0" fillId="34" borderId="10" xfId="0" applyFill="1" applyBorder="1" applyAlignment="1">
      <alignment horizontal="center"/>
    </xf>
    <xf numFmtId="2" fontId="0" fillId="37" borderId="10" xfId="0" applyNumberFormat="1" applyFill="1" applyBorder="1" applyAlignment="1">
      <alignment horizontal="center"/>
    </xf>
    <xf numFmtId="2" fontId="0" fillId="34" borderId="10" xfId="0" applyNumberFormat="1" applyFill="1" applyBorder="1" applyAlignment="1">
      <alignment horizontal="right"/>
    </xf>
    <xf numFmtId="0" fontId="16" fillId="0" borderId="0" xfId="0" applyFont="1" applyBorder="1" applyAlignment="1">
      <alignment horizontal="right"/>
    </xf>
    <xf numFmtId="0" fontId="16" fillId="0" borderId="0" xfId="0" applyFont="1"/>
    <xf numFmtId="164" fontId="0" fillId="0" borderId="0" xfId="0" applyNumberFormat="1"/>
    <xf numFmtId="0" fontId="10" fillId="38" borderId="5" xfId="10" applyFill="1"/>
    <xf numFmtId="0" fontId="9" fillId="5" borderId="4" xfId="9"/>
    <xf numFmtId="0" fontId="9" fillId="5" borderId="4" xfId="9" applyAlignment="1">
      <alignment horizontal="center" vertical="center" wrapText="1"/>
    </xf>
    <xf numFmtId="164" fontId="11" fillId="6" borderId="4" xfId="11" applyNumberFormat="1"/>
    <xf numFmtId="164" fontId="10" fillId="6" borderId="5" xfId="10" applyNumberFormat="1"/>
    <xf numFmtId="0" fontId="10" fillId="6" borderId="5" xfId="10"/>
    <xf numFmtId="0" fontId="0" fillId="8" borderId="8" xfId="15" applyFont="1"/>
    <xf numFmtId="0" fontId="11" fillId="6" borderId="4" xfId="11"/>
    <xf numFmtId="166" fontId="0" fillId="0" borderId="0" xfId="0" applyNumberFormat="1"/>
    <xf numFmtId="165" fontId="0" fillId="34" borderId="10" xfId="0" applyNumberFormat="1" applyFill="1" applyBorder="1" applyAlignment="1">
      <alignment horizontal="right"/>
    </xf>
    <xf numFmtId="0" fontId="0" fillId="39" borderId="0" xfId="0" applyFill="1"/>
    <xf numFmtId="0" fontId="0" fillId="40" borderId="0" xfId="0" applyFill="1"/>
    <xf numFmtId="167" fontId="0" fillId="0" borderId="0" xfId="0" applyNumberFormat="1"/>
    <xf numFmtId="167" fontId="10" fillId="6" borderId="5" xfId="10" applyNumberFormat="1"/>
    <xf numFmtId="2" fontId="11" fillId="6" borderId="4" xfId="11" applyNumberFormat="1"/>
    <xf numFmtId="0" fontId="0" fillId="41" borderId="0" xfId="0" applyFill="1"/>
    <xf numFmtId="11" fontId="0" fillId="41" borderId="0" xfId="0" applyNumberFormat="1" applyFill="1"/>
    <xf numFmtId="0" fontId="0" fillId="42" borderId="0" xfId="0" applyFill="1"/>
    <xf numFmtId="0" fontId="0" fillId="0" borderId="0" xfId="0" applyFill="1" applyBorder="1"/>
    <xf numFmtId="14" fontId="0" fillId="0" borderId="0" xfId="0" applyNumberFormat="1" applyAlignment="1">
      <alignment horizontal="left"/>
    </xf>
    <xf numFmtId="19" fontId="0" fillId="0" borderId="0" xfId="0" applyNumberFormat="1" applyAlignment="1">
      <alignment horizontal="left"/>
    </xf>
    <xf numFmtId="21" fontId="0" fillId="0" borderId="0" xfId="0" applyNumberFormat="1" applyAlignment="1">
      <alignment horizontal="left"/>
    </xf>
    <xf numFmtId="0" fontId="16" fillId="0" borderId="0" xfId="0" applyFont="1" applyAlignment="1">
      <alignment horizontal="left"/>
    </xf>
    <xf numFmtId="49" fontId="0" fillId="0" borderId="0" xfId="0" applyNumberFormat="1"/>
    <xf numFmtId="0" fontId="16" fillId="0" borderId="0" xfId="0" applyFont="1" applyAlignment="1">
      <alignment wrapText="1"/>
    </xf>
    <xf numFmtId="9" fontId="16" fillId="0" borderId="0" xfId="0" applyNumberFormat="1" applyFont="1" applyAlignment="1">
      <alignment horizontal="center"/>
    </xf>
    <xf numFmtId="9" fontId="16" fillId="0" borderId="0" xfId="0" applyNumberFormat="1" applyFont="1" applyAlignment="1">
      <alignment horizontal="left"/>
    </xf>
    <xf numFmtId="9" fontId="0" fillId="0" borderId="0" xfId="0" applyNumberFormat="1" applyAlignment="1">
      <alignment horizontal="left"/>
    </xf>
    <xf numFmtId="0" fontId="16" fillId="0" borderId="0" xfId="0" applyFont="1" applyFill="1" applyBorder="1" applyAlignment="1">
      <alignment vertical="top"/>
    </xf>
    <xf numFmtId="0" fontId="16" fillId="0" borderId="0" xfId="0" applyFont="1" applyAlignment="1">
      <alignment horizontal="center" wrapText="1"/>
    </xf>
    <xf numFmtId="2" fontId="0" fillId="33" borderId="0" xfId="0" applyNumberFormat="1" applyFill="1" applyAlignment="1">
      <alignment horizontal="center"/>
    </xf>
    <xf numFmtId="0" fontId="11" fillId="6" borderId="4" xfId="11" applyAlignment="1">
      <alignment horizontal="center"/>
    </xf>
    <xf numFmtId="0" fontId="24" fillId="0" borderId="0" xfId="0" applyFont="1"/>
    <xf numFmtId="0" fontId="0" fillId="0" borderId="0" xfId="0" applyAlignment="1">
      <alignment vertical="top"/>
    </xf>
    <xf numFmtId="0" fontId="0" fillId="0" borderId="0" xfId="0" applyAlignment="1">
      <alignment horizontal="right"/>
    </xf>
    <xf numFmtId="0" fontId="0" fillId="43" borderId="0" xfId="0" applyFill="1"/>
    <xf numFmtId="0" fontId="0" fillId="0" borderId="0" xfId="0" applyBorder="1" applyAlignment="1">
      <alignment horizontal="right"/>
    </xf>
    <xf numFmtId="2" fontId="0" fillId="36" borderId="10" xfId="0" applyNumberFormat="1" applyFill="1" applyBorder="1" applyAlignment="1">
      <alignment horizontal="center"/>
    </xf>
    <xf numFmtId="0" fontId="16" fillId="0" borderId="0" xfId="0" applyFont="1" applyAlignment="1">
      <alignment horizontal="center"/>
    </xf>
    <xf numFmtId="0" fontId="0" fillId="0" borderId="0" xfId="0" applyAlignment="1">
      <alignment horizontal="center"/>
    </xf>
    <xf numFmtId="0" fontId="0" fillId="33" borderId="0" xfId="0" applyFill="1" applyAlignment="1">
      <alignment horizontal="center"/>
    </xf>
    <xf numFmtId="0" fontId="0" fillId="0" borderId="0" xfId="0" applyAlignment="1"/>
    <xf numFmtId="0" fontId="16" fillId="0" borderId="0" xfId="0" applyFont="1" applyAlignment="1">
      <alignment horizontal="center"/>
    </xf>
    <xf numFmtId="0" fontId="0" fillId="0" borderId="0" xfId="0" applyAlignment="1">
      <alignment horizontal="center"/>
    </xf>
    <xf numFmtId="0" fontId="0" fillId="0" borderId="0" xfId="0" applyAlignment="1">
      <alignment horizontal="center" vertical="top" wrapText="1"/>
    </xf>
    <xf numFmtId="0" fontId="0" fillId="33" borderId="0" xfId="0" applyFill="1" applyAlignment="1">
      <alignment horizontal="center"/>
    </xf>
    <xf numFmtId="0" fontId="16" fillId="0" borderId="0" xfId="0" applyFont="1" applyAlignment="1"/>
    <xf numFmtId="0" fontId="0" fillId="0" borderId="0" xfId="0"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4" name="Straight Arrow Connector 3">
          <a:extLst>
            <a:ext uri="{FF2B5EF4-FFF2-40B4-BE49-F238E27FC236}">
              <a16:creationId xmlns:a16="http://schemas.microsoft.com/office/drawing/2014/main" id="{B53668F9-B026-4BEC-83B1-99AEE89B0AF1}"/>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4" name="Straight Arrow Connector 3">
          <a:extLst>
            <a:ext uri="{FF2B5EF4-FFF2-40B4-BE49-F238E27FC236}">
              <a16:creationId xmlns:a16="http://schemas.microsoft.com/office/drawing/2014/main" id="{B151EA15-B842-417C-A952-0EC9CCF995A5}"/>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4" name="Straight Arrow Connector 3">
          <a:extLst>
            <a:ext uri="{FF2B5EF4-FFF2-40B4-BE49-F238E27FC236}">
              <a16:creationId xmlns:a16="http://schemas.microsoft.com/office/drawing/2014/main" id="{5211DF53-0691-4A2C-9615-B264369F609E}"/>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4" name="Straight Arrow Connector 3">
          <a:extLst>
            <a:ext uri="{FF2B5EF4-FFF2-40B4-BE49-F238E27FC236}">
              <a16:creationId xmlns:a16="http://schemas.microsoft.com/office/drawing/2014/main" id="{46828EAE-1FB5-4195-B1E4-7D1A7AC8A481}"/>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2" name="Straight Arrow Connector 1">
          <a:extLst>
            <a:ext uri="{FF2B5EF4-FFF2-40B4-BE49-F238E27FC236}">
              <a16:creationId xmlns:a16="http://schemas.microsoft.com/office/drawing/2014/main" id="{9DD9B4D5-7657-4405-8047-08B5C4480B24}"/>
            </a:ext>
          </a:extLst>
        </xdr:cNvPr>
        <xdr:cNvCxnSpPr/>
      </xdr:nvCxnSpPr>
      <xdr:spPr>
        <a:xfrm flipH="1">
          <a:off x="1130427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gift\OneDrive%20-%20Environmental%20Protection%20Agency%20(EPA)\Yasai\YASAIw_v20w30\YASAIw.xla" TargetMode="External"/><Relationship Id="rId1" Type="http://schemas.openxmlformats.org/officeDocument/2006/relationships/externalLinkPath" Target="file:///C:\Users\jgift\OneDrive%20-%20Environmental%20Protection%20Agency%20(EPA)\Yasai\YASAIw_v20w30\YASAIw.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YASAI Blank Sheet"/>
      <sheetName val="Simulation Output 1"/>
      <sheetName val="YASAIw"/>
    </sheetNames>
    <definedNames>
      <definedName name="GenBetaPERT"/>
      <definedName name="GenLimitNormal"/>
      <definedName name="GenLognormal"/>
      <definedName name="genUniform"/>
      <definedName name="simOutput"/>
    </definedNames>
    <sheetDataSet>
      <sheetData sheetId="0"/>
      <sheetData sheetId="1"/>
      <sheetData sheetId="2"/>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1</v>
  </rv>
  <rv s="1">
    <v>9</v>
    <v>3</v>
  </rv>
</rvData>
</file>

<file path=xl/richData/rdrichvaluestructure.xml><?xml version="1.0" encoding="utf-8"?>
<rvStructures xmlns="http://schemas.microsoft.com/office/spreadsheetml/2017/richdata" count="2">
  <s t="_error">
    <k n="errorType" t="i"/>
    <k n="propagated" t="b"/>
  </s>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tabSelected="1" topLeftCell="A31" workbookViewId="0">
      <selection activeCell="J32" sqref="J32:J35"/>
    </sheetView>
  </sheetViews>
  <sheetFormatPr defaultRowHeight="14.45"/>
  <cols>
    <col min="1" max="1" width="30.5703125" customWidth="1"/>
    <col min="2" max="2" width="18.140625" customWidth="1"/>
    <col min="3" max="4" width="15.42578125" customWidth="1"/>
    <col min="5" max="5" width="15.85546875" customWidth="1"/>
    <col min="6" max="7" width="13" customWidth="1"/>
    <col min="8" max="8" width="16.5703125" customWidth="1"/>
    <col min="9" max="9" width="13" customWidth="1"/>
    <col min="10" max="10" width="13.140625" customWidth="1"/>
    <col min="11" max="11" width="14.28515625" customWidth="1"/>
    <col min="12" max="12" width="14" customWidth="1"/>
    <col min="13" max="13" width="14.85546875" customWidth="1"/>
    <col min="14" max="14" width="14.42578125" customWidth="1"/>
    <col min="15" max="15" width="13.42578125" customWidth="1"/>
    <col min="16" max="16" width="12.42578125" customWidth="1"/>
    <col min="17" max="18" width="11.140625" customWidth="1"/>
    <col min="19" max="19" width="11.42578125" customWidth="1"/>
    <col min="20" max="20" width="12.28515625" customWidth="1"/>
  </cols>
  <sheetData>
    <row r="1" spans="1:7">
      <c r="A1" s="13" t="s">
        <v>0</v>
      </c>
    </row>
    <row r="2" spans="1:7" ht="14.25" customHeight="1">
      <c r="A2" s="13" t="s">
        <v>1</v>
      </c>
    </row>
    <row r="3" spans="1:7" ht="14.25" customHeight="1">
      <c r="A3" s="43"/>
    </row>
    <row r="4" spans="1:7" ht="14.25" customHeight="1">
      <c r="A4" s="12" t="s">
        <v>2</v>
      </c>
      <c r="B4" s="9"/>
    </row>
    <row r="5" spans="1:7" ht="14.25" customHeight="1">
      <c r="A5" s="12"/>
      <c r="B5" s="12"/>
    </row>
    <row r="6" spans="1:7">
      <c r="B6" s="13"/>
      <c r="C6" s="53" t="s">
        <v>3</v>
      </c>
      <c r="D6" s="53" t="s">
        <v>4</v>
      </c>
    </row>
    <row r="7" spans="1:7">
      <c r="A7" t="s">
        <v>5</v>
      </c>
      <c r="C7" s="8">
        <v>65</v>
      </c>
    </row>
    <row r="8" spans="1:7">
      <c r="A8" t="s">
        <v>6</v>
      </c>
      <c r="C8" s="8">
        <v>68</v>
      </c>
      <c r="E8" t="s">
        <v>7</v>
      </c>
      <c r="F8" t="s">
        <v>8</v>
      </c>
    </row>
    <row r="9" spans="1:7">
      <c r="A9" t="s">
        <v>9</v>
      </c>
      <c r="C9" s="8">
        <v>5</v>
      </c>
      <c r="D9" s="8">
        <v>45</v>
      </c>
      <c r="E9">
        <f>LN(C9)-0.5*LN((((D9/3)/C9)^2)+1)</f>
        <v>0.45814536593707733</v>
      </c>
      <c r="F9">
        <f>SQRT(LN((((D9/3)/C9)^2)+1))</f>
        <v>1.5174271293851465</v>
      </c>
    </row>
    <row r="10" spans="1:7">
      <c r="A10" t="s">
        <v>10</v>
      </c>
      <c r="C10" s="24">
        <v>34.5</v>
      </c>
      <c r="D10" s="24">
        <v>69.569999999999993</v>
      </c>
      <c r="E10">
        <f>LN(C10)-0.5*LN((((D10/3)/C10)^2)+1)</f>
        <v>3.3545511213663279</v>
      </c>
      <c r="F10">
        <f>SQRT(LN((((D10/3)/C10)^2)+1))</f>
        <v>0.61058693512224171</v>
      </c>
      <c r="G10" s="23"/>
    </row>
    <row r="11" spans="1:7">
      <c r="A11" t="s">
        <v>11</v>
      </c>
      <c r="C11" s="11">
        <v>0.65400000000000003</v>
      </c>
      <c r="D11" s="11">
        <v>1</v>
      </c>
      <c r="E11">
        <f>LN(C11)-0.5*LN((((D11/3)/C11)^2)+1)</f>
        <v>-0.5401155959830477</v>
      </c>
      <c r="F11">
        <f>SQRT(LN((((D11/3)/C11)^2)+1))</f>
        <v>0.48055731907465399</v>
      </c>
    </row>
    <row r="13" spans="1:7">
      <c r="A13" t="s">
        <v>12</v>
      </c>
      <c r="F13" s="6"/>
    </row>
    <row r="14" spans="1:7">
      <c r="A14" s="56"/>
      <c r="F14" s="6"/>
    </row>
    <row r="15" spans="1:7">
      <c r="A15" s="56"/>
      <c r="F15" s="6"/>
    </row>
    <row r="16" spans="1:7">
      <c r="A16" s="56"/>
      <c r="F16" s="6"/>
    </row>
    <row r="17" spans="1:10">
      <c r="A17" s="56"/>
      <c r="F17" s="6"/>
    </row>
    <row r="18" spans="1:10">
      <c r="A18" s="56"/>
      <c r="F18" s="6"/>
    </row>
    <row r="19" spans="1:10">
      <c r="A19" s="56"/>
      <c r="F19" s="6"/>
    </row>
    <row r="20" spans="1:10">
      <c r="F20" s="6"/>
    </row>
    <row r="21" spans="1:10" ht="57.6">
      <c r="A21" s="57" t="s">
        <v>13</v>
      </c>
      <c r="B21" s="57"/>
      <c r="C21" s="44" t="s">
        <v>14</v>
      </c>
    </row>
    <row r="22" spans="1:10">
      <c r="A22" s="8">
        <v>0</v>
      </c>
      <c r="B22" s="8">
        <v>10</v>
      </c>
      <c r="C22" s="8">
        <v>18</v>
      </c>
    </row>
    <row r="23" spans="1:10">
      <c r="A23" s="8">
        <v>10.1</v>
      </c>
      <c r="B23" s="8">
        <v>50</v>
      </c>
      <c r="C23" s="8">
        <v>10</v>
      </c>
    </row>
    <row r="24" spans="1:10">
      <c r="A24" s="8">
        <v>50.1</v>
      </c>
      <c r="B24" s="8">
        <v>100</v>
      </c>
      <c r="C24" s="8">
        <v>87</v>
      </c>
    </row>
    <row r="25" spans="1:10">
      <c r="A25" s="8">
        <v>100.1</v>
      </c>
      <c r="B25" s="8">
        <v>300</v>
      </c>
      <c r="C25" s="8">
        <v>79</v>
      </c>
    </row>
    <row r="26" spans="1:10">
      <c r="A26" s="8">
        <v>300.10000000000002</v>
      </c>
      <c r="B26" s="8">
        <v>3590</v>
      </c>
      <c r="C26" s="8">
        <v>62</v>
      </c>
    </row>
    <row r="27" spans="1:10">
      <c r="A27" s="8"/>
      <c r="B27" s="8"/>
      <c r="C27" s="8"/>
    </row>
    <row r="28" spans="1:10">
      <c r="A28" s="8"/>
      <c r="B28" s="8"/>
      <c r="C28" s="8"/>
    </row>
    <row r="29" spans="1:10">
      <c r="A29" t="s">
        <v>15</v>
      </c>
    </row>
    <row r="31" spans="1:10" ht="73.900000000000006">
      <c r="A31" s="4" t="s">
        <v>16</v>
      </c>
      <c r="B31" s="4" t="s">
        <v>17</v>
      </c>
      <c r="C31" s="4" t="s">
        <v>18</v>
      </c>
      <c r="D31" s="4" t="s">
        <v>19</v>
      </c>
      <c r="E31" s="4" t="s">
        <v>20</v>
      </c>
      <c r="F31" s="4" t="s">
        <v>21</v>
      </c>
    </row>
    <row r="32" spans="1:10">
      <c r="A32" s="52">
        <f>'Exposure Means'!V22</f>
        <v>6.7207051150426809</v>
      </c>
      <c r="B32" s="52">
        <f>'Exposure Means'!V44</f>
        <v>6.9900734272987979</v>
      </c>
      <c r="C32" s="52">
        <f>'Exposure Means'!V76</f>
        <v>6.439598948961379</v>
      </c>
      <c r="D32" s="10">
        <f>'Simulation Output 2'!D14</f>
        <v>0.89905151767320912</v>
      </c>
      <c r="E32" s="10">
        <f>'Simulation Output 2'!H13</f>
        <v>0.76469917297701151</v>
      </c>
      <c r="F32" s="10">
        <f>'Simulation Output 2'!N12</f>
        <v>1.0391744917468733</v>
      </c>
      <c r="H32" s="14">
        <v>0.89905151767320912</v>
      </c>
      <c r="I32" s="14">
        <v>0.76469917297701151</v>
      </c>
      <c r="J32" s="14">
        <v>1.0391744917468699</v>
      </c>
    </row>
    <row r="33" spans="1:10">
      <c r="A33" s="52">
        <f>'Exposure Means'!V23</f>
        <v>30.042964388154569</v>
      </c>
      <c r="B33" s="52">
        <f>'Exposure Means'!V45</f>
        <v>30.675636303391776</v>
      </c>
      <c r="C33" s="52">
        <f>'Exposure Means'!V77</f>
        <v>29.472684953381254</v>
      </c>
      <c r="D33" s="10">
        <f>'Simulation Output 2'!D17</f>
        <v>1.5363977050333049</v>
      </c>
      <c r="E33" s="10">
        <f>'Simulation Output 2'!H16</f>
        <v>1.1837217711014874</v>
      </c>
      <c r="F33" s="10">
        <f>'Simulation Output 2'!N15</f>
        <v>1.9523136784674968</v>
      </c>
      <c r="H33" s="14">
        <v>1.5363977050333049</v>
      </c>
      <c r="I33" s="14">
        <v>1.1837217711014874</v>
      </c>
      <c r="J33" s="14">
        <v>1.9523136784674968</v>
      </c>
    </row>
    <row r="34" spans="1:10">
      <c r="A34" s="52">
        <f>'Exposure Means'!V24</f>
        <v>73.224941613680571</v>
      </c>
      <c r="B34" s="52">
        <f>'Exposure Means'!V46</f>
        <v>73.295471394097277</v>
      </c>
      <c r="C34" s="52">
        <f>'Exposure Means'!V78</f>
        <v>73.162930827616194</v>
      </c>
      <c r="D34" s="10">
        <f>'Simulation Output 2'!D20</f>
        <v>2.7247683712862152</v>
      </c>
      <c r="E34" s="10">
        <f>'Simulation Output 2'!H19</f>
        <v>2.4665344229851742</v>
      </c>
      <c r="F34" s="10">
        <f>'Simulation Output 2'!N18</f>
        <v>3.0254315462628845</v>
      </c>
      <c r="H34" s="14">
        <v>2.7247683712862152</v>
      </c>
      <c r="I34" s="14">
        <v>2.4665344229851742</v>
      </c>
      <c r="J34" s="14">
        <v>3.0254315462628845</v>
      </c>
    </row>
    <row r="35" spans="1:10">
      <c r="A35" s="52">
        <f>'Exposure Means'!V25</f>
        <v>178.63282139466617</v>
      </c>
      <c r="B35" s="52">
        <f>'Exposure Means'!V47</f>
        <v>177.35301899706917</v>
      </c>
      <c r="C35" s="52">
        <f>'Exposure Means'!V79</f>
        <v>179.74999944303948</v>
      </c>
      <c r="D35" s="10">
        <f>'Simulation Output 2'!D23</f>
        <v>5.6796697072740079</v>
      </c>
      <c r="E35" s="10">
        <f>'Simulation Output 2'!H22</f>
        <v>4.9358777904143309</v>
      </c>
      <c r="F35" s="10">
        <f>'Simulation Output 2'!N21</f>
        <v>6.4875289376257843</v>
      </c>
      <c r="H35" s="14">
        <v>5.6796697072740079</v>
      </c>
      <c r="I35" s="14">
        <v>4.9358777904143309</v>
      </c>
      <c r="J35" s="14">
        <v>6.4875289376257843</v>
      </c>
    </row>
    <row r="36" spans="1:10">
      <c r="A36" s="52">
        <f>'Exposure Means'!V26</f>
        <v>740.53966482394128</v>
      </c>
      <c r="B36" s="52">
        <f>'Exposure Means'!V48</f>
        <v>675.72849512324183</v>
      </c>
      <c r="C36" s="52">
        <f>'Exposure Means'!V80</f>
        <v>809.82842180448404</v>
      </c>
      <c r="D36" s="10">
        <f>'Simulation Output 2'!D26</f>
        <v>21.26986892732182</v>
      </c>
      <c r="E36" s="10">
        <f>'Simulation Output 2'!H25</f>
        <v>15.473357247886362</v>
      </c>
      <c r="F36" s="10">
        <f>'Simulation Output 2'!N24</f>
        <v>28.837876525054163</v>
      </c>
      <c r="H36" s="14">
        <v>21.26986892732182</v>
      </c>
      <c r="I36" s="14">
        <v>15.473357247886362</v>
      </c>
      <c r="J36" s="14">
        <v>28.837876525054163</v>
      </c>
    </row>
    <row r="37" spans="1:10">
      <c r="A37" s="52" t="e">
        <f>'Exposure Means'!V27</f>
        <v>#NUM!</v>
      </c>
      <c r="B37" s="52" t="e">
        <f>'Exposure Means'!V49</f>
        <v>#NUM!</v>
      </c>
      <c r="C37" s="52" t="e">
        <f>'Exposure Means'!V81</f>
        <v>#NUM!</v>
      </c>
      <c r="D37" s="10">
        <f>'Simulation Output 2'!D29</f>
        <v>0</v>
      </c>
      <c r="E37" s="10">
        <f>'Simulation Output 2'!H28</f>
        <v>0</v>
      </c>
      <c r="F37" s="10">
        <f>'Simulation Output 2'!N27</f>
        <v>0</v>
      </c>
    </row>
    <row r="39" spans="1:10">
      <c r="A39" s="3" t="s">
        <v>22</v>
      </c>
      <c r="B39" s="5"/>
    </row>
    <row r="41" spans="1:10">
      <c r="A41" s="51"/>
      <c r="B41" s="51"/>
    </row>
  </sheetData>
  <mergeCells count="1">
    <mergeCell ref="A21:B21"/>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10"/>
  <sheetViews>
    <sheetView workbookViewId="0">
      <selection activeCell="N3" sqref="N3"/>
    </sheetView>
  </sheetViews>
  <sheetFormatPr defaultColWidth="9.140625" defaultRowHeight="14.45"/>
  <cols>
    <col min="5" max="5" width="12" bestFit="1" customWidth="1"/>
  </cols>
  <sheetData>
    <row r="1" spans="1:19">
      <c r="B1" s="13" t="s">
        <v>23</v>
      </c>
      <c r="J1" s="13"/>
    </row>
    <row r="2" spans="1:19" ht="15">
      <c r="B2" t="s">
        <v>24</v>
      </c>
      <c r="C2" t="e" vm="1">
        <f ca="1">MIN(C$11:INDIRECT(CONCATENATE("C",$M$3+10)))</f>
        <v>#VALUE!</v>
      </c>
      <c r="D2" t="e" vm="1">
        <f ca="1">MIN(D$11:INDIRECT(CONCATENATE("D",$M$3+10)))</f>
        <v>#VALUE!</v>
      </c>
      <c r="E2" t="e" vm="1">
        <f ca="1">MIN(E$11:INDIRECT(CONCATENATE("F",$M$3+10)))</f>
        <v>#VALUE!</v>
      </c>
      <c r="F2" t="e" vm="1">
        <f ca="1">MIN(F$11:INDIRECT(CONCATENATE("F",$M$3+10)))</f>
        <v>#VALUE!</v>
      </c>
      <c r="J2" s="13" t="s">
        <v>25</v>
      </c>
    </row>
    <row r="3" spans="1:19">
      <c r="B3" t="s">
        <v>26</v>
      </c>
      <c r="C3" t="e" vm="1">
        <f ca="1">MAX(C$11:INDIRECT(CONCATENATE("C",$M$3+10)))</f>
        <v>#VALUE!</v>
      </c>
      <c r="D3" t="e" vm="1">
        <f ca="1">MAX(D$11:INDIRECT(CONCATENATE("D",$M$3+10)))</f>
        <v>#VALUE!</v>
      </c>
      <c r="E3" t="e" vm="1">
        <f ca="1">MAX(E$11:INDIRECT(CONCATENATE("F",$M$3+10)))</f>
        <v>#VALUE!</v>
      </c>
      <c r="F3" t="e" vm="1">
        <f ca="1">MAX(F$11:INDIRECT(CONCATENATE("F",$M$3+10)))</f>
        <v>#VALUE!</v>
      </c>
      <c r="H3" s="49" t="s">
        <v>27</v>
      </c>
      <c r="I3" s="49"/>
      <c r="J3" s="54">
        <v>1</v>
      </c>
      <c r="L3" s="49" t="s">
        <v>28</v>
      </c>
      <c r="M3" s="54">
        <f>Main!$C$22</f>
        <v>18</v>
      </c>
    </row>
    <row r="4" spans="1:19">
      <c r="B4" t="s">
        <v>29</v>
      </c>
      <c r="C4" t="e" vm="1">
        <f ca="1">AVERAGE(C$11:INDIRECT(CONCATENATE("C",$M$3+10)))</f>
        <v>#VALUE!</v>
      </c>
      <c r="D4" t="e" vm="1">
        <f ca="1">AVERAGE(D$11:INDIRECT(CONCATENATE("D",$M$3+10)))</f>
        <v>#VALUE!</v>
      </c>
      <c r="E4" t="e" vm="1">
        <f>AVERAGE(E$11:E20003)</f>
        <v>#VALUE!</v>
      </c>
      <c r="F4" t="e" vm="1">
        <f ca="1">AVERAGE(F$11:INDIRECT(CONCATENATE("F",$M$3+10)))</f>
        <v>#VALUE!</v>
      </c>
    </row>
    <row r="5" spans="1:19">
      <c r="B5" t="s">
        <v>30</v>
      </c>
      <c r="C5" t="e" vm="1">
        <f ca="1">_xlfn.STDEV.S(C$11:INDIRECT(CONCATENATE("C",$M$3+10)))</f>
        <v>#VALUE!</v>
      </c>
      <c r="D5" t="e" vm="1">
        <f ca="1">_xlfn.STDEV.S(D$11:INDIRECT(CONCATENATE("D",$M$3+10)))</f>
        <v>#VALUE!</v>
      </c>
      <c r="E5" t="e" vm="1">
        <f ca="1">_xlfn.STDEV.S(E$11:INDIRECT(CONCATENATE("F",$M$3+10)))</f>
        <v>#VALUE!</v>
      </c>
      <c r="F5" t="e" vm="1">
        <f ca="1">_xlfn.STDEV.S(F$11:INDIRECT(CONCATENATE("F",$M$3+10)))</f>
        <v>#VALUE!</v>
      </c>
      <c r="H5" s="58" t="s">
        <v>31</v>
      </c>
      <c r="I5" s="58"/>
      <c r="J5" s="58"/>
      <c r="K5" s="58" t="s">
        <v>32</v>
      </c>
      <c r="L5" s="58"/>
      <c r="M5" s="58"/>
      <c r="N5" s="54"/>
      <c r="O5" s="58" t="s">
        <v>33</v>
      </c>
      <c r="P5" s="58"/>
    </row>
    <row r="6" spans="1:19">
      <c r="I6" s="55" t="s">
        <v>34</v>
      </c>
      <c r="J6" s="54" t="s">
        <v>35</v>
      </c>
      <c r="L6" s="55" t="s">
        <v>34</v>
      </c>
      <c r="M6" s="54" t="s">
        <v>35</v>
      </c>
      <c r="N6" s="54"/>
      <c r="O6" s="55" t="s">
        <v>34</v>
      </c>
      <c r="P6" s="54" t="s">
        <v>35</v>
      </c>
    </row>
    <row r="7" spans="1:19" ht="14.45" customHeight="1">
      <c r="C7" s="2" t="s">
        <v>36</v>
      </c>
      <c r="D7" s="2"/>
      <c r="E7" s="2"/>
      <c r="F7" s="2"/>
      <c r="G7" s="2"/>
      <c r="I7" s="2" t="e" vm="1">
        <f ca="1">AVERAGE(I11:IF($M$3&gt;1000,I1010,INDIRECT(CONCATENATE("I",$M$3+10))))</f>
        <v>#VALUE!</v>
      </c>
      <c r="J7" s="50" t="e" vm="2">
        <f ca="1">[1]!simOutput(AVERAGE(J11:IF($M$3&gt;1000,J1010,INDIRECT(CONCATENATE("J",$M$3+10)))),"d1_avg_mle_doses")</f>
        <v>#VALUE!</v>
      </c>
      <c r="K7" s="47"/>
      <c r="L7" s="2" t="e" vm="1">
        <f ca="1">AVERAGE(L11:IF($M$3&gt;1000,L1010,INDIRECT(CONCATENATE("L",$M$3+10))))</f>
        <v>#VALUE!</v>
      </c>
      <c r="M7" s="50" t="e" vm="2">
        <f ca="1">[1]!simOutput(AVERAGE(M11:IF($M$3&gt;1000,M1010,INDIRECT(CONCATENATE("M",$M$3+10)))),"d1_avg_low_doses")</f>
        <v>#VALUE!</v>
      </c>
      <c r="N7" s="47"/>
      <c r="O7" s="2" t="e" vm="1">
        <f ca="1">AVERAGE(O11:IF($M$3&gt;1000,O1010,INDIRECT(CONCATENATE("O",$M$3+10))))</f>
        <v>#VALUE!</v>
      </c>
      <c r="P7" s="50" t="e" vm="2">
        <f ca="1">[1]!simOutput(AVERAGE(P11:IF($M$3&gt;1000,P1010,INDIRECT(CONCATENATE("P",$M$3+10)))),"d1_avg_high_doses")</f>
        <v>#VALUE!</v>
      </c>
      <c r="R7" s="59" t="s">
        <v>37</v>
      </c>
      <c r="S7" s="59"/>
    </row>
    <row r="8" spans="1:19">
      <c r="C8" s="2" t="s">
        <v>38</v>
      </c>
      <c r="D8" s="2" t="s">
        <v>39</v>
      </c>
      <c r="E8" s="2" t="s">
        <v>40</v>
      </c>
      <c r="F8" s="2" t="s">
        <v>41</v>
      </c>
      <c r="G8" s="2"/>
      <c r="H8" s="45" t="s">
        <v>42</v>
      </c>
      <c r="I8" s="45" t="s">
        <v>43</v>
      </c>
      <c r="J8" s="46" t="s">
        <v>44</v>
      </c>
      <c r="K8" s="45" t="s">
        <v>42</v>
      </c>
      <c r="L8" s="45" t="s">
        <v>43</v>
      </c>
      <c r="M8" s="46" t="s">
        <v>44</v>
      </c>
      <c r="N8" s="45" t="s">
        <v>42</v>
      </c>
      <c r="O8" s="45" t="s">
        <v>43</v>
      </c>
      <c r="P8" s="46" t="s">
        <v>44</v>
      </c>
      <c r="R8" s="59"/>
      <c r="S8" s="59"/>
    </row>
    <row r="9" spans="1:19">
      <c r="B9" t="s">
        <v>45</v>
      </c>
      <c r="C9" s="1">
        <f>Main!$C$11</f>
        <v>0.65400000000000003</v>
      </c>
      <c r="D9">
        <f>IF(Main!$C$7/Main!$C$8=1, 0.99, (Main!$C$7/Main!$C$8))</f>
        <v>0.95588235294117652</v>
      </c>
      <c r="E9">
        <f>Main!$C$10/1000</f>
        <v>3.4500000000000003E-2</v>
      </c>
      <c r="F9">
        <f>Main!$C$9</f>
        <v>5</v>
      </c>
      <c r="H9">
        <f>'Exposure Means'!$O$3</f>
        <v>0</v>
      </c>
      <c r="I9" s="1">
        <f>'Exposure Means'!$D$3</f>
        <v>4.8521993393143097</v>
      </c>
      <c r="J9" s="47"/>
      <c r="K9">
        <f>'Exposure Means'!$O$32</f>
        <v>0</v>
      </c>
      <c r="L9" s="1">
        <f>'Exposure Means'!$D$32</f>
        <v>4.798390559333904</v>
      </c>
      <c r="N9">
        <f>'Exposure Means'!$O$64</f>
        <v>0</v>
      </c>
      <c r="O9" s="1">
        <f>'Exposure Means'!$D$64</f>
        <v>4.9166930916939595</v>
      </c>
      <c r="R9" s="59"/>
      <c r="S9" s="59"/>
    </row>
    <row r="10" spans="1:19">
      <c r="B10" t="s">
        <v>46</v>
      </c>
      <c r="C10">
        <f>Main!$D$11/3</f>
        <v>0.33333333333333331</v>
      </c>
      <c r="E10">
        <f>Main!$D$10/3000</f>
        <v>2.3189999999999999E-2</v>
      </c>
      <c r="F10">
        <f>Main!$D$9/3</f>
        <v>15</v>
      </c>
      <c r="H10">
        <f>'Exposure Means'!$P$3</f>
        <v>2.2287090190977164E-2</v>
      </c>
      <c r="I10" s="1">
        <f>'Exposure Means'!$D$4</f>
        <v>1.2693168232938929</v>
      </c>
      <c r="J10" s="47"/>
      <c r="K10">
        <f>'Exposure Means'!$P$32</f>
        <v>1.6376640631424653E-2</v>
      </c>
      <c r="L10" s="1">
        <f>'Exposure Means'!$D$33</f>
        <v>1.1689437237153248</v>
      </c>
      <c r="N10">
        <f>'Exposure Means'!$P$64</f>
        <v>2.9172551787180423E-2</v>
      </c>
      <c r="O10" s="1">
        <f>'Exposure Means'!$D$65</f>
        <v>1.3808639361109547</v>
      </c>
      <c r="R10" s="59"/>
      <c r="S10" s="59"/>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$C11+$D11*$E11*$I11+(1-$D11)*$E11*$F11</f>
        <v>#VALUE!</v>
      </c>
      <c r="K11" t="e" vm="2">
        <f>[1]!genUniform($K$9,$K$10)</f>
        <v>#VALUE!</v>
      </c>
      <c r="L11" t="e" vm="1">
        <f>_xlfn.LOGNORM.INV($K11,$L$9,$L$10)</f>
        <v>#VALUE!</v>
      </c>
      <c r="M11" t="e" vm="1">
        <f>$C11+$D11*$E11*$L11+(1-$D11)*$E11*$F11</f>
        <v>#VALUE!</v>
      </c>
      <c r="N11" t="e" vm="2">
        <f>[1]!genUniform($N$9,$N$10)</f>
        <v>#VALUE!</v>
      </c>
      <c r="O11" t="e" vm="1">
        <f>_xlfn.LOGNORM.INV($N11,$O$9,$O$10)</f>
        <v>#VALUE!</v>
      </c>
      <c r="P11" t="e" vm="1">
        <f>$C11+$D11*$E11*$O11+(1-$D11)*$E11*$F11</f>
        <v>#VALUE!</v>
      </c>
      <c r="R11" s="59"/>
      <c r="S11" s="59"/>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75" si="0">_xlfn.LOGNORM.INV($H12,$I$9,$I$10)</f>
        <v>#VALUE!</v>
      </c>
      <c r="J12" t="e" vm="1">
        <f t="shared" ref="J12:J75" si="1">$C12+$D12*$E12*$I12+(1-$D12)*$E12*$F12</f>
        <v>#VALUE!</v>
      </c>
      <c r="K12" t="e" vm="2">
        <f>[1]!genUniform($K$9,$K$10)</f>
        <v>#VALUE!</v>
      </c>
      <c r="L12" t="e" vm="1">
        <f t="shared" ref="L12:L75" si="2">_xlfn.LOGNORM.INV($K12,$L$9,$L$10)</f>
        <v>#VALUE!</v>
      </c>
      <c r="M12" t="e" vm="1">
        <f t="shared" ref="M12:M75" si="3">$C12+$D12*$E12*$L12+(1-$D12)*$E12*$F12</f>
        <v>#VALUE!</v>
      </c>
      <c r="N12" t="e" vm="2">
        <f>[1]!genUniform($N$9,$N$10)</f>
        <v>#VALUE!</v>
      </c>
      <c r="O12" t="e" vm="1">
        <f t="shared" ref="O12:O75" si="4">_xlfn.LOGNORM.INV($N12,$O$9,$O$10)</f>
        <v>#VALUE!</v>
      </c>
      <c r="P12" t="e" vm="1">
        <f t="shared" ref="P12:P75" si="5">$C12+$D12*$E12*$O12+(1-$D12)*$E12*$F12</f>
        <v>#VALUE!</v>
      </c>
      <c r="Q12" s="48"/>
      <c r="R12" s="59"/>
      <c r="S12" s="59"/>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0"/>
        <v>#VALUE!</v>
      </c>
      <c r="J13" t="e" vm="1">
        <f t="shared" si="1"/>
        <v>#VALUE!</v>
      </c>
      <c r="K13" t="e" vm="2">
        <f>[1]!genUniform($K$9,$K$10)</f>
        <v>#VALUE!</v>
      </c>
      <c r="L13" t="e" vm="1">
        <f t="shared" si="2"/>
        <v>#VALUE!</v>
      </c>
      <c r="M13" t="e" vm="1">
        <f t="shared" si="3"/>
        <v>#VALUE!</v>
      </c>
      <c r="N13" t="e" vm="2">
        <f>[1]!genUniform($N$9,$N$10)</f>
        <v>#VALUE!</v>
      </c>
      <c r="O13" t="e" vm="1">
        <f t="shared" si="4"/>
        <v>#VALUE!</v>
      </c>
      <c r="P13" t="e" vm="1">
        <f t="shared" si="5"/>
        <v>#VALUE!</v>
      </c>
      <c r="Q13" s="48"/>
      <c r="R13" s="48"/>
      <c r="S13" s="48"/>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0"/>
        <v>#VALUE!</v>
      </c>
      <c r="J14" t="e" vm="1">
        <f t="shared" si="1"/>
        <v>#VALUE!</v>
      </c>
      <c r="K14" t="e" vm="2">
        <f>[1]!genUniform($K$9,$K$10)</f>
        <v>#VALUE!</v>
      </c>
      <c r="L14" t="e" vm="1">
        <f t="shared" si="2"/>
        <v>#VALUE!</v>
      </c>
      <c r="M14" t="e" vm="1">
        <f t="shared" si="3"/>
        <v>#VALUE!</v>
      </c>
      <c r="N14" t="e" vm="2">
        <f>[1]!genUniform($N$9,$N$10)</f>
        <v>#VALUE!</v>
      </c>
      <c r="O14" t="e" vm="1">
        <f t="shared" si="4"/>
        <v>#VALUE!</v>
      </c>
      <c r="P14" t="e" vm="1">
        <f t="shared" si="5"/>
        <v>#VALUE!</v>
      </c>
      <c r="Q14" s="48"/>
      <c r="R14" s="48"/>
      <c r="S14" s="48"/>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0"/>
        <v>#VALUE!</v>
      </c>
      <c r="J15" t="e" vm="1">
        <f t="shared" si="1"/>
        <v>#VALUE!</v>
      </c>
      <c r="K15" t="e" vm="2">
        <f>[1]!genUniform($K$9,$K$10)</f>
        <v>#VALUE!</v>
      </c>
      <c r="L15" t="e" vm="1">
        <f t="shared" si="2"/>
        <v>#VALUE!</v>
      </c>
      <c r="M15" t="e" vm="1">
        <f t="shared" si="3"/>
        <v>#VALUE!</v>
      </c>
      <c r="N15" t="e" vm="2">
        <f>[1]!genUniform($N$9,$N$10)</f>
        <v>#VALUE!</v>
      </c>
      <c r="O15" t="e" vm="1">
        <f t="shared" si="4"/>
        <v>#VALUE!</v>
      </c>
      <c r="P15" t="e" vm="1">
        <f t="shared" si="5"/>
        <v>#VALUE!</v>
      </c>
      <c r="Q15" s="48"/>
      <c r="R15" s="48"/>
      <c r="S15" s="48"/>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0"/>
        <v>#VALUE!</v>
      </c>
      <c r="J16" t="e" vm="1">
        <f t="shared" si="1"/>
        <v>#VALUE!</v>
      </c>
      <c r="K16" t="e" vm="2">
        <f>[1]!genUniform($K$9,$K$10)</f>
        <v>#VALUE!</v>
      </c>
      <c r="L16" t="e" vm="1">
        <f t="shared" si="2"/>
        <v>#VALUE!</v>
      </c>
      <c r="M16" t="e" vm="1">
        <f t="shared" si="3"/>
        <v>#VALUE!</v>
      </c>
      <c r="N16" t="e" vm="2">
        <f>[1]!genUniform($N$9,$N$10)</f>
        <v>#VALUE!</v>
      </c>
      <c r="O16" t="e" vm="1">
        <f t="shared" si="4"/>
        <v>#VALUE!</v>
      </c>
      <c r="P16" t="e" vm="1">
        <f t="shared" si="5"/>
        <v>#VALUE!</v>
      </c>
      <c r="Q16" s="48"/>
      <c r="R16" s="48"/>
      <c r="S16" s="48"/>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0"/>
        <v>#VALUE!</v>
      </c>
      <c r="J17" t="e" vm="1">
        <f t="shared" si="1"/>
        <v>#VALUE!</v>
      </c>
      <c r="K17" t="e" vm="2">
        <f>[1]!genUniform($K$9,$K$10)</f>
        <v>#VALUE!</v>
      </c>
      <c r="L17" t="e" vm="1">
        <f t="shared" si="2"/>
        <v>#VALUE!</v>
      </c>
      <c r="M17" t="e" vm="1">
        <f t="shared" si="3"/>
        <v>#VALUE!</v>
      </c>
      <c r="N17" t="e" vm="2">
        <f>[1]!genUniform($N$9,$N$10)</f>
        <v>#VALUE!</v>
      </c>
      <c r="O17" t="e" vm="1">
        <f t="shared" si="4"/>
        <v>#VALUE!</v>
      </c>
      <c r="P17" t="e" vm="1">
        <f t="shared" si="5"/>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0"/>
        <v>#VALUE!</v>
      </c>
      <c r="J18" t="e" vm="1">
        <f t="shared" si="1"/>
        <v>#VALUE!</v>
      </c>
      <c r="K18" t="e" vm="2">
        <f>[1]!genUniform($K$9,$K$10)</f>
        <v>#VALUE!</v>
      </c>
      <c r="L18" t="e" vm="1">
        <f t="shared" si="2"/>
        <v>#VALUE!</v>
      </c>
      <c r="M18" t="e" vm="1">
        <f t="shared" si="3"/>
        <v>#VALUE!</v>
      </c>
      <c r="N18" t="e" vm="2">
        <f>[1]!genUniform($N$9,$N$10)</f>
        <v>#VALUE!</v>
      </c>
      <c r="O18" t="e" vm="1">
        <f t="shared" si="4"/>
        <v>#VALUE!</v>
      </c>
      <c r="P18" t="e" vm="1">
        <f t="shared" si="5"/>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0"/>
        <v>#VALUE!</v>
      </c>
      <c r="J19" t="e" vm="1">
        <f t="shared" si="1"/>
        <v>#VALUE!</v>
      </c>
      <c r="K19" t="e" vm="2">
        <f>[1]!genUniform($K$9,$K$10)</f>
        <v>#VALUE!</v>
      </c>
      <c r="L19" t="e" vm="1">
        <f t="shared" si="2"/>
        <v>#VALUE!</v>
      </c>
      <c r="M19" t="e" vm="1">
        <f t="shared" si="3"/>
        <v>#VALUE!</v>
      </c>
      <c r="N19" t="e" vm="2">
        <f>[1]!genUniform($N$9,$N$10)</f>
        <v>#VALUE!</v>
      </c>
      <c r="O19" t="e" vm="1">
        <f t="shared" si="4"/>
        <v>#VALUE!</v>
      </c>
      <c r="P19" t="e" vm="1">
        <f t="shared" si="5"/>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0"/>
        <v>#VALUE!</v>
      </c>
      <c r="J20" t="e" vm="1">
        <f t="shared" si="1"/>
        <v>#VALUE!</v>
      </c>
      <c r="K20" t="e" vm="2">
        <f>[1]!genUniform($K$9,$K$10)</f>
        <v>#VALUE!</v>
      </c>
      <c r="L20" t="e" vm="1">
        <f t="shared" si="2"/>
        <v>#VALUE!</v>
      </c>
      <c r="M20" t="e" vm="1">
        <f t="shared" si="3"/>
        <v>#VALUE!</v>
      </c>
      <c r="N20" t="e" vm="2">
        <f>[1]!genUniform($N$9,$N$10)</f>
        <v>#VALUE!</v>
      </c>
      <c r="O20" t="e" vm="1">
        <f t="shared" si="4"/>
        <v>#VALUE!</v>
      </c>
      <c r="P20" t="e" vm="1">
        <f t="shared" si="5"/>
        <v>#VALUE!</v>
      </c>
    </row>
    <row r="21" spans="1:16">
      <c r="A21">
        <v>11</v>
      </c>
      <c r="C21" t="e" vm="2">
        <f>[1]!GenLimitNormal($C$9,$C$10,0,1000,0)</f>
        <v>#VALUE!</v>
      </c>
      <c r="D21" t="e" vm="2">
        <f>[1]!GenBetaPERT(0,$D$9,1)</f>
        <v>#VALUE!</v>
      </c>
      <c r="E21" t="e" vm="2">
        <f>[1]!GenLognormal($E$9,$E$10)</f>
        <v>#VALUE!</v>
      </c>
      <c r="F21" t="e" vm="2">
        <f>[1]!GenLognormal($F$9,$F$10)</f>
        <v>#VALUE!</v>
      </c>
      <c r="H21" t="e" vm="2">
        <f>[1]!genUniform($H$9,$H$10)</f>
        <v>#VALUE!</v>
      </c>
      <c r="I21" t="e" vm="1">
        <f t="shared" si="0"/>
        <v>#VALUE!</v>
      </c>
      <c r="J21" t="e" vm="1">
        <f t="shared" si="1"/>
        <v>#VALUE!</v>
      </c>
      <c r="K21" t="e" vm="2">
        <f>[1]!genUniform($K$9,$K$10)</f>
        <v>#VALUE!</v>
      </c>
      <c r="L21" t="e" vm="1">
        <f t="shared" si="2"/>
        <v>#VALUE!</v>
      </c>
      <c r="M21" t="e" vm="1">
        <f t="shared" si="3"/>
        <v>#VALUE!</v>
      </c>
      <c r="N21" t="e" vm="2">
        <f>[1]!genUniform($N$9,$N$10)</f>
        <v>#VALUE!</v>
      </c>
      <c r="O21" t="e" vm="1">
        <f t="shared" si="4"/>
        <v>#VALUE!</v>
      </c>
      <c r="P21" t="e" vm="1">
        <f t="shared" si="5"/>
        <v>#VALUE!</v>
      </c>
    </row>
    <row r="22" spans="1:16">
      <c r="A22">
        <v>12</v>
      </c>
      <c r="C22" t="e" vm="2">
        <f>[1]!GenLimitNormal($C$9,$C$10,0,1000,0)</f>
        <v>#VALUE!</v>
      </c>
      <c r="D22" t="e" vm="2">
        <f>[1]!GenBetaPERT(0,$D$9,1)</f>
        <v>#VALUE!</v>
      </c>
      <c r="E22" t="e" vm="2">
        <f>[1]!GenLognormal($E$9,$E$10)</f>
        <v>#VALUE!</v>
      </c>
      <c r="F22" t="e" vm="2">
        <f>[1]!GenLognormal($F$9,$F$10)</f>
        <v>#VALUE!</v>
      </c>
      <c r="H22" t="e" vm="2">
        <f>[1]!genUniform($H$9,$H$10)</f>
        <v>#VALUE!</v>
      </c>
      <c r="I22" t="e" vm="1">
        <f t="shared" si="0"/>
        <v>#VALUE!</v>
      </c>
      <c r="J22" t="e" vm="1">
        <f t="shared" si="1"/>
        <v>#VALUE!</v>
      </c>
      <c r="K22" t="e" vm="2">
        <f>[1]!genUniform($K$9,$K$10)</f>
        <v>#VALUE!</v>
      </c>
      <c r="L22" t="e" vm="1">
        <f t="shared" si="2"/>
        <v>#VALUE!</v>
      </c>
      <c r="M22" t="e" vm="1">
        <f t="shared" si="3"/>
        <v>#VALUE!</v>
      </c>
      <c r="N22" t="e" vm="2">
        <f>[1]!genUniform($N$9,$N$10)</f>
        <v>#VALUE!</v>
      </c>
      <c r="O22" t="e" vm="1">
        <f t="shared" si="4"/>
        <v>#VALUE!</v>
      </c>
      <c r="P22" t="e" vm="1">
        <f t="shared" si="5"/>
        <v>#VALUE!</v>
      </c>
    </row>
    <row r="23" spans="1:16">
      <c r="A23">
        <v>13</v>
      </c>
      <c r="C23" t="e" vm="2">
        <f>[1]!GenLimitNormal($C$9,$C$10,0,1000,0)</f>
        <v>#VALUE!</v>
      </c>
      <c r="D23" t="e" vm="2">
        <f>[1]!GenBetaPERT(0,$D$9,1)</f>
        <v>#VALUE!</v>
      </c>
      <c r="E23" t="e" vm="2">
        <f>[1]!GenLognormal($E$9,$E$10)</f>
        <v>#VALUE!</v>
      </c>
      <c r="F23" t="e" vm="2">
        <f>[1]!GenLognormal($F$9,$F$10)</f>
        <v>#VALUE!</v>
      </c>
      <c r="H23" t="e" vm="2">
        <f>[1]!genUniform($H$9,$H$10)</f>
        <v>#VALUE!</v>
      </c>
      <c r="I23" t="e" vm="1">
        <f t="shared" si="0"/>
        <v>#VALUE!</v>
      </c>
      <c r="J23" t="e" vm="1">
        <f t="shared" si="1"/>
        <v>#VALUE!</v>
      </c>
      <c r="K23" t="e" vm="2">
        <f>[1]!genUniform($K$9,$K$10)</f>
        <v>#VALUE!</v>
      </c>
      <c r="L23" t="e" vm="1">
        <f t="shared" si="2"/>
        <v>#VALUE!</v>
      </c>
      <c r="M23" t="e" vm="1">
        <f t="shared" si="3"/>
        <v>#VALUE!</v>
      </c>
      <c r="N23" t="e" vm="2">
        <f>[1]!genUniform($N$9,$N$10)</f>
        <v>#VALUE!</v>
      </c>
      <c r="O23" t="e" vm="1">
        <f t="shared" si="4"/>
        <v>#VALUE!</v>
      </c>
      <c r="P23" t="e" vm="1">
        <f t="shared" si="5"/>
        <v>#VALUE!</v>
      </c>
    </row>
    <row r="24" spans="1:16">
      <c r="A24">
        <v>14</v>
      </c>
      <c r="C24" t="e" vm="2">
        <f>[1]!GenLimitNormal($C$9,$C$10,0,1000,0)</f>
        <v>#VALUE!</v>
      </c>
      <c r="D24" t="e" vm="2">
        <f>[1]!GenBetaPERT(0,$D$9,1)</f>
        <v>#VALUE!</v>
      </c>
      <c r="E24" t="e" vm="2">
        <f>[1]!GenLognormal($E$9,$E$10)</f>
        <v>#VALUE!</v>
      </c>
      <c r="F24" t="e" vm="2">
        <f>[1]!GenLognormal($F$9,$F$10)</f>
        <v>#VALUE!</v>
      </c>
      <c r="H24" t="e" vm="2">
        <f>[1]!genUniform($H$9,$H$10)</f>
        <v>#VALUE!</v>
      </c>
      <c r="I24" t="e" vm="1">
        <f t="shared" si="0"/>
        <v>#VALUE!</v>
      </c>
      <c r="J24" t="e" vm="1">
        <f t="shared" si="1"/>
        <v>#VALUE!</v>
      </c>
      <c r="K24" t="e" vm="2">
        <f>[1]!genUniform($K$9,$K$10)</f>
        <v>#VALUE!</v>
      </c>
      <c r="L24" t="e" vm="1">
        <f t="shared" si="2"/>
        <v>#VALUE!</v>
      </c>
      <c r="M24" t="e" vm="1">
        <f t="shared" si="3"/>
        <v>#VALUE!</v>
      </c>
      <c r="N24" t="e" vm="2">
        <f>[1]!genUniform($N$9,$N$10)</f>
        <v>#VALUE!</v>
      </c>
      <c r="O24" t="e" vm="1">
        <f t="shared" si="4"/>
        <v>#VALUE!</v>
      </c>
      <c r="P24" t="e" vm="1">
        <f t="shared" si="5"/>
        <v>#VALUE!</v>
      </c>
    </row>
    <row r="25" spans="1:16">
      <c r="A25">
        <v>15</v>
      </c>
      <c r="C25" t="e" vm="2">
        <f>[1]!GenLimitNormal($C$9,$C$10,0,1000,0)</f>
        <v>#VALUE!</v>
      </c>
      <c r="D25" t="e" vm="2">
        <f>[1]!GenBetaPERT(0,$D$9,1)</f>
        <v>#VALUE!</v>
      </c>
      <c r="E25" t="e" vm="2">
        <f>[1]!GenLognormal($E$9,$E$10)</f>
        <v>#VALUE!</v>
      </c>
      <c r="F25" t="e" vm="2">
        <f>[1]!GenLognormal($F$9,$F$10)</f>
        <v>#VALUE!</v>
      </c>
      <c r="H25" t="e" vm="2">
        <f>[1]!genUniform($H$9,$H$10)</f>
        <v>#VALUE!</v>
      </c>
      <c r="I25" t="e" vm="1">
        <f t="shared" si="0"/>
        <v>#VALUE!</v>
      </c>
      <c r="J25" t="e" vm="1">
        <f t="shared" si="1"/>
        <v>#VALUE!</v>
      </c>
      <c r="K25" t="e" vm="2">
        <f>[1]!genUniform($K$9,$K$10)</f>
        <v>#VALUE!</v>
      </c>
      <c r="L25" t="e" vm="1">
        <f t="shared" si="2"/>
        <v>#VALUE!</v>
      </c>
      <c r="M25" t="e" vm="1">
        <f t="shared" si="3"/>
        <v>#VALUE!</v>
      </c>
      <c r="N25" t="e" vm="2">
        <f>[1]!genUniform($N$9,$N$10)</f>
        <v>#VALUE!</v>
      </c>
      <c r="O25" t="e" vm="1">
        <f t="shared" si="4"/>
        <v>#VALUE!</v>
      </c>
      <c r="P25" t="e" vm="1">
        <f t="shared" si="5"/>
        <v>#VALUE!</v>
      </c>
    </row>
    <row r="26" spans="1:16">
      <c r="A26">
        <v>16</v>
      </c>
      <c r="C26" t="e" vm="2">
        <f>[1]!GenLimitNormal($C$9,$C$10,0,1000,0)</f>
        <v>#VALUE!</v>
      </c>
      <c r="D26" t="e" vm="2">
        <f>[1]!GenBetaPERT(0,$D$9,1)</f>
        <v>#VALUE!</v>
      </c>
      <c r="E26" t="e" vm="2">
        <f>[1]!GenLognormal($E$9,$E$10)</f>
        <v>#VALUE!</v>
      </c>
      <c r="F26" t="e" vm="2">
        <f>[1]!GenLognormal($F$9,$F$10)</f>
        <v>#VALUE!</v>
      </c>
      <c r="H26" t="e" vm="2">
        <f>[1]!genUniform($H$9,$H$10)</f>
        <v>#VALUE!</v>
      </c>
      <c r="I26" t="e" vm="1">
        <f t="shared" si="0"/>
        <v>#VALUE!</v>
      </c>
      <c r="J26" t="e" vm="1">
        <f t="shared" si="1"/>
        <v>#VALUE!</v>
      </c>
      <c r="K26" t="e" vm="2">
        <f>[1]!genUniform($K$9,$K$10)</f>
        <v>#VALUE!</v>
      </c>
      <c r="L26" t="e" vm="1">
        <f t="shared" si="2"/>
        <v>#VALUE!</v>
      </c>
      <c r="M26" t="e" vm="1">
        <f t="shared" si="3"/>
        <v>#VALUE!</v>
      </c>
      <c r="N26" t="e" vm="2">
        <f>[1]!genUniform($N$9,$N$10)</f>
        <v>#VALUE!</v>
      </c>
      <c r="O26" t="e" vm="1">
        <f t="shared" si="4"/>
        <v>#VALUE!</v>
      </c>
      <c r="P26" t="e" vm="1">
        <f t="shared" si="5"/>
        <v>#VALUE!</v>
      </c>
    </row>
    <row r="27" spans="1:16">
      <c r="A27">
        <v>17</v>
      </c>
      <c r="C27" t="e" vm="2">
        <f>[1]!GenLimitNormal($C$9,$C$10,0,1000,0)</f>
        <v>#VALUE!</v>
      </c>
      <c r="D27" t="e" vm="2">
        <f>[1]!GenBetaPERT(0,$D$9,1)</f>
        <v>#VALUE!</v>
      </c>
      <c r="E27" t="e" vm="2">
        <f>[1]!GenLognormal($E$9,$E$10)</f>
        <v>#VALUE!</v>
      </c>
      <c r="F27" t="e" vm="2">
        <f>[1]!GenLognormal($F$9,$F$10)</f>
        <v>#VALUE!</v>
      </c>
      <c r="H27" t="e" vm="2">
        <f>[1]!genUniform($H$9,$H$10)</f>
        <v>#VALUE!</v>
      </c>
      <c r="I27" t="e" vm="1">
        <f t="shared" si="0"/>
        <v>#VALUE!</v>
      </c>
      <c r="J27" t="e" vm="1">
        <f t="shared" si="1"/>
        <v>#VALUE!</v>
      </c>
      <c r="K27" t="e" vm="2">
        <f>[1]!genUniform($K$9,$K$10)</f>
        <v>#VALUE!</v>
      </c>
      <c r="L27" t="e" vm="1">
        <f t="shared" si="2"/>
        <v>#VALUE!</v>
      </c>
      <c r="M27" t="e" vm="1">
        <f t="shared" si="3"/>
        <v>#VALUE!</v>
      </c>
      <c r="N27" t="e" vm="2">
        <f>[1]!genUniform($N$9,$N$10)</f>
        <v>#VALUE!</v>
      </c>
      <c r="O27" t="e" vm="1">
        <f t="shared" si="4"/>
        <v>#VALUE!</v>
      </c>
      <c r="P27" t="e" vm="1">
        <f t="shared" si="5"/>
        <v>#VALUE!</v>
      </c>
    </row>
    <row r="28" spans="1:16">
      <c r="A28">
        <v>18</v>
      </c>
      <c r="C28" t="e" vm="2">
        <f>[1]!GenLimitNormal($C$9,$C$10,0,1000,0)</f>
        <v>#VALUE!</v>
      </c>
      <c r="D28" t="e" vm="2">
        <f>[1]!GenBetaPERT(0,$D$9,1)</f>
        <v>#VALUE!</v>
      </c>
      <c r="E28" t="e" vm="2">
        <f>[1]!GenLognormal($E$9,$E$10)</f>
        <v>#VALUE!</v>
      </c>
      <c r="F28" t="e" vm="2">
        <f>[1]!GenLognormal($F$9,$F$10)</f>
        <v>#VALUE!</v>
      </c>
      <c r="H28" t="e" vm="2">
        <f>[1]!genUniform($H$9,$H$10)</f>
        <v>#VALUE!</v>
      </c>
      <c r="I28" t="e" vm="1">
        <f t="shared" si="0"/>
        <v>#VALUE!</v>
      </c>
      <c r="J28" t="e" vm="1">
        <f t="shared" si="1"/>
        <v>#VALUE!</v>
      </c>
      <c r="K28" t="e" vm="2">
        <f>[1]!genUniform($K$9,$K$10)</f>
        <v>#VALUE!</v>
      </c>
      <c r="L28" t="e" vm="1">
        <f t="shared" si="2"/>
        <v>#VALUE!</v>
      </c>
      <c r="M28" t="e" vm="1">
        <f t="shared" si="3"/>
        <v>#VALUE!</v>
      </c>
      <c r="N28" t="e" vm="2">
        <f>[1]!genUniform($N$9,$N$10)</f>
        <v>#VALUE!</v>
      </c>
      <c r="O28" t="e" vm="1">
        <f t="shared" si="4"/>
        <v>#VALUE!</v>
      </c>
      <c r="P28" t="e" vm="1">
        <f t="shared" si="5"/>
        <v>#VALUE!</v>
      </c>
    </row>
    <row r="29" spans="1:16">
      <c r="A29">
        <v>19</v>
      </c>
      <c r="C29" t="e" vm="2">
        <f>[1]!GenLimitNormal($C$9,$C$10,0,1000,0)</f>
        <v>#VALUE!</v>
      </c>
      <c r="D29" t="e" vm="2">
        <f>[1]!GenBetaPERT(0,$D$9,1)</f>
        <v>#VALUE!</v>
      </c>
      <c r="E29" t="e" vm="2">
        <f>[1]!GenLognormal($E$9,$E$10)</f>
        <v>#VALUE!</v>
      </c>
      <c r="F29" t="e" vm="2">
        <f>[1]!GenLognormal($F$9,$F$10)</f>
        <v>#VALUE!</v>
      </c>
      <c r="H29" t="e" vm="2">
        <f>[1]!genUniform($H$9,$H$10)</f>
        <v>#VALUE!</v>
      </c>
      <c r="I29" t="e" vm="1">
        <f t="shared" si="0"/>
        <v>#VALUE!</v>
      </c>
      <c r="J29" t="e" vm="1">
        <f t="shared" si="1"/>
        <v>#VALUE!</v>
      </c>
      <c r="K29" t="e" vm="2">
        <f>[1]!genUniform($K$9,$K$10)</f>
        <v>#VALUE!</v>
      </c>
      <c r="L29" t="e" vm="1">
        <f t="shared" si="2"/>
        <v>#VALUE!</v>
      </c>
      <c r="M29" t="e" vm="1">
        <f t="shared" si="3"/>
        <v>#VALUE!</v>
      </c>
      <c r="N29" t="e" vm="2">
        <f>[1]!genUniform($N$9,$N$10)</f>
        <v>#VALUE!</v>
      </c>
      <c r="O29" t="e" vm="1">
        <f t="shared" si="4"/>
        <v>#VALUE!</v>
      </c>
      <c r="P29" t="e" vm="1">
        <f t="shared" si="5"/>
        <v>#VALUE!</v>
      </c>
    </row>
    <row r="30" spans="1:16">
      <c r="A30">
        <v>20</v>
      </c>
      <c r="C30" t="e" vm="2">
        <f>[1]!GenLimitNormal($C$9,$C$10,0,1000,0)</f>
        <v>#VALUE!</v>
      </c>
      <c r="D30" t="e" vm="2">
        <f>[1]!GenBetaPERT(0,$D$9,1)</f>
        <v>#VALUE!</v>
      </c>
      <c r="E30" t="e" vm="2">
        <f>[1]!GenLognormal($E$9,$E$10)</f>
        <v>#VALUE!</v>
      </c>
      <c r="F30" t="e" vm="2">
        <f>[1]!GenLognormal($F$9,$F$10)</f>
        <v>#VALUE!</v>
      </c>
      <c r="H30" t="e" vm="2">
        <f>[1]!genUniform($H$9,$H$10)</f>
        <v>#VALUE!</v>
      </c>
      <c r="I30" t="e" vm="1">
        <f t="shared" si="0"/>
        <v>#VALUE!</v>
      </c>
      <c r="J30" t="e" vm="1">
        <f t="shared" si="1"/>
        <v>#VALUE!</v>
      </c>
      <c r="K30" t="e" vm="2">
        <f>[1]!genUniform($K$9,$K$10)</f>
        <v>#VALUE!</v>
      </c>
      <c r="L30" t="e" vm="1">
        <f t="shared" si="2"/>
        <v>#VALUE!</v>
      </c>
      <c r="M30" t="e" vm="1">
        <f t="shared" si="3"/>
        <v>#VALUE!</v>
      </c>
      <c r="N30" t="e" vm="2">
        <f>[1]!genUniform($N$9,$N$10)</f>
        <v>#VALUE!</v>
      </c>
      <c r="O30" t="e" vm="1">
        <f t="shared" si="4"/>
        <v>#VALUE!</v>
      </c>
      <c r="P30" t="e" vm="1">
        <f t="shared" si="5"/>
        <v>#VALUE!</v>
      </c>
    </row>
    <row r="31" spans="1:16">
      <c r="A31">
        <v>21</v>
      </c>
      <c r="C31" t="e" vm="2">
        <f>[1]!GenLimitNormal($C$9,$C$10,0,1000,0)</f>
        <v>#VALUE!</v>
      </c>
      <c r="D31" t="e" vm="2">
        <f>[1]!GenBetaPERT(0,$D$9,1)</f>
        <v>#VALUE!</v>
      </c>
      <c r="E31" t="e" vm="2">
        <f>[1]!GenLognormal($E$9,$E$10)</f>
        <v>#VALUE!</v>
      </c>
      <c r="F31" t="e" vm="2">
        <f>[1]!GenLognormal($F$9,$F$10)</f>
        <v>#VALUE!</v>
      </c>
      <c r="H31" t="e" vm="2">
        <f>[1]!genUniform($H$9,$H$10)</f>
        <v>#VALUE!</v>
      </c>
      <c r="I31" t="e" vm="1">
        <f t="shared" si="0"/>
        <v>#VALUE!</v>
      </c>
      <c r="J31" t="e" vm="1">
        <f t="shared" si="1"/>
        <v>#VALUE!</v>
      </c>
      <c r="K31" t="e" vm="2">
        <f>[1]!genUniform($K$9,$K$10)</f>
        <v>#VALUE!</v>
      </c>
      <c r="L31" t="e" vm="1">
        <f t="shared" si="2"/>
        <v>#VALUE!</v>
      </c>
      <c r="M31" t="e" vm="1">
        <f t="shared" si="3"/>
        <v>#VALUE!</v>
      </c>
      <c r="N31" t="e" vm="2">
        <f>[1]!genUniform($N$9,$N$10)</f>
        <v>#VALUE!</v>
      </c>
      <c r="O31" t="e" vm="1">
        <f t="shared" si="4"/>
        <v>#VALUE!</v>
      </c>
      <c r="P31" t="e" vm="1">
        <f t="shared" si="5"/>
        <v>#VALUE!</v>
      </c>
    </row>
    <row r="32" spans="1:16">
      <c r="A32">
        <v>22</v>
      </c>
      <c r="C32" t="e" vm="2">
        <f>[1]!GenLimitNormal($C$9,$C$10,0,1000,0)</f>
        <v>#VALUE!</v>
      </c>
      <c r="D32" t="e" vm="2">
        <f>[1]!GenBetaPERT(0,$D$9,1)</f>
        <v>#VALUE!</v>
      </c>
      <c r="E32" t="e" vm="2">
        <f>[1]!GenLognormal($E$9,$E$10)</f>
        <v>#VALUE!</v>
      </c>
      <c r="F32" t="e" vm="2">
        <f>[1]!GenLognormal($F$9,$F$10)</f>
        <v>#VALUE!</v>
      </c>
      <c r="H32" t="e" vm="2">
        <f>[1]!genUniform($H$9,$H$10)</f>
        <v>#VALUE!</v>
      </c>
      <c r="I32" t="e" vm="1">
        <f t="shared" si="0"/>
        <v>#VALUE!</v>
      </c>
      <c r="J32" t="e" vm="1">
        <f t="shared" si="1"/>
        <v>#VALUE!</v>
      </c>
      <c r="K32" t="e" vm="2">
        <f>[1]!genUniform($K$9,$K$10)</f>
        <v>#VALUE!</v>
      </c>
      <c r="L32" t="e" vm="1">
        <f t="shared" si="2"/>
        <v>#VALUE!</v>
      </c>
      <c r="M32" t="e" vm="1">
        <f t="shared" si="3"/>
        <v>#VALUE!</v>
      </c>
      <c r="N32" t="e" vm="2">
        <f>[1]!genUniform($N$9,$N$10)</f>
        <v>#VALUE!</v>
      </c>
      <c r="O32" t="e" vm="1">
        <f t="shared" si="4"/>
        <v>#VALUE!</v>
      </c>
      <c r="P32" t="e" vm="1">
        <f t="shared" si="5"/>
        <v>#VALUE!</v>
      </c>
    </row>
    <row r="33" spans="1:16">
      <c r="A33">
        <v>23</v>
      </c>
      <c r="C33" t="e" vm="2">
        <f>[1]!GenLimitNormal($C$9,$C$10,0,1000,0)</f>
        <v>#VALUE!</v>
      </c>
      <c r="D33" t="e" vm="2">
        <f>[1]!GenBetaPERT(0,$D$9,1)</f>
        <v>#VALUE!</v>
      </c>
      <c r="E33" t="e" vm="2">
        <f>[1]!GenLognormal($E$9,$E$10)</f>
        <v>#VALUE!</v>
      </c>
      <c r="F33" t="e" vm="2">
        <f>[1]!GenLognormal($F$9,$F$10)</f>
        <v>#VALUE!</v>
      </c>
      <c r="H33" t="e" vm="2">
        <f>[1]!genUniform($H$9,$H$10)</f>
        <v>#VALUE!</v>
      </c>
      <c r="I33" t="e" vm="1">
        <f t="shared" si="0"/>
        <v>#VALUE!</v>
      </c>
      <c r="J33" t="e" vm="1">
        <f t="shared" si="1"/>
        <v>#VALUE!</v>
      </c>
      <c r="K33" t="e" vm="2">
        <f>[1]!genUniform($K$9,$K$10)</f>
        <v>#VALUE!</v>
      </c>
      <c r="L33" t="e" vm="1">
        <f t="shared" si="2"/>
        <v>#VALUE!</v>
      </c>
      <c r="M33" t="e" vm="1">
        <f t="shared" si="3"/>
        <v>#VALUE!</v>
      </c>
      <c r="N33" t="e" vm="2">
        <f>[1]!genUniform($N$9,$N$10)</f>
        <v>#VALUE!</v>
      </c>
      <c r="O33" t="e" vm="1">
        <f t="shared" si="4"/>
        <v>#VALUE!</v>
      </c>
      <c r="P33" t="e" vm="1">
        <f t="shared" si="5"/>
        <v>#VALUE!</v>
      </c>
    </row>
    <row r="34" spans="1:16">
      <c r="A34">
        <v>24</v>
      </c>
      <c r="C34" t="e" vm="2">
        <f>[1]!GenLimitNormal($C$9,$C$10,0,1000,0)</f>
        <v>#VALUE!</v>
      </c>
      <c r="D34" t="e" vm="2">
        <f>[1]!GenBetaPERT(0,$D$9,1)</f>
        <v>#VALUE!</v>
      </c>
      <c r="E34" t="e" vm="2">
        <f>[1]!GenLognormal($E$9,$E$10)</f>
        <v>#VALUE!</v>
      </c>
      <c r="F34" t="e" vm="2">
        <f>[1]!GenLognormal($F$9,$F$10)</f>
        <v>#VALUE!</v>
      </c>
      <c r="H34" t="e" vm="2">
        <f>[1]!genUniform($H$9,$H$10)</f>
        <v>#VALUE!</v>
      </c>
      <c r="I34" t="e" vm="1">
        <f t="shared" si="0"/>
        <v>#VALUE!</v>
      </c>
      <c r="J34" t="e" vm="1">
        <f t="shared" si="1"/>
        <v>#VALUE!</v>
      </c>
      <c r="K34" t="e" vm="2">
        <f>[1]!genUniform($K$9,$K$10)</f>
        <v>#VALUE!</v>
      </c>
      <c r="L34" t="e" vm="1">
        <f t="shared" si="2"/>
        <v>#VALUE!</v>
      </c>
      <c r="M34" t="e" vm="1">
        <f t="shared" si="3"/>
        <v>#VALUE!</v>
      </c>
      <c r="N34" t="e" vm="2">
        <f>[1]!genUniform($N$9,$N$10)</f>
        <v>#VALUE!</v>
      </c>
      <c r="O34" t="e" vm="1">
        <f t="shared" si="4"/>
        <v>#VALUE!</v>
      </c>
      <c r="P34" t="e" vm="1">
        <f t="shared" si="5"/>
        <v>#VALUE!</v>
      </c>
    </row>
    <row r="35" spans="1:16">
      <c r="A35">
        <v>25</v>
      </c>
      <c r="C35" t="e" vm="2">
        <f>[1]!GenLimitNormal($C$9,$C$10,0,1000,0)</f>
        <v>#VALUE!</v>
      </c>
      <c r="D35" t="e" vm="2">
        <f>[1]!GenBetaPERT(0,$D$9,1)</f>
        <v>#VALUE!</v>
      </c>
      <c r="E35" t="e" vm="2">
        <f>[1]!GenLognormal($E$9,$E$10)</f>
        <v>#VALUE!</v>
      </c>
      <c r="F35" t="e" vm="2">
        <f>[1]!GenLognormal($F$9,$F$10)</f>
        <v>#VALUE!</v>
      </c>
      <c r="H35" t="e" vm="2">
        <f>[1]!genUniform($H$9,$H$10)</f>
        <v>#VALUE!</v>
      </c>
      <c r="I35" t="e" vm="1">
        <f t="shared" si="0"/>
        <v>#VALUE!</v>
      </c>
      <c r="J35" t="e" vm="1">
        <f t="shared" si="1"/>
        <v>#VALUE!</v>
      </c>
      <c r="K35" t="e" vm="2">
        <f>[1]!genUniform($K$9,$K$10)</f>
        <v>#VALUE!</v>
      </c>
      <c r="L35" t="e" vm="1">
        <f t="shared" si="2"/>
        <v>#VALUE!</v>
      </c>
      <c r="M35" t="e" vm="1">
        <f t="shared" si="3"/>
        <v>#VALUE!</v>
      </c>
      <c r="N35" t="e" vm="2">
        <f>[1]!genUniform($N$9,$N$10)</f>
        <v>#VALUE!</v>
      </c>
      <c r="O35" t="e" vm="1">
        <f t="shared" si="4"/>
        <v>#VALUE!</v>
      </c>
      <c r="P35" t="e" vm="1">
        <f t="shared" si="5"/>
        <v>#VALUE!</v>
      </c>
    </row>
    <row r="36" spans="1:16">
      <c r="A36">
        <v>26</v>
      </c>
      <c r="C36" t="e" vm="2">
        <f>[1]!GenLimitNormal($C$9,$C$10,0,1000,0)</f>
        <v>#VALUE!</v>
      </c>
      <c r="D36" t="e" vm="2">
        <f>[1]!GenBetaPERT(0,$D$9,1)</f>
        <v>#VALUE!</v>
      </c>
      <c r="E36" t="e" vm="2">
        <f>[1]!GenLognormal($E$9,$E$10)</f>
        <v>#VALUE!</v>
      </c>
      <c r="F36" t="e" vm="2">
        <f>[1]!GenLognormal($F$9,$F$10)</f>
        <v>#VALUE!</v>
      </c>
      <c r="H36" t="e" vm="2">
        <f>[1]!genUniform($H$9,$H$10)</f>
        <v>#VALUE!</v>
      </c>
      <c r="I36" t="e" vm="1">
        <f t="shared" si="0"/>
        <v>#VALUE!</v>
      </c>
      <c r="J36" t="e" vm="1">
        <f t="shared" si="1"/>
        <v>#VALUE!</v>
      </c>
      <c r="K36" t="e" vm="2">
        <f>[1]!genUniform($K$9,$K$10)</f>
        <v>#VALUE!</v>
      </c>
      <c r="L36" t="e" vm="1">
        <f t="shared" si="2"/>
        <v>#VALUE!</v>
      </c>
      <c r="M36" t="e" vm="1">
        <f t="shared" si="3"/>
        <v>#VALUE!</v>
      </c>
      <c r="N36" t="e" vm="2">
        <f>[1]!genUniform($N$9,$N$10)</f>
        <v>#VALUE!</v>
      </c>
      <c r="O36" t="e" vm="1">
        <f t="shared" si="4"/>
        <v>#VALUE!</v>
      </c>
      <c r="P36" t="e" vm="1">
        <f t="shared" si="5"/>
        <v>#VALUE!</v>
      </c>
    </row>
    <row r="37" spans="1:16">
      <c r="A37">
        <v>27</v>
      </c>
      <c r="C37" t="e" vm="2">
        <f>[1]!GenLimitNormal($C$9,$C$10,0,1000,0)</f>
        <v>#VALUE!</v>
      </c>
      <c r="D37" t="e" vm="2">
        <f>[1]!GenBetaPERT(0,$D$9,1)</f>
        <v>#VALUE!</v>
      </c>
      <c r="E37" t="e" vm="2">
        <f>[1]!GenLognormal($E$9,$E$10)</f>
        <v>#VALUE!</v>
      </c>
      <c r="F37" t="e" vm="2">
        <f>[1]!GenLognormal($F$9,$F$10)</f>
        <v>#VALUE!</v>
      </c>
      <c r="H37" t="e" vm="2">
        <f>[1]!genUniform($H$9,$H$10)</f>
        <v>#VALUE!</v>
      </c>
      <c r="I37" t="e" vm="1">
        <f t="shared" si="0"/>
        <v>#VALUE!</v>
      </c>
      <c r="J37" t="e" vm="1">
        <f t="shared" si="1"/>
        <v>#VALUE!</v>
      </c>
      <c r="K37" t="e" vm="2">
        <f>[1]!genUniform($K$9,$K$10)</f>
        <v>#VALUE!</v>
      </c>
      <c r="L37" t="e" vm="1">
        <f t="shared" si="2"/>
        <v>#VALUE!</v>
      </c>
      <c r="M37" t="e" vm="1">
        <f t="shared" si="3"/>
        <v>#VALUE!</v>
      </c>
      <c r="N37" t="e" vm="2">
        <f>[1]!genUniform($N$9,$N$10)</f>
        <v>#VALUE!</v>
      </c>
      <c r="O37" t="e" vm="1">
        <f t="shared" si="4"/>
        <v>#VALUE!</v>
      </c>
      <c r="P37" t="e" vm="1">
        <f t="shared" si="5"/>
        <v>#VALUE!</v>
      </c>
    </row>
    <row r="38" spans="1:16">
      <c r="A38">
        <v>28</v>
      </c>
      <c r="C38" t="e" vm="2">
        <f>[1]!GenLimitNormal($C$9,$C$10,0,1000,0)</f>
        <v>#VALUE!</v>
      </c>
      <c r="D38" t="e" vm="2">
        <f>[1]!GenBetaPERT(0,$D$9,1)</f>
        <v>#VALUE!</v>
      </c>
      <c r="E38" t="e" vm="2">
        <f>[1]!GenLognormal($E$9,$E$10)</f>
        <v>#VALUE!</v>
      </c>
      <c r="F38" t="e" vm="2">
        <f>[1]!GenLognormal($F$9,$F$10)</f>
        <v>#VALUE!</v>
      </c>
      <c r="H38" t="e" vm="2">
        <f>[1]!genUniform($H$9,$H$10)</f>
        <v>#VALUE!</v>
      </c>
      <c r="I38" t="e" vm="1">
        <f t="shared" si="0"/>
        <v>#VALUE!</v>
      </c>
      <c r="J38" t="e" vm="1">
        <f t="shared" si="1"/>
        <v>#VALUE!</v>
      </c>
      <c r="K38" t="e" vm="2">
        <f>[1]!genUniform($K$9,$K$10)</f>
        <v>#VALUE!</v>
      </c>
      <c r="L38" t="e" vm="1">
        <f t="shared" si="2"/>
        <v>#VALUE!</v>
      </c>
      <c r="M38" t="e" vm="1">
        <f t="shared" si="3"/>
        <v>#VALUE!</v>
      </c>
      <c r="N38" t="e" vm="2">
        <f>[1]!genUniform($N$9,$N$10)</f>
        <v>#VALUE!</v>
      </c>
      <c r="O38" t="e" vm="1">
        <f t="shared" si="4"/>
        <v>#VALUE!</v>
      </c>
      <c r="P38" t="e" vm="1">
        <f t="shared" si="5"/>
        <v>#VALUE!</v>
      </c>
    </row>
    <row r="39" spans="1:16">
      <c r="A39">
        <v>29</v>
      </c>
      <c r="C39" t="e" vm="2">
        <f>[1]!GenLimitNormal($C$9,$C$10,0,1000,0)</f>
        <v>#VALUE!</v>
      </c>
      <c r="D39" t="e" vm="2">
        <f>[1]!GenBetaPERT(0,$D$9,1)</f>
        <v>#VALUE!</v>
      </c>
      <c r="E39" t="e" vm="2">
        <f>[1]!GenLognormal($E$9,$E$10)</f>
        <v>#VALUE!</v>
      </c>
      <c r="F39" t="e" vm="2">
        <f>[1]!GenLognormal($F$9,$F$10)</f>
        <v>#VALUE!</v>
      </c>
      <c r="H39" t="e" vm="2">
        <f>[1]!genUniform($H$9,$H$10)</f>
        <v>#VALUE!</v>
      </c>
      <c r="I39" t="e" vm="1">
        <f t="shared" si="0"/>
        <v>#VALUE!</v>
      </c>
      <c r="J39" t="e" vm="1">
        <f t="shared" si="1"/>
        <v>#VALUE!</v>
      </c>
      <c r="K39" t="e" vm="2">
        <f>[1]!genUniform($K$9,$K$10)</f>
        <v>#VALUE!</v>
      </c>
      <c r="L39" t="e" vm="1">
        <f t="shared" si="2"/>
        <v>#VALUE!</v>
      </c>
      <c r="M39" t="e" vm="1">
        <f t="shared" si="3"/>
        <v>#VALUE!</v>
      </c>
      <c r="N39" t="e" vm="2">
        <f>[1]!genUniform($N$9,$N$10)</f>
        <v>#VALUE!</v>
      </c>
      <c r="O39" t="e" vm="1">
        <f t="shared" si="4"/>
        <v>#VALUE!</v>
      </c>
      <c r="P39" t="e" vm="1">
        <f t="shared" si="5"/>
        <v>#VALUE!</v>
      </c>
    </row>
    <row r="40" spans="1:16">
      <c r="A40">
        <v>30</v>
      </c>
      <c r="C40" t="e" vm="2">
        <f>[1]!GenLimitNormal($C$9,$C$10,0,1000,0)</f>
        <v>#VALUE!</v>
      </c>
      <c r="D40" t="e" vm="2">
        <f>[1]!GenBetaPERT(0,$D$9,1)</f>
        <v>#VALUE!</v>
      </c>
      <c r="E40" t="e" vm="2">
        <f>[1]!GenLognormal($E$9,$E$10)</f>
        <v>#VALUE!</v>
      </c>
      <c r="F40" t="e" vm="2">
        <f>[1]!GenLognormal($F$9,$F$10)</f>
        <v>#VALUE!</v>
      </c>
      <c r="H40" t="e" vm="2">
        <f>[1]!genUniform($H$9,$H$10)</f>
        <v>#VALUE!</v>
      </c>
      <c r="I40" t="e" vm="1">
        <f t="shared" si="0"/>
        <v>#VALUE!</v>
      </c>
      <c r="J40" t="e" vm="1">
        <f t="shared" si="1"/>
        <v>#VALUE!</v>
      </c>
      <c r="K40" t="e" vm="2">
        <f>[1]!genUniform($K$9,$K$10)</f>
        <v>#VALUE!</v>
      </c>
      <c r="L40" t="e" vm="1">
        <f t="shared" si="2"/>
        <v>#VALUE!</v>
      </c>
      <c r="M40" t="e" vm="1">
        <f t="shared" si="3"/>
        <v>#VALUE!</v>
      </c>
      <c r="N40" t="e" vm="2">
        <f>[1]!genUniform($N$9,$N$10)</f>
        <v>#VALUE!</v>
      </c>
      <c r="O40" t="e" vm="1">
        <f t="shared" si="4"/>
        <v>#VALUE!</v>
      </c>
      <c r="P40" t="e" vm="1">
        <f t="shared" si="5"/>
        <v>#VALUE!</v>
      </c>
    </row>
    <row r="41" spans="1:16">
      <c r="A41">
        <v>31</v>
      </c>
      <c r="C41" t="e" vm="2">
        <f>[1]!GenLimitNormal($C$9,$C$10,0,1000,0)</f>
        <v>#VALUE!</v>
      </c>
      <c r="D41" t="e" vm="2">
        <f>[1]!GenBetaPERT(0,$D$9,1)</f>
        <v>#VALUE!</v>
      </c>
      <c r="E41" t="e" vm="2">
        <f>[1]!GenLognormal($E$9,$E$10)</f>
        <v>#VALUE!</v>
      </c>
      <c r="F41" t="e" vm="2">
        <f>[1]!GenLognormal($F$9,$F$10)</f>
        <v>#VALUE!</v>
      </c>
      <c r="H41" t="e" vm="2">
        <f>[1]!genUniform($H$9,$H$10)</f>
        <v>#VALUE!</v>
      </c>
      <c r="I41" t="e" vm="1">
        <f t="shared" si="0"/>
        <v>#VALUE!</v>
      </c>
      <c r="J41" t="e" vm="1">
        <f t="shared" si="1"/>
        <v>#VALUE!</v>
      </c>
      <c r="K41" t="e" vm="2">
        <f>[1]!genUniform($K$9,$K$10)</f>
        <v>#VALUE!</v>
      </c>
      <c r="L41" t="e" vm="1">
        <f t="shared" si="2"/>
        <v>#VALUE!</v>
      </c>
      <c r="M41" t="e" vm="1">
        <f t="shared" si="3"/>
        <v>#VALUE!</v>
      </c>
      <c r="N41" t="e" vm="2">
        <f>[1]!genUniform($N$9,$N$10)</f>
        <v>#VALUE!</v>
      </c>
      <c r="O41" t="e" vm="1">
        <f t="shared" si="4"/>
        <v>#VALUE!</v>
      </c>
      <c r="P41" t="e" vm="1">
        <f t="shared" si="5"/>
        <v>#VALUE!</v>
      </c>
    </row>
    <row r="42" spans="1:16">
      <c r="A42">
        <v>32</v>
      </c>
      <c r="C42" t="e" vm="2">
        <f>[1]!GenLimitNormal($C$9,$C$10,0,1000,0)</f>
        <v>#VALUE!</v>
      </c>
      <c r="D42" t="e" vm="2">
        <f>[1]!GenBetaPERT(0,$D$9,1)</f>
        <v>#VALUE!</v>
      </c>
      <c r="E42" t="e" vm="2">
        <f>[1]!GenLognormal($E$9,$E$10)</f>
        <v>#VALUE!</v>
      </c>
      <c r="F42" t="e" vm="2">
        <f>[1]!GenLognormal($F$9,$F$10)</f>
        <v>#VALUE!</v>
      </c>
      <c r="H42" t="e" vm="2">
        <f>[1]!genUniform($H$9,$H$10)</f>
        <v>#VALUE!</v>
      </c>
      <c r="I42" t="e" vm="1">
        <f t="shared" si="0"/>
        <v>#VALUE!</v>
      </c>
      <c r="J42" t="e" vm="1">
        <f t="shared" si="1"/>
        <v>#VALUE!</v>
      </c>
      <c r="K42" t="e" vm="2">
        <f>[1]!genUniform($K$9,$K$10)</f>
        <v>#VALUE!</v>
      </c>
      <c r="L42" t="e" vm="1">
        <f t="shared" si="2"/>
        <v>#VALUE!</v>
      </c>
      <c r="M42" t="e" vm="1">
        <f t="shared" si="3"/>
        <v>#VALUE!</v>
      </c>
      <c r="N42" t="e" vm="2">
        <f>[1]!genUniform($N$9,$N$10)</f>
        <v>#VALUE!</v>
      </c>
      <c r="O42" t="e" vm="1">
        <f t="shared" si="4"/>
        <v>#VALUE!</v>
      </c>
      <c r="P42" t="e" vm="1">
        <f t="shared" si="5"/>
        <v>#VALUE!</v>
      </c>
    </row>
    <row r="43" spans="1:16">
      <c r="A43">
        <v>33</v>
      </c>
      <c r="C43" t="e" vm="2">
        <f>[1]!GenLimitNormal($C$9,$C$10,0,1000,0)</f>
        <v>#VALUE!</v>
      </c>
      <c r="D43" t="e" vm="2">
        <f>[1]!GenBetaPERT(0,$D$9,1)</f>
        <v>#VALUE!</v>
      </c>
      <c r="E43" t="e" vm="2">
        <f>[1]!GenLognormal($E$9,$E$10)</f>
        <v>#VALUE!</v>
      </c>
      <c r="F43" t="e" vm="2">
        <f>[1]!GenLognormal($F$9,$F$10)</f>
        <v>#VALUE!</v>
      </c>
      <c r="H43" t="e" vm="2">
        <f>[1]!genUniform($H$9,$H$10)</f>
        <v>#VALUE!</v>
      </c>
      <c r="I43" t="e" vm="1">
        <f t="shared" si="0"/>
        <v>#VALUE!</v>
      </c>
      <c r="J43" t="e" vm="1">
        <f t="shared" si="1"/>
        <v>#VALUE!</v>
      </c>
      <c r="K43" t="e" vm="2">
        <f>[1]!genUniform($K$9,$K$10)</f>
        <v>#VALUE!</v>
      </c>
      <c r="L43" t="e" vm="1">
        <f t="shared" si="2"/>
        <v>#VALUE!</v>
      </c>
      <c r="M43" t="e" vm="1">
        <f t="shared" si="3"/>
        <v>#VALUE!</v>
      </c>
      <c r="N43" t="e" vm="2">
        <f>[1]!genUniform($N$9,$N$10)</f>
        <v>#VALUE!</v>
      </c>
      <c r="O43" t="e" vm="1">
        <f t="shared" si="4"/>
        <v>#VALUE!</v>
      </c>
      <c r="P43" t="e" vm="1">
        <f t="shared" si="5"/>
        <v>#VALUE!</v>
      </c>
    </row>
    <row r="44" spans="1:16">
      <c r="A44">
        <v>34</v>
      </c>
      <c r="C44" t="e" vm="2">
        <f>[1]!GenLimitNormal($C$9,$C$10,0,1000,0)</f>
        <v>#VALUE!</v>
      </c>
      <c r="D44" t="e" vm="2">
        <f>[1]!GenBetaPERT(0,$D$9,1)</f>
        <v>#VALUE!</v>
      </c>
      <c r="E44" t="e" vm="2">
        <f>[1]!GenLognormal($E$9,$E$10)</f>
        <v>#VALUE!</v>
      </c>
      <c r="F44" t="e" vm="2">
        <f>[1]!GenLognormal($F$9,$F$10)</f>
        <v>#VALUE!</v>
      </c>
      <c r="H44" t="e" vm="2">
        <f>[1]!genUniform($H$9,$H$10)</f>
        <v>#VALUE!</v>
      </c>
      <c r="I44" t="e" vm="1">
        <f t="shared" si="0"/>
        <v>#VALUE!</v>
      </c>
      <c r="J44" t="e" vm="1">
        <f t="shared" si="1"/>
        <v>#VALUE!</v>
      </c>
      <c r="K44" t="e" vm="2">
        <f>[1]!genUniform($K$9,$K$10)</f>
        <v>#VALUE!</v>
      </c>
      <c r="L44" t="e" vm="1">
        <f t="shared" si="2"/>
        <v>#VALUE!</v>
      </c>
      <c r="M44" t="e" vm="1">
        <f t="shared" si="3"/>
        <v>#VALUE!</v>
      </c>
      <c r="N44" t="e" vm="2">
        <f>[1]!genUniform($N$9,$N$10)</f>
        <v>#VALUE!</v>
      </c>
      <c r="O44" t="e" vm="1">
        <f t="shared" si="4"/>
        <v>#VALUE!</v>
      </c>
      <c r="P44" t="e" vm="1">
        <f t="shared" si="5"/>
        <v>#VALUE!</v>
      </c>
    </row>
    <row r="45" spans="1:16">
      <c r="A45">
        <v>35</v>
      </c>
      <c r="C45" t="e" vm="2">
        <f>[1]!GenLimitNormal($C$9,$C$10,0,1000,0)</f>
        <v>#VALUE!</v>
      </c>
      <c r="D45" t="e" vm="2">
        <f>[1]!GenBetaPERT(0,$D$9,1)</f>
        <v>#VALUE!</v>
      </c>
      <c r="E45" t="e" vm="2">
        <f>[1]!GenLognormal($E$9,$E$10)</f>
        <v>#VALUE!</v>
      </c>
      <c r="F45" t="e" vm="2">
        <f>[1]!GenLognormal($F$9,$F$10)</f>
        <v>#VALUE!</v>
      </c>
      <c r="H45" t="e" vm="2">
        <f>[1]!genUniform($H$9,$H$10)</f>
        <v>#VALUE!</v>
      </c>
      <c r="I45" t="e" vm="1">
        <f t="shared" si="0"/>
        <v>#VALUE!</v>
      </c>
      <c r="J45" t="e" vm="1">
        <f t="shared" si="1"/>
        <v>#VALUE!</v>
      </c>
      <c r="K45" t="e" vm="2">
        <f>[1]!genUniform($K$9,$K$10)</f>
        <v>#VALUE!</v>
      </c>
      <c r="L45" t="e" vm="1">
        <f t="shared" si="2"/>
        <v>#VALUE!</v>
      </c>
      <c r="M45" t="e" vm="1">
        <f t="shared" si="3"/>
        <v>#VALUE!</v>
      </c>
      <c r="N45" t="e" vm="2">
        <f>[1]!genUniform($N$9,$N$10)</f>
        <v>#VALUE!</v>
      </c>
      <c r="O45" t="e" vm="1">
        <f t="shared" si="4"/>
        <v>#VALUE!</v>
      </c>
      <c r="P45" t="e" vm="1">
        <f t="shared" si="5"/>
        <v>#VALUE!</v>
      </c>
    </row>
    <row r="46" spans="1:16">
      <c r="A46">
        <v>36</v>
      </c>
      <c r="C46" t="e" vm="2">
        <f>[1]!GenLimitNormal($C$9,$C$10,0,1000,0)</f>
        <v>#VALUE!</v>
      </c>
      <c r="D46" t="e" vm="2">
        <f>[1]!GenBetaPERT(0,$D$9,1)</f>
        <v>#VALUE!</v>
      </c>
      <c r="E46" t="e" vm="2">
        <f>[1]!GenLognormal($E$9,$E$10)</f>
        <v>#VALUE!</v>
      </c>
      <c r="F46" t="e" vm="2">
        <f>[1]!GenLognormal($F$9,$F$10)</f>
        <v>#VALUE!</v>
      </c>
      <c r="H46" t="e" vm="2">
        <f>[1]!genUniform($H$9,$H$10)</f>
        <v>#VALUE!</v>
      </c>
      <c r="I46" t="e" vm="1">
        <f t="shared" si="0"/>
        <v>#VALUE!</v>
      </c>
      <c r="J46" t="e" vm="1">
        <f t="shared" si="1"/>
        <v>#VALUE!</v>
      </c>
      <c r="K46" t="e" vm="2">
        <f>[1]!genUniform($K$9,$K$10)</f>
        <v>#VALUE!</v>
      </c>
      <c r="L46" t="e" vm="1">
        <f t="shared" si="2"/>
        <v>#VALUE!</v>
      </c>
      <c r="M46" t="e" vm="1">
        <f t="shared" si="3"/>
        <v>#VALUE!</v>
      </c>
      <c r="N46" t="e" vm="2">
        <f>[1]!genUniform($N$9,$N$10)</f>
        <v>#VALUE!</v>
      </c>
      <c r="O46" t="e" vm="1">
        <f t="shared" si="4"/>
        <v>#VALUE!</v>
      </c>
      <c r="P46" t="e" vm="1">
        <f t="shared" si="5"/>
        <v>#VALUE!</v>
      </c>
    </row>
    <row r="47" spans="1:16">
      <c r="A47">
        <v>37</v>
      </c>
      <c r="C47" t="e" vm="2">
        <f>[1]!GenLimitNormal($C$9,$C$10,0,1000,0)</f>
        <v>#VALUE!</v>
      </c>
      <c r="D47" t="e" vm="2">
        <f>[1]!GenBetaPERT(0,$D$9,1)</f>
        <v>#VALUE!</v>
      </c>
      <c r="E47" t="e" vm="2">
        <f>[1]!GenLognormal($E$9,$E$10)</f>
        <v>#VALUE!</v>
      </c>
      <c r="F47" t="e" vm="2">
        <f>[1]!GenLognormal($F$9,$F$10)</f>
        <v>#VALUE!</v>
      </c>
      <c r="H47" t="e" vm="2">
        <f>[1]!genUniform($H$9,$H$10)</f>
        <v>#VALUE!</v>
      </c>
      <c r="I47" t="e" vm="1">
        <f t="shared" si="0"/>
        <v>#VALUE!</v>
      </c>
      <c r="J47" t="e" vm="1">
        <f t="shared" si="1"/>
        <v>#VALUE!</v>
      </c>
      <c r="K47" t="e" vm="2">
        <f>[1]!genUniform($K$9,$K$10)</f>
        <v>#VALUE!</v>
      </c>
      <c r="L47" t="e" vm="1">
        <f t="shared" si="2"/>
        <v>#VALUE!</v>
      </c>
      <c r="M47" t="e" vm="1">
        <f t="shared" si="3"/>
        <v>#VALUE!</v>
      </c>
      <c r="N47" t="e" vm="2">
        <f>[1]!genUniform($N$9,$N$10)</f>
        <v>#VALUE!</v>
      </c>
      <c r="O47" t="e" vm="1">
        <f t="shared" si="4"/>
        <v>#VALUE!</v>
      </c>
      <c r="P47" t="e" vm="1">
        <f t="shared" si="5"/>
        <v>#VALUE!</v>
      </c>
    </row>
    <row r="48" spans="1:16">
      <c r="A48">
        <v>38</v>
      </c>
      <c r="C48" t="e" vm="2">
        <f>[1]!GenLimitNormal($C$9,$C$10,0,1000,0)</f>
        <v>#VALUE!</v>
      </c>
      <c r="D48" t="e" vm="2">
        <f>[1]!GenBetaPERT(0,$D$9,1)</f>
        <v>#VALUE!</v>
      </c>
      <c r="E48" t="e" vm="2">
        <f>[1]!GenLognormal($E$9,$E$10)</f>
        <v>#VALUE!</v>
      </c>
      <c r="F48" t="e" vm="2">
        <f>[1]!GenLognormal($F$9,$F$10)</f>
        <v>#VALUE!</v>
      </c>
      <c r="H48" t="e" vm="2">
        <f>[1]!genUniform($H$9,$H$10)</f>
        <v>#VALUE!</v>
      </c>
      <c r="I48" t="e" vm="1">
        <f t="shared" si="0"/>
        <v>#VALUE!</v>
      </c>
      <c r="J48" t="e" vm="1">
        <f t="shared" si="1"/>
        <v>#VALUE!</v>
      </c>
      <c r="K48" t="e" vm="2">
        <f>[1]!genUniform($K$9,$K$10)</f>
        <v>#VALUE!</v>
      </c>
      <c r="L48" t="e" vm="1">
        <f t="shared" si="2"/>
        <v>#VALUE!</v>
      </c>
      <c r="M48" t="e" vm="1">
        <f t="shared" si="3"/>
        <v>#VALUE!</v>
      </c>
      <c r="N48" t="e" vm="2">
        <f>[1]!genUniform($N$9,$N$10)</f>
        <v>#VALUE!</v>
      </c>
      <c r="O48" t="e" vm="1">
        <f t="shared" si="4"/>
        <v>#VALUE!</v>
      </c>
      <c r="P48" t="e" vm="1">
        <f t="shared" si="5"/>
        <v>#VALUE!</v>
      </c>
    </row>
    <row r="49" spans="1:16">
      <c r="A49">
        <v>39</v>
      </c>
      <c r="C49" t="e" vm="2">
        <f>[1]!GenLimitNormal($C$9,$C$10,0,1000,0)</f>
        <v>#VALUE!</v>
      </c>
      <c r="D49" t="e" vm="2">
        <f>[1]!GenBetaPERT(0,$D$9,1)</f>
        <v>#VALUE!</v>
      </c>
      <c r="E49" t="e" vm="2">
        <f>[1]!GenLognormal($E$9,$E$10)</f>
        <v>#VALUE!</v>
      </c>
      <c r="F49" t="e" vm="2">
        <f>[1]!GenLognormal($F$9,$F$10)</f>
        <v>#VALUE!</v>
      </c>
      <c r="H49" t="e" vm="2">
        <f>[1]!genUniform($H$9,$H$10)</f>
        <v>#VALUE!</v>
      </c>
      <c r="I49" t="e" vm="1">
        <f t="shared" si="0"/>
        <v>#VALUE!</v>
      </c>
      <c r="J49" t="e" vm="1">
        <f t="shared" si="1"/>
        <v>#VALUE!</v>
      </c>
      <c r="K49" t="e" vm="2">
        <f>[1]!genUniform($K$9,$K$10)</f>
        <v>#VALUE!</v>
      </c>
      <c r="L49" t="e" vm="1">
        <f t="shared" si="2"/>
        <v>#VALUE!</v>
      </c>
      <c r="M49" t="e" vm="1">
        <f t="shared" si="3"/>
        <v>#VALUE!</v>
      </c>
      <c r="N49" t="e" vm="2">
        <f>[1]!genUniform($N$9,$N$10)</f>
        <v>#VALUE!</v>
      </c>
      <c r="O49" t="e" vm="1">
        <f t="shared" si="4"/>
        <v>#VALUE!</v>
      </c>
      <c r="P49" t="e" vm="1">
        <f t="shared" si="5"/>
        <v>#VALUE!</v>
      </c>
    </row>
    <row r="50" spans="1:16">
      <c r="A50">
        <v>40</v>
      </c>
      <c r="C50" t="e" vm="2">
        <f>[1]!GenLimitNormal($C$9,$C$10,0,1000,0)</f>
        <v>#VALUE!</v>
      </c>
      <c r="D50" t="e" vm="2">
        <f>[1]!GenBetaPERT(0,$D$9,1)</f>
        <v>#VALUE!</v>
      </c>
      <c r="E50" t="e" vm="2">
        <f>[1]!GenLognormal($E$9,$E$10)</f>
        <v>#VALUE!</v>
      </c>
      <c r="F50" t="e" vm="2">
        <f>[1]!GenLognormal($F$9,$F$10)</f>
        <v>#VALUE!</v>
      </c>
      <c r="H50" t="e" vm="2">
        <f>[1]!genUniform($H$9,$H$10)</f>
        <v>#VALUE!</v>
      </c>
      <c r="I50" t="e" vm="1">
        <f t="shared" si="0"/>
        <v>#VALUE!</v>
      </c>
      <c r="J50" t="e" vm="1">
        <f t="shared" si="1"/>
        <v>#VALUE!</v>
      </c>
      <c r="K50" t="e" vm="2">
        <f>[1]!genUniform($K$9,$K$10)</f>
        <v>#VALUE!</v>
      </c>
      <c r="L50" t="e" vm="1">
        <f t="shared" si="2"/>
        <v>#VALUE!</v>
      </c>
      <c r="M50" t="e" vm="1">
        <f t="shared" si="3"/>
        <v>#VALUE!</v>
      </c>
      <c r="N50" t="e" vm="2">
        <f>[1]!genUniform($N$9,$N$10)</f>
        <v>#VALUE!</v>
      </c>
      <c r="O50" t="e" vm="1">
        <f t="shared" si="4"/>
        <v>#VALUE!</v>
      </c>
      <c r="P50" t="e" vm="1">
        <f t="shared" si="5"/>
        <v>#VALUE!</v>
      </c>
    </row>
    <row r="51" spans="1:16">
      <c r="A51">
        <v>41</v>
      </c>
      <c r="C51" t="e" vm="2">
        <f>[1]!GenLimitNormal($C$9,$C$10,0,1000,0)</f>
        <v>#VALUE!</v>
      </c>
      <c r="D51" t="e" vm="2">
        <f>[1]!GenBetaPERT(0,$D$9,1)</f>
        <v>#VALUE!</v>
      </c>
      <c r="E51" t="e" vm="2">
        <f>[1]!GenLognormal($E$9,$E$10)</f>
        <v>#VALUE!</v>
      </c>
      <c r="F51" t="e" vm="2">
        <f>[1]!GenLognormal($F$9,$F$10)</f>
        <v>#VALUE!</v>
      </c>
      <c r="H51" t="e" vm="2">
        <f>[1]!genUniform($H$9,$H$10)</f>
        <v>#VALUE!</v>
      </c>
      <c r="I51" t="e" vm="1">
        <f t="shared" si="0"/>
        <v>#VALUE!</v>
      </c>
      <c r="J51" t="e" vm="1">
        <f t="shared" si="1"/>
        <v>#VALUE!</v>
      </c>
      <c r="K51" t="e" vm="2">
        <f>[1]!genUniform($K$9,$K$10)</f>
        <v>#VALUE!</v>
      </c>
      <c r="L51" t="e" vm="1">
        <f t="shared" si="2"/>
        <v>#VALUE!</v>
      </c>
      <c r="M51" t="e" vm="1">
        <f t="shared" si="3"/>
        <v>#VALUE!</v>
      </c>
      <c r="N51" t="e" vm="2">
        <f>[1]!genUniform($N$9,$N$10)</f>
        <v>#VALUE!</v>
      </c>
      <c r="O51" t="e" vm="1">
        <f t="shared" si="4"/>
        <v>#VALUE!</v>
      </c>
      <c r="P51" t="e" vm="1">
        <f t="shared" si="5"/>
        <v>#VALUE!</v>
      </c>
    </row>
    <row r="52" spans="1:16">
      <c r="A52">
        <v>42</v>
      </c>
      <c r="C52" t="e" vm="2">
        <f>[1]!GenLimitNormal($C$9,$C$10,0,1000,0)</f>
        <v>#VALUE!</v>
      </c>
      <c r="D52" t="e" vm="2">
        <f>[1]!GenBetaPERT(0,$D$9,1)</f>
        <v>#VALUE!</v>
      </c>
      <c r="E52" t="e" vm="2">
        <f>[1]!GenLognormal($E$9,$E$10)</f>
        <v>#VALUE!</v>
      </c>
      <c r="F52" t="e" vm="2">
        <f>[1]!GenLognormal($F$9,$F$10)</f>
        <v>#VALUE!</v>
      </c>
      <c r="H52" t="e" vm="2">
        <f>[1]!genUniform($H$9,$H$10)</f>
        <v>#VALUE!</v>
      </c>
      <c r="I52" t="e" vm="1">
        <f t="shared" si="0"/>
        <v>#VALUE!</v>
      </c>
      <c r="J52" t="e" vm="1">
        <f t="shared" si="1"/>
        <v>#VALUE!</v>
      </c>
      <c r="K52" t="e" vm="2">
        <f>[1]!genUniform($K$9,$K$10)</f>
        <v>#VALUE!</v>
      </c>
      <c r="L52" t="e" vm="1">
        <f t="shared" si="2"/>
        <v>#VALUE!</v>
      </c>
      <c r="M52" t="e" vm="1">
        <f t="shared" si="3"/>
        <v>#VALUE!</v>
      </c>
      <c r="N52" t="e" vm="2">
        <f>[1]!genUniform($N$9,$N$10)</f>
        <v>#VALUE!</v>
      </c>
      <c r="O52" t="e" vm="1">
        <f t="shared" si="4"/>
        <v>#VALUE!</v>
      </c>
      <c r="P52" t="e" vm="1">
        <f t="shared" si="5"/>
        <v>#VALUE!</v>
      </c>
    </row>
    <row r="53" spans="1:16">
      <c r="A53">
        <v>43</v>
      </c>
      <c r="C53" t="e" vm="2">
        <f>[1]!GenLimitNormal($C$9,$C$10,0,1000,0)</f>
        <v>#VALUE!</v>
      </c>
      <c r="D53" t="e" vm="2">
        <f>[1]!GenBetaPERT(0,$D$9,1)</f>
        <v>#VALUE!</v>
      </c>
      <c r="E53" t="e" vm="2">
        <f>[1]!GenLognormal($E$9,$E$10)</f>
        <v>#VALUE!</v>
      </c>
      <c r="F53" t="e" vm="2">
        <f>[1]!GenLognormal($F$9,$F$10)</f>
        <v>#VALUE!</v>
      </c>
      <c r="H53" t="e" vm="2">
        <f>[1]!genUniform($H$9,$H$10)</f>
        <v>#VALUE!</v>
      </c>
      <c r="I53" t="e" vm="1">
        <f t="shared" si="0"/>
        <v>#VALUE!</v>
      </c>
      <c r="J53" t="e" vm="1">
        <f t="shared" si="1"/>
        <v>#VALUE!</v>
      </c>
      <c r="K53" t="e" vm="2">
        <f>[1]!genUniform($K$9,$K$10)</f>
        <v>#VALUE!</v>
      </c>
      <c r="L53" t="e" vm="1">
        <f t="shared" si="2"/>
        <v>#VALUE!</v>
      </c>
      <c r="M53" t="e" vm="1">
        <f t="shared" si="3"/>
        <v>#VALUE!</v>
      </c>
      <c r="N53" t="e" vm="2">
        <f>[1]!genUniform($N$9,$N$10)</f>
        <v>#VALUE!</v>
      </c>
      <c r="O53" t="e" vm="1">
        <f t="shared" si="4"/>
        <v>#VALUE!</v>
      </c>
      <c r="P53" t="e" vm="1">
        <f t="shared" si="5"/>
        <v>#VALUE!</v>
      </c>
    </row>
    <row r="54" spans="1:16">
      <c r="A54">
        <v>44</v>
      </c>
      <c r="C54" t="e" vm="2">
        <f>[1]!GenLimitNormal($C$9,$C$10,0,1000,0)</f>
        <v>#VALUE!</v>
      </c>
      <c r="D54" t="e" vm="2">
        <f>[1]!GenBetaPERT(0,$D$9,1)</f>
        <v>#VALUE!</v>
      </c>
      <c r="E54" t="e" vm="2">
        <f>[1]!GenLognormal($E$9,$E$10)</f>
        <v>#VALUE!</v>
      </c>
      <c r="F54" t="e" vm="2">
        <f>[1]!GenLognormal($F$9,$F$10)</f>
        <v>#VALUE!</v>
      </c>
      <c r="H54" t="e" vm="2">
        <f>[1]!genUniform($H$9,$H$10)</f>
        <v>#VALUE!</v>
      </c>
      <c r="I54" t="e" vm="1">
        <f t="shared" si="0"/>
        <v>#VALUE!</v>
      </c>
      <c r="J54" t="e" vm="1">
        <f t="shared" si="1"/>
        <v>#VALUE!</v>
      </c>
      <c r="K54" t="e" vm="2">
        <f>[1]!genUniform($K$9,$K$10)</f>
        <v>#VALUE!</v>
      </c>
      <c r="L54" t="e" vm="1">
        <f t="shared" si="2"/>
        <v>#VALUE!</v>
      </c>
      <c r="M54" t="e" vm="1">
        <f t="shared" si="3"/>
        <v>#VALUE!</v>
      </c>
      <c r="N54" t="e" vm="2">
        <f>[1]!genUniform($N$9,$N$10)</f>
        <v>#VALUE!</v>
      </c>
      <c r="O54" t="e" vm="1">
        <f t="shared" si="4"/>
        <v>#VALUE!</v>
      </c>
      <c r="P54" t="e" vm="1">
        <f t="shared" si="5"/>
        <v>#VALUE!</v>
      </c>
    </row>
    <row r="55" spans="1:16">
      <c r="A55">
        <v>45</v>
      </c>
      <c r="C55" t="e" vm="2">
        <f>[1]!GenLimitNormal($C$9,$C$10,0,1000,0)</f>
        <v>#VALUE!</v>
      </c>
      <c r="D55" t="e" vm="2">
        <f>[1]!GenBetaPERT(0,$D$9,1)</f>
        <v>#VALUE!</v>
      </c>
      <c r="E55" t="e" vm="2">
        <f>[1]!GenLognormal($E$9,$E$10)</f>
        <v>#VALUE!</v>
      </c>
      <c r="F55" t="e" vm="2">
        <f>[1]!GenLognormal($F$9,$F$10)</f>
        <v>#VALUE!</v>
      </c>
      <c r="H55" t="e" vm="2">
        <f>[1]!genUniform($H$9,$H$10)</f>
        <v>#VALUE!</v>
      </c>
      <c r="I55" t="e" vm="1">
        <f t="shared" si="0"/>
        <v>#VALUE!</v>
      </c>
      <c r="J55" t="e" vm="1">
        <f t="shared" si="1"/>
        <v>#VALUE!</v>
      </c>
      <c r="K55" t="e" vm="2">
        <f>[1]!genUniform($K$9,$K$10)</f>
        <v>#VALUE!</v>
      </c>
      <c r="L55" t="e" vm="1">
        <f t="shared" si="2"/>
        <v>#VALUE!</v>
      </c>
      <c r="M55" t="e" vm="1">
        <f t="shared" si="3"/>
        <v>#VALUE!</v>
      </c>
      <c r="N55" t="e" vm="2">
        <f>[1]!genUniform($N$9,$N$10)</f>
        <v>#VALUE!</v>
      </c>
      <c r="O55" t="e" vm="1">
        <f t="shared" si="4"/>
        <v>#VALUE!</v>
      </c>
      <c r="P55" t="e" vm="1">
        <f t="shared" si="5"/>
        <v>#VALUE!</v>
      </c>
    </row>
    <row r="56" spans="1:16">
      <c r="A56">
        <v>46</v>
      </c>
      <c r="C56" t="e" vm="2">
        <f>[1]!GenLimitNormal($C$9,$C$10,0,1000,0)</f>
        <v>#VALUE!</v>
      </c>
      <c r="D56" t="e" vm="2">
        <f>[1]!GenBetaPERT(0,$D$9,1)</f>
        <v>#VALUE!</v>
      </c>
      <c r="E56" t="e" vm="2">
        <f>[1]!GenLognormal($E$9,$E$10)</f>
        <v>#VALUE!</v>
      </c>
      <c r="F56" t="e" vm="2">
        <f>[1]!GenLognormal($F$9,$F$10)</f>
        <v>#VALUE!</v>
      </c>
      <c r="H56" t="e" vm="2">
        <f>[1]!genUniform($H$9,$H$10)</f>
        <v>#VALUE!</v>
      </c>
      <c r="I56" t="e" vm="1">
        <f t="shared" si="0"/>
        <v>#VALUE!</v>
      </c>
      <c r="J56" t="e" vm="1">
        <f t="shared" si="1"/>
        <v>#VALUE!</v>
      </c>
      <c r="K56" t="e" vm="2">
        <f>[1]!genUniform($K$9,$K$10)</f>
        <v>#VALUE!</v>
      </c>
      <c r="L56" t="e" vm="1">
        <f t="shared" si="2"/>
        <v>#VALUE!</v>
      </c>
      <c r="M56" t="e" vm="1">
        <f t="shared" si="3"/>
        <v>#VALUE!</v>
      </c>
      <c r="N56" t="e" vm="2">
        <f>[1]!genUniform($N$9,$N$10)</f>
        <v>#VALUE!</v>
      </c>
      <c r="O56" t="e" vm="1">
        <f t="shared" si="4"/>
        <v>#VALUE!</v>
      </c>
      <c r="P56" t="e" vm="1">
        <f t="shared" si="5"/>
        <v>#VALUE!</v>
      </c>
    </row>
    <row r="57" spans="1:16">
      <c r="A57">
        <v>47</v>
      </c>
      <c r="C57" t="e" vm="2">
        <f>[1]!GenLimitNormal($C$9,$C$10,0,1000,0)</f>
        <v>#VALUE!</v>
      </c>
      <c r="D57" t="e" vm="2">
        <f>[1]!GenBetaPERT(0,$D$9,1)</f>
        <v>#VALUE!</v>
      </c>
      <c r="E57" t="e" vm="2">
        <f>[1]!GenLognormal($E$9,$E$10)</f>
        <v>#VALUE!</v>
      </c>
      <c r="F57" t="e" vm="2">
        <f>[1]!GenLognormal($F$9,$F$10)</f>
        <v>#VALUE!</v>
      </c>
      <c r="H57" t="e" vm="2">
        <f>[1]!genUniform($H$9,$H$10)</f>
        <v>#VALUE!</v>
      </c>
      <c r="I57" t="e" vm="1">
        <f t="shared" si="0"/>
        <v>#VALUE!</v>
      </c>
      <c r="J57" t="e" vm="1">
        <f t="shared" si="1"/>
        <v>#VALUE!</v>
      </c>
      <c r="K57" t="e" vm="2">
        <f>[1]!genUniform($K$9,$K$10)</f>
        <v>#VALUE!</v>
      </c>
      <c r="L57" t="e" vm="1">
        <f t="shared" si="2"/>
        <v>#VALUE!</v>
      </c>
      <c r="M57" t="e" vm="1">
        <f t="shared" si="3"/>
        <v>#VALUE!</v>
      </c>
      <c r="N57" t="e" vm="2">
        <f>[1]!genUniform($N$9,$N$10)</f>
        <v>#VALUE!</v>
      </c>
      <c r="O57" t="e" vm="1">
        <f t="shared" si="4"/>
        <v>#VALUE!</v>
      </c>
      <c r="P57" t="e" vm="1">
        <f t="shared" si="5"/>
        <v>#VALUE!</v>
      </c>
    </row>
    <row r="58" spans="1:16">
      <c r="A58">
        <v>48</v>
      </c>
      <c r="C58" t="e" vm="2">
        <f>[1]!GenLimitNormal($C$9,$C$10,0,1000,0)</f>
        <v>#VALUE!</v>
      </c>
      <c r="D58" t="e" vm="2">
        <f>[1]!GenBetaPERT(0,$D$9,1)</f>
        <v>#VALUE!</v>
      </c>
      <c r="E58" t="e" vm="2">
        <f>[1]!GenLognormal($E$9,$E$10)</f>
        <v>#VALUE!</v>
      </c>
      <c r="F58" t="e" vm="2">
        <f>[1]!GenLognormal($F$9,$F$10)</f>
        <v>#VALUE!</v>
      </c>
      <c r="H58" t="e" vm="2">
        <f>[1]!genUniform($H$9,$H$10)</f>
        <v>#VALUE!</v>
      </c>
      <c r="I58" t="e" vm="1">
        <f t="shared" si="0"/>
        <v>#VALUE!</v>
      </c>
      <c r="J58" t="e" vm="1">
        <f t="shared" si="1"/>
        <v>#VALUE!</v>
      </c>
      <c r="K58" t="e" vm="2">
        <f>[1]!genUniform($K$9,$K$10)</f>
        <v>#VALUE!</v>
      </c>
      <c r="L58" t="e" vm="1">
        <f t="shared" si="2"/>
        <v>#VALUE!</v>
      </c>
      <c r="M58" t="e" vm="1">
        <f t="shared" si="3"/>
        <v>#VALUE!</v>
      </c>
      <c r="N58" t="e" vm="2">
        <f>[1]!genUniform($N$9,$N$10)</f>
        <v>#VALUE!</v>
      </c>
      <c r="O58" t="e" vm="1">
        <f t="shared" si="4"/>
        <v>#VALUE!</v>
      </c>
      <c r="P58" t="e" vm="1">
        <f t="shared" si="5"/>
        <v>#VALUE!</v>
      </c>
    </row>
    <row r="59" spans="1:16">
      <c r="A59">
        <v>49</v>
      </c>
      <c r="C59" t="e" vm="2">
        <f>[1]!GenLimitNormal($C$9,$C$10,0,1000,0)</f>
        <v>#VALUE!</v>
      </c>
      <c r="D59" t="e" vm="2">
        <f>[1]!GenBetaPERT(0,$D$9,1)</f>
        <v>#VALUE!</v>
      </c>
      <c r="E59" t="e" vm="2">
        <f>[1]!GenLognormal($E$9,$E$10)</f>
        <v>#VALUE!</v>
      </c>
      <c r="F59" t="e" vm="2">
        <f>[1]!GenLognormal($F$9,$F$10)</f>
        <v>#VALUE!</v>
      </c>
      <c r="H59" t="e" vm="2">
        <f>[1]!genUniform($H$9,$H$10)</f>
        <v>#VALUE!</v>
      </c>
      <c r="I59" t="e" vm="1">
        <f t="shared" si="0"/>
        <v>#VALUE!</v>
      </c>
      <c r="J59" t="e" vm="1">
        <f t="shared" si="1"/>
        <v>#VALUE!</v>
      </c>
      <c r="K59" t="e" vm="2">
        <f>[1]!genUniform($K$9,$K$10)</f>
        <v>#VALUE!</v>
      </c>
      <c r="L59" t="e" vm="1">
        <f t="shared" si="2"/>
        <v>#VALUE!</v>
      </c>
      <c r="M59" t="e" vm="1">
        <f t="shared" si="3"/>
        <v>#VALUE!</v>
      </c>
      <c r="N59" t="e" vm="2">
        <f>[1]!genUniform($N$9,$N$10)</f>
        <v>#VALUE!</v>
      </c>
      <c r="O59" t="e" vm="1">
        <f t="shared" si="4"/>
        <v>#VALUE!</v>
      </c>
      <c r="P59" t="e" vm="1">
        <f t="shared" si="5"/>
        <v>#VALUE!</v>
      </c>
    </row>
    <row r="60" spans="1:16">
      <c r="A60">
        <v>50</v>
      </c>
      <c r="C60" t="e" vm="2">
        <f>[1]!GenLimitNormal($C$9,$C$10,0,1000,0)</f>
        <v>#VALUE!</v>
      </c>
      <c r="D60" t="e" vm="2">
        <f>[1]!GenBetaPERT(0,$D$9,1)</f>
        <v>#VALUE!</v>
      </c>
      <c r="E60" t="e" vm="2">
        <f>[1]!GenLognormal($E$9,$E$10)</f>
        <v>#VALUE!</v>
      </c>
      <c r="F60" t="e" vm="2">
        <f>[1]!GenLognormal($F$9,$F$10)</f>
        <v>#VALUE!</v>
      </c>
      <c r="H60" t="e" vm="2">
        <f>[1]!genUniform($H$9,$H$10)</f>
        <v>#VALUE!</v>
      </c>
      <c r="I60" t="e" vm="1">
        <f t="shared" si="0"/>
        <v>#VALUE!</v>
      </c>
      <c r="J60" t="e" vm="1">
        <f t="shared" si="1"/>
        <v>#VALUE!</v>
      </c>
      <c r="K60" t="e" vm="2">
        <f>[1]!genUniform($K$9,$K$10)</f>
        <v>#VALUE!</v>
      </c>
      <c r="L60" t="e" vm="1">
        <f t="shared" si="2"/>
        <v>#VALUE!</v>
      </c>
      <c r="M60" t="e" vm="1">
        <f t="shared" si="3"/>
        <v>#VALUE!</v>
      </c>
      <c r="N60" t="e" vm="2">
        <f>[1]!genUniform($N$9,$N$10)</f>
        <v>#VALUE!</v>
      </c>
      <c r="O60" t="e" vm="1">
        <f t="shared" si="4"/>
        <v>#VALUE!</v>
      </c>
      <c r="P60" t="e" vm="1">
        <f t="shared" si="5"/>
        <v>#VALUE!</v>
      </c>
    </row>
    <row r="61" spans="1:16">
      <c r="A61">
        <v>51</v>
      </c>
      <c r="C61" t="e" vm="2">
        <f>[1]!GenLimitNormal($C$9,$C$10,0,1000,0)</f>
        <v>#VALUE!</v>
      </c>
      <c r="D61" t="e" vm="2">
        <f>[1]!GenBetaPERT(0,$D$9,1)</f>
        <v>#VALUE!</v>
      </c>
      <c r="E61" t="e" vm="2">
        <f>[1]!GenLognormal($E$9,$E$10)</f>
        <v>#VALUE!</v>
      </c>
      <c r="F61" t="e" vm="2">
        <f>[1]!GenLognormal($F$9,$F$10)</f>
        <v>#VALUE!</v>
      </c>
      <c r="H61" t="e" vm="2">
        <f>[1]!genUniform($H$9,$H$10)</f>
        <v>#VALUE!</v>
      </c>
      <c r="I61" t="e" vm="1">
        <f t="shared" si="0"/>
        <v>#VALUE!</v>
      </c>
      <c r="J61" t="e" vm="1">
        <f t="shared" si="1"/>
        <v>#VALUE!</v>
      </c>
      <c r="K61" t="e" vm="2">
        <f>[1]!genUniform($K$9,$K$10)</f>
        <v>#VALUE!</v>
      </c>
      <c r="L61" t="e" vm="1">
        <f t="shared" si="2"/>
        <v>#VALUE!</v>
      </c>
      <c r="M61" t="e" vm="1">
        <f t="shared" si="3"/>
        <v>#VALUE!</v>
      </c>
      <c r="N61" t="e" vm="2">
        <f>[1]!genUniform($N$9,$N$10)</f>
        <v>#VALUE!</v>
      </c>
      <c r="O61" t="e" vm="1">
        <f t="shared" si="4"/>
        <v>#VALUE!</v>
      </c>
      <c r="P61" t="e" vm="1">
        <f t="shared" si="5"/>
        <v>#VALUE!</v>
      </c>
    </row>
    <row r="62" spans="1:16">
      <c r="A62">
        <v>52</v>
      </c>
      <c r="C62" t="e" vm="2">
        <f>[1]!GenLimitNormal($C$9,$C$10,0,1000,0)</f>
        <v>#VALUE!</v>
      </c>
      <c r="D62" t="e" vm="2">
        <f>[1]!GenBetaPERT(0,$D$9,1)</f>
        <v>#VALUE!</v>
      </c>
      <c r="E62" t="e" vm="2">
        <f>[1]!GenLognormal($E$9,$E$10)</f>
        <v>#VALUE!</v>
      </c>
      <c r="F62" t="e" vm="2">
        <f>[1]!GenLognormal($F$9,$F$10)</f>
        <v>#VALUE!</v>
      </c>
      <c r="H62" t="e" vm="2">
        <f>[1]!genUniform($H$9,$H$10)</f>
        <v>#VALUE!</v>
      </c>
      <c r="I62" t="e" vm="1">
        <f t="shared" si="0"/>
        <v>#VALUE!</v>
      </c>
      <c r="J62" t="e" vm="1">
        <f t="shared" si="1"/>
        <v>#VALUE!</v>
      </c>
      <c r="K62" t="e" vm="2">
        <f>[1]!genUniform($K$9,$K$10)</f>
        <v>#VALUE!</v>
      </c>
      <c r="L62" t="e" vm="1">
        <f t="shared" si="2"/>
        <v>#VALUE!</v>
      </c>
      <c r="M62" t="e" vm="1">
        <f t="shared" si="3"/>
        <v>#VALUE!</v>
      </c>
      <c r="N62" t="e" vm="2">
        <f>[1]!genUniform($N$9,$N$10)</f>
        <v>#VALUE!</v>
      </c>
      <c r="O62" t="e" vm="1">
        <f t="shared" si="4"/>
        <v>#VALUE!</v>
      </c>
      <c r="P62" t="e" vm="1">
        <f t="shared" si="5"/>
        <v>#VALUE!</v>
      </c>
    </row>
    <row r="63" spans="1:16">
      <c r="A63">
        <v>53</v>
      </c>
      <c r="C63" t="e" vm="2">
        <f>[1]!GenLimitNormal($C$9,$C$10,0,1000,0)</f>
        <v>#VALUE!</v>
      </c>
      <c r="D63" t="e" vm="2">
        <f>[1]!GenBetaPERT(0,$D$9,1)</f>
        <v>#VALUE!</v>
      </c>
      <c r="E63" t="e" vm="2">
        <f>[1]!GenLognormal($E$9,$E$10)</f>
        <v>#VALUE!</v>
      </c>
      <c r="F63" t="e" vm="2">
        <f>[1]!GenLognormal($F$9,$F$10)</f>
        <v>#VALUE!</v>
      </c>
      <c r="H63" t="e" vm="2">
        <f>[1]!genUniform($H$9,$H$10)</f>
        <v>#VALUE!</v>
      </c>
      <c r="I63" t="e" vm="1">
        <f t="shared" si="0"/>
        <v>#VALUE!</v>
      </c>
      <c r="J63" t="e" vm="1">
        <f t="shared" si="1"/>
        <v>#VALUE!</v>
      </c>
      <c r="K63" t="e" vm="2">
        <f>[1]!genUniform($K$9,$K$10)</f>
        <v>#VALUE!</v>
      </c>
      <c r="L63" t="e" vm="1">
        <f t="shared" si="2"/>
        <v>#VALUE!</v>
      </c>
      <c r="M63" t="e" vm="1">
        <f t="shared" si="3"/>
        <v>#VALUE!</v>
      </c>
      <c r="N63" t="e" vm="2">
        <f>[1]!genUniform($N$9,$N$10)</f>
        <v>#VALUE!</v>
      </c>
      <c r="O63" t="e" vm="1">
        <f t="shared" si="4"/>
        <v>#VALUE!</v>
      </c>
      <c r="P63" t="e" vm="1">
        <f t="shared" si="5"/>
        <v>#VALUE!</v>
      </c>
    </row>
    <row r="64" spans="1:16">
      <c r="A64">
        <v>54</v>
      </c>
      <c r="C64" t="e" vm="2">
        <f>[1]!GenLimitNormal($C$9,$C$10,0,1000,0)</f>
        <v>#VALUE!</v>
      </c>
      <c r="D64" t="e" vm="2">
        <f>[1]!GenBetaPERT(0,$D$9,1)</f>
        <v>#VALUE!</v>
      </c>
      <c r="E64" t="e" vm="2">
        <f>[1]!GenLognormal($E$9,$E$10)</f>
        <v>#VALUE!</v>
      </c>
      <c r="F64" t="e" vm="2">
        <f>[1]!GenLognormal($F$9,$F$10)</f>
        <v>#VALUE!</v>
      </c>
      <c r="H64" t="e" vm="2">
        <f>[1]!genUniform($H$9,$H$10)</f>
        <v>#VALUE!</v>
      </c>
      <c r="I64" t="e" vm="1">
        <f t="shared" si="0"/>
        <v>#VALUE!</v>
      </c>
      <c r="J64" t="e" vm="1">
        <f t="shared" si="1"/>
        <v>#VALUE!</v>
      </c>
      <c r="K64" t="e" vm="2">
        <f>[1]!genUniform($K$9,$K$10)</f>
        <v>#VALUE!</v>
      </c>
      <c r="L64" t="e" vm="1">
        <f t="shared" si="2"/>
        <v>#VALUE!</v>
      </c>
      <c r="M64" t="e" vm="1">
        <f t="shared" si="3"/>
        <v>#VALUE!</v>
      </c>
      <c r="N64" t="e" vm="2">
        <f>[1]!genUniform($N$9,$N$10)</f>
        <v>#VALUE!</v>
      </c>
      <c r="O64" t="e" vm="1">
        <f t="shared" si="4"/>
        <v>#VALUE!</v>
      </c>
      <c r="P64" t="e" vm="1">
        <f t="shared" si="5"/>
        <v>#VALUE!</v>
      </c>
    </row>
    <row r="65" spans="1:16">
      <c r="A65">
        <v>55</v>
      </c>
      <c r="C65" t="e" vm="2">
        <f>[1]!GenLimitNormal($C$9,$C$10,0,1000,0)</f>
        <v>#VALUE!</v>
      </c>
      <c r="D65" t="e" vm="2">
        <f>[1]!GenBetaPERT(0,$D$9,1)</f>
        <v>#VALUE!</v>
      </c>
      <c r="E65" t="e" vm="2">
        <f>[1]!GenLognormal($E$9,$E$10)</f>
        <v>#VALUE!</v>
      </c>
      <c r="F65" t="e" vm="2">
        <f>[1]!GenLognormal($F$9,$F$10)</f>
        <v>#VALUE!</v>
      </c>
      <c r="H65" t="e" vm="2">
        <f>[1]!genUniform($H$9,$H$10)</f>
        <v>#VALUE!</v>
      </c>
      <c r="I65" t="e" vm="1">
        <f t="shared" si="0"/>
        <v>#VALUE!</v>
      </c>
      <c r="J65" t="e" vm="1">
        <f t="shared" si="1"/>
        <v>#VALUE!</v>
      </c>
      <c r="K65" t="e" vm="2">
        <f>[1]!genUniform($K$9,$K$10)</f>
        <v>#VALUE!</v>
      </c>
      <c r="L65" t="e" vm="1">
        <f t="shared" si="2"/>
        <v>#VALUE!</v>
      </c>
      <c r="M65" t="e" vm="1">
        <f t="shared" si="3"/>
        <v>#VALUE!</v>
      </c>
      <c r="N65" t="e" vm="2">
        <f>[1]!genUniform($N$9,$N$10)</f>
        <v>#VALUE!</v>
      </c>
      <c r="O65" t="e" vm="1">
        <f t="shared" si="4"/>
        <v>#VALUE!</v>
      </c>
      <c r="P65" t="e" vm="1">
        <f t="shared" si="5"/>
        <v>#VALUE!</v>
      </c>
    </row>
    <row r="66" spans="1:16">
      <c r="A66">
        <v>56</v>
      </c>
      <c r="C66" t="e" vm="2">
        <f>[1]!GenLimitNormal($C$9,$C$10,0,1000,0)</f>
        <v>#VALUE!</v>
      </c>
      <c r="D66" t="e" vm="2">
        <f>[1]!GenBetaPERT(0,$D$9,1)</f>
        <v>#VALUE!</v>
      </c>
      <c r="E66" t="e" vm="2">
        <f>[1]!GenLognormal($E$9,$E$10)</f>
        <v>#VALUE!</v>
      </c>
      <c r="F66" t="e" vm="2">
        <f>[1]!GenLognormal($F$9,$F$10)</f>
        <v>#VALUE!</v>
      </c>
      <c r="H66" t="e" vm="2">
        <f>[1]!genUniform($H$9,$H$10)</f>
        <v>#VALUE!</v>
      </c>
      <c r="I66" t="e" vm="1">
        <f t="shared" si="0"/>
        <v>#VALUE!</v>
      </c>
      <c r="J66" t="e" vm="1">
        <f t="shared" si="1"/>
        <v>#VALUE!</v>
      </c>
      <c r="K66" t="e" vm="2">
        <f>[1]!genUniform($K$9,$K$10)</f>
        <v>#VALUE!</v>
      </c>
      <c r="L66" t="e" vm="1">
        <f t="shared" si="2"/>
        <v>#VALUE!</v>
      </c>
      <c r="M66" t="e" vm="1">
        <f t="shared" si="3"/>
        <v>#VALUE!</v>
      </c>
      <c r="N66" t="e" vm="2">
        <f>[1]!genUniform($N$9,$N$10)</f>
        <v>#VALUE!</v>
      </c>
      <c r="O66" t="e" vm="1">
        <f t="shared" si="4"/>
        <v>#VALUE!</v>
      </c>
      <c r="P66" t="e" vm="1">
        <f t="shared" si="5"/>
        <v>#VALUE!</v>
      </c>
    </row>
    <row r="67" spans="1:16">
      <c r="A67">
        <v>57</v>
      </c>
      <c r="C67" t="e" vm="2">
        <f>[1]!GenLimitNormal($C$9,$C$10,0,1000,0)</f>
        <v>#VALUE!</v>
      </c>
      <c r="D67" t="e" vm="2">
        <f>[1]!GenBetaPERT(0,$D$9,1)</f>
        <v>#VALUE!</v>
      </c>
      <c r="E67" t="e" vm="2">
        <f>[1]!GenLognormal($E$9,$E$10)</f>
        <v>#VALUE!</v>
      </c>
      <c r="F67" t="e" vm="2">
        <f>[1]!GenLognormal($F$9,$F$10)</f>
        <v>#VALUE!</v>
      </c>
      <c r="H67" t="e" vm="2">
        <f>[1]!genUniform($H$9,$H$10)</f>
        <v>#VALUE!</v>
      </c>
      <c r="I67" t="e" vm="1">
        <f t="shared" si="0"/>
        <v>#VALUE!</v>
      </c>
      <c r="J67" t="e" vm="1">
        <f t="shared" si="1"/>
        <v>#VALUE!</v>
      </c>
      <c r="K67" t="e" vm="2">
        <f>[1]!genUniform($K$9,$K$10)</f>
        <v>#VALUE!</v>
      </c>
      <c r="L67" t="e" vm="1">
        <f t="shared" si="2"/>
        <v>#VALUE!</v>
      </c>
      <c r="M67" t="e" vm="1">
        <f t="shared" si="3"/>
        <v>#VALUE!</v>
      </c>
      <c r="N67" t="e" vm="2">
        <f>[1]!genUniform($N$9,$N$10)</f>
        <v>#VALUE!</v>
      </c>
      <c r="O67" t="e" vm="1">
        <f t="shared" si="4"/>
        <v>#VALUE!</v>
      </c>
      <c r="P67" t="e" vm="1">
        <f t="shared" si="5"/>
        <v>#VALUE!</v>
      </c>
    </row>
    <row r="68" spans="1:16">
      <c r="A68">
        <v>58</v>
      </c>
      <c r="C68" t="e" vm="2">
        <f>[1]!GenLimitNormal($C$9,$C$10,0,1000,0)</f>
        <v>#VALUE!</v>
      </c>
      <c r="D68" t="e" vm="2">
        <f>[1]!GenBetaPERT(0,$D$9,1)</f>
        <v>#VALUE!</v>
      </c>
      <c r="E68" t="e" vm="2">
        <f>[1]!GenLognormal($E$9,$E$10)</f>
        <v>#VALUE!</v>
      </c>
      <c r="F68" t="e" vm="2">
        <f>[1]!GenLognormal($F$9,$F$10)</f>
        <v>#VALUE!</v>
      </c>
      <c r="H68" t="e" vm="2">
        <f>[1]!genUniform($H$9,$H$10)</f>
        <v>#VALUE!</v>
      </c>
      <c r="I68" t="e" vm="1">
        <f t="shared" si="0"/>
        <v>#VALUE!</v>
      </c>
      <c r="J68" t="e" vm="1">
        <f t="shared" si="1"/>
        <v>#VALUE!</v>
      </c>
      <c r="K68" t="e" vm="2">
        <f>[1]!genUniform($K$9,$K$10)</f>
        <v>#VALUE!</v>
      </c>
      <c r="L68" t="e" vm="1">
        <f t="shared" si="2"/>
        <v>#VALUE!</v>
      </c>
      <c r="M68" t="e" vm="1">
        <f t="shared" si="3"/>
        <v>#VALUE!</v>
      </c>
      <c r="N68" t="e" vm="2">
        <f>[1]!genUniform($N$9,$N$10)</f>
        <v>#VALUE!</v>
      </c>
      <c r="O68" t="e" vm="1">
        <f t="shared" si="4"/>
        <v>#VALUE!</v>
      </c>
      <c r="P68" t="e" vm="1">
        <f t="shared" si="5"/>
        <v>#VALUE!</v>
      </c>
    </row>
    <row r="69" spans="1:16">
      <c r="A69">
        <v>59</v>
      </c>
      <c r="C69" t="e" vm="2">
        <f>[1]!GenLimitNormal($C$9,$C$10,0,1000,0)</f>
        <v>#VALUE!</v>
      </c>
      <c r="D69" t="e" vm="2">
        <f>[1]!GenBetaPERT(0,$D$9,1)</f>
        <v>#VALUE!</v>
      </c>
      <c r="E69" t="e" vm="2">
        <f>[1]!GenLognormal($E$9,$E$10)</f>
        <v>#VALUE!</v>
      </c>
      <c r="F69" t="e" vm="2">
        <f>[1]!GenLognormal($F$9,$F$10)</f>
        <v>#VALUE!</v>
      </c>
      <c r="H69" t="e" vm="2">
        <f>[1]!genUniform($H$9,$H$10)</f>
        <v>#VALUE!</v>
      </c>
      <c r="I69" t="e" vm="1">
        <f t="shared" si="0"/>
        <v>#VALUE!</v>
      </c>
      <c r="J69" t="e" vm="1">
        <f t="shared" si="1"/>
        <v>#VALUE!</v>
      </c>
      <c r="K69" t="e" vm="2">
        <f>[1]!genUniform($K$9,$K$10)</f>
        <v>#VALUE!</v>
      </c>
      <c r="L69" t="e" vm="1">
        <f t="shared" si="2"/>
        <v>#VALUE!</v>
      </c>
      <c r="M69" t="e" vm="1">
        <f t="shared" si="3"/>
        <v>#VALUE!</v>
      </c>
      <c r="N69" t="e" vm="2">
        <f>[1]!genUniform($N$9,$N$10)</f>
        <v>#VALUE!</v>
      </c>
      <c r="O69" t="e" vm="1">
        <f t="shared" si="4"/>
        <v>#VALUE!</v>
      </c>
      <c r="P69" t="e" vm="1">
        <f t="shared" si="5"/>
        <v>#VALUE!</v>
      </c>
    </row>
    <row r="70" spans="1:16">
      <c r="A70">
        <v>60</v>
      </c>
      <c r="C70" t="e" vm="2">
        <f>[1]!GenLimitNormal($C$9,$C$10,0,1000,0)</f>
        <v>#VALUE!</v>
      </c>
      <c r="D70" t="e" vm="2">
        <f>[1]!GenBetaPERT(0,$D$9,1)</f>
        <v>#VALUE!</v>
      </c>
      <c r="E70" t="e" vm="2">
        <f>[1]!GenLognormal($E$9,$E$10)</f>
        <v>#VALUE!</v>
      </c>
      <c r="F70" t="e" vm="2">
        <f>[1]!GenLognormal($F$9,$F$10)</f>
        <v>#VALUE!</v>
      </c>
      <c r="H70" t="e" vm="2">
        <f>[1]!genUniform($H$9,$H$10)</f>
        <v>#VALUE!</v>
      </c>
      <c r="I70" t="e" vm="1">
        <f t="shared" si="0"/>
        <v>#VALUE!</v>
      </c>
      <c r="J70" t="e" vm="1">
        <f t="shared" si="1"/>
        <v>#VALUE!</v>
      </c>
      <c r="K70" t="e" vm="2">
        <f>[1]!genUniform($K$9,$K$10)</f>
        <v>#VALUE!</v>
      </c>
      <c r="L70" t="e" vm="1">
        <f t="shared" si="2"/>
        <v>#VALUE!</v>
      </c>
      <c r="M70" t="e" vm="1">
        <f t="shared" si="3"/>
        <v>#VALUE!</v>
      </c>
      <c r="N70" t="e" vm="2">
        <f>[1]!genUniform($N$9,$N$10)</f>
        <v>#VALUE!</v>
      </c>
      <c r="O70" t="e" vm="1">
        <f t="shared" si="4"/>
        <v>#VALUE!</v>
      </c>
      <c r="P70" t="e" vm="1">
        <f t="shared" si="5"/>
        <v>#VALUE!</v>
      </c>
    </row>
    <row r="71" spans="1:16">
      <c r="A71">
        <v>61</v>
      </c>
      <c r="C71" t="e" vm="2">
        <f>[1]!GenLimitNormal($C$9,$C$10,0,1000,0)</f>
        <v>#VALUE!</v>
      </c>
      <c r="D71" t="e" vm="2">
        <f>[1]!GenBetaPERT(0,$D$9,1)</f>
        <v>#VALUE!</v>
      </c>
      <c r="E71" t="e" vm="2">
        <f>[1]!GenLognormal($E$9,$E$10)</f>
        <v>#VALUE!</v>
      </c>
      <c r="F71" t="e" vm="2">
        <f>[1]!GenLognormal($F$9,$F$10)</f>
        <v>#VALUE!</v>
      </c>
      <c r="H71" t="e" vm="2">
        <f>[1]!genUniform($H$9,$H$10)</f>
        <v>#VALUE!</v>
      </c>
      <c r="I71" t="e" vm="1">
        <f t="shared" si="0"/>
        <v>#VALUE!</v>
      </c>
      <c r="J71" t="e" vm="1">
        <f t="shared" si="1"/>
        <v>#VALUE!</v>
      </c>
      <c r="K71" t="e" vm="2">
        <f>[1]!genUniform($K$9,$K$10)</f>
        <v>#VALUE!</v>
      </c>
      <c r="L71" t="e" vm="1">
        <f t="shared" si="2"/>
        <v>#VALUE!</v>
      </c>
      <c r="M71" t="e" vm="1">
        <f t="shared" si="3"/>
        <v>#VALUE!</v>
      </c>
      <c r="N71" t="e" vm="2">
        <f>[1]!genUniform($N$9,$N$10)</f>
        <v>#VALUE!</v>
      </c>
      <c r="O71" t="e" vm="1">
        <f t="shared" si="4"/>
        <v>#VALUE!</v>
      </c>
      <c r="P71" t="e" vm="1">
        <f t="shared" si="5"/>
        <v>#VALUE!</v>
      </c>
    </row>
    <row r="72" spans="1:16">
      <c r="A72">
        <v>62</v>
      </c>
      <c r="C72" t="e" vm="2">
        <f>[1]!GenLimitNormal($C$9,$C$10,0,1000,0)</f>
        <v>#VALUE!</v>
      </c>
      <c r="D72" t="e" vm="2">
        <f>[1]!GenBetaPERT(0,$D$9,1)</f>
        <v>#VALUE!</v>
      </c>
      <c r="E72" t="e" vm="2">
        <f>[1]!GenLognormal($E$9,$E$10)</f>
        <v>#VALUE!</v>
      </c>
      <c r="F72" t="e" vm="2">
        <f>[1]!GenLognormal($F$9,$F$10)</f>
        <v>#VALUE!</v>
      </c>
      <c r="H72" t="e" vm="2">
        <f>[1]!genUniform($H$9,$H$10)</f>
        <v>#VALUE!</v>
      </c>
      <c r="I72" t="e" vm="1">
        <f t="shared" si="0"/>
        <v>#VALUE!</v>
      </c>
      <c r="J72" t="e" vm="1">
        <f t="shared" si="1"/>
        <v>#VALUE!</v>
      </c>
      <c r="K72" t="e" vm="2">
        <f>[1]!genUniform($K$9,$K$10)</f>
        <v>#VALUE!</v>
      </c>
      <c r="L72" t="e" vm="1">
        <f t="shared" si="2"/>
        <v>#VALUE!</v>
      </c>
      <c r="M72" t="e" vm="1">
        <f t="shared" si="3"/>
        <v>#VALUE!</v>
      </c>
      <c r="N72" t="e" vm="2">
        <f>[1]!genUniform($N$9,$N$10)</f>
        <v>#VALUE!</v>
      </c>
      <c r="O72" t="e" vm="1">
        <f t="shared" si="4"/>
        <v>#VALUE!</v>
      </c>
      <c r="P72" t="e" vm="1">
        <f t="shared" si="5"/>
        <v>#VALUE!</v>
      </c>
    </row>
    <row r="73" spans="1:16">
      <c r="A73">
        <v>63</v>
      </c>
      <c r="C73" t="e" vm="2">
        <f>[1]!GenLimitNormal($C$9,$C$10,0,1000,0)</f>
        <v>#VALUE!</v>
      </c>
      <c r="D73" t="e" vm="2">
        <f>[1]!GenBetaPERT(0,$D$9,1)</f>
        <v>#VALUE!</v>
      </c>
      <c r="E73" t="e" vm="2">
        <f>[1]!GenLognormal($E$9,$E$10)</f>
        <v>#VALUE!</v>
      </c>
      <c r="F73" t="e" vm="2">
        <f>[1]!GenLognormal($F$9,$F$10)</f>
        <v>#VALUE!</v>
      </c>
      <c r="H73" t="e" vm="2">
        <f>[1]!genUniform($H$9,$H$10)</f>
        <v>#VALUE!</v>
      </c>
      <c r="I73" t="e" vm="1">
        <f t="shared" si="0"/>
        <v>#VALUE!</v>
      </c>
      <c r="J73" t="e" vm="1">
        <f t="shared" si="1"/>
        <v>#VALUE!</v>
      </c>
      <c r="K73" t="e" vm="2">
        <f>[1]!genUniform($K$9,$K$10)</f>
        <v>#VALUE!</v>
      </c>
      <c r="L73" t="e" vm="1">
        <f t="shared" si="2"/>
        <v>#VALUE!</v>
      </c>
      <c r="M73" t="e" vm="1">
        <f t="shared" si="3"/>
        <v>#VALUE!</v>
      </c>
      <c r="N73" t="e" vm="2">
        <f>[1]!genUniform($N$9,$N$10)</f>
        <v>#VALUE!</v>
      </c>
      <c r="O73" t="e" vm="1">
        <f t="shared" si="4"/>
        <v>#VALUE!</v>
      </c>
      <c r="P73" t="e" vm="1">
        <f t="shared" si="5"/>
        <v>#VALUE!</v>
      </c>
    </row>
    <row r="74" spans="1:16">
      <c r="A74">
        <v>64</v>
      </c>
      <c r="C74" t="e" vm="2">
        <f>[1]!GenLimitNormal($C$9,$C$10,0,1000,0)</f>
        <v>#VALUE!</v>
      </c>
      <c r="D74" t="e" vm="2">
        <f>[1]!GenBetaPERT(0,$D$9,1)</f>
        <v>#VALUE!</v>
      </c>
      <c r="E74" t="e" vm="2">
        <f>[1]!GenLognormal($E$9,$E$10)</f>
        <v>#VALUE!</v>
      </c>
      <c r="F74" t="e" vm="2">
        <f>[1]!GenLognormal($F$9,$F$10)</f>
        <v>#VALUE!</v>
      </c>
      <c r="H74" t="e" vm="2">
        <f>[1]!genUniform($H$9,$H$10)</f>
        <v>#VALUE!</v>
      </c>
      <c r="I74" t="e" vm="1">
        <f t="shared" si="0"/>
        <v>#VALUE!</v>
      </c>
      <c r="J74" t="e" vm="1">
        <f t="shared" si="1"/>
        <v>#VALUE!</v>
      </c>
      <c r="K74" t="e" vm="2">
        <f>[1]!genUniform($K$9,$K$10)</f>
        <v>#VALUE!</v>
      </c>
      <c r="L74" t="e" vm="1">
        <f t="shared" si="2"/>
        <v>#VALUE!</v>
      </c>
      <c r="M74" t="e" vm="1">
        <f t="shared" si="3"/>
        <v>#VALUE!</v>
      </c>
      <c r="N74" t="e" vm="2">
        <f>[1]!genUniform($N$9,$N$10)</f>
        <v>#VALUE!</v>
      </c>
      <c r="O74" t="e" vm="1">
        <f t="shared" si="4"/>
        <v>#VALUE!</v>
      </c>
      <c r="P74" t="e" vm="1">
        <f t="shared" si="5"/>
        <v>#VALUE!</v>
      </c>
    </row>
    <row r="75" spans="1:16">
      <c r="A75">
        <v>65</v>
      </c>
      <c r="C75" t="e" vm="2">
        <f>[1]!GenLimitNormal($C$9,$C$10,0,1000,0)</f>
        <v>#VALUE!</v>
      </c>
      <c r="D75" t="e" vm="2">
        <f>[1]!GenBetaPERT(0,$D$9,1)</f>
        <v>#VALUE!</v>
      </c>
      <c r="E75" t="e" vm="2">
        <f>[1]!GenLognormal($E$9,$E$10)</f>
        <v>#VALUE!</v>
      </c>
      <c r="F75" t="e" vm="2">
        <f>[1]!GenLognormal($F$9,$F$10)</f>
        <v>#VALUE!</v>
      </c>
      <c r="H75" t="e" vm="2">
        <f>[1]!genUniform($H$9,$H$10)</f>
        <v>#VALUE!</v>
      </c>
      <c r="I75" t="e" vm="1">
        <f t="shared" si="0"/>
        <v>#VALUE!</v>
      </c>
      <c r="J75" t="e" vm="1">
        <f t="shared" si="1"/>
        <v>#VALUE!</v>
      </c>
      <c r="K75" t="e" vm="2">
        <f>[1]!genUniform($K$9,$K$10)</f>
        <v>#VALUE!</v>
      </c>
      <c r="L75" t="e" vm="1">
        <f t="shared" si="2"/>
        <v>#VALUE!</v>
      </c>
      <c r="M75" t="e" vm="1">
        <f t="shared" si="3"/>
        <v>#VALUE!</v>
      </c>
      <c r="N75" t="e" vm="2">
        <f>[1]!genUniform($N$9,$N$10)</f>
        <v>#VALUE!</v>
      </c>
      <c r="O75" t="e" vm="1">
        <f t="shared" si="4"/>
        <v>#VALUE!</v>
      </c>
      <c r="P75" t="e" vm="1">
        <f t="shared" si="5"/>
        <v>#VALUE!</v>
      </c>
    </row>
    <row r="76" spans="1:16">
      <c r="A76">
        <v>66</v>
      </c>
      <c r="C76" t="e" vm="2">
        <f>[1]!GenLimitNormal($C$9,$C$10,0,1000,0)</f>
        <v>#VALUE!</v>
      </c>
      <c r="D76" t="e" vm="2">
        <f>[1]!GenBetaPERT(0,$D$9,1)</f>
        <v>#VALUE!</v>
      </c>
      <c r="E76" t="e" vm="2">
        <f>[1]!GenLognormal($E$9,$E$10)</f>
        <v>#VALUE!</v>
      </c>
      <c r="F76" t="e" vm="2">
        <f>[1]!GenLognormal($F$9,$F$10)</f>
        <v>#VALUE!</v>
      </c>
      <c r="H76" t="e" vm="2">
        <f>[1]!genUniform($H$9,$H$10)</f>
        <v>#VALUE!</v>
      </c>
      <c r="I76" t="e" vm="1">
        <f t="shared" ref="I76:I139" si="6">_xlfn.LOGNORM.INV($H76,$I$9,$I$10)</f>
        <v>#VALUE!</v>
      </c>
      <c r="J76" t="e" vm="1">
        <f t="shared" ref="J76:J139" si="7">$C76+$D76*$E76*$I76+(1-$D76)*$E76*$F76</f>
        <v>#VALUE!</v>
      </c>
      <c r="K76" t="e" vm="2">
        <f>[1]!genUniform($K$9,$K$10)</f>
        <v>#VALUE!</v>
      </c>
      <c r="L76" t="e" vm="1">
        <f t="shared" ref="L76:L139" si="8">_xlfn.LOGNORM.INV($K76,$L$9,$L$10)</f>
        <v>#VALUE!</v>
      </c>
      <c r="M76" t="e" vm="1">
        <f t="shared" ref="M76:M139" si="9">$C76+$D76*$E76*$L76+(1-$D76)*$E76*$F76</f>
        <v>#VALUE!</v>
      </c>
      <c r="N76" t="e" vm="2">
        <f>[1]!genUniform($N$9,$N$10)</f>
        <v>#VALUE!</v>
      </c>
      <c r="O76" t="e" vm="1">
        <f t="shared" ref="O76:O139" si="10">_xlfn.LOGNORM.INV($N76,$O$9,$O$10)</f>
        <v>#VALUE!</v>
      </c>
      <c r="P76" t="e" vm="1">
        <f t="shared" ref="P76:P139" si="11">$C76+$D76*$E76*$O76+(1-$D76)*$E76*$F76</f>
        <v>#VALUE!</v>
      </c>
    </row>
    <row r="77" spans="1:16">
      <c r="A77">
        <v>67</v>
      </c>
      <c r="C77" t="e" vm="2">
        <f>[1]!GenLimitNormal($C$9,$C$10,0,1000,0)</f>
        <v>#VALUE!</v>
      </c>
      <c r="D77" t="e" vm="2">
        <f>[1]!GenBetaPERT(0,$D$9,1)</f>
        <v>#VALUE!</v>
      </c>
      <c r="E77" t="e" vm="2">
        <f>[1]!GenLognormal($E$9,$E$10)</f>
        <v>#VALUE!</v>
      </c>
      <c r="F77" t="e" vm="2">
        <f>[1]!GenLognormal($F$9,$F$10)</f>
        <v>#VALUE!</v>
      </c>
      <c r="H77" t="e" vm="2">
        <f>[1]!genUniform($H$9,$H$10)</f>
        <v>#VALUE!</v>
      </c>
      <c r="I77" t="e" vm="1">
        <f t="shared" si="6"/>
        <v>#VALUE!</v>
      </c>
      <c r="J77" t="e" vm="1">
        <f t="shared" si="7"/>
        <v>#VALUE!</v>
      </c>
      <c r="K77" t="e" vm="2">
        <f>[1]!genUniform($K$9,$K$10)</f>
        <v>#VALUE!</v>
      </c>
      <c r="L77" t="e" vm="1">
        <f t="shared" si="8"/>
        <v>#VALUE!</v>
      </c>
      <c r="M77" t="e" vm="1">
        <f t="shared" si="9"/>
        <v>#VALUE!</v>
      </c>
      <c r="N77" t="e" vm="2">
        <f>[1]!genUniform($N$9,$N$10)</f>
        <v>#VALUE!</v>
      </c>
      <c r="O77" t="e" vm="1">
        <f t="shared" si="10"/>
        <v>#VALUE!</v>
      </c>
      <c r="P77" t="e" vm="1">
        <f t="shared" si="11"/>
        <v>#VALUE!</v>
      </c>
    </row>
    <row r="78" spans="1:16">
      <c r="A78">
        <v>68</v>
      </c>
      <c r="C78" t="e" vm="2">
        <f>[1]!GenLimitNormal($C$9,$C$10,0,1000,0)</f>
        <v>#VALUE!</v>
      </c>
      <c r="D78" t="e" vm="2">
        <f>[1]!GenBetaPERT(0,$D$9,1)</f>
        <v>#VALUE!</v>
      </c>
      <c r="E78" t="e" vm="2">
        <f>[1]!GenLognormal($E$9,$E$10)</f>
        <v>#VALUE!</v>
      </c>
      <c r="F78" t="e" vm="2">
        <f>[1]!GenLognormal($F$9,$F$10)</f>
        <v>#VALUE!</v>
      </c>
      <c r="H78" t="e" vm="2">
        <f>[1]!genUniform($H$9,$H$10)</f>
        <v>#VALUE!</v>
      </c>
      <c r="I78" t="e" vm="1">
        <f t="shared" si="6"/>
        <v>#VALUE!</v>
      </c>
      <c r="J78" t="e" vm="1">
        <f t="shared" si="7"/>
        <v>#VALUE!</v>
      </c>
      <c r="K78" t="e" vm="2">
        <f>[1]!genUniform($K$9,$K$10)</f>
        <v>#VALUE!</v>
      </c>
      <c r="L78" t="e" vm="1">
        <f t="shared" si="8"/>
        <v>#VALUE!</v>
      </c>
      <c r="M78" t="e" vm="1">
        <f t="shared" si="9"/>
        <v>#VALUE!</v>
      </c>
      <c r="N78" t="e" vm="2">
        <f>[1]!genUniform($N$9,$N$10)</f>
        <v>#VALUE!</v>
      </c>
      <c r="O78" t="e" vm="1">
        <f t="shared" si="10"/>
        <v>#VALUE!</v>
      </c>
      <c r="P78" t="e" vm="1">
        <f t="shared" si="11"/>
        <v>#VALUE!</v>
      </c>
    </row>
    <row r="79" spans="1:16">
      <c r="A79">
        <v>69</v>
      </c>
      <c r="C79" t="e" vm="2">
        <f>[1]!GenLimitNormal($C$9,$C$10,0,1000,0)</f>
        <v>#VALUE!</v>
      </c>
      <c r="D79" t="e" vm="2">
        <f>[1]!GenBetaPERT(0,$D$9,1)</f>
        <v>#VALUE!</v>
      </c>
      <c r="E79" t="e" vm="2">
        <f>[1]!GenLognormal($E$9,$E$10)</f>
        <v>#VALUE!</v>
      </c>
      <c r="F79" t="e" vm="2">
        <f>[1]!GenLognormal($F$9,$F$10)</f>
        <v>#VALUE!</v>
      </c>
      <c r="H79" t="e" vm="2">
        <f>[1]!genUniform($H$9,$H$10)</f>
        <v>#VALUE!</v>
      </c>
      <c r="I79" t="e" vm="1">
        <f t="shared" si="6"/>
        <v>#VALUE!</v>
      </c>
      <c r="J79" t="e" vm="1">
        <f t="shared" si="7"/>
        <v>#VALUE!</v>
      </c>
      <c r="K79" t="e" vm="2">
        <f>[1]!genUniform($K$9,$K$10)</f>
        <v>#VALUE!</v>
      </c>
      <c r="L79" t="e" vm="1">
        <f t="shared" si="8"/>
        <v>#VALUE!</v>
      </c>
      <c r="M79" t="e" vm="1">
        <f t="shared" si="9"/>
        <v>#VALUE!</v>
      </c>
      <c r="N79" t="e" vm="2">
        <f>[1]!genUniform($N$9,$N$10)</f>
        <v>#VALUE!</v>
      </c>
      <c r="O79" t="e" vm="1">
        <f t="shared" si="10"/>
        <v>#VALUE!</v>
      </c>
      <c r="P79" t="e" vm="1">
        <f t="shared" si="11"/>
        <v>#VALUE!</v>
      </c>
    </row>
    <row r="80" spans="1:16">
      <c r="A80">
        <v>70</v>
      </c>
      <c r="C80" t="e" vm="2">
        <f>[1]!GenLimitNormal($C$9,$C$10,0,1000,0)</f>
        <v>#VALUE!</v>
      </c>
      <c r="D80" t="e" vm="2">
        <f>[1]!GenBetaPERT(0,$D$9,1)</f>
        <v>#VALUE!</v>
      </c>
      <c r="E80" t="e" vm="2">
        <f>[1]!GenLognormal($E$9,$E$10)</f>
        <v>#VALUE!</v>
      </c>
      <c r="F80" t="e" vm="2">
        <f>[1]!GenLognormal($F$9,$F$10)</f>
        <v>#VALUE!</v>
      </c>
      <c r="H80" t="e" vm="2">
        <f>[1]!genUniform($H$9,$H$10)</f>
        <v>#VALUE!</v>
      </c>
      <c r="I80" t="e" vm="1">
        <f t="shared" si="6"/>
        <v>#VALUE!</v>
      </c>
      <c r="J80" t="e" vm="1">
        <f t="shared" si="7"/>
        <v>#VALUE!</v>
      </c>
      <c r="K80" t="e" vm="2">
        <f>[1]!genUniform($K$9,$K$10)</f>
        <v>#VALUE!</v>
      </c>
      <c r="L80" t="e" vm="1">
        <f t="shared" si="8"/>
        <v>#VALUE!</v>
      </c>
      <c r="M80" t="e" vm="1">
        <f t="shared" si="9"/>
        <v>#VALUE!</v>
      </c>
      <c r="N80" t="e" vm="2">
        <f>[1]!genUniform($N$9,$N$10)</f>
        <v>#VALUE!</v>
      </c>
      <c r="O80" t="e" vm="1">
        <f t="shared" si="10"/>
        <v>#VALUE!</v>
      </c>
      <c r="P80" t="e" vm="1">
        <f t="shared" si="11"/>
        <v>#VALUE!</v>
      </c>
    </row>
    <row r="81" spans="1:16">
      <c r="A81">
        <v>71</v>
      </c>
      <c r="C81" t="e" vm="2">
        <f>[1]!GenLimitNormal($C$9,$C$10,0,1000,0)</f>
        <v>#VALUE!</v>
      </c>
      <c r="D81" t="e" vm="2">
        <f>[1]!GenBetaPERT(0,$D$9,1)</f>
        <v>#VALUE!</v>
      </c>
      <c r="E81" t="e" vm="2">
        <f>[1]!GenLognormal($E$9,$E$10)</f>
        <v>#VALUE!</v>
      </c>
      <c r="F81" t="e" vm="2">
        <f>[1]!GenLognormal($F$9,$F$10)</f>
        <v>#VALUE!</v>
      </c>
      <c r="H81" t="e" vm="2">
        <f>[1]!genUniform($H$9,$H$10)</f>
        <v>#VALUE!</v>
      </c>
      <c r="I81" t="e" vm="1">
        <f t="shared" si="6"/>
        <v>#VALUE!</v>
      </c>
      <c r="J81" t="e" vm="1">
        <f t="shared" si="7"/>
        <v>#VALUE!</v>
      </c>
      <c r="K81" t="e" vm="2">
        <f>[1]!genUniform($K$9,$K$10)</f>
        <v>#VALUE!</v>
      </c>
      <c r="L81" t="e" vm="1">
        <f t="shared" si="8"/>
        <v>#VALUE!</v>
      </c>
      <c r="M81" t="e" vm="1">
        <f t="shared" si="9"/>
        <v>#VALUE!</v>
      </c>
      <c r="N81" t="e" vm="2">
        <f>[1]!genUniform($N$9,$N$10)</f>
        <v>#VALUE!</v>
      </c>
      <c r="O81" t="e" vm="1">
        <f t="shared" si="10"/>
        <v>#VALUE!</v>
      </c>
      <c r="P81" t="e" vm="1">
        <f t="shared" si="11"/>
        <v>#VALUE!</v>
      </c>
    </row>
    <row r="82" spans="1:16">
      <c r="A82">
        <v>72</v>
      </c>
      <c r="C82" t="e" vm="2">
        <f>[1]!GenLimitNormal($C$9,$C$10,0,1000,0)</f>
        <v>#VALUE!</v>
      </c>
      <c r="D82" t="e" vm="2">
        <f>[1]!GenBetaPERT(0,$D$9,1)</f>
        <v>#VALUE!</v>
      </c>
      <c r="E82" t="e" vm="2">
        <f>[1]!GenLognormal($E$9,$E$10)</f>
        <v>#VALUE!</v>
      </c>
      <c r="F82" t="e" vm="2">
        <f>[1]!GenLognormal($F$9,$F$10)</f>
        <v>#VALUE!</v>
      </c>
      <c r="H82" t="e" vm="2">
        <f>[1]!genUniform($H$9,$H$10)</f>
        <v>#VALUE!</v>
      </c>
      <c r="I82" t="e" vm="1">
        <f t="shared" si="6"/>
        <v>#VALUE!</v>
      </c>
      <c r="J82" t="e" vm="1">
        <f t="shared" si="7"/>
        <v>#VALUE!</v>
      </c>
      <c r="K82" t="e" vm="2">
        <f>[1]!genUniform($K$9,$K$10)</f>
        <v>#VALUE!</v>
      </c>
      <c r="L82" t="e" vm="1">
        <f t="shared" si="8"/>
        <v>#VALUE!</v>
      </c>
      <c r="M82" t="e" vm="1">
        <f t="shared" si="9"/>
        <v>#VALUE!</v>
      </c>
      <c r="N82" t="e" vm="2">
        <f>[1]!genUniform($N$9,$N$10)</f>
        <v>#VALUE!</v>
      </c>
      <c r="O82" t="e" vm="1">
        <f t="shared" si="10"/>
        <v>#VALUE!</v>
      </c>
      <c r="P82" t="e" vm="1">
        <f t="shared" si="11"/>
        <v>#VALUE!</v>
      </c>
    </row>
    <row r="83" spans="1:16">
      <c r="A83">
        <v>73</v>
      </c>
      <c r="C83" t="e" vm="2">
        <f>[1]!GenLimitNormal($C$9,$C$10,0,1000,0)</f>
        <v>#VALUE!</v>
      </c>
      <c r="D83" t="e" vm="2">
        <f>[1]!GenBetaPERT(0,$D$9,1)</f>
        <v>#VALUE!</v>
      </c>
      <c r="E83" t="e" vm="2">
        <f>[1]!GenLognormal($E$9,$E$10)</f>
        <v>#VALUE!</v>
      </c>
      <c r="F83" t="e" vm="2">
        <f>[1]!GenLognormal($F$9,$F$10)</f>
        <v>#VALUE!</v>
      </c>
      <c r="H83" t="e" vm="2">
        <f>[1]!genUniform($H$9,$H$10)</f>
        <v>#VALUE!</v>
      </c>
      <c r="I83" t="e" vm="1">
        <f t="shared" si="6"/>
        <v>#VALUE!</v>
      </c>
      <c r="J83" t="e" vm="1">
        <f t="shared" si="7"/>
        <v>#VALUE!</v>
      </c>
      <c r="K83" t="e" vm="2">
        <f>[1]!genUniform($K$9,$K$10)</f>
        <v>#VALUE!</v>
      </c>
      <c r="L83" t="e" vm="1">
        <f t="shared" si="8"/>
        <v>#VALUE!</v>
      </c>
      <c r="M83" t="e" vm="1">
        <f t="shared" si="9"/>
        <v>#VALUE!</v>
      </c>
      <c r="N83" t="e" vm="2">
        <f>[1]!genUniform($N$9,$N$10)</f>
        <v>#VALUE!</v>
      </c>
      <c r="O83" t="e" vm="1">
        <f t="shared" si="10"/>
        <v>#VALUE!</v>
      </c>
      <c r="P83" t="e" vm="1">
        <f t="shared" si="11"/>
        <v>#VALUE!</v>
      </c>
    </row>
    <row r="84" spans="1:16">
      <c r="A84">
        <v>74</v>
      </c>
      <c r="C84" t="e" vm="2">
        <f>[1]!GenLimitNormal($C$9,$C$10,0,1000,0)</f>
        <v>#VALUE!</v>
      </c>
      <c r="D84" t="e" vm="2">
        <f>[1]!GenBetaPERT(0,$D$9,1)</f>
        <v>#VALUE!</v>
      </c>
      <c r="E84" t="e" vm="2">
        <f>[1]!GenLognormal($E$9,$E$10)</f>
        <v>#VALUE!</v>
      </c>
      <c r="F84" t="e" vm="2">
        <f>[1]!GenLognormal($F$9,$F$10)</f>
        <v>#VALUE!</v>
      </c>
      <c r="H84" t="e" vm="2">
        <f>[1]!genUniform($H$9,$H$10)</f>
        <v>#VALUE!</v>
      </c>
      <c r="I84" t="e" vm="1">
        <f t="shared" si="6"/>
        <v>#VALUE!</v>
      </c>
      <c r="J84" t="e" vm="1">
        <f t="shared" si="7"/>
        <v>#VALUE!</v>
      </c>
      <c r="K84" t="e" vm="2">
        <f>[1]!genUniform($K$9,$K$10)</f>
        <v>#VALUE!</v>
      </c>
      <c r="L84" t="e" vm="1">
        <f t="shared" si="8"/>
        <v>#VALUE!</v>
      </c>
      <c r="M84" t="e" vm="1">
        <f t="shared" si="9"/>
        <v>#VALUE!</v>
      </c>
      <c r="N84" t="e" vm="2">
        <f>[1]!genUniform($N$9,$N$10)</f>
        <v>#VALUE!</v>
      </c>
      <c r="O84" t="e" vm="1">
        <f t="shared" si="10"/>
        <v>#VALUE!</v>
      </c>
      <c r="P84" t="e" vm="1">
        <f t="shared" si="11"/>
        <v>#VALUE!</v>
      </c>
    </row>
    <row r="85" spans="1:16">
      <c r="A85">
        <v>75</v>
      </c>
      <c r="C85" t="e" vm="2">
        <f>[1]!GenLimitNormal($C$9,$C$10,0,1000,0)</f>
        <v>#VALUE!</v>
      </c>
      <c r="D85" t="e" vm="2">
        <f>[1]!GenBetaPERT(0,$D$9,1)</f>
        <v>#VALUE!</v>
      </c>
      <c r="E85" t="e" vm="2">
        <f>[1]!GenLognormal($E$9,$E$10)</f>
        <v>#VALUE!</v>
      </c>
      <c r="F85" t="e" vm="2">
        <f>[1]!GenLognormal($F$9,$F$10)</f>
        <v>#VALUE!</v>
      </c>
      <c r="H85" t="e" vm="2">
        <f>[1]!genUniform($H$9,$H$10)</f>
        <v>#VALUE!</v>
      </c>
      <c r="I85" t="e" vm="1">
        <f t="shared" si="6"/>
        <v>#VALUE!</v>
      </c>
      <c r="J85" t="e" vm="1">
        <f t="shared" si="7"/>
        <v>#VALUE!</v>
      </c>
      <c r="K85" t="e" vm="2">
        <f>[1]!genUniform($K$9,$K$10)</f>
        <v>#VALUE!</v>
      </c>
      <c r="L85" t="e" vm="1">
        <f t="shared" si="8"/>
        <v>#VALUE!</v>
      </c>
      <c r="M85" t="e" vm="1">
        <f t="shared" si="9"/>
        <v>#VALUE!</v>
      </c>
      <c r="N85" t="e" vm="2">
        <f>[1]!genUniform($N$9,$N$10)</f>
        <v>#VALUE!</v>
      </c>
      <c r="O85" t="e" vm="1">
        <f t="shared" si="10"/>
        <v>#VALUE!</v>
      </c>
      <c r="P85" t="e" vm="1">
        <f t="shared" si="11"/>
        <v>#VALUE!</v>
      </c>
    </row>
    <row r="86" spans="1:16">
      <c r="A86">
        <v>76</v>
      </c>
      <c r="C86" t="e" vm="2">
        <f>[1]!GenLimitNormal($C$9,$C$10,0,1000,0)</f>
        <v>#VALUE!</v>
      </c>
      <c r="D86" t="e" vm="2">
        <f>[1]!GenBetaPERT(0,$D$9,1)</f>
        <v>#VALUE!</v>
      </c>
      <c r="E86" t="e" vm="2">
        <f>[1]!GenLognormal($E$9,$E$10)</f>
        <v>#VALUE!</v>
      </c>
      <c r="F86" t="e" vm="2">
        <f>[1]!GenLognormal($F$9,$F$10)</f>
        <v>#VALUE!</v>
      </c>
      <c r="H86" t="e" vm="2">
        <f>[1]!genUniform($H$9,$H$10)</f>
        <v>#VALUE!</v>
      </c>
      <c r="I86" t="e" vm="1">
        <f t="shared" si="6"/>
        <v>#VALUE!</v>
      </c>
      <c r="J86" t="e" vm="1">
        <f t="shared" si="7"/>
        <v>#VALUE!</v>
      </c>
      <c r="K86" t="e" vm="2">
        <f>[1]!genUniform($K$9,$K$10)</f>
        <v>#VALUE!</v>
      </c>
      <c r="L86" t="e" vm="1">
        <f t="shared" si="8"/>
        <v>#VALUE!</v>
      </c>
      <c r="M86" t="e" vm="1">
        <f t="shared" si="9"/>
        <v>#VALUE!</v>
      </c>
      <c r="N86" t="e" vm="2">
        <f>[1]!genUniform($N$9,$N$10)</f>
        <v>#VALUE!</v>
      </c>
      <c r="O86" t="e" vm="1">
        <f t="shared" si="10"/>
        <v>#VALUE!</v>
      </c>
      <c r="P86" t="e" vm="1">
        <f t="shared" si="11"/>
        <v>#VALUE!</v>
      </c>
    </row>
    <row r="87" spans="1:16">
      <c r="A87">
        <v>77</v>
      </c>
      <c r="C87" t="e" vm="2">
        <f>[1]!GenLimitNormal($C$9,$C$10,0,1000,0)</f>
        <v>#VALUE!</v>
      </c>
      <c r="D87" t="e" vm="2">
        <f>[1]!GenBetaPERT(0,$D$9,1)</f>
        <v>#VALUE!</v>
      </c>
      <c r="E87" t="e" vm="2">
        <f>[1]!GenLognormal($E$9,$E$10)</f>
        <v>#VALUE!</v>
      </c>
      <c r="F87" t="e" vm="2">
        <f>[1]!GenLognormal($F$9,$F$10)</f>
        <v>#VALUE!</v>
      </c>
      <c r="H87" t="e" vm="2">
        <f>[1]!genUniform($H$9,$H$10)</f>
        <v>#VALUE!</v>
      </c>
      <c r="I87" t="e" vm="1">
        <f t="shared" si="6"/>
        <v>#VALUE!</v>
      </c>
      <c r="J87" t="e" vm="1">
        <f t="shared" si="7"/>
        <v>#VALUE!</v>
      </c>
      <c r="K87" t="e" vm="2">
        <f>[1]!genUniform($K$9,$K$10)</f>
        <v>#VALUE!</v>
      </c>
      <c r="L87" t="e" vm="1">
        <f t="shared" si="8"/>
        <v>#VALUE!</v>
      </c>
      <c r="M87" t="e" vm="1">
        <f t="shared" si="9"/>
        <v>#VALUE!</v>
      </c>
      <c r="N87" t="e" vm="2">
        <f>[1]!genUniform($N$9,$N$10)</f>
        <v>#VALUE!</v>
      </c>
      <c r="O87" t="e" vm="1">
        <f t="shared" si="10"/>
        <v>#VALUE!</v>
      </c>
      <c r="P87" t="e" vm="1">
        <f t="shared" si="11"/>
        <v>#VALUE!</v>
      </c>
    </row>
    <row r="88" spans="1:16">
      <c r="A88">
        <v>78</v>
      </c>
      <c r="C88" t="e" vm="2">
        <f>[1]!GenLimitNormal($C$9,$C$10,0,1000,0)</f>
        <v>#VALUE!</v>
      </c>
      <c r="D88" t="e" vm="2">
        <f>[1]!GenBetaPERT(0,$D$9,1)</f>
        <v>#VALUE!</v>
      </c>
      <c r="E88" t="e" vm="2">
        <f>[1]!GenLognormal($E$9,$E$10)</f>
        <v>#VALUE!</v>
      </c>
      <c r="F88" t="e" vm="2">
        <f>[1]!GenLognormal($F$9,$F$10)</f>
        <v>#VALUE!</v>
      </c>
      <c r="H88" t="e" vm="2">
        <f>[1]!genUniform($H$9,$H$10)</f>
        <v>#VALUE!</v>
      </c>
      <c r="I88" t="e" vm="1">
        <f t="shared" si="6"/>
        <v>#VALUE!</v>
      </c>
      <c r="J88" t="e" vm="1">
        <f t="shared" si="7"/>
        <v>#VALUE!</v>
      </c>
      <c r="K88" t="e" vm="2">
        <f>[1]!genUniform($K$9,$K$10)</f>
        <v>#VALUE!</v>
      </c>
      <c r="L88" t="e" vm="1">
        <f t="shared" si="8"/>
        <v>#VALUE!</v>
      </c>
      <c r="M88" t="e" vm="1">
        <f t="shared" si="9"/>
        <v>#VALUE!</v>
      </c>
      <c r="N88" t="e" vm="2">
        <f>[1]!genUniform($N$9,$N$10)</f>
        <v>#VALUE!</v>
      </c>
      <c r="O88" t="e" vm="1">
        <f t="shared" si="10"/>
        <v>#VALUE!</v>
      </c>
      <c r="P88" t="e" vm="1">
        <f t="shared" si="11"/>
        <v>#VALUE!</v>
      </c>
    </row>
    <row r="89" spans="1:16">
      <c r="A89">
        <v>79</v>
      </c>
      <c r="C89" t="e" vm="2">
        <f>[1]!GenLimitNormal($C$9,$C$10,0,1000,0)</f>
        <v>#VALUE!</v>
      </c>
      <c r="D89" t="e" vm="2">
        <f>[1]!GenBetaPERT(0,$D$9,1)</f>
        <v>#VALUE!</v>
      </c>
      <c r="E89" t="e" vm="2">
        <f>[1]!GenLognormal($E$9,$E$10)</f>
        <v>#VALUE!</v>
      </c>
      <c r="F89" t="e" vm="2">
        <f>[1]!GenLognormal($F$9,$F$10)</f>
        <v>#VALUE!</v>
      </c>
      <c r="H89" t="e" vm="2">
        <f>[1]!genUniform($H$9,$H$10)</f>
        <v>#VALUE!</v>
      </c>
      <c r="I89" t="e" vm="1">
        <f t="shared" si="6"/>
        <v>#VALUE!</v>
      </c>
      <c r="J89" t="e" vm="1">
        <f t="shared" si="7"/>
        <v>#VALUE!</v>
      </c>
      <c r="K89" t="e" vm="2">
        <f>[1]!genUniform($K$9,$K$10)</f>
        <v>#VALUE!</v>
      </c>
      <c r="L89" t="e" vm="1">
        <f t="shared" si="8"/>
        <v>#VALUE!</v>
      </c>
      <c r="M89" t="e" vm="1">
        <f t="shared" si="9"/>
        <v>#VALUE!</v>
      </c>
      <c r="N89" t="e" vm="2">
        <f>[1]!genUniform($N$9,$N$10)</f>
        <v>#VALUE!</v>
      </c>
      <c r="O89" t="e" vm="1">
        <f t="shared" si="10"/>
        <v>#VALUE!</v>
      </c>
      <c r="P89" t="e" vm="1">
        <f t="shared" si="11"/>
        <v>#VALUE!</v>
      </c>
    </row>
    <row r="90" spans="1:16">
      <c r="A90">
        <v>80</v>
      </c>
      <c r="C90" t="e" vm="2">
        <f>[1]!GenLimitNormal($C$9,$C$10,0,1000,0)</f>
        <v>#VALUE!</v>
      </c>
      <c r="D90" t="e" vm="2">
        <f>[1]!GenBetaPERT(0,$D$9,1)</f>
        <v>#VALUE!</v>
      </c>
      <c r="E90" t="e" vm="2">
        <f>[1]!GenLognormal($E$9,$E$10)</f>
        <v>#VALUE!</v>
      </c>
      <c r="F90" t="e" vm="2">
        <f>[1]!GenLognormal($F$9,$F$10)</f>
        <v>#VALUE!</v>
      </c>
      <c r="H90" t="e" vm="2">
        <f>[1]!genUniform($H$9,$H$10)</f>
        <v>#VALUE!</v>
      </c>
      <c r="I90" t="e" vm="1">
        <f t="shared" si="6"/>
        <v>#VALUE!</v>
      </c>
      <c r="J90" t="e" vm="1">
        <f t="shared" si="7"/>
        <v>#VALUE!</v>
      </c>
      <c r="K90" t="e" vm="2">
        <f>[1]!genUniform($K$9,$K$10)</f>
        <v>#VALUE!</v>
      </c>
      <c r="L90" t="e" vm="1">
        <f t="shared" si="8"/>
        <v>#VALUE!</v>
      </c>
      <c r="M90" t="e" vm="1">
        <f t="shared" si="9"/>
        <v>#VALUE!</v>
      </c>
      <c r="N90" t="e" vm="2">
        <f>[1]!genUniform($N$9,$N$10)</f>
        <v>#VALUE!</v>
      </c>
      <c r="O90" t="e" vm="1">
        <f t="shared" si="10"/>
        <v>#VALUE!</v>
      </c>
      <c r="P90" t="e" vm="1">
        <f t="shared" si="11"/>
        <v>#VALUE!</v>
      </c>
    </row>
    <row r="91" spans="1:16">
      <c r="A91">
        <v>81</v>
      </c>
      <c r="C91" t="e" vm="2">
        <f>[1]!GenLimitNormal($C$9,$C$10,0,1000,0)</f>
        <v>#VALUE!</v>
      </c>
      <c r="D91" t="e" vm="2">
        <f>[1]!GenBetaPERT(0,$D$9,1)</f>
        <v>#VALUE!</v>
      </c>
      <c r="E91" t="e" vm="2">
        <f>[1]!GenLognormal($E$9,$E$10)</f>
        <v>#VALUE!</v>
      </c>
      <c r="F91" t="e" vm="2">
        <f>[1]!GenLognormal($F$9,$F$10)</f>
        <v>#VALUE!</v>
      </c>
      <c r="H91" t="e" vm="2">
        <f>[1]!genUniform($H$9,$H$10)</f>
        <v>#VALUE!</v>
      </c>
      <c r="I91" t="e" vm="1">
        <f t="shared" si="6"/>
        <v>#VALUE!</v>
      </c>
      <c r="J91" t="e" vm="1">
        <f t="shared" si="7"/>
        <v>#VALUE!</v>
      </c>
      <c r="K91" t="e" vm="2">
        <f>[1]!genUniform($K$9,$K$10)</f>
        <v>#VALUE!</v>
      </c>
      <c r="L91" t="e" vm="1">
        <f t="shared" si="8"/>
        <v>#VALUE!</v>
      </c>
      <c r="M91" t="e" vm="1">
        <f t="shared" si="9"/>
        <v>#VALUE!</v>
      </c>
      <c r="N91" t="e" vm="2">
        <f>[1]!genUniform($N$9,$N$10)</f>
        <v>#VALUE!</v>
      </c>
      <c r="O91" t="e" vm="1">
        <f t="shared" si="10"/>
        <v>#VALUE!</v>
      </c>
      <c r="P91" t="e" vm="1">
        <f t="shared" si="11"/>
        <v>#VALUE!</v>
      </c>
    </row>
    <row r="92" spans="1:16">
      <c r="A92">
        <v>82</v>
      </c>
      <c r="C92" t="e" vm="2">
        <f>[1]!GenLimitNormal($C$9,$C$10,0,1000,0)</f>
        <v>#VALUE!</v>
      </c>
      <c r="D92" t="e" vm="2">
        <f>[1]!GenBetaPERT(0,$D$9,1)</f>
        <v>#VALUE!</v>
      </c>
      <c r="E92" t="e" vm="2">
        <f>[1]!GenLognormal($E$9,$E$10)</f>
        <v>#VALUE!</v>
      </c>
      <c r="F92" t="e" vm="2">
        <f>[1]!GenLognormal($F$9,$F$10)</f>
        <v>#VALUE!</v>
      </c>
      <c r="H92" t="e" vm="2">
        <f>[1]!genUniform($H$9,$H$10)</f>
        <v>#VALUE!</v>
      </c>
      <c r="I92" t="e" vm="1">
        <f t="shared" si="6"/>
        <v>#VALUE!</v>
      </c>
      <c r="J92" t="e" vm="1">
        <f t="shared" si="7"/>
        <v>#VALUE!</v>
      </c>
      <c r="K92" t="e" vm="2">
        <f>[1]!genUniform($K$9,$K$10)</f>
        <v>#VALUE!</v>
      </c>
      <c r="L92" t="e" vm="1">
        <f t="shared" si="8"/>
        <v>#VALUE!</v>
      </c>
      <c r="M92" t="e" vm="1">
        <f t="shared" si="9"/>
        <v>#VALUE!</v>
      </c>
      <c r="N92" t="e" vm="2">
        <f>[1]!genUniform($N$9,$N$10)</f>
        <v>#VALUE!</v>
      </c>
      <c r="O92" t="e" vm="1">
        <f t="shared" si="10"/>
        <v>#VALUE!</v>
      </c>
      <c r="P92" t="e" vm="1">
        <f t="shared" si="11"/>
        <v>#VALUE!</v>
      </c>
    </row>
    <row r="93" spans="1:16">
      <c r="A93">
        <v>83</v>
      </c>
      <c r="C93" t="e" vm="2">
        <f>[1]!GenLimitNormal($C$9,$C$10,0,1000,0)</f>
        <v>#VALUE!</v>
      </c>
      <c r="D93" t="e" vm="2">
        <f>[1]!GenBetaPERT(0,$D$9,1)</f>
        <v>#VALUE!</v>
      </c>
      <c r="E93" t="e" vm="2">
        <f>[1]!GenLognormal($E$9,$E$10)</f>
        <v>#VALUE!</v>
      </c>
      <c r="F93" t="e" vm="2">
        <f>[1]!GenLognormal($F$9,$F$10)</f>
        <v>#VALUE!</v>
      </c>
      <c r="H93" t="e" vm="2">
        <f>[1]!genUniform($H$9,$H$10)</f>
        <v>#VALUE!</v>
      </c>
      <c r="I93" t="e" vm="1">
        <f t="shared" si="6"/>
        <v>#VALUE!</v>
      </c>
      <c r="J93" t="e" vm="1">
        <f t="shared" si="7"/>
        <v>#VALUE!</v>
      </c>
      <c r="K93" t="e" vm="2">
        <f>[1]!genUniform($K$9,$K$10)</f>
        <v>#VALUE!</v>
      </c>
      <c r="L93" t="e" vm="1">
        <f t="shared" si="8"/>
        <v>#VALUE!</v>
      </c>
      <c r="M93" t="e" vm="1">
        <f t="shared" si="9"/>
        <v>#VALUE!</v>
      </c>
      <c r="N93" t="e" vm="2">
        <f>[1]!genUniform($N$9,$N$10)</f>
        <v>#VALUE!</v>
      </c>
      <c r="O93" t="e" vm="1">
        <f t="shared" si="10"/>
        <v>#VALUE!</v>
      </c>
      <c r="P93" t="e" vm="1">
        <f t="shared" si="11"/>
        <v>#VALUE!</v>
      </c>
    </row>
    <row r="94" spans="1:16">
      <c r="A94">
        <v>84</v>
      </c>
      <c r="C94" t="e" vm="2">
        <f>[1]!GenLimitNormal($C$9,$C$10,0,1000,0)</f>
        <v>#VALUE!</v>
      </c>
      <c r="D94" t="e" vm="2">
        <f>[1]!GenBetaPERT(0,$D$9,1)</f>
        <v>#VALUE!</v>
      </c>
      <c r="E94" t="e" vm="2">
        <f>[1]!GenLognormal($E$9,$E$10)</f>
        <v>#VALUE!</v>
      </c>
      <c r="F94" t="e" vm="2">
        <f>[1]!GenLognormal($F$9,$F$10)</f>
        <v>#VALUE!</v>
      </c>
      <c r="H94" t="e" vm="2">
        <f>[1]!genUniform($H$9,$H$10)</f>
        <v>#VALUE!</v>
      </c>
      <c r="I94" t="e" vm="1">
        <f t="shared" si="6"/>
        <v>#VALUE!</v>
      </c>
      <c r="J94" t="e" vm="1">
        <f t="shared" si="7"/>
        <v>#VALUE!</v>
      </c>
      <c r="K94" t="e" vm="2">
        <f>[1]!genUniform($K$9,$K$10)</f>
        <v>#VALUE!</v>
      </c>
      <c r="L94" t="e" vm="1">
        <f t="shared" si="8"/>
        <v>#VALUE!</v>
      </c>
      <c r="M94" t="e" vm="1">
        <f t="shared" si="9"/>
        <v>#VALUE!</v>
      </c>
      <c r="N94" t="e" vm="2">
        <f>[1]!genUniform($N$9,$N$10)</f>
        <v>#VALUE!</v>
      </c>
      <c r="O94" t="e" vm="1">
        <f t="shared" si="10"/>
        <v>#VALUE!</v>
      </c>
      <c r="P94" t="e" vm="1">
        <f t="shared" si="11"/>
        <v>#VALUE!</v>
      </c>
    </row>
    <row r="95" spans="1:16">
      <c r="A95">
        <v>85</v>
      </c>
      <c r="C95" t="e" vm="2">
        <f>[1]!GenLimitNormal($C$9,$C$10,0,1000,0)</f>
        <v>#VALUE!</v>
      </c>
      <c r="D95" t="e" vm="2">
        <f>[1]!GenBetaPERT(0,$D$9,1)</f>
        <v>#VALUE!</v>
      </c>
      <c r="E95" t="e" vm="2">
        <f>[1]!GenLognormal($E$9,$E$10)</f>
        <v>#VALUE!</v>
      </c>
      <c r="F95" t="e" vm="2">
        <f>[1]!GenLognormal($F$9,$F$10)</f>
        <v>#VALUE!</v>
      </c>
      <c r="H95" t="e" vm="2">
        <f>[1]!genUniform($H$9,$H$10)</f>
        <v>#VALUE!</v>
      </c>
      <c r="I95" t="e" vm="1">
        <f t="shared" si="6"/>
        <v>#VALUE!</v>
      </c>
      <c r="J95" t="e" vm="1">
        <f t="shared" si="7"/>
        <v>#VALUE!</v>
      </c>
      <c r="K95" t="e" vm="2">
        <f>[1]!genUniform($K$9,$K$10)</f>
        <v>#VALUE!</v>
      </c>
      <c r="L95" t="e" vm="1">
        <f t="shared" si="8"/>
        <v>#VALUE!</v>
      </c>
      <c r="M95" t="e" vm="1">
        <f t="shared" si="9"/>
        <v>#VALUE!</v>
      </c>
      <c r="N95" t="e" vm="2">
        <f>[1]!genUniform($N$9,$N$10)</f>
        <v>#VALUE!</v>
      </c>
      <c r="O95" t="e" vm="1">
        <f t="shared" si="10"/>
        <v>#VALUE!</v>
      </c>
      <c r="P95" t="e" vm="1">
        <f t="shared" si="11"/>
        <v>#VALUE!</v>
      </c>
    </row>
    <row r="96" spans="1:16">
      <c r="A96">
        <v>86</v>
      </c>
      <c r="C96" t="e" vm="2">
        <f>[1]!GenLimitNormal($C$9,$C$10,0,1000,0)</f>
        <v>#VALUE!</v>
      </c>
      <c r="D96" t="e" vm="2">
        <f>[1]!GenBetaPERT(0,$D$9,1)</f>
        <v>#VALUE!</v>
      </c>
      <c r="E96" t="e" vm="2">
        <f>[1]!GenLognormal($E$9,$E$10)</f>
        <v>#VALUE!</v>
      </c>
      <c r="F96" t="e" vm="2">
        <f>[1]!GenLognormal($F$9,$F$10)</f>
        <v>#VALUE!</v>
      </c>
      <c r="H96" t="e" vm="2">
        <f>[1]!genUniform($H$9,$H$10)</f>
        <v>#VALUE!</v>
      </c>
      <c r="I96" t="e" vm="1">
        <f t="shared" si="6"/>
        <v>#VALUE!</v>
      </c>
      <c r="J96" t="e" vm="1">
        <f t="shared" si="7"/>
        <v>#VALUE!</v>
      </c>
      <c r="K96" t="e" vm="2">
        <f>[1]!genUniform($K$9,$K$10)</f>
        <v>#VALUE!</v>
      </c>
      <c r="L96" t="e" vm="1">
        <f t="shared" si="8"/>
        <v>#VALUE!</v>
      </c>
      <c r="M96" t="e" vm="1">
        <f t="shared" si="9"/>
        <v>#VALUE!</v>
      </c>
      <c r="N96" t="e" vm="2">
        <f>[1]!genUniform($N$9,$N$10)</f>
        <v>#VALUE!</v>
      </c>
      <c r="O96" t="e" vm="1">
        <f t="shared" si="10"/>
        <v>#VALUE!</v>
      </c>
      <c r="P96" t="e" vm="1">
        <f t="shared" si="11"/>
        <v>#VALUE!</v>
      </c>
    </row>
    <row r="97" spans="1:16">
      <c r="A97">
        <v>87</v>
      </c>
      <c r="C97" t="e" vm="2">
        <f>[1]!GenLimitNormal($C$9,$C$10,0,1000,0)</f>
        <v>#VALUE!</v>
      </c>
      <c r="D97" t="e" vm="2">
        <f>[1]!GenBetaPERT(0,$D$9,1)</f>
        <v>#VALUE!</v>
      </c>
      <c r="E97" t="e" vm="2">
        <f>[1]!GenLognormal($E$9,$E$10)</f>
        <v>#VALUE!</v>
      </c>
      <c r="F97" t="e" vm="2">
        <f>[1]!GenLognormal($F$9,$F$10)</f>
        <v>#VALUE!</v>
      </c>
      <c r="H97" t="e" vm="2">
        <f>[1]!genUniform($H$9,$H$10)</f>
        <v>#VALUE!</v>
      </c>
      <c r="I97" t="e" vm="1">
        <f t="shared" si="6"/>
        <v>#VALUE!</v>
      </c>
      <c r="J97" t="e" vm="1">
        <f t="shared" si="7"/>
        <v>#VALUE!</v>
      </c>
      <c r="K97" t="e" vm="2">
        <f>[1]!genUniform($K$9,$K$10)</f>
        <v>#VALUE!</v>
      </c>
      <c r="L97" t="e" vm="1">
        <f t="shared" si="8"/>
        <v>#VALUE!</v>
      </c>
      <c r="M97" t="e" vm="1">
        <f t="shared" si="9"/>
        <v>#VALUE!</v>
      </c>
      <c r="N97" t="e" vm="2">
        <f>[1]!genUniform($N$9,$N$10)</f>
        <v>#VALUE!</v>
      </c>
      <c r="O97" t="e" vm="1">
        <f t="shared" si="10"/>
        <v>#VALUE!</v>
      </c>
      <c r="P97" t="e" vm="1">
        <f t="shared" si="11"/>
        <v>#VALUE!</v>
      </c>
    </row>
    <row r="98" spans="1:16">
      <c r="A98">
        <v>88</v>
      </c>
      <c r="C98" t="e" vm="2">
        <f>[1]!GenLimitNormal($C$9,$C$10,0,1000,0)</f>
        <v>#VALUE!</v>
      </c>
      <c r="D98" t="e" vm="2">
        <f>[1]!GenBetaPERT(0,$D$9,1)</f>
        <v>#VALUE!</v>
      </c>
      <c r="E98" t="e" vm="2">
        <f>[1]!GenLognormal($E$9,$E$10)</f>
        <v>#VALUE!</v>
      </c>
      <c r="F98" t="e" vm="2">
        <f>[1]!GenLognormal($F$9,$F$10)</f>
        <v>#VALUE!</v>
      </c>
      <c r="H98" t="e" vm="2">
        <f>[1]!genUniform($H$9,$H$10)</f>
        <v>#VALUE!</v>
      </c>
      <c r="I98" t="e" vm="1">
        <f t="shared" si="6"/>
        <v>#VALUE!</v>
      </c>
      <c r="J98" t="e" vm="1">
        <f t="shared" si="7"/>
        <v>#VALUE!</v>
      </c>
      <c r="K98" t="e" vm="2">
        <f>[1]!genUniform($K$9,$K$10)</f>
        <v>#VALUE!</v>
      </c>
      <c r="L98" t="e" vm="1">
        <f t="shared" si="8"/>
        <v>#VALUE!</v>
      </c>
      <c r="M98" t="e" vm="1">
        <f t="shared" si="9"/>
        <v>#VALUE!</v>
      </c>
      <c r="N98" t="e" vm="2">
        <f>[1]!genUniform($N$9,$N$10)</f>
        <v>#VALUE!</v>
      </c>
      <c r="O98" t="e" vm="1">
        <f t="shared" si="10"/>
        <v>#VALUE!</v>
      </c>
      <c r="P98" t="e" vm="1">
        <f t="shared" si="11"/>
        <v>#VALUE!</v>
      </c>
    </row>
    <row r="99" spans="1:16">
      <c r="A99">
        <v>89</v>
      </c>
      <c r="C99" t="e" vm="2">
        <f>[1]!GenLimitNormal($C$9,$C$10,0,1000,0)</f>
        <v>#VALUE!</v>
      </c>
      <c r="D99" t="e" vm="2">
        <f>[1]!GenBetaPERT(0,$D$9,1)</f>
        <v>#VALUE!</v>
      </c>
      <c r="E99" t="e" vm="2">
        <f>[1]!GenLognormal($E$9,$E$10)</f>
        <v>#VALUE!</v>
      </c>
      <c r="F99" t="e" vm="2">
        <f>[1]!GenLognormal($F$9,$F$10)</f>
        <v>#VALUE!</v>
      </c>
      <c r="H99" t="e" vm="2">
        <f>[1]!genUniform($H$9,$H$10)</f>
        <v>#VALUE!</v>
      </c>
      <c r="I99" t="e" vm="1">
        <f t="shared" si="6"/>
        <v>#VALUE!</v>
      </c>
      <c r="J99" t="e" vm="1">
        <f t="shared" si="7"/>
        <v>#VALUE!</v>
      </c>
      <c r="K99" t="e" vm="2">
        <f>[1]!genUniform($K$9,$K$10)</f>
        <v>#VALUE!</v>
      </c>
      <c r="L99" t="e" vm="1">
        <f t="shared" si="8"/>
        <v>#VALUE!</v>
      </c>
      <c r="M99" t="e" vm="1">
        <f t="shared" si="9"/>
        <v>#VALUE!</v>
      </c>
      <c r="N99" t="e" vm="2">
        <f>[1]!genUniform($N$9,$N$10)</f>
        <v>#VALUE!</v>
      </c>
      <c r="O99" t="e" vm="1">
        <f t="shared" si="10"/>
        <v>#VALUE!</v>
      </c>
      <c r="P99" t="e" vm="1">
        <f t="shared" si="11"/>
        <v>#VALUE!</v>
      </c>
    </row>
    <row r="100" spans="1:16">
      <c r="A100">
        <v>90</v>
      </c>
      <c r="C100" t="e" vm="2">
        <f>[1]!GenLimitNormal($C$9,$C$10,0,1000,0)</f>
        <v>#VALUE!</v>
      </c>
      <c r="D100" t="e" vm="2">
        <f>[1]!GenBetaPERT(0,$D$9,1)</f>
        <v>#VALUE!</v>
      </c>
      <c r="E100" t="e" vm="2">
        <f>[1]!GenLognormal($E$9,$E$10)</f>
        <v>#VALUE!</v>
      </c>
      <c r="F100" t="e" vm="2">
        <f>[1]!GenLognormal($F$9,$F$10)</f>
        <v>#VALUE!</v>
      </c>
      <c r="H100" t="e" vm="2">
        <f>[1]!genUniform($H$9,$H$10)</f>
        <v>#VALUE!</v>
      </c>
      <c r="I100" t="e" vm="1">
        <f t="shared" si="6"/>
        <v>#VALUE!</v>
      </c>
      <c r="J100" t="e" vm="1">
        <f t="shared" si="7"/>
        <v>#VALUE!</v>
      </c>
      <c r="K100" t="e" vm="2">
        <f>[1]!genUniform($K$9,$K$10)</f>
        <v>#VALUE!</v>
      </c>
      <c r="L100" t="e" vm="1">
        <f t="shared" si="8"/>
        <v>#VALUE!</v>
      </c>
      <c r="M100" t="e" vm="1">
        <f t="shared" si="9"/>
        <v>#VALUE!</v>
      </c>
      <c r="N100" t="e" vm="2">
        <f>[1]!genUniform($N$9,$N$10)</f>
        <v>#VALUE!</v>
      </c>
      <c r="O100" t="e" vm="1">
        <f t="shared" si="10"/>
        <v>#VALUE!</v>
      </c>
      <c r="P100" t="e" vm="1">
        <f t="shared" si="11"/>
        <v>#VALUE!</v>
      </c>
    </row>
    <row r="101" spans="1:16">
      <c r="A101">
        <v>91</v>
      </c>
      <c r="C101" t="e" vm="2">
        <f>[1]!GenLimitNormal($C$9,$C$10,0,1000,0)</f>
        <v>#VALUE!</v>
      </c>
      <c r="D101" t="e" vm="2">
        <f>[1]!GenBetaPERT(0,$D$9,1)</f>
        <v>#VALUE!</v>
      </c>
      <c r="E101" t="e" vm="2">
        <f>[1]!GenLognormal($E$9,$E$10)</f>
        <v>#VALUE!</v>
      </c>
      <c r="F101" t="e" vm="2">
        <f>[1]!GenLognormal($F$9,$F$10)</f>
        <v>#VALUE!</v>
      </c>
      <c r="H101" t="e" vm="2">
        <f>[1]!genUniform($H$9,$H$10)</f>
        <v>#VALUE!</v>
      </c>
      <c r="I101" t="e" vm="1">
        <f t="shared" si="6"/>
        <v>#VALUE!</v>
      </c>
      <c r="J101" t="e" vm="1">
        <f t="shared" si="7"/>
        <v>#VALUE!</v>
      </c>
      <c r="K101" t="e" vm="2">
        <f>[1]!genUniform($K$9,$K$10)</f>
        <v>#VALUE!</v>
      </c>
      <c r="L101" t="e" vm="1">
        <f t="shared" si="8"/>
        <v>#VALUE!</v>
      </c>
      <c r="M101" t="e" vm="1">
        <f t="shared" si="9"/>
        <v>#VALUE!</v>
      </c>
      <c r="N101" t="e" vm="2">
        <f>[1]!genUniform($N$9,$N$10)</f>
        <v>#VALUE!</v>
      </c>
      <c r="O101" t="e" vm="1">
        <f t="shared" si="10"/>
        <v>#VALUE!</v>
      </c>
      <c r="P101" t="e" vm="1">
        <f t="shared" si="11"/>
        <v>#VALUE!</v>
      </c>
    </row>
    <row r="102" spans="1:16">
      <c r="A102">
        <v>92</v>
      </c>
      <c r="C102" t="e" vm="2">
        <f>[1]!GenLimitNormal($C$9,$C$10,0,1000,0)</f>
        <v>#VALUE!</v>
      </c>
      <c r="D102" t="e" vm="2">
        <f>[1]!GenBetaPERT(0,$D$9,1)</f>
        <v>#VALUE!</v>
      </c>
      <c r="E102" t="e" vm="2">
        <f>[1]!GenLognormal($E$9,$E$10)</f>
        <v>#VALUE!</v>
      </c>
      <c r="F102" t="e" vm="2">
        <f>[1]!GenLognormal($F$9,$F$10)</f>
        <v>#VALUE!</v>
      </c>
      <c r="H102" t="e" vm="2">
        <f>[1]!genUniform($H$9,$H$10)</f>
        <v>#VALUE!</v>
      </c>
      <c r="I102" t="e" vm="1">
        <f t="shared" si="6"/>
        <v>#VALUE!</v>
      </c>
      <c r="J102" t="e" vm="1">
        <f t="shared" si="7"/>
        <v>#VALUE!</v>
      </c>
      <c r="K102" t="e" vm="2">
        <f>[1]!genUniform($K$9,$K$10)</f>
        <v>#VALUE!</v>
      </c>
      <c r="L102" t="e" vm="1">
        <f t="shared" si="8"/>
        <v>#VALUE!</v>
      </c>
      <c r="M102" t="e" vm="1">
        <f t="shared" si="9"/>
        <v>#VALUE!</v>
      </c>
      <c r="N102" t="e" vm="2">
        <f>[1]!genUniform($N$9,$N$10)</f>
        <v>#VALUE!</v>
      </c>
      <c r="O102" t="e" vm="1">
        <f t="shared" si="10"/>
        <v>#VALUE!</v>
      </c>
      <c r="P102" t="e" vm="1">
        <f t="shared" si="11"/>
        <v>#VALUE!</v>
      </c>
    </row>
    <row r="103" spans="1:16">
      <c r="A103">
        <v>93</v>
      </c>
      <c r="C103" t="e" vm="2">
        <f>[1]!GenLimitNormal($C$9,$C$10,0,1000,0)</f>
        <v>#VALUE!</v>
      </c>
      <c r="D103" t="e" vm="2">
        <f>[1]!GenBetaPERT(0,$D$9,1)</f>
        <v>#VALUE!</v>
      </c>
      <c r="E103" t="e" vm="2">
        <f>[1]!GenLognormal($E$9,$E$10)</f>
        <v>#VALUE!</v>
      </c>
      <c r="F103" t="e" vm="2">
        <f>[1]!GenLognormal($F$9,$F$10)</f>
        <v>#VALUE!</v>
      </c>
      <c r="H103" t="e" vm="2">
        <f>[1]!genUniform($H$9,$H$10)</f>
        <v>#VALUE!</v>
      </c>
      <c r="I103" t="e" vm="1">
        <f t="shared" si="6"/>
        <v>#VALUE!</v>
      </c>
      <c r="J103" t="e" vm="1">
        <f t="shared" si="7"/>
        <v>#VALUE!</v>
      </c>
      <c r="K103" t="e" vm="2">
        <f>[1]!genUniform($K$9,$K$10)</f>
        <v>#VALUE!</v>
      </c>
      <c r="L103" t="e" vm="1">
        <f t="shared" si="8"/>
        <v>#VALUE!</v>
      </c>
      <c r="M103" t="e" vm="1">
        <f t="shared" si="9"/>
        <v>#VALUE!</v>
      </c>
      <c r="N103" t="e" vm="2">
        <f>[1]!genUniform($N$9,$N$10)</f>
        <v>#VALUE!</v>
      </c>
      <c r="O103" t="e" vm="1">
        <f t="shared" si="10"/>
        <v>#VALUE!</v>
      </c>
      <c r="P103" t="e" vm="1">
        <f t="shared" si="11"/>
        <v>#VALUE!</v>
      </c>
    </row>
    <row r="104" spans="1:16">
      <c r="A104">
        <v>94</v>
      </c>
      <c r="C104" t="e" vm="2">
        <f>[1]!GenLimitNormal($C$9,$C$10,0,1000,0)</f>
        <v>#VALUE!</v>
      </c>
      <c r="D104" t="e" vm="2">
        <f>[1]!GenBetaPERT(0,$D$9,1)</f>
        <v>#VALUE!</v>
      </c>
      <c r="E104" t="e" vm="2">
        <f>[1]!GenLognormal($E$9,$E$10)</f>
        <v>#VALUE!</v>
      </c>
      <c r="F104" t="e" vm="2">
        <f>[1]!GenLognormal($F$9,$F$10)</f>
        <v>#VALUE!</v>
      </c>
      <c r="H104" t="e" vm="2">
        <f>[1]!genUniform($H$9,$H$10)</f>
        <v>#VALUE!</v>
      </c>
      <c r="I104" t="e" vm="1">
        <f t="shared" si="6"/>
        <v>#VALUE!</v>
      </c>
      <c r="J104" t="e" vm="1">
        <f t="shared" si="7"/>
        <v>#VALUE!</v>
      </c>
      <c r="K104" t="e" vm="2">
        <f>[1]!genUniform($K$9,$K$10)</f>
        <v>#VALUE!</v>
      </c>
      <c r="L104" t="e" vm="1">
        <f t="shared" si="8"/>
        <v>#VALUE!</v>
      </c>
      <c r="M104" t="e" vm="1">
        <f t="shared" si="9"/>
        <v>#VALUE!</v>
      </c>
      <c r="N104" t="e" vm="2">
        <f>[1]!genUniform($N$9,$N$10)</f>
        <v>#VALUE!</v>
      </c>
      <c r="O104" t="e" vm="1">
        <f t="shared" si="10"/>
        <v>#VALUE!</v>
      </c>
      <c r="P104" t="e" vm="1">
        <f t="shared" si="11"/>
        <v>#VALUE!</v>
      </c>
    </row>
    <row r="105" spans="1:16">
      <c r="A105">
        <v>95</v>
      </c>
      <c r="C105" t="e" vm="2">
        <f>[1]!GenLimitNormal($C$9,$C$10,0,1000,0)</f>
        <v>#VALUE!</v>
      </c>
      <c r="D105" t="e" vm="2">
        <f>[1]!GenBetaPERT(0,$D$9,1)</f>
        <v>#VALUE!</v>
      </c>
      <c r="E105" t="e" vm="2">
        <f>[1]!GenLognormal($E$9,$E$10)</f>
        <v>#VALUE!</v>
      </c>
      <c r="F105" t="e" vm="2">
        <f>[1]!GenLognormal($F$9,$F$10)</f>
        <v>#VALUE!</v>
      </c>
      <c r="H105" t="e" vm="2">
        <f>[1]!genUniform($H$9,$H$10)</f>
        <v>#VALUE!</v>
      </c>
      <c r="I105" t="e" vm="1">
        <f t="shared" si="6"/>
        <v>#VALUE!</v>
      </c>
      <c r="J105" t="e" vm="1">
        <f t="shared" si="7"/>
        <v>#VALUE!</v>
      </c>
      <c r="K105" t="e" vm="2">
        <f>[1]!genUniform($K$9,$K$10)</f>
        <v>#VALUE!</v>
      </c>
      <c r="L105" t="e" vm="1">
        <f t="shared" si="8"/>
        <v>#VALUE!</v>
      </c>
      <c r="M105" t="e" vm="1">
        <f t="shared" si="9"/>
        <v>#VALUE!</v>
      </c>
      <c r="N105" t="e" vm="2">
        <f>[1]!genUniform($N$9,$N$10)</f>
        <v>#VALUE!</v>
      </c>
      <c r="O105" t="e" vm="1">
        <f t="shared" si="10"/>
        <v>#VALUE!</v>
      </c>
      <c r="P105" t="e" vm="1">
        <f t="shared" si="11"/>
        <v>#VALUE!</v>
      </c>
    </row>
    <row r="106" spans="1:16">
      <c r="A106">
        <v>96</v>
      </c>
      <c r="C106" t="e" vm="2">
        <f>[1]!GenLimitNormal($C$9,$C$10,0,1000,0)</f>
        <v>#VALUE!</v>
      </c>
      <c r="D106" t="e" vm="2">
        <f>[1]!GenBetaPERT(0,$D$9,1)</f>
        <v>#VALUE!</v>
      </c>
      <c r="E106" t="e" vm="2">
        <f>[1]!GenLognormal($E$9,$E$10)</f>
        <v>#VALUE!</v>
      </c>
      <c r="F106" t="e" vm="2">
        <f>[1]!GenLognormal($F$9,$F$10)</f>
        <v>#VALUE!</v>
      </c>
      <c r="H106" t="e" vm="2">
        <f>[1]!genUniform($H$9,$H$10)</f>
        <v>#VALUE!</v>
      </c>
      <c r="I106" t="e" vm="1">
        <f t="shared" si="6"/>
        <v>#VALUE!</v>
      </c>
      <c r="J106" t="e" vm="1">
        <f t="shared" si="7"/>
        <v>#VALUE!</v>
      </c>
      <c r="K106" t="e" vm="2">
        <f>[1]!genUniform($K$9,$K$10)</f>
        <v>#VALUE!</v>
      </c>
      <c r="L106" t="e" vm="1">
        <f t="shared" si="8"/>
        <v>#VALUE!</v>
      </c>
      <c r="M106" t="e" vm="1">
        <f t="shared" si="9"/>
        <v>#VALUE!</v>
      </c>
      <c r="N106" t="e" vm="2">
        <f>[1]!genUniform($N$9,$N$10)</f>
        <v>#VALUE!</v>
      </c>
      <c r="O106" t="e" vm="1">
        <f t="shared" si="10"/>
        <v>#VALUE!</v>
      </c>
      <c r="P106" t="e" vm="1">
        <f t="shared" si="11"/>
        <v>#VALUE!</v>
      </c>
    </row>
    <row r="107" spans="1:16">
      <c r="A107">
        <v>97</v>
      </c>
      <c r="C107" t="e" vm="2">
        <f>[1]!GenLimitNormal($C$9,$C$10,0,1000,0)</f>
        <v>#VALUE!</v>
      </c>
      <c r="D107" t="e" vm="2">
        <f>[1]!GenBetaPERT(0,$D$9,1)</f>
        <v>#VALUE!</v>
      </c>
      <c r="E107" t="e" vm="2">
        <f>[1]!GenLognormal($E$9,$E$10)</f>
        <v>#VALUE!</v>
      </c>
      <c r="F107" t="e" vm="2">
        <f>[1]!GenLognormal($F$9,$F$10)</f>
        <v>#VALUE!</v>
      </c>
      <c r="H107" t="e" vm="2">
        <f>[1]!genUniform($H$9,$H$10)</f>
        <v>#VALUE!</v>
      </c>
      <c r="I107" t="e" vm="1">
        <f t="shared" si="6"/>
        <v>#VALUE!</v>
      </c>
      <c r="J107" t="e" vm="1">
        <f t="shared" si="7"/>
        <v>#VALUE!</v>
      </c>
      <c r="K107" t="e" vm="2">
        <f>[1]!genUniform($K$9,$K$10)</f>
        <v>#VALUE!</v>
      </c>
      <c r="L107" t="e" vm="1">
        <f t="shared" si="8"/>
        <v>#VALUE!</v>
      </c>
      <c r="M107" t="e" vm="1">
        <f t="shared" si="9"/>
        <v>#VALUE!</v>
      </c>
      <c r="N107" t="e" vm="2">
        <f>[1]!genUniform($N$9,$N$10)</f>
        <v>#VALUE!</v>
      </c>
      <c r="O107" t="e" vm="1">
        <f t="shared" si="10"/>
        <v>#VALUE!</v>
      </c>
      <c r="P107" t="e" vm="1">
        <f t="shared" si="11"/>
        <v>#VALUE!</v>
      </c>
    </row>
    <row r="108" spans="1:16">
      <c r="A108">
        <v>98</v>
      </c>
      <c r="C108" t="e" vm="2">
        <f>[1]!GenLimitNormal($C$9,$C$10,0,1000,0)</f>
        <v>#VALUE!</v>
      </c>
      <c r="D108" t="e" vm="2">
        <f>[1]!GenBetaPERT(0,$D$9,1)</f>
        <v>#VALUE!</v>
      </c>
      <c r="E108" t="e" vm="2">
        <f>[1]!GenLognormal($E$9,$E$10)</f>
        <v>#VALUE!</v>
      </c>
      <c r="F108" t="e" vm="2">
        <f>[1]!GenLognormal($F$9,$F$10)</f>
        <v>#VALUE!</v>
      </c>
      <c r="H108" t="e" vm="2">
        <f>[1]!genUniform($H$9,$H$10)</f>
        <v>#VALUE!</v>
      </c>
      <c r="I108" t="e" vm="1">
        <f t="shared" si="6"/>
        <v>#VALUE!</v>
      </c>
      <c r="J108" t="e" vm="1">
        <f t="shared" si="7"/>
        <v>#VALUE!</v>
      </c>
      <c r="K108" t="e" vm="2">
        <f>[1]!genUniform($K$9,$K$10)</f>
        <v>#VALUE!</v>
      </c>
      <c r="L108" t="e" vm="1">
        <f t="shared" si="8"/>
        <v>#VALUE!</v>
      </c>
      <c r="M108" t="e" vm="1">
        <f t="shared" si="9"/>
        <v>#VALUE!</v>
      </c>
      <c r="N108" t="e" vm="2">
        <f>[1]!genUniform($N$9,$N$10)</f>
        <v>#VALUE!</v>
      </c>
      <c r="O108" t="e" vm="1">
        <f t="shared" si="10"/>
        <v>#VALUE!</v>
      </c>
      <c r="P108" t="e" vm="1">
        <f t="shared" si="11"/>
        <v>#VALUE!</v>
      </c>
    </row>
    <row r="109" spans="1:16">
      <c r="A109">
        <v>99</v>
      </c>
      <c r="C109" t="e" vm="2">
        <f>[1]!GenLimitNormal($C$9,$C$10,0,1000,0)</f>
        <v>#VALUE!</v>
      </c>
      <c r="D109" t="e" vm="2">
        <f>[1]!GenBetaPERT(0,$D$9,1)</f>
        <v>#VALUE!</v>
      </c>
      <c r="E109" t="e" vm="2">
        <f>[1]!GenLognormal($E$9,$E$10)</f>
        <v>#VALUE!</v>
      </c>
      <c r="F109" t="e" vm="2">
        <f>[1]!GenLognormal($F$9,$F$10)</f>
        <v>#VALUE!</v>
      </c>
      <c r="H109" t="e" vm="2">
        <f>[1]!genUniform($H$9,$H$10)</f>
        <v>#VALUE!</v>
      </c>
      <c r="I109" t="e" vm="1">
        <f t="shared" si="6"/>
        <v>#VALUE!</v>
      </c>
      <c r="J109" t="e" vm="1">
        <f t="shared" si="7"/>
        <v>#VALUE!</v>
      </c>
      <c r="K109" t="e" vm="2">
        <f>[1]!genUniform($K$9,$K$10)</f>
        <v>#VALUE!</v>
      </c>
      <c r="L109" t="e" vm="1">
        <f t="shared" si="8"/>
        <v>#VALUE!</v>
      </c>
      <c r="M109" t="e" vm="1">
        <f t="shared" si="9"/>
        <v>#VALUE!</v>
      </c>
      <c r="N109" t="e" vm="2">
        <f>[1]!genUniform($N$9,$N$10)</f>
        <v>#VALUE!</v>
      </c>
      <c r="O109" t="e" vm="1">
        <f t="shared" si="10"/>
        <v>#VALUE!</v>
      </c>
      <c r="P109" t="e" vm="1">
        <f t="shared" si="11"/>
        <v>#VALUE!</v>
      </c>
    </row>
    <row r="110" spans="1:16">
      <c r="A110">
        <v>100</v>
      </c>
      <c r="C110" t="e" vm="2">
        <f>[1]!GenLimitNormal($C$9,$C$10,0,1000,0)</f>
        <v>#VALUE!</v>
      </c>
      <c r="D110" t="e" vm="2">
        <f>[1]!GenBetaPERT(0,$D$9,1)</f>
        <v>#VALUE!</v>
      </c>
      <c r="E110" t="e" vm="2">
        <f>[1]!GenLognormal($E$9,$E$10)</f>
        <v>#VALUE!</v>
      </c>
      <c r="F110" t="e" vm="2">
        <f>[1]!GenLognormal($F$9,$F$10)</f>
        <v>#VALUE!</v>
      </c>
      <c r="H110" t="e" vm="2">
        <f>[1]!genUniform($H$9,$H$10)</f>
        <v>#VALUE!</v>
      </c>
      <c r="I110" t="e" vm="1">
        <f t="shared" si="6"/>
        <v>#VALUE!</v>
      </c>
      <c r="J110" t="e" vm="1">
        <f t="shared" si="7"/>
        <v>#VALUE!</v>
      </c>
      <c r="K110" t="e" vm="2">
        <f>[1]!genUniform($K$9,$K$10)</f>
        <v>#VALUE!</v>
      </c>
      <c r="L110" t="e" vm="1">
        <f t="shared" si="8"/>
        <v>#VALUE!</v>
      </c>
      <c r="M110" t="e" vm="1">
        <f t="shared" si="9"/>
        <v>#VALUE!</v>
      </c>
      <c r="N110" t="e" vm="2">
        <f>[1]!genUniform($N$9,$N$10)</f>
        <v>#VALUE!</v>
      </c>
      <c r="O110" t="e" vm="1">
        <f t="shared" si="10"/>
        <v>#VALUE!</v>
      </c>
      <c r="P110" t="e" vm="1">
        <f t="shared" si="11"/>
        <v>#VALUE!</v>
      </c>
    </row>
    <row r="111" spans="1:16">
      <c r="A111">
        <v>101</v>
      </c>
      <c r="C111" t="e" vm="2">
        <f>[1]!GenLimitNormal($C$9,$C$10,0,1000,0)</f>
        <v>#VALUE!</v>
      </c>
      <c r="D111" t="e" vm="2">
        <f>[1]!GenBetaPERT(0,$D$9,1)</f>
        <v>#VALUE!</v>
      </c>
      <c r="E111" t="e" vm="2">
        <f>[1]!GenLognormal($E$9,$E$10)</f>
        <v>#VALUE!</v>
      </c>
      <c r="F111" t="e" vm="2">
        <f>[1]!GenLognormal($F$9,$F$10)</f>
        <v>#VALUE!</v>
      </c>
      <c r="H111" t="e" vm="2">
        <f>[1]!genUniform($H$9,$H$10)</f>
        <v>#VALUE!</v>
      </c>
      <c r="I111" t="e" vm="1">
        <f t="shared" si="6"/>
        <v>#VALUE!</v>
      </c>
      <c r="J111" t="e" vm="1">
        <f t="shared" si="7"/>
        <v>#VALUE!</v>
      </c>
      <c r="K111" t="e" vm="2">
        <f>[1]!genUniform($K$9,$K$10)</f>
        <v>#VALUE!</v>
      </c>
      <c r="L111" t="e" vm="1">
        <f t="shared" si="8"/>
        <v>#VALUE!</v>
      </c>
      <c r="M111" t="e" vm="1">
        <f t="shared" si="9"/>
        <v>#VALUE!</v>
      </c>
      <c r="N111" t="e" vm="2">
        <f>[1]!genUniform($N$9,$N$10)</f>
        <v>#VALUE!</v>
      </c>
      <c r="O111" t="e" vm="1">
        <f t="shared" si="10"/>
        <v>#VALUE!</v>
      </c>
      <c r="P111" t="e" vm="1">
        <f t="shared" si="11"/>
        <v>#VALUE!</v>
      </c>
    </row>
    <row r="112" spans="1:16">
      <c r="A112">
        <v>102</v>
      </c>
      <c r="C112" t="e" vm="2">
        <f>[1]!GenLimitNormal($C$9,$C$10,0,1000,0)</f>
        <v>#VALUE!</v>
      </c>
      <c r="D112" t="e" vm="2">
        <f>[1]!GenBetaPERT(0,$D$9,1)</f>
        <v>#VALUE!</v>
      </c>
      <c r="E112" t="e" vm="2">
        <f>[1]!GenLognormal($E$9,$E$10)</f>
        <v>#VALUE!</v>
      </c>
      <c r="F112" t="e" vm="2">
        <f>[1]!GenLognormal($F$9,$F$10)</f>
        <v>#VALUE!</v>
      </c>
      <c r="H112" t="e" vm="2">
        <f>[1]!genUniform($H$9,$H$10)</f>
        <v>#VALUE!</v>
      </c>
      <c r="I112" t="e" vm="1">
        <f t="shared" si="6"/>
        <v>#VALUE!</v>
      </c>
      <c r="J112" t="e" vm="1">
        <f t="shared" si="7"/>
        <v>#VALUE!</v>
      </c>
      <c r="K112" t="e" vm="2">
        <f>[1]!genUniform($K$9,$K$10)</f>
        <v>#VALUE!</v>
      </c>
      <c r="L112" t="e" vm="1">
        <f t="shared" si="8"/>
        <v>#VALUE!</v>
      </c>
      <c r="M112" t="e" vm="1">
        <f t="shared" si="9"/>
        <v>#VALUE!</v>
      </c>
      <c r="N112" t="e" vm="2">
        <f>[1]!genUniform($N$9,$N$10)</f>
        <v>#VALUE!</v>
      </c>
      <c r="O112" t="e" vm="1">
        <f t="shared" si="10"/>
        <v>#VALUE!</v>
      </c>
      <c r="P112" t="e" vm="1">
        <f t="shared" si="11"/>
        <v>#VALUE!</v>
      </c>
    </row>
    <row r="113" spans="1:16">
      <c r="A113">
        <v>103</v>
      </c>
      <c r="C113" t="e" vm="2">
        <f>[1]!GenLimitNormal($C$9,$C$10,0,1000,0)</f>
        <v>#VALUE!</v>
      </c>
      <c r="D113" t="e" vm="2">
        <f>[1]!GenBetaPERT(0,$D$9,1)</f>
        <v>#VALUE!</v>
      </c>
      <c r="E113" t="e" vm="2">
        <f>[1]!GenLognormal($E$9,$E$10)</f>
        <v>#VALUE!</v>
      </c>
      <c r="F113" t="e" vm="2">
        <f>[1]!GenLognormal($F$9,$F$10)</f>
        <v>#VALUE!</v>
      </c>
      <c r="H113" t="e" vm="2">
        <f>[1]!genUniform($H$9,$H$10)</f>
        <v>#VALUE!</v>
      </c>
      <c r="I113" t="e" vm="1">
        <f t="shared" si="6"/>
        <v>#VALUE!</v>
      </c>
      <c r="J113" t="e" vm="1">
        <f t="shared" si="7"/>
        <v>#VALUE!</v>
      </c>
      <c r="K113" t="e" vm="2">
        <f>[1]!genUniform($K$9,$K$10)</f>
        <v>#VALUE!</v>
      </c>
      <c r="L113" t="e" vm="1">
        <f t="shared" si="8"/>
        <v>#VALUE!</v>
      </c>
      <c r="M113" t="e" vm="1">
        <f t="shared" si="9"/>
        <v>#VALUE!</v>
      </c>
      <c r="N113" t="e" vm="2">
        <f>[1]!genUniform($N$9,$N$10)</f>
        <v>#VALUE!</v>
      </c>
      <c r="O113" t="e" vm="1">
        <f t="shared" si="10"/>
        <v>#VALUE!</v>
      </c>
      <c r="P113" t="e" vm="1">
        <f t="shared" si="11"/>
        <v>#VALUE!</v>
      </c>
    </row>
    <row r="114" spans="1:16">
      <c r="A114">
        <v>104</v>
      </c>
      <c r="C114" t="e" vm="2">
        <f>[1]!GenLimitNormal($C$9,$C$10,0,1000,0)</f>
        <v>#VALUE!</v>
      </c>
      <c r="D114" t="e" vm="2">
        <f>[1]!GenBetaPERT(0,$D$9,1)</f>
        <v>#VALUE!</v>
      </c>
      <c r="E114" t="e" vm="2">
        <f>[1]!GenLognormal($E$9,$E$10)</f>
        <v>#VALUE!</v>
      </c>
      <c r="F114" t="e" vm="2">
        <f>[1]!GenLognormal($F$9,$F$10)</f>
        <v>#VALUE!</v>
      </c>
      <c r="H114" t="e" vm="2">
        <f>[1]!genUniform($H$9,$H$10)</f>
        <v>#VALUE!</v>
      </c>
      <c r="I114" t="e" vm="1">
        <f t="shared" si="6"/>
        <v>#VALUE!</v>
      </c>
      <c r="J114" t="e" vm="1">
        <f t="shared" si="7"/>
        <v>#VALUE!</v>
      </c>
      <c r="K114" t="e" vm="2">
        <f>[1]!genUniform($K$9,$K$10)</f>
        <v>#VALUE!</v>
      </c>
      <c r="L114" t="e" vm="1">
        <f t="shared" si="8"/>
        <v>#VALUE!</v>
      </c>
      <c r="M114" t="e" vm="1">
        <f t="shared" si="9"/>
        <v>#VALUE!</v>
      </c>
      <c r="N114" t="e" vm="2">
        <f>[1]!genUniform($N$9,$N$10)</f>
        <v>#VALUE!</v>
      </c>
      <c r="O114" t="e" vm="1">
        <f t="shared" si="10"/>
        <v>#VALUE!</v>
      </c>
      <c r="P114" t="e" vm="1">
        <f t="shared" si="11"/>
        <v>#VALUE!</v>
      </c>
    </row>
    <row r="115" spans="1:16">
      <c r="A115">
        <v>105</v>
      </c>
      <c r="C115" t="e" vm="2">
        <f>[1]!GenLimitNormal($C$9,$C$10,0,1000,0)</f>
        <v>#VALUE!</v>
      </c>
      <c r="D115" t="e" vm="2">
        <f>[1]!GenBetaPERT(0,$D$9,1)</f>
        <v>#VALUE!</v>
      </c>
      <c r="E115" t="e" vm="2">
        <f>[1]!GenLognormal($E$9,$E$10)</f>
        <v>#VALUE!</v>
      </c>
      <c r="F115" t="e" vm="2">
        <f>[1]!GenLognormal($F$9,$F$10)</f>
        <v>#VALUE!</v>
      </c>
      <c r="H115" t="e" vm="2">
        <f>[1]!genUniform($H$9,$H$10)</f>
        <v>#VALUE!</v>
      </c>
      <c r="I115" t="e" vm="1">
        <f t="shared" si="6"/>
        <v>#VALUE!</v>
      </c>
      <c r="J115" t="e" vm="1">
        <f t="shared" si="7"/>
        <v>#VALUE!</v>
      </c>
      <c r="K115" t="e" vm="2">
        <f>[1]!genUniform($K$9,$K$10)</f>
        <v>#VALUE!</v>
      </c>
      <c r="L115" t="e" vm="1">
        <f t="shared" si="8"/>
        <v>#VALUE!</v>
      </c>
      <c r="M115" t="e" vm="1">
        <f t="shared" si="9"/>
        <v>#VALUE!</v>
      </c>
      <c r="N115" t="e" vm="2">
        <f>[1]!genUniform($N$9,$N$10)</f>
        <v>#VALUE!</v>
      </c>
      <c r="O115" t="e" vm="1">
        <f t="shared" si="10"/>
        <v>#VALUE!</v>
      </c>
      <c r="P115" t="e" vm="1">
        <f t="shared" si="11"/>
        <v>#VALUE!</v>
      </c>
    </row>
    <row r="116" spans="1:16">
      <c r="A116">
        <v>106</v>
      </c>
      <c r="C116" t="e" vm="2">
        <f>[1]!GenLimitNormal($C$9,$C$10,0,1000,0)</f>
        <v>#VALUE!</v>
      </c>
      <c r="D116" t="e" vm="2">
        <f>[1]!GenBetaPERT(0,$D$9,1)</f>
        <v>#VALUE!</v>
      </c>
      <c r="E116" t="e" vm="2">
        <f>[1]!GenLognormal($E$9,$E$10)</f>
        <v>#VALUE!</v>
      </c>
      <c r="F116" t="e" vm="2">
        <f>[1]!GenLognormal($F$9,$F$10)</f>
        <v>#VALUE!</v>
      </c>
      <c r="H116" t="e" vm="2">
        <f>[1]!genUniform($H$9,$H$10)</f>
        <v>#VALUE!</v>
      </c>
      <c r="I116" t="e" vm="1">
        <f t="shared" si="6"/>
        <v>#VALUE!</v>
      </c>
      <c r="J116" t="e" vm="1">
        <f t="shared" si="7"/>
        <v>#VALUE!</v>
      </c>
      <c r="K116" t="e" vm="2">
        <f>[1]!genUniform($K$9,$K$10)</f>
        <v>#VALUE!</v>
      </c>
      <c r="L116" t="e" vm="1">
        <f t="shared" si="8"/>
        <v>#VALUE!</v>
      </c>
      <c r="M116" t="e" vm="1">
        <f t="shared" si="9"/>
        <v>#VALUE!</v>
      </c>
      <c r="N116" t="e" vm="2">
        <f>[1]!genUniform($N$9,$N$10)</f>
        <v>#VALUE!</v>
      </c>
      <c r="O116" t="e" vm="1">
        <f t="shared" si="10"/>
        <v>#VALUE!</v>
      </c>
      <c r="P116" t="e" vm="1">
        <f t="shared" si="11"/>
        <v>#VALUE!</v>
      </c>
    </row>
    <row r="117" spans="1:16">
      <c r="A117">
        <v>107</v>
      </c>
      <c r="C117" t="e" vm="2">
        <f>[1]!GenLimitNormal($C$9,$C$10,0,1000,0)</f>
        <v>#VALUE!</v>
      </c>
      <c r="D117" t="e" vm="2">
        <f>[1]!GenBetaPERT(0,$D$9,1)</f>
        <v>#VALUE!</v>
      </c>
      <c r="E117" t="e" vm="2">
        <f>[1]!GenLognormal($E$9,$E$10)</f>
        <v>#VALUE!</v>
      </c>
      <c r="F117" t="e" vm="2">
        <f>[1]!GenLognormal($F$9,$F$10)</f>
        <v>#VALUE!</v>
      </c>
      <c r="H117" t="e" vm="2">
        <f>[1]!genUniform($H$9,$H$10)</f>
        <v>#VALUE!</v>
      </c>
      <c r="I117" t="e" vm="1">
        <f t="shared" si="6"/>
        <v>#VALUE!</v>
      </c>
      <c r="J117" t="e" vm="1">
        <f t="shared" si="7"/>
        <v>#VALUE!</v>
      </c>
      <c r="K117" t="e" vm="2">
        <f>[1]!genUniform($K$9,$K$10)</f>
        <v>#VALUE!</v>
      </c>
      <c r="L117" t="e" vm="1">
        <f t="shared" si="8"/>
        <v>#VALUE!</v>
      </c>
      <c r="M117" t="e" vm="1">
        <f t="shared" si="9"/>
        <v>#VALUE!</v>
      </c>
      <c r="N117" t="e" vm="2">
        <f>[1]!genUniform($N$9,$N$10)</f>
        <v>#VALUE!</v>
      </c>
      <c r="O117" t="e" vm="1">
        <f t="shared" si="10"/>
        <v>#VALUE!</v>
      </c>
      <c r="P117" t="e" vm="1">
        <f t="shared" si="11"/>
        <v>#VALUE!</v>
      </c>
    </row>
    <row r="118" spans="1:16">
      <c r="A118">
        <v>108</v>
      </c>
      <c r="C118" t="e" vm="2">
        <f>[1]!GenLimitNormal($C$9,$C$10,0,1000,0)</f>
        <v>#VALUE!</v>
      </c>
      <c r="D118" t="e" vm="2">
        <f>[1]!GenBetaPERT(0,$D$9,1)</f>
        <v>#VALUE!</v>
      </c>
      <c r="E118" t="e" vm="2">
        <f>[1]!GenLognormal($E$9,$E$10)</f>
        <v>#VALUE!</v>
      </c>
      <c r="F118" t="e" vm="2">
        <f>[1]!GenLognormal($F$9,$F$10)</f>
        <v>#VALUE!</v>
      </c>
      <c r="H118" t="e" vm="2">
        <f>[1]!genUniform($H$9,$H$10)</f>
        <v>#VALUE!</v>
      </c>
      <c r="I118" t="e" vm="1">
        <f t="shared" si="6"/>
        <v>#VALUE!</v>
      </c>
      <c r="J118" t="e" vm="1">
        <f t="shared" si="7"/>
        <v>#VALUE!</v>
      </c>
      <c r="K118" t="e" vm="2">
        <f>[1]!genUniform($K$9,$K$10)</f>
        <v>#VALUE!</v>
      </c>
      <c r="L118" t="e" vm="1">
        <f t="shared" si="8"/>
        <v>#VALUE!</v>
      </c>
      <c r="M118" t="e" vm="1">
        <f t="shared" si="9"/>
        <v>#VALUE!</v>
      </c>
      <c r="N118" t="e" vm="2">
        <f>[1]!genUniform($N$9,$N$10)</f>
        <v>#VALUE!</v>
      </c>
      <c r="O118" t="e" vm="1">
        <f t="shared" si="10"/>
        <v>#VALUE!</v>
      </c>
      <c r="P118" t="e" vm="1">
        <f t="shared" si="11"/>
        <v>#VALUE!</v>
      </c>
    </row>
    <row r="119" spans="1:16">
      <c r="A119">
        <v>109</v>
      </c>
      <c r="C119" t="e" vm="2">
        <f>[1]!GenLimitNormal($C$9,$C$10,0,1000,0)</f>
        <v>#VALUE!</v>
      </c>
      <c r="D119" t="e" vm="2">
        <f>[1]!GenBetaPERT(0,$D$9,1)</f>
        <v>#VALUE!</v>
      </c>
      <c r="E119" t="e" vm="2">
        <f>[1]!GenLognormal($E$9,$E$10)</f>
        <v>#VALUE!</v>
      </c>
      <c r="F119" t="e" vm="2">
        <f>[1]!GenLognormal($F$9,$F$10)</f>
        <v>#VALUE!</v>
      </c>
      <c r="H119" t="e" vm="2">
        <f>[1]!genUniform($H$9,$H$10)</f>
        <v>#VALUE!</v>
      </c>
      <c r="I119" t="e" vm="1">
        <f t="shared" si="6"/>
        <v>#VALUE!</v>
      </c>
      <c r="J119" t="e" vm="1">
        <f t="shared" si="7"/>
        <v>#VALUE!</v>
      </c>
      <c r="K119" t="e" vm="2">
        <f>[1]!genUniform($K$9,$K$10)</f>
        <v>#VALUE!</v>
      </c>
      <c r="L119" t="e" vm="1">
        <f t="shared" si="8"/>
        <v>#VALUE!</v>
      </c>
      <c r="M119" t="e" vm="1">
        <f t="shared" si="9"/>
        <v>#VALUE!</v>
      </c>
      <c r="N119" t="e" vm="2">
        <f>[1]!genUniform($N$9,$N$10)</f>
        <v>#VALUE!</v>
      </c>
      <c r="O119" t="e" vm="1">
        <f t="shared" si="10"/>
        <v>#VALUE!</v>
      </c>
      <c r="P119" t="e" vm="1">
        <f t="shared" si="11"/>
        <v>#VALUE!</v>
      </c>
    </row>
    <row r="120" spans="1:16">
      <c r="A120">
        <v>110</v>
      </c>
      <c r="C120" t="e" vm="2">
        <f>[1]!GenLimitNormal($C$9,$C$10,0,1000,0)</f>
        <v>#VALUE!</v>
      </c>
      <c r="D120" t="e" vm="2">
        <f>[1]!GenBetaPERT(0,$D$9,1)</f>
        <v>#VALUE!</v>
      </c>
      <c r="E120" t="e" vm="2">
        <f>[1]!GenLognormal($E$9,$E$10)</f>
        <v>#VALUE!</v>
      </c>
      <c r="F120" t="e" vm="2">
        <f>[1]!GenLognormal($F$9,$F$10)</f>
        <v>#VALUE!</v>
      </c>
      <c r="H120" t="e" vm="2">
        <f>[1]!genUniform($H$9,$H$10)</f>
        <v>#VALUE!</v>
      </c>
      <c r="I120" t="e" vm="1">
        <f t="shared" si="6"/>
        <v>#VALUE!</v>
      </c>
      <c r="J120" t="e" vm="1">
        <f t="shared" si="7"/>
        <v>#VALUE!</v>
      </c>
      <c r="K120" t="e" vm="2">
        <f>[1]!genUniform($K$9,$K$10)</f>
        <v>#VALUE!</v>
      </c>
      <c r="L120" t="e" vm="1">
        <f t="shared" si="8"/>
        <v>#VALUE!</v>
      </c>
      <c r="M120" t="e" vm="1">
        <f t="shared" si="9"/>
        <v>#VALUE!</v>
      </c>
      <c r="N120" t="e" vm="2">
        <f>[1]!genUniform($N$9,$N$10)</f>
        <v>#VALUE!</v>
      </c>
      <c r="O120" t="e" vm="1">
        <f t="shared" si="10"/>
        <v>#VALUE!</v>
      </c>
      <c r="P120" t="e" vm="1">
        <f t="shared" si="11"/>
        <v>#VALUE!</v>
      </c>
    </row>
    <row r="121" spans="1:16">
      <c r="A121">
        <v>111</v>
      </c>
      <c r="C121" t="e" vm="2">
        <f>[1]!GenLimitNormal($C$9,$C$10,0,1000,0)</f>
        <v>#VALUE!</v>
      </c>
      <c r="D121" t="e" vm="2">
        <f>[1]!GenBetaPERT(0,$D$9,1)</f>
        <v>#VALUE!</v>
      </c>
      <c r="E121" t="e" vm="2">
        <f>[1]!GenLognormal($E$9,$E$10)</f>
        <v>#VALUE!</v>
      </c>
      <c r="F121" t="e" vm="2">
        <f>[1]!GenLognormal($F$9,$F$10)</f>
        <v>#VALUE!</v>
      </c>
      <c r="H121" t="e" vm="2">
        <f>[1]!genUniform($H$9,$H$10)</f>
        <v>#VALUE!</v>
      </c>
      <c r="I121" t="e" vm="1">
        <f t="shared" si="6"/>
        <v>#VALUE!</v>
      </c>
      <c r="J121" t="e" vm="1">
        <f t="shared" si="7"/>
        <v>#VALUE!</v>
      </c>
      <c r="K121" t="e" vm="2">
        <f>[1]!genUniform($K$9,$K$10)</f>
        <v>#VALUE!</v>
      </c>
      <c r="L121" t="e" vm="1">
        <f t="shared" si="8"/>
        <v>#VALUE!</v>
      </c>
      <c r="M121" t="e" vm="1">
        <f t="shared" si="9"/>
        <v>#VALUE!</v>
      </c>
      <c r="N121" t="e" vm="2">
        <f>[1]!genUniform($N$9,$N$10)</f>
        <v>#VALUE!</v>
      </c>
      <c r="O121" t="e" vm="1">
        <f t="shared" si="10"/>
        <v>#VALUE!</v>
      </c>
      <c r="P121" t="e" vm="1">
        <f t="shared" si="11"/>
        <v>#VALUE!</v>
      </c>
    </row>
    <row r="122" spans="1:16">
      <c r="A122">
        <v>112</v>
      </c>
      <c r="C122" t="e" vm="2">
        <f>[1]!GenLimitNormal($C$9,$C$10,0,1000,0)</f>
        <v>#VALUE!</v>
      </c>
      <c r="D122" t="e" vm="2">
        <f>[1]!GenBetaPERT(0,$D$9,1)</f>
        <v>#VALUE!</v>
      </c>
      <c r="E122" t="e" vm="2">
        <f>[1]!GenLognormal($E$9,$E$10)</f>
        <v>#VALUE!</v>
      </c>
      <c r="F122" t="e" vm="2">
        <f>[1]!GenLognormal($F$9,$F$10)</f>
        <v>#VALUE!</v>
      </c>
      <c r="H122" t="e" vm="2">
        <f>[1]!genUniform($H$9,$H$10)</f>
        <v>#VALUE!</v>
      </c>
      <c r="I122" t="e" vm="1">
        <f t="shared" si="6"/>
        <v>#VALUE!</v>
      </c>
      <c r="J122" t="e" vm="1">
        <f t="shared" si="7"/>
        <v>#VALUE!</v>
      </c>
      <c r="K122" t="e" vm="2">
        <f>[1]!genUniform($K$9,$K$10)</f>
        <v>#VALUE!</v>
      </c>
      <c r="L122" t="e" vm="1">
        <f t="shared" si="8"/>
        <v>#VALUE!</v>
      </c>
      <c r="M122" t="e" vm="1">
        <f t="shared" si="9"/>
        <v>#VALUE!</v>
      </c>
      <c r="N122" t="e" vm="2">
        <f>[1]!genUniform($N$9,$N$10)</f>
        <v>#VALUE!</v>
      </c>
      <c r="O122" t="e" vm="1">
        <f t="shared" si="10"/>
        <v>#VALUE!</v>
      </c>
      <c r="P122" t="e" vm="1">
        <f t="shared" si="11"/>
        <v>#VALUE!</v>
      </c>
    </row>
    <row r="123" spans="1:16">
      <c r="A123">
        <v>113</v>
      </c>
      <c r="C123" t="e" vm="2">
        <f>[1]!GenLimitNormal($C$9,$C$10,0,1000,0)</f>
        <v>#VALUE!</v>
      </c>
      <c r="D123" t="e" vm="2">
        <f>[1]!GenBetaPERT(0,$D$9,1)</f>
        <v>#VALUE!</v>
      </c>
      <c r="E123" t="e" vm="2">
        <f>[1]!GenLognormal($E$9,$E$10)</f>
        <v>#VALUE!</v>
      </c>
      <c r="F123" t="e" vm="2">
        <f>[1]!GenLognormal($F$9,$F$10)</f>
        <v>#VALUE!</v>
      </c>
      <c r="H123" t="e" vm="2">
        <f>[1]!genUniform($H$9,$H$10)</f>
        <v>#VALUE!</v>
      </c>
      <c r="I123" t="e" vm="1">
        <f t="shared" si="6"/>
        <v>#VALUE!</v>
      </c>
      <c r="J123" t="e" vm="1">
        <f t="shared" si="7"/>
        <v>#VALUE!</v>
      </c>
      <c r="K123" t="e" vm="2">
        <f>[1]!genUniform($K$9,$K$10)</f>
        <v>#VALUE!</v>
      </c>
      <c r="L123" t="e" vm="1">
        <f t="shared" si="8"/>
        <v>#VALUE!</v>
      </c>
      <c r="M123" t="e" vm="1">
        <f t="shared" si="9"/>
        <v>#VALUE!</v>
      </c>
      <c r="N123" t="e" vm="2">
        <f>[1]!genUniform($N$9,$N$10)</f>
        <v>#VALUE!</v>
      </c>
      <c r="O123" t="e" vm="1">
        <f t="shared" si="10"/>
        <v>#VALUE!</v>
      </c>
      <c r="P123" t="e" vm="1">
        <f t="shared" si="11"/>
        <v>#VALUE!</v>
      </c>
    </row>
    <row r="124" spans="1:16">
      <c r="A124">
        <v>114</v>
      </c>
      <c r="C124" t="e" vm="2">
        <f>[1]!GenLimitNormal($C$9,$C$10,0,1000,0)</f>
        <v>#VALUE!</v>
      </c>
      <c r="D124" t="e" vm="2">
        <f>[1]!GenBetaPERT(0,$D$9,1)</f>
        <v>#VALUE!</v>
      </c>
      <c r="E124" t="e" vm="2">
        <f>[1]!GenLognormal($E$9,$E$10)</f>
        <v>#VALUE!</v>
      </c>
      <c r="F124" t="e" vm="2">
        <f>[1]!GenLognormal($F$9,$F$10)</f>
        <v>#VALUE!</v>
      </c>
      <c r="H124" t="e" vm="2">
        <f>[1]!genUniform($H$9,$H$10)</f>
        <v>#VALUE!</v>
      </c>
      <c r="I124" t="e" vm="1">
        <f t="shared" si="6"/>
        <v>#VALUE!</v>
      </c>
      <c r="J124" t="e" vm="1">
        <f t="shared" si="7"/>
        <v>#VALUE!</v>
      </c>
      <c r="K124" t="e" vm="2">
        <f>[1]!genUniform($K$9,$K$10)</f>
        <v>#VALUE!</v>
      </c>
      <c r="L124" t="e" vm="1">
        <f t="shared" si="8"/>
        <v>#VALUE!</v>
      </c>
      <c r="M124" t="e" vm="1">
        <f t="shared" si="9"/>
        <v>#VALUE!</v>
      </c>
      <c r="N124" t="e" vm="2">
        <f>[1]!genUniform($N$9,$N$10)</f>
        <v>#VALUE!</v>
      </c>
      <c r="O124" t="e" vm="1">
        <f t="shared" si="10"/>
        <v>#VALUE!</v>
      </c>
      <c r="P124" t="e" vm="1">
        <f t="shared" si="11"/>
        <v>#VALUE!</v>
      </c>
    </row>
    <row r="125" spans="1:16">
      <c r="A125">
        <v>115</v>
      </c>
      <c r="C125" t="e" vm="2">
        <f>[1]!GenLimitNormal($C$9,$C$10,0,1000,0)</f>
        <v>#VALUE!</v>
      </c>
      <c r="D125" t="e" vm="2">
        <f>[1]!GenBetaPERT(0,$D$9,1)</f>
        <v>#VALUE!</v>
      </c>
      <c r="E125" t="e" vm="2">
        <f>[1]!GenLognormal($E$9,$E$10)</f>
        <v>#VALUE!</v>
      </c>
      <c r="F125" t="e" vm="2">
        <f>[1]!GenLognormal($F$9,$F$10)</f>
        <v>#VALUE!</v>
      </c>
      <c r="H125" t="e" vm="2">
        <f>[1]!genUniform($H$9,$H$10)</f>
        <v>#VALUE!</v>
      </c>
      <c r="I125" t="e" vm="1">
        <f t="shared" si="6"/>
        <v>#VALUE!</v>
      </c>
      <c r="J125" t="e" vm="1">
        <f t="shared" si="7"/>
        <v>#VALUE!</v>
      </c>
      <c r="K125" t="e" vm="2">
        <f>[1]!genUniform($K$9,$K$10)</f>
        <v>#VALUE!</v>
      </c>
      <c r="L125" t="e" vm="1">
        <f t="shared" si="8"/>
        <v>#VALUE!</v>
      </c>
      <c r="M125" t="e" vm="1">
        <f t="shared" si="9"/>
        <v>#VALUE!</v>
      </c>
      <c r="N125" t="e" vm="2">
        <f>[1]!genUniform($N$9,$N$10)</f>
        <v>#VALUE!</v>
      </c>
      <c r="O125" t="e" vm="1">
        <f t="shared" si="10"/>
        <v>#VALUE!</v>
      </c>
      <c r="P125" t="e" vm="1">
        <f t="shared" si="11"/>
        <v>#VALUE!</v>
      </c>
    </row>
    <row r="126" spans="1:16">
      <c r="A126">
        <v>116</v>
      </c>
      <c r="C126" t="e" vm="2">
        <f>[1]!GenLimitNormal($C$9,$C$10,0,1000,0)</f>
        <v>#VALUE!</v>
      </c>
      <c r="D126" t="e" vm="2">
        <f>[1]!GenBetaPERT(0,$D$9,1)</f>
        <v>#VALUE!</v>
      </c>
      <c r="E126" t="e" vm="2">
        <f>[1]!GenLognormal($E$9,$E$10)</f>
        <v>#VALUE!</v>
      </c>
      <c r="F126" t="e" vm="2">
        <f>[1]!GenLognormal($F$9,$F$10)</f>
        <v>#VALUE!</v>
      </c>
      <c r="H126" t="e" vm="2">
        <f>[1]!genUniform($H$9,$H$10)</f>
        <v>#VALUE!</v>
      </c>
      <c r="I126" t="e" vm="1">
        <f t="shared" si="6"/>
        <v>#VALUE!</v>
      </c>
      <c r="J126" t="e" vm="1">
        <f t="shared" si="7"/>
        <v>#VALUE!</v>
      </c>
      <c r="K126" t="e" vm="2">
        <f>[1]!genUniform($K$9,$K$10)</f>
        <v>#VALUE!</v>
      </c>
      <c r="L126" t="e" vm="1">
        <f t="shared" si="8"/>
        <v>#VALUE!</v>
      </c>
      <c r="M126" t="e" vm="1">
        <f t="shared" si="9"/>
        <v>#VALUE!</v>
      </c>
      <c r="N126" t="e" vm="2">
        <f>[1]!genUniform($N$9,$N$10)</f>
        <v>#VALUE!</v>
      </c>
      <c r="O126" t="e" vm="1">
        <f t="shared" si="10"/>
        <v>#VALUE!</v>
      </c>
      <c r="P126" t="e" vm="1">
        <f t="shared" si="11"/>
        <v>#VALUE!</v>
      </c>
    </row>
    <row r="127" spans="1:16">
      <c r="A127">
        <v>117</v>
      </c>
      <c r="C127" t="e" vm="2">
        <f>[1]!GenLimitNormal($C$9,$C$10,0,1000,0)</f>
        <v>#VALUE!</v>
      </c>
      <c r="D127" t="e" vm="2">
        <f>[1]!GenBetaPERT(0,$D$9,1)</f>
        <v>#VALUE!</v>
      </c>
      <c r="E127" t="e" vm="2">
        <f>[1]!GenLognormal($E$9,$E$10)</f>
        <v>#VALUE!</v>
      </c>
      <c r="F127" t="e" vm="2">
        <f>[1]!GenLognormal($F$9,$F$10)</f>
        <v>#VALUE!</v>
      </c>
      <c r="H127" t="e" vm="2">
        <f>[1]!genUniform($H$9,$H$10)</f>
        <v>#VALUE!</v>
      </c>
      <c r="I127" t="e" vm="1">
        <f t="shared" si="6"/>
        <v>#VALUE!</v>
      </c>
      <c r="J127" t="e" vm="1">
        <f t="shared" si="7"/>
        <v>#VALUE!</v>
      </c>
      <c r="K127" t="e" vm="2">
        <f>[1]!genUniform($K$9,$K$10)</f>
        <v>#VALUE!</v>
      </c>
      <c r="L127" t="e" vm="1">
        <f t="shared" si="8"/>
        <v>#VALUE!</v>
      </c>
      <c r="M127" t="e" vm="1">
        <f t="shared" si="9"/>
        <v>#VALUE!</v>
      </c>
      <c r="N127" t="e" vm="2">
        <f>[1]!genUniform($N$9,$N$10)</f>
        <v>#VALUE!</v>
      </c>
      <c r="O127" t="e" vm="1">
        <f t="shared" si="10"/>
        <v>#VALUE!</v>
      </c>
      <c r="P127" t="e" vm="1">
        <f t="shared" si="11"/>
        <v>#VALUE!</v>
      </c>
    </row>
    <row r="128" spans="1:16">
      <c r="A128">
        <v>118</v>
      </c>
      <c r="C128" t="e" vm="2">
        <f>[1]!GenLimitNormal($C$9,$C$10,0,1000,0)</f>
        <v>#VALUE!</v>
      </c>
      <c r="D128" t="e" vm="2">
        <f>[1]!GenBetaPERT(0,$D$9,1)</f>
        <v>#VALUE!</v>
      </c>
      <c r="E128" t="e" vm="2">
        <f>[1]!GenLognormal($E$9,$E$10)</f>
        <v>#VALUE!</v>
      </c>
      <c r="F128" t="e" vm="2">
        <f>[1]!GenLognormal($F$9,$F$10)</f>
        <v>#VALUE!</v>
      </c>
      <c r="H128" t="e" vm="2">
        <f>[1]!genUniform($H$9,$H$10)</f>
        <v>#VALUE!</v>
      </c>
      <c r="I128" t="e" vm="1">
        <f t="shared" si="6"/>
        <v>#VALUE!</v>
      </c>
      <c r="J128" t="e" vm="1">
        <f t="shared" si="7"/>
        <v>#VALUE!</v>
      </c>
      <c r="K128" t="e" vm="2">
        <f>[1]!genUniform($K$9,$K$10)</f>
        <v>#VALUE!</v>
      </c>
      <c r="L128" t="e" vm="1">
        <f t="shared" si="8"/>
        <v>#VALUE!</v>
      </c>
      <c r="M128" t="e" vm="1">
        <f t="shared" si="9"/>
        <v>#VALUE!</v>
      </c>
      <c r="N128" t="e" vm="2">
        <f>[1]!genUniform($N$9,$N$10)</f>
        <v>#VALUE!</v>
      </c>
      <c r="O128" t="e" vm="1">
        <f t="shared" si="10"/>
        <v>#VALUE!</v>
      </c>
      <c r="P128" t="e" vm="1">
        <f t="shared" si="11"/>
        <v>#VALUE!</v>
      </c>
    </row>
    <row r="129" spans="1:16">
      <c r="A129">
        <v>119</v>
      </c>
      <c r="C129" t="e" vm="2">
        <f>[1]!GenLimitNormal($C$9,$C$10,0,1000,0)</f>
        <v>#VALUE!</v>
      </c>
      <c r="D129" t="e" vm="2">
        <f>[1]!GenBetaPERT(0,$D$9,1)</f>
        <v>#VALUE!</v>
      </c>
      <c r="E129" t="e" vm="2">
        <f>[1]!GenLognormal($E$9,$E$10)</f>
        <v>#VALUE!</v>
      </c>
      <c r="F129" t="e" vm="2">
        <f>[1]!GenLognormal($F$9,$F$10)</f>
        <v>#VALUE!</v>
      </c>
      <c r="H129" t="e" vm="2">
        <f>[1]!genUniform($H$9,$H$10)</f>
        <v>#VALUE!</v>
      </c>
      <c r="I129" t="e" vm="1">
        <f t="shared" si="6"/>
        <v>#VALUE!</v>
      </c>
      <c r="J129" t="e" vm="1">
        <f t="shared" si="7"/>
        <v>#VALUE!</v>
      </c>
      <c r="K129" t="e" vm="2">
        <f>[1]!genUniform($K$9,$K$10)</f>
        <v>#VALUE!</v>
      </c>
      <c r="L129" t="e" vm="1">
        <f t="shared" si="8"/>
        <v>#VALUE!</v>
      </c>
      <c r="M129" t="e" vm="1">
        <f t="shared" si="9"/>
        <v>#VALUE!</v>
      </c>
      <c r="N129" t="e" vm="2">
        <f>[1]!genUniform($N$9,$N$10)</f>
        <v>#VALUE!</v>
      </c>
      <c r="O129" t="e" vm="1">
        <f t="shared" si="10"/>
        <v>#VALUE!</v>
      </c>
      <c r="P129" t="e" vm="1">
        <f t="shared" si="11"/>
        <v>#VALUE!</v>
      </c>
    </row>
    <row r="130" spans="1:16">
      <c r="A130">
        <v>120</v>
      </c>
      <c r="C130" t="e" vm="2">
        <f>[1]!GenLimitNormal($C$9,$C$10,0,1000,0)</f>
        <v>#VALUE!</v>
      </c>
      <c r="D130" t="e" vm="2">
        <f>[1]!GenBetaPERT(0,$D$9,1)</f>
        <v>#VALUE!</v>
      </c>
      <c r="E130" t="e" vm="2">
        <f>[1]!GenLognormal($E$9,$E$10)</f>
        <v>#VALUE!</v>
      </c>
      <c r="F130" t="e" vm="2">
        <f>[1]!GenLognormal($F$9,$F$10)</f>
        <v>#VALUE!</v>
      </c>
      <c r="H130" t="e" vm="2">
        <f>[1]!genUniform($H$9,$H$10)</f>
        <v>#VALUE!</v>
      </c>
      <c r="I130" t="e" vm="1">
        <f t="shared" si="6"/>
        <v>#VALUE!</v>
      </c>
      <c r="J130" t="e" vm="1">
        <f t="shared" si="7"/>
        <v>#VALUE!</v>
      </c>
      <c r="K130" t="e" vm="2">
        <f>[1]!genUniform($K$9,$K$10)</f>
        <v>#VALUE!</v>
      </c>
      <c r="L130" t="e" vm="1">
        <f t="shared" si="8"/>
        <v>#VALUE!</v>
      </c>
      <c r="M130" t="e" vm="1">
        <f t="shared" si="9"/>
        <v>#VALUE!</v>
      </c>
      <c r="N130" t="e" vm="2">
        <f>[1]!genUniform($N$9,$N$10)</f>
        <v>#VALUE!</v>
      </c>
      <c r="O130" t="e" vm="1">
        <f t="shared" si="10"/>
        <v>#VALUE!</v>
      </c>
      <c r="P130" t="e" vm="1">
        <f t="shared" si="11"/>
        <v>#VALUE!</v>
      </c>
    </row>
    <row r="131" spans="1:16">
      <c r="A131">
        <v>121</v>
      </c>
      <c r="C131" t="e" vm="2">
        <f>[1]!GenLimitNormal($C$9,$C$10,0,1000,0)</f>
        <v>#VALUE!</v>
      </c>
      <c r="D131" t="e" vm="2">
        <f>[1]!GenBetaPERT(0,$D$9,1)</f>
        <v>#VALUE!</v>
      </c>
      <c r="E131" t="e" vm="2">
        <f>[1]!GenLognormal($E$9,$E$10)</f>
        <v>#VALUE!</v>
      </c>
      <c r="F131" t="e" vm="2">
        <f>[1]!GenLognormal($F$9,$F$10)</f>
        <v>#VALUE!</v>
      </c>
      <c r="H131" t="e" vm="2">
        <f>[1]!genUniform($H$9,$H$10)</f>
        <v>#VALUE!</v>
      </c>
      <c r="I131" t="e" vm="1">
        <f t="shared" si="6"/>
        <v>#VALUE!</v>
      </c>
      <c r="J131" t="e" vm="1">
        <f t="shared" si="7"/>
        <v>#VALUE!</v>
      </c>
      <c r="K131" t="e" vm="2">
        <f>[1]!genUniform($K$9,$K$10)</f>
        <v>#VALUE!</v>
      </c>
      <c r="L131" t="e" vm="1">
        <f t="shared" si="8"/>
        <v>#VALUE!</v>
      </c>
      <c r="M131" t="e" vm="1">
        <f t="shared" si="9"/>
        <v>#VALUE!</v>
      </c>
      <c r="N131" t="e" vm="2">
        <f>[1]!genUniform($N$9,$N$10)</f>
        <v>#VALUE!</v>
      </c>
      <c r="O131" t="e" vm="1">
        <f t="shared" si="10"/>
        <v>#VALUE!</v>
      </c>
      <c r="P131" t="e" vm="1">
        <f t="shared" si="11"/>
        <v>#VALUE!</v>
      </c>
    </row>
    <row r="132" spans="1:16">
      <c r="A132">
        <v>122</v>
      </c>
      <c r="C132" t="e" vm="2">
        <f>[1]!GenLimitNormal($C$9,$C$10,0,1000,0)</f>
        <v>#VALUE!</v>
      </c>
      <c r="D132" t="e" vm="2">
        <f>[1]!GenBetaPERT(0,$D$9,1)</f>
        <v>#VALUE!</v>
      </c>
      <c r="E132" t="e" vm="2">
        <f>[1]!GenLognormal($E$9,$E$10)</f>
        <v>#VALUE!</v>
      </c>
      <c r="F132" t="e" vm="2">
        <f>[1]!GenLognormal($F$9,$F$10)</f>
        <v>#VALUE!</v>
      </c>
      <c r="H132" t="e" vm="2">
        <f>[1]!genUniform($H$9,$H$10)</f>
        <v>#VALUE!</v>
      </c>
      <c r="I132" t="e" vm="1">
        <f t="shared" si="6"/>
        <v>#VALUE!</v>
      </c>
      <c r="J132" t="e" vm="1">
        <f t="shared" si="7"/>
        <v>#VALUE!</v>
      </c>
      <c r="K132" t="e" vm="2">
        <f>[1]!genUniform($K$9,$K$10)</f>
        <v>#VALUE!</v>
      </c>
      <c r="L132" t="e" vm="1">
        <f t="shared" si="8"/>
        <v>#VALUE!</v>
      </c>
      <c r="M132" t="e" vm="1">
        <f t="shared" si="9"/>
        <v>#VALUE!</v>
      </c>
      <c r="N132" t="e" vm="2">
        <f>[1]!genUniform($N$9,$N$10)</f>
        <v>#VALUE!</v>
      </c>
      <c r="O132" t="e" vm="1">
        <f t="shared" si="10"/>
        <v>#VALUE!</v>
      </c>
      <c r="P132" t="e" vm="1">
        <f t="shared" si="11"/>
        <v>#VALUE!</v>
      </c>
    </row>
    <row r="133" spans="1:16">
      <c r="A133">
        <v>123</v>
      </c>
      <c r="C133" t="e" vm="2">
        <f>[1]!GenLimitNormal($C$9,$C$10,0,1000,0)</f>
        <v>#VALUE!</v>
      </c>
      <c r="D133" t="e" vm="2">
        <f>[1]!GenBetaPERT(0,$D$9,1)</f>
        <v>#VALUE!</v>
      </c>
      <c r="E133" t="e" vm="2">
        <f>[1]!GenLognormal($E$9,$E$10)</f>
        <v>#VALUE!</v>
      </c>
      <c r="F133" t="e" vm="2">
        <f>[1]!GenLognormal($F$9,$F$10)</f>
        <v>#VALUE!</v>
      </c>
      <c r="H133" t="e" vm="2">
        <f>[1]!genUniform($H$9,$H$10)</f>
        <v>#VALUE!</v>
      </c>
      <c r="I133" t="e" vm="1">
        <f t="shared" si="6"/>
        <v>#VALUE!</v>
      </c>
      <c r="J133" t="e" vm="1">
        <f t="shared" si="7"/>
        <v>#VALUE!</v>
      </c>
      <c r="K133" t="e" vm="2">
        <f>[1]!genUniform($K$9,$K$10)</f>
        <v>#VALUE!</v>
      </c>
      <c r="L133" t="e" vm="1">
        <f t="shared" si="8"/>
        <v>#VALUE!</v>
      </c>
      <c r="M133" t="e" vm="1">
        <f t="shared" si="9"/>
        <v>#VALUE!</v>
      </c>
      <c r="N133" t="e" vm="2">
        <f>[1]!genUniform($N$9,$N$10)</f>
        <v>#VALUE!</v>
      </c>
      <c r="O133" t="e" vm="1">
        <f t="shared" si="10"/>
        <v>#VALUE!</v>
      </c>
      <c r="P133" t="e" vm="1">
        <f t="shared" si="11"/>
        <v>#VALUE!</v>
      </c>
    </row>
    <row r="134" spans="1:16">
      <c r="A134">
        <v>124</v>
      </c>
      <c r="C134" t="e" vm="2">
        <f>[1]!GenLimitNormal($C$9,$C$10,0,1000,0)</f>
        <v>#VALUE!</v>
      </c>
      <c r="D134" t="e" vm="2">
        <f>[1]!GenBetaPERT(0,$D$9,1)</f>
        <v>#VALUE!</v>
      </c>
      <c r="E134" t="e" vm="2">
        <f>[1]!GenLognormal($E$9,$E$10)</f>
        <v>#VALUE!</v>
      </c>
      <c r="F134" t="e" vm="2">
        <f>[1]!GenLognormal($F$9,$F$10)</f>
        <v>#VALUE!</v>
      </c>
      <c r="H134" t="e" vm="2">
        <f>[1]!genUniform($H$9,$H$10)</f>
        <v>#VALUE!</v>
      </c>
      <c r="I134" t="e" vm="1">
        <f t="shared" si="6"/>
        <v>#VALUE!</v>
      </c>
      <c r="J134" t="e" vm="1">
        <f t="shared" si="7"/>
        <v>#VALUE!</v>
      </c>
      <c r="K134" t="e" vm="2">
        <f>[1]!genUniform($K$9,$K$10)</f>
        <v>#VALUE!</v>
      </c>
      <c r="L134" t="e" vm="1">
        <f t="shared" si="8"/>
        <v>#VALUE!</v>
      </c>
      <c r="M134" t="e" vm="1">
        <f t="shared" si="9"/>
        <v>#VALUE!</v>
      </c>
      <c r="N134" t="e" vm="2">
        <f>[1]!genUniform($N$9,$N$10)</f>
        <v>#VALUE!</v>
      </c>
      <c r="O134" t="e" vm="1">
        <f t="shared" si="10"/>
        <v>#VALUE!</v>
      </c>
      <c r="P134" t="e" vm="1">
        <f t="shared" si="11"/>
        <v>#VALUE!</v>
      </c>
    </row>
    <row r="135" spans="1:16">
      <c r="A135">
        <v>125</v>
      </c>
      <c r="C135" t="e" vm="2">
        <f>[1]!GenLimitNormal($C$9,$C$10,0,1000,0)</f>
        <v>#VALUE!</v>
      </c>
      <c r="D135" t="e" vm="2">
        <f>[1]!GenBetaPERT(0,$D$9,1)</f>
        <v>#VALUE!</v>
      </c>
      <c r="E135" t="e" vm="2">
        <f>[1]!GenLognormal($E$9,$E$10)</f>
        <v>#VALUE!</v>
      </c>
      <c r="F135" t="e" vm="2">
        <f>[1]!GenLognormal($F$9,$F$10)</f>
        <v>#VALUE!</v>
      </c>
      <c r="H135" t="e" vm="2">
        <f>[1]!genUniform($H$9,$H$10)</f>
        <v>#VALUE!</v>
      </c>
      <c r="I135" t="e" vm="1">
        <f t="shared" si="6"/>
        <v>#VALUE!</v>
      </c>
      <c r="J135" t="e" vm="1">
        <f t="shared" si="7"/>
        <v>#VALUE!</v>
      </c>
      <c r="K135" t="e" vm="2">
        <f>[1]!genUniform($K$9,$K$10)</f>
        <v>#VALUE!</v>
      </c>
      <c r="L135" t="e" vm="1">
        <f t="shared" si="8"/>
        <v>#VALUE!</v>
      </c>
      <c r="M135" t="e" vm="1">
        <f t="shared" si="9"/>
        <v>#VALUE!</v>
      </c>
      <c r="N135" t="e" vm="2">
        <f>[1]!genUniform($N$9,$N$10)</f>
        <v>#VALUE!</v>
      </c>
      <c r="O135" t="e" vm="1">
        <f t="shared" si="10"/>
        <v>#VALUE!</v>
      </c>
      <c r="P135" t="e" vm="1">
        <f t="shared" si="11"/>
        <v>#VALUE!</v>
      </c>
    </row>
    <row r="136" spans="1:16">
      <c r="A136">
        <v>126</v>
      </c>
      <c r="C136" t="e" vm="2">
        <f>[1]!GenLimitNormal($C$9,$C$10,0,1000,0)</f>
        <v>#VALUE!</v>
      </c>
      <c r="D136" t="e" vm="2">
        <f>[1]!GenBetaPERT(0,$D$9,1)</f>
        <v>#VALUE!</v>
      </c>
      <c r="E136" t="e" vm="2">
        <f>[1]!GenLognormal($E$9,$E$10)</f>
        <v>#VALUE!</v>
      </c>
      <c r="F136" t="e" vm="2">
        <f>[1]!GenLognormal($F$9,$F$10)</f>
        <v>#VALUE!</v>
      </c>
      <c r="H136" t="e" vm="2">
        <f>[1]!genUniform($H$9,$H$10)</f>
        <v>#VALUE!</v>
      </c>
      <c r="I136" t="e" vm="1">
        <f t="shared" si="6"/>
        <v>#VALUE!</v>
      </c>
      <c r="J136" t="e" vm="1">
        <f t="shared" si="7"/>
        <v>#VALUE!</v>
      </c>
      <c r="K136" t="e" vm="2">
        <f>[1]!genUniform($K$9,$K$10)</f>
        <v>#VALUE!</v>
      </c>
      <c r="L136" t="e" vm="1">
        <f t="shared" si="8"/>
        <v>#VALUE!</v>
      </c>
      <c r="M136" t="e" vm="1">
        <f t="shared" si="9"/>
        <v>#VALUE!</v>
      </c>
      <c r="N136" t="e" vm="2">
        <f>[1]!genUniform($N$9,$N$10)</f>
        <v>#VALUE!</v>
      </c>
      <c r="O136" t="e" vm="1">
        <f t="shared" si="10"/>
        <v>#VALUE!</v>
      </c>
      <c r="P136" t="e" vm="1">
        <f t="shared" si="11"/>
        <v>#VALUE!</v>
      </c>
    </row>
    <row r="137" spans="1:16">
      <c r="A137">
        <v>127</v>
      </c>
      <c r="C137" t="e" vm="2">
        <f>[1]!GenLimitNormal($C$9,$C$10,0,1000,0)</f>
        <v>#VALUE!</v>
      </c>
      <c r="D137" t="e" vm="2">
        <f>[1]!GenBetaPERT(0,$D$9,1)</f>
        <v>#VALUE!</v>
      </c>
      <c r="E137" t="e" vm="2">
        <f>[1]!GenLognormal($E$9,$E$10)</f>
        <v>#VALUE!</v>
      </c>
      <c r="F137" t="e" vm="2">
        <f>[1]!GenLognormal($F$9,$F$10)</f>
        <v>#VALUE!</v>
      </c>
      <c r="H137" t="e" vm="2">
        <f>[1]!genUniform($H$9,$H$10)</f>
        <v>#VALUE!</v>
      </c>
      <c r="I137" t="e" vm="1">
        <f t="shared" si="6"/>
        <v>#VALUE!</v>
      </c>
      <c r="J137" t="e" vm="1">
        <f t="shared" si="7"/>
        <v>#VALUE!</v>
      </c>
      <c r="K137" t="e" vm="2">
        <f>[1]!genUniform($K$9,$K$10)</f>
        <v>#VALUE!</v>
      </c>
      <c r="L137" t="e" vm="1">
        <f t="shared" si="8"/>
        <v>#VALUE!</v>
      </c>
      <c r="M137" t="e" vm="1">
        <f t="shared" si="9"/>
        <v>#VALUE!</v>
      </c>
      <c r="N137" t="e" vm="2">
        <f>[1]!genUniform($N$9,$N$10)</f>
        <v>#VALUE!</v>
      </c>
      <c r="O137" t="e" vm="1">
        <f t="shared" si="10"/>
        <v>#VALUE!</v>
      </c>
      <c r="P137" t="e" vm="1">
        <f t="shared" si="11"/>
        <v>#VALUE!</v>
      </c>
    </row>
    <row r="138" spans="1:16">
      <c r="A138">
        <v>128</v>
      </c>
      <c r="C138" t="e" vm="2">
        <f>[1]!GenLimitNormal($C$9,$C$10,0,1000,0)</f>
        <v>#VALUE!</v>
      </c>
      <c r="D138" t="e" vm="2">
        <f>[1]!GenBetaPERT(0,$D$9,1)</f>
        <v>#VALUE!</v>
      </c>
      <c r="E138" t="e" vm="2">
        <f>[1]!GenLognormal($E$9,$E$10)</f>
        <v>#VALUE!</v>
      </c>
      <c r="F138" t="e" vm="2">
        <f>[1]!GenLognormal($F$9,$F$10)</f>
        <v>#VALUE!</v>
      </c>
      <c r="H138" t="e" vm="2">
        <f>[1]!genUniform($H$9,$H$10)</f>
        <v>#VALUE!</v>
      </c>
      <c r="I138" t="e" vm="1">
        <f t="shared" si="6"/>
        <v>#VALUE!</v>
      </c>
      <c r="J138" t="e" vm="1">
        <f t="shared" si="7"/>
        <v>#VALUE!</v>
      </c>
      <c r="K138" t="e" vm="2">
        <f>[1]!genUniform($K$9,$K$10)</f>
        <v>#VALUE!</v>
      </c>
      <c r="L138" t="e" vm="1">
        <f t="shared" si="8"/>
        <v>#VALUE!</v>
      </c>
      <c r="M138" t="e" vm="1">
        <f t="shared" si="9"/>
        <v>#VALUE!</v>
      </c>
      <c r="N138" t="e" vm="2">
        <f>[1]!genUniform($N$9,$N$10)</f>
        <v>#VALUE!</v>
      </c>
      <c r="O138" t="e" vm="1">
        <f t="shared" si="10"/>
        <v>#VALUE!</v>
      </c>
      <c r="P138" t="e" vm="1">
        <f t="shared" si="11"/>
        <v>#VALUE!</v>
      </c>
    </row>
    <row r="139" spans="1:16">
      <c r="A139">
        <v>129</v>
      </c>
      <c r="C139" t="e" vm="2">
        <f>[1]!GenLimitNormal($C$9,$C$10,0,1000,0)</f>
        <v>#VALUE!</v>
      </c>
      <c r="D139" t="e" vm="2">
        <f>[1]!GenBetaPERT(0,$D$9,1)</f>
        <v>#VALUE!</v>
      </c>
      <c r="E139" t="e" vm="2">
        <f>[1]!GenLognormal($E$9,$E$10)</f>
        <v>#VALUE!</v>
      </c>
      <c r="F139" t="e" vm="2">
        <f>[1]!GenLognormal($F$9,$F$10)</f>
        <v>#VALUE!</v>
      </c>
      <c r="H139" t="e" vm="2">
        <f>[1]!genUniform($H$9,$H$10)</f>
        <v>#VALUE!</v>
      </c>
      <c r="I139" t="e" vm="1">
        <f t="shared" si="6"/>
        <v>#VALUE!</v>
      </c>
      <c r="J139" t="e" vm="1">
        <f t="shared" si="7"/>
        <v>#VALUE!</v>
      </c>
      <c r="K139" t="e" vm="2">
        <f>[1]!genUniform($K$9,$K$10)</f>
        <v>#VALUE!</v>
      </c>
      <c r="L139" t="e" vm="1">
        <f t="shared" si="8"/>
        <v>#VALUE!</v>
      </c>
      <c r="M139" t="e" vm="1">
        <f t="shared" si="9"/>
        <v>#VALUE!</v>
      </c>
      <c r="N139" t="e" vm="2">
        <f>[1]!genUniform($N$9,$N$10)</f>
        <v>#VALUE!</v>
      </c>
      <c r="O139" t="e" vm="1">
        <f t="shared" si="10"/>
        <v>#VALUE!</v>
      </c>
      <c r="P139" t="e" vm="1">
        <f t="shared" si="11"/>
        <v>#VALUE!</v>
      </c>
    </row>
    <row r="140" spans="1:16">
      <c r="A140">
        <v>130</v>
      </c>
      <c r="C140" t="e" vm="2">
        <f>[1]!GenLimitNormal($C$9,$C$10,0,1000,0)</f>
        <v>#VALUE!</v>
      </c>
      <c r="D140" t="e" vm="2">
        <f>[1]!GenBetaPERT(0,$D$9,1)</f>
        <v>#VALUE!</v>
      </c>
      <c r="E140" t="e" vm="2">
        <f>[1]!GenLognormal($E$9,$E$10)</f>
        <v>#VALUE!</v>
      </c>
      <c r="F140" t="e" vm="2">
        <f>[1]!GenLognormal($F$9,$F$10)</f>
        <v>#VALUE!</v>
      </c>
      <c r="H140" t="e" vm="2">
        <f>[1]!genUniform($H$9,$H$10)</f>
        <v>#VALUE!</v>
      </c>
      <c r="I140" t="e" vm="1">
        <f t="shared" ref="I140:I203" si="12">_xlfn.LOGNORM.INV($H140,$I$9,$I$10)</f>
        <v>#VALUE!</v>
      </c>
      <c r="J140" t="e" vm="1">
        <f t="shared" ref="J140:J203" si="13">$C140+$D140*$E140*$I140+(1-$D140)*$E140*$F140</f>
        <v>#VALUE!</v>
      </c>
      <c r="K140" t="e" vm="2">
        <f>[1]!genUniform($K$9,$K$10)</f>
        <v>#VALUE!</v>
      </c>
      <c r="L140" t="e" vm="1">
        <f t="shared" ref="L140:L203" si="14">_xlfn.LOGNORM.INV($K140,$L$9,$L$10)</f>
        <v>#VALUE!</v>
      </c>
      <c r="M140" t="e" vm="1">
        <f t="shared" ref="M140:M203" si="15">$C140+$D140*$E140*$L140+(1-$D140)*$E140*$F140</f>
        <v>#VALUE!</v>
      </c>
      <c r="N140" t="e" vm="2">
        <f>[1]!genUniform($N$9,$N$10)</f>
        <v>#VALUE!</v>
      </c>
      <c r="O140" t="e" vm="1">
        <f t="shared" ref="O140:O203" si="16">_xlfn.LOGNORM.INV($N140,$O$9,$O$10)</f>
        <v>#VALUE!</v>
      </c>
      <c r="P140" t="e" vm="1">
        <f t="shared" ref="P140:P203" si="17">$C140+$D140*$E140*$O140+(1-$D140)*$E140*$F140</f>
        <v>#VALUE!</v>
      </c>
    </row>
    <row r="141" spans="1:16">
      <c r="A141">
        <v>131</v>
      </c>
      <c r="C141" t="e" vm="2">
        <f>[1]!GenLimitNormal($C$9,$C$10,0,1000,0)</f>
        <v>#VALUE!</v>
      </c>
      <c r="D141" t="e" vm="2">
        <f>[1]!GenBetaPERT(0,$D$9,1)</f>
        <v>#VALUE!</v>
      </c>
      <c r="E141" t="e" vm="2">
        <f>[1]!GenLognormal($E$9,$E$10)</f>
        <v>#VALUE!</v>
      </c>
      <c r="F141" t="e" vm="2">
        <f>[1]!GenLognormal($F$9,$F$10)</f>
        <v>#VALUE!</v>
      </c>
      <c r="H141" t="e" vm="2">
        <f>[1]!genUniform($H$9,$H$10)</f>
        <v>#VALUE!</v>
      </c>
      <c r="I141" t="e" vm="1">
        <f t="shared" si="12"/>
        <v>#VALUE!</v>
      </c>
      <c r="J141" t="e" vm="1">
        <f t="shared" si="13"/>
        <v>#VALUE!</v>
      </c>
      <c r="K141" t="e" vm="2">
        <f>[1]!genUniform($K$9,$K$10)</f>
        <v>#VALUE!</v>
      </c>
      <c r="L141" t="e" vm="1">
        <f t="shared" si="14"/>
        <v>#VALUE!</v>
      </c>
      <c r="M141" t="e" vm="1">
        <f t="shared" si="15"/>
        <v>#VALUE!</v>
      </c>
      <c r="N141" t="e" vm="2">
        <f>[1]!genUniform($N$9,$N$10)</f>
        <v>#VALUE!</v>
      </c>
      <c r="O141" t="e" vm="1">
        <f t="shared" si="16"/>
        <v>#VALUE!</v>
      </c>
      <c r="P141" t="e" vm="1">
        <f t="shared" si="17"/>
        <v>#VALUE!</v>
      </c>
    </row>
    <row r="142" spans="1:16">
      <c r="A142">
        <v>132</v>
      </c>
      <c r="C142" t="e" vm="2">
        <f>[1]!GenLimitNormal($C$9,$C$10,0,1000,0)</f>
        <v>#VALUE!</v>
      </c>
      <c r="D142" t="e" vm="2">
        <f>[1]!GenBetaPERT(0,$D$9,1)</f>
        <v>#VALUE!</v>
      </c>
      <c r="E142" t="e" vm="2">
        <f>[1]!GenLognormal($E$9,$E$10)</f>
        <v>#VALUE!</v>
      </c>
      <c r="F142" t="e" vm="2">
        <f>[1]!GenLognormal($F$9,$F$10)</f>
        <v>#VALUE!</v>
      </c>
      <c r="H142" t="e" vm="2">
        <f>[1]!genUniform($H$9,$H$10)</f>
        <v>#VALUE!</v>
      </c>
      <c r="I142" t="e" vm="1">
        <f t="shared" si="12"/>
        <v>#VALUE!</v>
      </c>
      <c r="J142" t="e" vm="1">
        <f t="shared" si="13"/>
        <v>#VALUE!</v>
      </c>
      <c r="K142" t="e" vm="2">
        <f>[1]!genUniform($K$9,$K$10)</f>
        <v>#VALUE!</v>
      </c>
      <c r="L142" t="e" vm="1">
        <f t="shared" si="14"/>
        <v>#VALUE!</v>
      </c>
      <c r="M142" t="e" vm="1">
        <f t="shared" si="15"/>
        <v>#VALUE!</v>
      </c>
      <c r="N142" t="e" vm="2">
        <f>[1]!genUniform($N$9,$N$10)</f>
        <v>#VALUE!</v>
      </c>
      <c r="O142" t="e" vm="1">
        <f t="shared" si="16"/>
        <v>#VALUE!</v>
      </c>
      <c r="P142" t="e" vm="1">
        <f t="shared" si="17"/>
        <v>#VALUE!</v>
      </c>
    </row>
    <row r="143" spans="1:16">
      <c r="A143">
        <v>133</v>
      </c>
      <c r="C143" t="e" vm="2">
        <f>[1]!GenLimitNormal($C$9,$C$10,0,1000,0)</f>
        <v>#VALUE!</v>
      </c>
      <c r="D143" t="e" vm="2">
        <f>[1]!GenBetaPERT(0,$D$9,1)</f>
        <v>#VALUE!</v>
      </c>
      <c r="E143" t="e" vm="2">
        <f>[1]!GenLognormal($E$9,$E$10)</f>
        <v>#VALUE!</v>
      </c>
      <c r="F143" t="e" vm="2">
        <f>[1]!GenLognormal($F$9,$F$10)</f>
        <v>#VALUE!</v>
      </c>
      <c r="H143" t="e" vm="2">
        <f>[1]!genUniform($H$9,$H$10)</f>
        <v>#VALUE!</v>
      </c>
      <c r="I143" t="e" vm="1">
        <f t="shared" si="12"/>
        <v>#VALUE!</v>
      </c>
      <c r="J143" t="e" vm="1">
        <f t="shared" si="13"/>
        <v>#VALUE!</v>
      </c>
      <c r="K143" t="e" vm="2">
        <f>[1]!genUniform($K$9,$K$10)</f>
        <v>#VALUE!</v>
      </c>
      <c r="L143" t="e" vm="1">
        <f t="shared" si="14"/>
        <v>#VALUE!</v>
      </c>
      <c r="M143" t="e" vm="1">
        <f t="shared" si="15"/>
        <v>#VALUE!</v>
      </c>
      <c r="N143" t="e" vm="2">
        <f>[1]!genUniform($N$9,$N$10)</f>
        <v>#VALUE!</v>
      </c>
      <c r="O143" t="e" vm="1">
        <f t="shared" si="16"/>
        <v>#VALUE!</v>
      </c>
      <c r="P143" t="e" vm="1">
        <f t="shared" si="17"/>
        <v>#VALUE!</v>
      </c>
    </row>
    <row r="144" spans="1:16">
      <c r="A144">
        <v>134</v>
      </c>
      <c r="C144" t="e" vm="2">
        <f>[1]!GenLimitNormal($C$9,$C$10,0,1000,0)</f>
        <v>#VALUE!</v>
      </c>
      <c r="D144" t="e" vm="2">
        <f>[1]!GenBetaPERT(0,$D$9,1)</f>
        <v>#VALUE!</v>
      </c>
      <c r="E144" t="e" vm="2">
        <f>[1]!GenLognormal($E$9,$E$10)</f>
        <v>#VALUE!</v>
      </c>
      <c r="F144" t="e" vm="2">
        <f>[1]!GenLognormal($F$9,$F$10)</f>
        <v>#VALUE!</v>
      </c>
      <c r="H144" t="e" vm="2">
        <f>[1]!genUniform($H$9,$H$10)</f>
        <v>#VALUE!</v>
      </c>
      <c r="I144" t="e" vm="1">
        <f t="shared" si="12"/>
        <v>#VALUE!</v>
      </c>
      <c r="J144" t="e" vm="1">
        <f t="shared" si="13"/>
        <v>#VALUE!</v>
      </c>
      <c r="K144" t="e" vm="2">
        <f>[1]!genUniform($K$9,$K$10)</f>
        <v>#VALUE!</v>
      </c>
      <c r="L144" t="e" vm="1">
        <f t="shared" si="14"/>
        <v>#VALUE!</v>
      </c>
      <c r="M144" t="e" vm="1">
        <f t="shared" si="15"/>
        <v>#VALUE!</v>
      </c>
      <c r="N144" t="e" vm="2">
        <f>[1]!genUniform($N$9,$N$10)</f>
        <v>#VALUE!</v>
      </c>
      <c r="O144" t="e" vm="1">
        <f t="shared" si="16"/>
        <v>#VALUE!</v>
      </c>
      <c r="P144" t="e" vm="1">
        <f t="shared" si="17"/>
        <v>#VALUE!</v>
      </c>
    </row>
    <row r="145" spans="1:16">
      <c r="A145">
        <v>135</v>
      </c>
      <c r="C145" t="e" vm="2">
        <f>[1]!GenLimitNormal($C$9,$C$10,0,1000,0)</f>
        <v>#VALUE!</v>
      </c>
      <c r="D145" t="e" vm="2">
        <f>[1]!GenBetaPERT(0,$D$9,1)</f>
        <v>#VALUE!</v>
      </c>
      <c r="E145" t="e" vm="2">
        <f>[1]!GenLognormal($E$9,$E$10)</f>
        <v>#VALUE!</v>
      </c>
      <c r="F145" t="e" vm="2">
        <f>[1]!GenLognormal($F$9,$F$10)</f>
        <v>#VALUE!</v>
      </c>
      <c r="H145" t="e" vm="2">
        <f>[1]!genUniform($H$9,$H$10)</f>
        <v>#VALUE!</v>
      </c>
      <c r="I145" t="e" vm="1">
        <f t="shared" si="12"/>
        <v>#VALUE!</v>
      </c>
      <c r="J145" t="e" vm="1">
        <f t="shared" si="13"/>
        <v>#VALUE!</v>
      </c>
      <c r="K145" t="e" vm="2">
        <f>[1]!genUniform($K$9,$K$10)</f>
        <v>#VALUE!</v>
      </c>
      <c r="L145" t="e" vm="1">
        <f t="shared" si="14"/>
        <v>#VALUE!</v>
      </c>
      <c r="M145" t="e" vm="1">
        <f t="shared" si="15"/>
        <v>#VALUE!</v>
      </c>
      <c r="N145" t="e" vm="2">
        <f>[1]!genUniform($N$9,$N$10)</f>
        <v>#VALUE!</v>
      </c>
      <c r="O145" t="e" vm="1">
        <f t="shared" si="16"/>
        <v>#VALUE!</v>
      </c>
      <c r="P145" t="e" vm="1">
        <f t="shared" si="17"/>
        <v>#VALUE!</v>
      </c>
    </row>
    <row r="146" spans="1:16">
      <c r="A146">
        <v>136</v>
      </c>
      <c r="C146" t="e" vm="2">
        <f>[1]!GenLimitNormal($C$9,$C$10,0,1000,0)</f>
        <v>#VALUE!</v>
      </c>
      <c r="D146" t="e" vm="2">
        <f>[1]!GenBetaPERT(0,$D$9,1)</f>
        <v>#VALUE!</v>
      </c>
      <c r="E146" t="e" vm="2">
        <f>[1]!GenLognormal($E$9,$E$10)</f>
        <v>#VALUE!</v>
      </c>
      <c r="F146" t="e" vm="2">
        <f>[1]!GenLognormal($F$9,$F$10)</f>
        <v>#VALUE!</v>
      </c>
      <c r="H146" t="e" vm="2">
        <f>[1]!genUniform($H$9,$H$10)</f>
        <v>#VALUE!</v>
      </c>
      <c r="I146" t="e" vm="1">
        <f t="shared" si="12"/>
        <v>#VALUE!</v>
      </c>
      <c r="J146" t="e" vm="1">
        <f t="shared" si="13"/>
        <v>#VALUE!</v>
      </c>
      <c r="K146" t="e" vm="2">
        <f>[1]!genUniform($K$9,$K$10)</f>
        <v>#VALUE!</v>
      </c>
      <c r="L146" t="e" vm="1">
        <f t="shared" si="14"/>
        <v>#VALUE!</v>
      </c>
      <c r="M146" t="e" vm="1">
        <f t="shared" si="15"/>
        <v>#VALUE!</v>
      </c>
      <c r="N146" t="e" vm="2">
        <f>[1]!genUniform($N$9,$N$10)</f>
        <v>#VALUE!</v>
      </c>
      <c r="O146" t="e" vm="1">
        <f t="shared" si="16"/>
        <v>#VALUE!</v>
      </c>
      <c r="P146" t="e" vm="1">
        <f t="shared" si="17"/>
        <v>#VALUE!</v>
      </c>
    </row>
    <row r="147" spans="1:16">
      <c r="A147">
        <v>137</v>
      </c>
      <c r="C147" t="e" vm="2">
        <f>[1]!GenLimitNormal($C$9,$C$10,0,1000,0)</f>
        <v>#VALUE!</v>
      </c>
      <c r="D147" t="e" vm="2">
        <f>[1]!GenBetaPERT(0,$D$9,1)</f>
        <v>#VALUE!</v>
      </c>
      <c r="E147" t="e" vm="2">
        <f>[1]!GenLognormal($E$9,$E$10)</f>
        <v>#VALUE!</v>
      </c>
      <c r="F147" t="e" vm="2">
        <f>[1]!GenLognormal($F$9,$F$10)</f>
        <v>#VALUE!</v>
      </c>
      <c r="H147" t="e" vm="2">
        <f>[1]!genUniform($H$9,$H$10)</f>
        <v>#VALUE!</v>
      </c>
      <c r="I147" t="e" vm="1">
        <f t="shared" si="12"/>
        <v>#VALUE!</v>
      </c>
      <c r="J147" t="e" vm="1">
        <f t="shared" si="13"/>
        <v>#VALUE!</v>
      </c>
      <c r="K147" t="e" vm="2">
        <f>[1]!genUniform($K$9,$K$10)</f>
        <v>#VALUE!</v>
      </c>
      <c r="L147" t="e" vm="1">
        <f t="shared" si="14"/>
        <v>#VALUE!</v>
      </c>
      <c r="M147" t="e" vm="1">
        <f t="shared" si="15"/>
        <v>#VALUE!</v>
      </c>
      <c r="N147" t="e" vm="2">
        <f>[1]!genUniform($N$9,$N$10)</f>
        <v>#VALUE!</v>
      </c>
      <c r="O147" t="e" vm="1">
        <f t="shared" si="16"/>
        <v>#VALUE!</v>
      </c>
      <c r="P147" t="e" vm="1">
        <f t="shared" si="17"/>
        <v>#VALUE!</v>
      </c>
    </row>
    <row r="148" spans="1:16">
      <c r="A148">
        <v>138</v>
      </c>
      <c r="C148" t="e" vm="2">
        <f>[1]!GenLimitNormal($C$9,$C$10,0,1000,0)</f>
        <v>#VALUE!</v>
      </c>
      <c r="D148" t="e" vm="2">
        <f>[1]!GenBetaPERT(0,$D$9,1)</f>
        <v>#VALUE!</v>
      </c>
      <c r="E148" t="e" vm="2">
        <f>[1]!GenLognormal($E$9,$E$10)</f>
        <v>#VALUE!</v>
      </c>
      <c r="F148" t="e" vm="2">
        <f>[1]!GenLognormal($F$9,$F$10)</f>
        <v>#VALUE!</v>
      </c>
      <c r="H148" t="e" vm="2">
        <f>[1]!genUniform($H$9,$H$10)</f>
        <v>#VALUE!</v>
      </c>
      <c r="I148" t="e" vm="1">
        <f t="shared" si="12"/>
        <v>#VALUE!</v>
      </c>
      <c r="J148" t="e" vm="1">
        <f t="shared" si="13"/>
        <v>#VALUE!</v>
      </c>
      <c r="K148" t="e" vm="2">
        <f>[1]!genUniform($K$9,$K$10)</f>
        <v>#VALUE!</v>
      </c>
      <c r="L148" t="e" vm="1">
        <f t="shared" si="14"/>
        <v>#VALUE!</v>
      </c>
      <c r="M148" t="e" vm="1">
        <f t="shared" si="15"/>
        <v>#VALUE!</v>
      </c>
      <c r="N148" t="e" vm="2">
        <f>[1]!genUniform($N$9,$N$10)</f>
        <v>#VALUE!</v>
      </c>
      <c r="O148" t="e" vm="1">
        <f t="shared" si="16"/>
        <v>#VALUE!</v>
      </c>
      <c r="P148" t="e" vm="1">
        <f t="shared" si="17"/>
        <v>#VALUE!</v>
      </c>
    </row>
    <row r="149" spans="1:16">
      <c r="A149">
        <v>139</v>
      </c>
      <c r="C149" t="e" vm="2">
        <f>[1]!GenLimitNormal($C$9,$C$10,0,1000,0)</f>
        <v>#VALUE!</v>
      </c>
      <c r="D149" t="e" vm="2">
        <f>[1]!GenBetaPERT(0,$D$9,1)</f>
        <v>#VALUE!</v>
      </c>
      <c r="E149" t="e" vm="2">
        <f>[1]!GenLognormal($E$9,$E$10)</f>
        <v>#VALUE!</v>
      </c>
      <c r="F149" t="e" vm="2">
        <f>[1]!GenLognormal($F$9,$F$10)</f>
        <v>#VALUE!</v>
      </c>
      <c r="H149" t="e" vm="2">
        <f>[1]!genUniform($H$9,$H$10)</f>
        <v>#VALUE!</v>
      </c>
      <c r="I149" t="e" vm="1">
        <f t="shared" si="12"/>
        <v>#VALUE!</v>
      </c>
      <c r="J149" t="e" vm="1">
        <f t="shared" si="13"/>
        <v>#VALUE!</v>
      </c>
      <c r="K149" t="e" vm="2">
        <f>[1]!genUniform($K$9,$K$10)</f>
        <v>#VALUE!</v>
      </c>
      <c r="L149" t="e" vm="1">
        <f t="shared" si="14"/>
        <v>#VALUE!</v>
      </c>
      <c r="M149" t="e" vm="1">
        <f t="shared" si="15"/>
        <v>#VALUE!</v>
      </c>
      <c r="N149" t="e" vm="2">
        <f>[1]!genUniform($N$9,$N$10)</f>
        <v>#VALUE!</v>
      </c>
      <c r="O149" t="e" vm="1">
        <f t="shared" si="16"/>
        <v>#VALUE!</v>
      </c>
      <c r="P149" t="e" vm="1">
        <f t="shared" si="17"/>
        <v>#VALUE!</v>
      </c>
    </row>
    <row r="150" spans="1:16">
      <c r="A150">
        <v>140</v>
      </c>
      <c r="C150" t="e" vm="2">
        <f>[1]!GenLimitNormal($C$9,$C$10,0,1000,0)</f>
        <v>#VALUE!</v>
      </c>
      <c r="D150" t="e" vm="2">
        <f>[1]!GenBetaPERT(0,$D$9,1)</f>
        <v>#VALUE!</v>
      </c>
      <c r="E150" t="e" vm="2">
        <f>[1]!GenLognormal($E$9,$E$10)</f>
        <v>#VALUE!</v>
      </c>
      <c r="F150" t="e" vm="2">
        <f>[1]!GenLognormal($F$9,$F$10)</f>
        <v>#VALUE!</v>
      </c>
      <c r="H150" t="e" vm="2">
        <f>[1]!genUniform($H$9,$H$10)</f>
        <v>#VALUE!</v>
      </c>
      <c r="I150" t="e" vm="1">
        <f t="shared" si="12"/>
        <v>#VALUE!</v>
      </c>
      <c r="J150" t="e" vm="1">
        <f t="shared" si="13"/>
        <v>#VALUE!</v>
      </c>
      <c r="K150" t="e" vm="2">
        <f>[1]!genUniform($K$9,$K$10)</f>
        <v>#VALUE!</v>
      </c>
      <c r="L150" t="e" vm="1">
        <f t="shared" si="14"/>
        <v>#VALUE!</v>
      </c>
      <c r="M150" t="e" vm="1">
        <f t="shared" si="15"/>
        <v>#VALUE!</v>
      </c>
      <c r="N150" t="e" vm="2">
        <f>[1]!genUniform($N$9,$N$10)</f>
        <v>#VALUE!</v>
      </c>
      <c r="O150" t="e" vm="1">
        <f t="shared" si="16"/>
        <v>#VALUE!</v>
      </c>
      <c r="P150" t="e" vm="1">
        <f t="shared" si="17"/>
        <v>#VALUE!</v>
      </c>
    </row>
    <row r="151" spans="1:16">
      <c r="A151">
        <v>141</v>
      </c>
      <c r="C151" t="e" vm="2">
        <f>[1]!GenLimitNormal($C$9,$C$10,0,1000,0)</f>
        <v>#VALUE!</v>
      </c>
      <c r="D151" t="e" vm="2">
        <f>[1]!GenBetaPERT(0,$D$9,1)</f>
        <v>#VALUE!</v>
      </c>
      <c r="E151" t="e" vm="2">
        <f>[1]!GenLognormal($E$9,$E$10)</f>
        <v>#VALUE!</v>
      </c>
      <c r="F151" t="e" vm="2">
        <f>[1]!GenLognormal($F$9,$F$10)</f>
        <v>#VALUE!</v>
      </c>
      <c r="H151" t="e" vm="2">
        <f>[1]!genUniform($H$9,$H$10)</f>
        <v>#VALUE!</v>
      </c>
      <c r="I151" t="e" vm="1">
        <f t="shared" si="12"/>
        <v>#VALUE!</v>
      </c>
      <c r="J151" t="e" vm="1">
        <f t="shared" si="13"/>
        <v>#VALUE!</v>
      </c>
      <c r="K151" t="e" vm="2">
        <f>[1]!genUniform($K$9,$K$10)</f>
        <v>#VALUE!</v>
      </c>
      <c r="L151" t="e" vm="1">
        <f t="shared" si="14"/>
        <v>#VALUE!</v>
      </c>
      <c r="M151" t="e" vm="1">
        <f t="shared" si="15"/>
        <v>#VALUE!</v>
      </c>
      <c r="N151" t="e" vm="2">
        <f>[1]!genUniform($N$9,$N$10)</f>
        <v>#VALUE!</v>
      </c>
      <c r="O151" t="e" vm="1">
        <f t="shared" si="16"/>
        <v>#VALUE!</v>
      </c>
      <c r="P151" t="e" vm="1">
        <f t="shared" si="17"/>
        <v>#VALUE!</v>
      </c>
    </row>
    <row r="152" spans="1:16">
      <c r="A152">
        <v>142</v>
      </c>
      <c r="C152" t="e" vm="2">
        <f>[1]!GenLimitNormal($C$9,$C$10,0,1000,0)</f>
        <v>#VALUE!</v>
      </c>
      <c r="D152" t="e" vm="2">
        <f>[1]!GenBetaPERT(0,$D$9,1)</f>
        <v>#VALUE!</v>
      </c>
      <c r="E152" t="e" vm="2">
        <f>[1]!GenLognormal($E$9,$E$10)</f>
        <v>#VALUE!</v>
      </c>
      <c r="F152" t="e" vm="2">
        <f>[1]!GenLognormal($F$9,$F$10)</f>
        <v>#VALUE!</v>
      </c>
      <c r="H152" t="e" vm="2">
        <f>[1]!genUniform($H$9,$H$10)</f>
        <v>#VALUE!</v>
      </c>
      <c r="I152" t="e" vm="1">
        <f t="shared" si="12"/>
        <v>#VALUE!</v>
      </c>
      <c r="J152" t="e" vm="1">
        <f t="shared" si="13"/>
        <v>#VALUE!</v>
      </c>
      <c r="K152" t="e" vm="2">
        <f>[1]!genUniform($K$9,$K$10)</f>
        <v>#VALUE!</v>
      </c>
      <c r="L152" t="e" vm="1">
        <f t="shared" si="14"/>
        <v>#VALUE!</v>
      </c>
      <c r="M152" t="e" vm="1">
        <f t="shared" si="15"/>
        <v>#VALUE!</v>
      </c>
      <c r="N152" t="e" vm="2">
        <f>[1]!genUniform($N$9,$N$10)</f>
        <v>#VALUE!</v>
      </c>
      <c r="O152" t="e" vm="1">
        <f t="shared" si="16"/>
        <v>#VALUE!</v>
      </c>
      <c r="P152" t="e" vm="1">
        <f t="shared" si="17"/>
        <v>#VALUE!</v>
      </c>
    </row>
    <row r="153" spans="1:16">
      <c r="A153">
        <v>143</v>
      </c>
      <c r="C153" t="e" vm="2">
        <f>[1]!GenLimitNormal($C$9,$C$10,0,1000,0)</f>
        <v>#VALUE!</v>
      </c>
      <c r="D153" t="e" vm="2">
        <f>[1]!GenBetaPERT(0,$D$9,1)</f>
        <v>#VALUE!</v>
      </c>
      <c r="E153" t="e" vm="2">
        <f>[1]!GenLognormal($E$9,$E$10)</f>
        <v>#VALUE!</v>
      </c>
      <c r="F153" t="e" vm="2">
        <f>[1]!GenLognormal($F$9,$F$10)</f>
        <v>#VALUE!</v>
      </c>
      <c r="H153" t="e" vm="2">
        <f>[1]!genUniform($H$9,$H$10)</f>
        <v>#VALUE!</v>
      </c>
      <c r="I153" t="e" vm="1">
        <f t="shared" si="12"/>
        <v>#VALUE!</v>
      </c>
      <c r="J153" t="e" vm="1">
        <f t="shared" si="13"/>
        <v>#VALUE!</v>
      </c>
      <c r="K153" t="e" vm="2">
        <f>[1]!genUniform($K$9,$K$10)</f>
        <v>#VALUE!</v>
      </c>
      <c r="L153" t="e" vm="1">
        <f t="shared" si="14"/>
        <v>#VALUE!</v>
      </c>
      <c r="M153" t="e" vm="1">
        <f t="shared" si="15"/>
        <v>#VALUE!</v>
      </c>
      <c r="N153" t="e" vm="2">
        <f>[1]!genUniform($N$9,$N$10)</f>
        <v>#VALUE!</v>
      </c>
      <c r="O153" t="e" vm="1">
        <f t="shared" si="16"/>
        <v>#VALUE!</v>
      </c>
      <c r="P153" t="e" vm="1">
        <f t="shared" si="17"/>
        <v>#VALUE!</v>
      </c>
    </row>
    <row r="154" spans="1:16">
      <c r="A154">
        <v>144</v>
      </c>
      <c r="C154" t="e" vm="2">
        <f>[1]!GenLimitNormal($C$9,$C$10,0,1000,0)</f>
        <v>#VALUE!</v>
      </c>
      <c r="D154" t="e" vm="2">
        <f>[1]!GenBetaPERT(0,$D$9,1)</f>
        <v>#VALUE!</v>
      </c>
      <c r="E154" t="e" vm="2">
        <f>[1]!GenLognormal($E$9,$E$10)</f>
        <v>#VALUE!</v>
      </c>
      <c r="F154" t="e" vm="2">
        <f>[1]!GenLognormal($F$9,$F$10)</f>
        <v>#VALUE!</v>
      </c>
      <c r="H154" t="e" vm="2">
        <f>[1]!genUniform($H$9,$H$10)</f>
        <v>#VALUE!</v>
      </c>
      <c r="I154" t="e" vm="1">
        <f t="shared" si="12"/>
        <v>#VALUE!</v>
      </c>
      <c r="J154" t="e" vm="1">
        <f t="shared" si="13"/>
        <v>#VALUE!</v>
      </c>
      <c r="K154" t="e" vm="2">
        <f>[1]!genUniform($K$9,$K$10)</f>
        <v>#VALUE!</v>
      </c>
      <c r="L154" t="e" vm="1">
        <f t="shared" si="14"/>
        <v>#VALUE!</v>
      </c>
      <c r="M154" t="e" vm="1">
        <f t="shared" si="15"/>
        <v>#VALUE!</v>
      </c>
      <c r="N154" t="e" vm="2">
        <f>[1]!genUniform($N$9,$N$10)</f>
        <v>#VALUE!</v>
      </c>
      <c r="O154" t="e" vm="1">
        <f t="shared" si="16"/>
        <v>#VALUE!</v>
      </c>
      <c r="P154" t="e" vm="1">
        <f t="shared" si="17"/>
        <v>#VALUE!</v>
      </c>
    </row>
    <row r="155" spans="1:16">
      <c r="A155">
        <v>145</v>
      </c>
      <c r="C155" t="e" vm="2">
        <f>[1]!GenLimitNormal($C$9,$C$10,0,1000,0)</f>
        <v>#VALUE!</v>
      </c>
      <c r="D155" t="e" vm="2">
        <f>[1]!GenBetaPERT(0,$D$9,1)</f>
        <v>#VALUE!</v>
      </c>
      <c r="E155" t="e" vm="2">
        <f>[1]!GenLognormal($E$9,$E$10)</f>
        <v>#VALUE!</v>
      </c>
      <c r="F155" t="e" vm="2">
        <f>[1]!GenLognormal($F$9,$F$10)</f>
        <v>#VALUE!</v>
      </c>
      <c r="H155" t="e" vm="2">
        <f>[1]!genUniform($H$9,$H$10)</f>
        <v>#VALUE!</v>
      </c>
      <c r="I155" t="e" vm="1">
        <f t="shared" si="12"/>
        <v>#VALUE!</v>
      </c>
      <c r="J155" t="e" vm="1">
        <f t="shared" si="13"/>
        <v>#VALUE!</v>
      </c>
      <c r="K155" t="e" vm="2">
        <f>[1]!genUniform($K$9,$K$10)</f>
        <v>#VALUE!</v>
      </c>
      <c r="L155" t="e" vm="1">
        <f t="shared" si="14"/>
        <v>#VALUE!</v>
      </c>
      <c r="M155" t="e" vm="1">
        <f t="shared" si="15"/>
        <v>#VALUE!</v>
      </c>
      <c r="N155" t="e" vm="2">
        <f>[1]!genUniform($N$9,$N$10)</f>
        <v>#VALUE!</v>
      </c>
      <c r="O155" t="e" vm="1">
        <f t="shared" si="16"/>
        <v>#VALUE!</v>
      </c>
      <c r="P155" t="e" vm="1">
        <f t="shared" si="17"/>
        <v>#VALUE!</v>
      </c>
    </row>
    <row r="156" spans="1:16">
      <c r="A156">
        <v>146</v>
      </c>
      <c r="C156" t="e" vm="2">
        <f>[1]!GenLimitNormal($C$9,$C$10,0,1000,0)</f>
        <v>#VALUE!</v>
      </c>
      <c r="D156" t="e" vm="2">
        <f>[1]!GenBetaPERT(0,$D$9,1)</f>
        <v>#VALUE!</v>
      </c>
      <c r="E156" t="e" vm="2">
        <f>[1]!GenLognormal($E$9,$E$10)</f>
        <v>#VALUE!</v>
      </c>
      <c r="F156" t="e" vm="2">
        <f>[1]!GenLognormal($F$9,$F$10)</f>
        <v>#VALUE!</v>
      </c>
      <c r="H156" t="e" vm="2">
        <f>[1]!genUniform($H$9,$H$10)</f>
        <v>#VALUE!</v>
      </c>
      <c r="I156" t="e" vm="1">
        <f t="shared" si="12"/>
        <v>#VALUE!</v>
      </c>
      <c r="J156" t="e" vm="1">
        <f t="shared" si="13"/>
        <v>#VALUE!</v>
      </c>
      <c r="K156" t="e" vm="2">
        <f>[1]!genUniform($K$9,$K$10)</f>
        <v>#VALUE!</v>
      </c>
      <c r="L156" t="e" vm="1">
        <f t="shared" si="14"/>
        <v>#VALUE!</v>
      </c>
      <c r="M156" t="e" vm="1">
        <f t="shared" si="15"/>
        <v>#VALUE!</v>
      </c>
      <c r="N156" t="e" vm="2">
        <f>[1]!genUniform($N$9,$N$10)</f>
        <v>#VALUE!</v>
      </c>
      <c r="O156" t="e" vm="1">
        <f t="shared" si="16"/>
        <v>#VALUE!</v>
      </c>
      <c r="P156" t="e" vm="1">
        <f t="shared" si="17"/>
        <v>#VALUE!</v>
      </c>
    </row>
    <row r="157" spans="1:16">
      <c r="A157">
        <v>147</v>
      </c>
      <c r="C157" t="e" vm="2">
        <f>[1]!GenLimitNormal($C$9,$C$10,0,1000,0)</f>
        <v>#VALUE!</v>
      </c>
      <c r="D157" t="e" vm="2">
        <f>[1]!GenBetaPERT(0,$D$9,1)</f>
        <v>#VALUE!</v>
      </c>
      <c r="E157" t="e" vm="2">
        <f>[1]!GenLognormal($E$9,$E$10)</f>
        <v>#VALUE!</v>
      </c>
      <c r="F157" t="e" vm="2">
        <f>[1]!GenLognormal($F$9,$F$10)</f>
        <v>#VALUE!</v>
      </c>
      <c r="H157" t="e" vm="2">
        <f>[1]!genUniform($H$9,$H$10)</f>
        <v>#VALUE!</v>
      </c>
      <c r="I157" t="e" vm="1">
        <f t="shared" si="12"/>
        <v>#VALUE!</v>
      </c>
      <c r="J157" t="e" vm="1">
        <f t="shared" si="13"/>
        <v>#VALUE!</v>
      </c>
      <c r="K157" t="e" vm="2">
        <f>[1]!genUniform($K$9,$K$10)</f>
        <v>#VALUE!</v>
      </c>
      <c r="L157" t="e" vm="1">
        <f t="shared" si="14"/>
        <v>#VALUE!</v>
      </c>
      <c r="M157" t="e" vm="1">
        <f t="shared" si="15"/>
        <v>#VALUE!</v>
      </c>
      <c r="N157" t="e" vm="2">
        <f>[1]!genUniform($N$9,$N$10)</f>
        <v>#VALUE!</v>
      </c>
      <c r="O157" t="e" vm="1">
        <f t="shared" si="16"/>
        <v>#VALUE!</v>
      </c>
      <c r="P157" t="e" vm="1">
        <f t="shared" si="17"/>
        <v>#VALUE!</v>
      </c>
    </row>
    <row r="158" spans="1:16">
      <c r="A158">
        <v>148</v>
      </c>
      <c r="C158" t="e" vm="2">
        <f>[1]!GenLimitNormal($C$9,$C$10,0,1000,0)</f>
        <v>#VALUE!</v>
      </c>
      <c r="D158" t="e" vm="2">
        <f>[1]!GenBetaPERT(0,$D$9,1)</f>
        <v>#VALUE!</v>
      </c>
      <c r="E158" t="e" vm="2">
        <f>[1]!GenLognormal($E$9,$E$10)</f>
        <v>#VALUE!</v>
      </c>
      <c r="F158" t="e" vm="2">
        <f>[1]!GenLognormal($F$9,$F$10)</f>
        <v>#VALUE!</v>
      </c>
      <c r="H158" t="e" vm="2">
        <f>[1]!genUniform($H$9,$H$10)</f>
        <v>#VALUE!</v>
      </c>
      <c r="I158" t="e" vm="1">
        <f t="shared" si="12"/>
        <v>#VALUE!</v>
      </c>
      <c r="J158" t="e" vm="1">
        <f t="shared" si="13"/>
        <v>#VALUE!</v>
      </c>
      <c r="K158" t="e" vm="2">
        <f>[1]!genUniform($K$9,$K$10)</f>
        <v>#VALUE!</v>
      </c>
      <c r="L158" t="e" vm="1">
        <f t="shared" si="14"/>
        <v>#VALUE!</v>
      </c>
      <c r="M158" t="e" vm="1">
        <f t="shared" si="15"/>
        <v>#VALUE!</v>
      </c>
      <c r="N158" t="e" vm="2">
        <f>[1]!genUniform($N$9,$N$10)</f>
        <v>#VALUE!</v>
      </c>
      <c r="O158" t="e" vm="1">
        <f t="shared" si="16"/>
        <v>#VALUE!</v>
      </c>
      <c r="P158" t="e" vm="1">
        <f t="shared" si="17"/>
        <v>#VALUE!</v>
      </c>
    </row>
    <row r="159" spans="1:16">
      <c r="A159">
        <v>149</v>
      </c>
      <c r="C159" t="e" vm="2">
        <f>[1]!GenLimitNormal($C$9,$C$10,0,1000,0)</f>
        <v>#VALUE!</v>
      </c>
      <c r="D159" t="e" vm="2">
        <f>[1]!GenBetaPERT(0,$D$9,1)</f>
        <v>#VALUE!</v>
      </c>
      <c r="E159" t="e" vm="2">
        <f>[1]!GenLognormal($E$9,$E$10)</f>
        <v>#VALUE!</v>
      </c>
      <c r="F159" t="e" vm="2">
        <f>[1]!GenLognormal($F$9,$F$10)</f>
        <v>#VALUE!</v>
      </c>
      <c r="H159" t="e" vm="2">
        <f>[1]!genUniform($H$9,$H$10)</f>
        <v>#VALUE!</v>
      </c>
      <c r="I159" t="e" vm="1">
        <f t="shared" si="12"/>
        <v>#VALUE!</v>
      </c>
      <c r="J159" t="e" vm="1">
        <f t="shared" si="13"/>
        <v>#VALUE!</v>
      </c>
      <c r="K159" t="e" vm="2">
        <f>[1]!genUniform($K$9,$K$10)</f>
        <v>#VALUE!</v>
      </c>
      <c r="L159" t="e" vm="1">
        <f t="shared" si="14"/>
        <v>#VALUE!</v>
      </c>
      <c r="M159" t="e" vm="1">
        <f t="shared" si="15"/>
        <v>#VALUE!</v>
      </c>
      <c r="N159" t="e" vm="2">
        <f>[1]!genUniform($N$9,$N$10)</f>
        <v>#VALUE!</v>
      </c>
      <c r="O159" t="e" vm="1">
        <f t="shared" si="16"/>
        <v>#VALUE!</v>
      </c>
      <c r="P159" t="e" vm="1">
        <f t="shared" si="17"/>
        <v>#VALUE!</v>
      </c>
    </row>
    <row r="160" spans="1:16">
      <c r="A160">
        <v>150</v>
      </c>
      <c r="C160" t="e" vm="2">
        <f>[1]!GenLimitNormal($C$9,$C$10,0,1000,0)</f>
        <v>#VALUE!</v>
      </c>
      <c r="D160" t="e" vm="2">
        <f>[1]!GenBetaPERT(0,$D$9,1)</f>
        <v>#VALUE!</v>
      </c>
      <c r="E160" t="e" vm="2">
        <f>[1]!GenLognormal($E$9,$E$10)</f>
        <v>#VALUE!</v>
      </c>
      <c r="F160" t="e" vm="2">
        <f>[1]!GenLognormal($F$9,$F$10)</f>
        <v>#VALUE!</v>
      </c>
      <c r="H160" t="e" vm="2">
        <f>[1]!genUniform($H$9,$H$10)</f>
        <v>#VALUE!</v>
      </c>
      <c r="I160" t="e" vm="1">
        <f t="shared" si="12"/>
        <v>#VALUE!</v>
      </c>
      <c r="J160" t="e" vm="1">
        <f t="shared" si="13"/>
        <v>#VALUE!</v>
      </c>
      <c r="K160" t="e" vm="2">
        <f>[1]!genUniform($K$9,$K$10)</f>
        <v>#VALUE!</v>
      </c>
      <c r="L160" t="e" vm="1">
        <f t="shared" si="14"/>
        <v>#VALUE!</v>
      </c>
      <c r="M160" t="e" vm="1">
        <f t="shared" si="15"/>
        <v>#VALUE!</v>
      </c>
      <c r="N160" t="e" vm="2">
        <f>[1]!genUniform($N$9,$N$10)</f>
        <v>#VALUE!</v>
      </c>
      <c r="O160" t="e" vm="1">
        <f t="shared" si="16"/>
        <v>#VALUE!</v>
      </c>
      <c r="P160" t="e" vm="1">
        <f t="shared" si="17"/>
        <v>#VALUE!</v>
      </c>
    </row>
    <row r="161" spans="1:16">
      <c r="A161">
        <v>151</v>
      </c>
      <c r="C161" t="e" vm="2">
        <f>[1]!GenLimitNormal($C$9,$C$10,0,1000,0)</f>
        <v>#VALUE!</v>
      </c>
      <c r="D161" t="e" vm="2">
        <f>[1]!GenBetaPERT(0,$D$9,1)</f>
        <v>#VALUE!</v>
      </c>
      <c r="E161" t="e" vm="2">
        <f>[1]!GenLognormal($E$9,$E$10)</f>
        <v>#VALUE!</v>
      </c>
      <c r="F161" t="e" vm="2">
        <f>[1]!GenLognormal($F$9,$F$10)</f>
        <v>#VALUE!</v>
      </c>
      <c r="H161" t="e" vm="2">
        <f>[1]!genUniform($H$9,$H$10)</f>
        <v>#VALUE!</v>
      </c>
      <c r="I161" t="e" vm="1">
        <f t="shared" si="12"/>
        <v>#VALUE!</v>
      </c>
      <c r="J161" t="e" vm="1">
        <f t="shared" si="13"/>
        <v>#VALUE!</v>
      </c>
      <c r="K161" t="e" vm="2">
        <f>[1]!genUniform($K$9,$K$10)</f>
        <v>#VALUE!</v>
      </c>
      <c r="L161" t="e" vm="1">
        <f t="shared" si="14"/>
        <v>#VALUE!</v>
      </c>
      <c r="M161" t="e" vm="1">
        <f t="shared" si="15"/>
        <v>#VALUE!</v>
      </c>
      <c r="N161" t="e" vm="2">
        <f>[1]!genUniform($N$9,$N$10)</f>
        <v>#VALUE!</v>
      </c>
      <c r="O161" t="e" vm="1">
        <f t="shared" si="16"/>
        <v>#VALUE!</v>
      </c>
      <c r="P161" t="e" vm="1">
        <f t="shared" si="17"/>
        <v>#VALUE!</v>
      </c>
    </row>
    <row r="162" spans="1:16">
      <c r="A162">
        <v>152</v>
      </c>
      <c r="C162" t="e" vm="2">
        <f>[1]!GenLimitNormal($C$9,$C$10,0,1000,0)</f>
        <v>#VALUE!</v>
      </c>
      <c r="D162" t="e" vm="2">
        <f>[1]!GenBetaPERT(0,$D$9,1)</f>
        <v>#VALUE!</v>
      </c>
      <c r="E162" t="e" vm="2">
        <f>[1]!GenLognormal($E$9,$E$10)</f>
        <v>#VALUE!</v>
      </c>
      <c r="F162" t="e" vm="2">
        <f>[1]!GenLognormal($F$9,$F$10)</f>
        <v>#VALUE!</v>
      </c>
      <c r="H162" t="e" vm="2">
        <f>[1]!genUniform($H$9,$H$10)</f>
        <v>#VALUE!</v>
      </c>
      <c r="I162" t="e" vm="1">
        <f t="shared" si="12"/>
        <v>#VALUE!</v>
      </c>
      <c r="J162" t="e" vm="1">
        <f t="shared" si="13"/>
        <v>#VALUE!</v>
      </c>
      <c r="K162" t="e" vm="2">
        <f>[1]!genUniform($K$9,$K$10)</f>
        <v>#VALUE!</v>
      </c>
      <c r="L162" t="e" vm="1">
        <f t="shared" si="14"/>
        <v>#VALUE!</v>
      </c>
      <c r="M162" t="e" vm="1">
        <f t="shared" si="15"/>
        <v>#VALUE!</v>
      </c>
      <c r="N162" t="e" vm="2">
        <f>[1]!genUniform($N$9,$N$10)</f>
        <v>#VALUE!</v>
      </c>
      <c r="O162" t="e" vm="1">
        <f t="shared" si="16"/>
        <v>#VALUE!</v>
      </c>
      <c r="P162" t="e" vm="1">
        <f t="shared" si="17"/>
        <v>#VALUE!</v>
      </c>
    </row>
    <row r="163" spans="1:16">
      <c r="A163">
        <v>153</v>
      </c>
      <c r="C163" t="e" vm="2">
        <f>[1]!GenLimitNormal($C$9,$C$10,0,1000,0)</f>
        <v>#VALUE!</v>
      </c>
      <c r="D163" t="e" vm="2">
        <f>[1]!GenBetaPERT(0,$D$9,1)</f>
        <v>#VALUE!</v>
      </c>
      <c r="E163" t="e" vm="2">
        <f>[1]!GenLognormal($E$9,$E$10)</f>
        <v>#VALUE!</v>
      </c>
      <c r="F163" t="e" vm="2">
        <f>[1]!GenLognormal($F$9,$F$10)</f>
        <v>#VALUE!</v>
      </c>
      <c r="H163" t="e" vm="2">
        <f>[1]!genUniform($H$9,$H$10)</f>
        <v>#VALUE!</v>
      </c>
      <c r="I163" t="e" vm="1">
        <f t="shared" si="12"/>
        <v>#VALUE!</v>
      </c>
      <c r="J163" t="e" vm="1">
        <f t="shared" si="13"/>
        <v>#VALUE!</v>
      </c>
      <c r="K163" t="e" vm="2">
        <f>[1]!genUniform($K$9,$K$10)</f>
        <v>#VALUE!</v>
      </c>
      <c r="L163" t="e" vm="1">
        <f t="shared" si="14"/>
        <v>#VALUE!</v>
      </c>
      <c r="M163" t="e" vm="1">
        <f t="shared" si="15"/>
        <v>#VALUE!</v>
      </c>
      <c r="N163" t="e" vm="2">
        <f>[1]!genUniform($N$9,$N$10)</f>
        <v>#VALUE!</v>
      </c>
      <c r="O163" t="e" vm="1">
        <f t="shared" si="16"/>
        <v>#VALUE!</v>
      </c>
      <c r="P163" t="e" vm="1">
        <f t="shared" si="17"/>
        <v>#VALUE!</v>
      </c>
    </row>
    <row r="164" spans="1:16">
      <c r="A164">
        <v>154</v>
      </c>
      <c r="C164" t="e" vm="2">
        <f>[1]!GenLimitNormal($C$9,$C$10,0,1000,0)</f>
        <v>#VALUE!</v>
      </c>
      <c r="D164" t="e" vm="2">
        <f>[1]!GenBetaPERT(0,$D$9,1)</f>
        <v>#VALUE!</v>
      </c>
      <c r="E164" t="e" vm="2">
        <f>[1]!GenLognormal($E$9,$E$10)</f>
        <v>#VALUE!</v>
      </c>
      <c r="F164" t="e" vm="2">
        <f>[1]!GenLognormal($F$9,$F$10)</f>
        <v>#VALUE!</v>
      </c>
      <c r="H164" t="e" vm="2">
        <f>[1]!genUniform($H$9,$H$10)</f>
        <v>#VALUE!</v>
      </c>
      <c r="I164" t="e" vm="1">
        <f t="shared" si="12"/>
        <v>#VALUE!</v>
      </c>
      <c r="J164" t="e" vm="1">
        <f t="shared" si="13"/>
        <v>#VALUE!</v>
      </c>
      <c r="K164" t="e" vm="2">
        <f>[1]!genUniform($K$9,$K$10)</f>
        <v>#VALUE!</v>
      </c>
      <c r="L164" t="e" vm="1">
        <f t="shared" si="14"/>
        <v>#VALUE!</v>
      </c>
      <c r="M164" t="e" vm="1">
        <f t="shared" si="15"/>
        <v>#VALUE!</v>
      </c>
      <c r="N164" t="e" vm="2">
        <f>[1]!genUniform($N$9,$N$10)</f>
        <v>#VALUE!</v>
      </c>
      <c r="O164" t="e" vm="1">
        <f t="shared" si="16"/>
        <v>#VALUE!</v>
      </c>
      <c r="P164" t="e" vm="1">
        <f t="shared" si="17"/>
        <v>#VALUE!</v>
      </c>
    </row>
    <row r="165" spans="1:16">
      <c r="A165">
        <v>155</v>
      </c>
      <c r="C165" t="e" vm="2">
        <f>[1]!GenLimitNormal($C$9,$C$10,0,1000,0)</f>
        <v>#VALUE!</v>
      </c>
      <c r="D165" t="e" vm="2">
        <f>[1]!GenBetaPERT(0,$D$9,1)</f>
        <v>#VALUE!</v>
      </c>
      <c r="E165" t="e" vm="2">
        <f>[1]!GenLognormal($E$9,$E$10)</f>
        <v>#VALUE!</v>
      </c>
      <c r="F165" t="e" vm="2">
        <f>[1]!GenLognormal($F$9,$F$10)</f>
        <v>#VALUE!</v>
      </c>
      <c r="H165" t="e" vm="2">
        <f>[1]!genUniform($H$9,$H$10)</f>
        <v>#VALUE!</v>
      </c>
      <c r="I165" t="e" vm="1">
        <f t="shared" si="12"/>
        <v>#VALUE!</v>
      </c>
      <c r="J165" t="e" vm="1">
        <f t="shared" si="13"/>
        <v>#VALUE!</v>
      </c>
      <c r="K165" t="e" vm="2">
        <f>[1]!genUniform($K$9,$K$10)</f>
        <v>#VALUE!</v>
      </c>
      <c r="L165" t="e" vm="1">
        <f t="shared" si="14"/>
        <v>#VALUE!</v>
      </c>
      <c r="M165" t="e" vm="1">
        <f t="shared" si="15"/>
        <v>#VALUE!</v>
      </c>
      <c r="N165" t="e" vm="2">
        <f>[1]!genUniform($N$9,$N$10)</f>
        <v>#VALUE!</v>
      </c>
      <c r="O165" t="e" vm="1">
        <f t="shared" si="16"/>
        <v>#VALUE!</v>
      </c>
      <c r="P165" t="e" vm="1">
        <f t="shared" si="17"/>
        <v>#VALUE!</v>
      </c>
    </row>
    <row r="166" spans="1:16">
      <c r="A166">
        <v>156</v>
      </c>
      <c r="C166" t="e" vm="2">
        <f>[1]!GenLimitNormal($C$9,$C$10,0,1000,0)</f>
        <v>#VALUE!</v>
      </c>
      <c r="D166" t="e" vm="2">
        <f>[1]!GenBetaPERT(0,$D$9,1)</f>
        <v>#VALUE!</v>
      </c>
      <c r="E166" t="e" vm="2">
        <f>[1]!GenLognormal($E$9,$E$10)</f>
        <v>#VALUE!</v>
      </c>
      <c r="F166" t="e" vm="2">
        <f>[1]!GenLognormal($F$9,$F$10)</f>
        <v>#VALUE!</v>
      </c>
      <c r="H166" t="e" vm="2">
        <f>[1]!genUniform($H$9,$H$10)</f>
        <v>#VALUE!</v>
      </c>
      <c r="I166" t="e" vm="1">
        <f t="shared" si="12"/>
        <v>#VALUE!</v>
      </c>
      <c r="J166" t="e" vm="1">
        <f t="shared" si="13"/>
        <v>#VALUE!</v>
      </c>
      <c r="K166" t="e" vm="2">
        <f>[1]!genUniform($K$9,$K$10)</f>
        <v>#VALUE!</v>
      </c>
      <c r="L166" t="e" vm="1">
        <f t="shared" si="14"/>
        <v>#VALUE!</v>
      </c>
      <c r="M166" t="e" vm="1">
        <f t="shared" si="15"/>
        <v>#VALUE!</v>
      </c>
      <c r="N166" t="e" vm="2">
        <f>[1]!genUniform($N$9,$N$10)</f>
        <v>#VALUE!</v>
      </c>
      <c r="O166" t="e" vm="1">
        <f t="shared" si="16"/>
        <v>#VALUE!</v>
      </c>
      <c r="P166" t="e" vm="1">
        <f t="shared" si="17"/>
        <v>#VALUE!</v>
      </c>
    </row>
    <row r="167" spans="1:16">
      <c r="A167">
        <v>157</v>
      </c>
      <c r="C167" t="e" vm="2">
        <f>[1]!GenLimitNormal($C$9,$C$10,0,1000,0)</f>
        <v>#VALUE!</v>
      </c>
      <c r="D167" t="e" vm="2">
        <f>[1]!GenBetaPERT(0,$D$9,1)</f>
        <v>#VALUE!</v>
      </c>
      <c r="E167" t="e" vm="2">
        <f>[1]!GenLognormal($E$9,$E$10)</f>
        <v>#VALUE!</v>
      </c>
      <c r="F167" t="e" vm="2">
        <f>[1]!GenLognormal($F$9,$F$10)</f>
        <v>#VALUE!</v>
      </c>
      <c r="H167" t="e" vm="2">
        <f>[1]!genUniform($H$9,$H$10)</f>
        <v>#VALUE!</v>
      </c>
      <c r="I167" t="e" vm="1">
        <f t="shared" si="12"/>
        <v>#VALUE!</v>
      </c>
      <c r="J167" t="e" vm="1">
        <f t="shared" si="13"/>
        <v>#VALUE!</v>
      </c>
      <c r="K167" t="e" vm="2">
        <f>[1]!genUniform($K$9,$K$10)</f>
        <v>#VALUE!</v>
      </c>
      <c r="L167" t="e" vm="1">
        <f t="shared" si="14"/>
        <v>#VALUE!</v>
      </c>
      <c r="M167" t="e" vm="1">
        <f t="shared" si="15"/>
        <v>#VALUE!</v>
      </c>
      <c r="N167" t="e" vm="2">
        <f>[1]!genUniform($N$9,$N$10)</f>
        <v>#VALUE!</v>
      </c>
      <c r="O167" t="e" vm="1">
        <f t="shared" si="16"/>
        <v>#VALUE!</v>
      </c>
      <c r="P167" t="e" vm="1">
        <f t="shared" si="17"/>
        <v>#VALUE!</v>
      </c>
    </row>
    <row r="168" spans="1:16">
      <c r="A168">
        <v>158</v>
      </c>
      <c r="C168" t="e" vm="2">
        <f>[1]!GenLimitNormal($C$9,$C$10,0,1000,0)</f>
        <v>#VALUE!</v>
      </c>
      <c r="D168" t="e" vm="2">
        <f>[1]!GenBetaPERT(0,$D$9,1)</f>
        <v>#VALUE!</v>
      </c>
      <c r="E168" t="e" vm="2">
        <f>[1]!GenLognormal($E$9,$E$10)</f>
        <v>#VALUE!</v>
      </c>
      <c r="F168" t="e" vm="2">
        <f>[1]!GenLognormal($F$9,$F$10)</f>
        <v>#VALUE!</v>
      </c>
      <c r="H168" t="e" vm="2">
        <f>[1]!genUniform($H$9,$H$10)</f>
        <v>#VALUE!</v>
      </c>
      <c r="I168" t="e" vm="1">
        <f t="shared" si="12"/>
        <v>#VALUE!</v>
      </c>
      <c r="J168" t="e" vm="1">
        <f t="shared" si="13"/>
        <v>#VALUE!</v>
      </c>
      <c r="K168" t="e" vm="2">
        <f>[1]!genUniform($K$9,$K$10)</f>
        <v>#VALUE!</v>
      </c>
      <c r="L168" t="e" vm="1">
        <f t="shared" si="14"/>
        <v>#VALUE!</v>
      </c>
      <c r="M168" t="e" vm="1">
        <f t="shared" si="15"/>
        <v>#VALUE!</v>
      </c>
      <c r="N168" t="e" vm="2">
        <f>[1]!genUniform($N$9,$N$10)</f>
        <v>#VALUE!</v>
      </c>
      <c r="O168" t="e" vm="1">
        <f t="shared" si="16"/>
        <v>#VALUE!</v>
      </c>
      <c r="P168" t="e" vm="1">
        <f t="shared" si="17"/>
        <v>#VALUE!</v>
      </c>
    </row>
    <row r="169" spans="1:16">
      <c r="A169">
        <v>159</v>
      </c>
      <c r="C169" t="e" vm="2">
        <f>[1]!GenLimitNormal($C$9,$C$10,0,1000,0)</f>
        <v>#VALUE!</v>
      </c>
      <c r="D169" t="e" vm="2">
        <f>[1]!GenBetaPERT(0,$D$9,1)</f>
        <v>#VALUE!</v>
      </c>
      <c r="E169" t="e" vm="2">
        <f>[1]!GenLognormal($E$9,$E$10)</f>
        <v>#VALUE!</v>
      </c>
      <c r="F169" t="e" vm="2">
        <f>[1]!GenLognormal($F$9,$F$10)</f>
        <v>#VALUE!</v>
      </c>
      <c r="H169" t="e" vm="2">
        <f>[1]!genUniform($H$9,$H$10)</f>
        <v>#VALUE!</v>
      </c>
      <c r="I169" t="e" vm="1">
        <f t="shared" si="12"/>
        <v>#VALUE!</v>
      </c>
      <c r="J169" t="e" vm="1">
        <f t="shared" si="13"/>
        <v>#VALUE!</v>
      </c>
      <c r="K169" t="e" vm="2">
        <f>[1]!genUniform($K$9,$K$10)</f>
        <v>#VALUE!</v>
      </c>
      <c r="L169" t="e" vm="1">
        <f t="shared" si="14"/>
        <v>#VALUE!</v>
      </c>
      <c r="M169" t="e" vm="1">
        <f t="shared" si="15"/>
        <v>#VALUE!</v>
      </c>
      <c r="N169" t="e" vm="2">
        <f>[1]!genUniform($N$9,$N$10)</f>
        <v>#VALUE!</v>
      </c>
      <c r="O169" t="e" vm="1">
        <f t="shared" si="16"/>
        <v>#VALUE!</v>
      </c>
      <c r="P169" t="e" vm="1">
        <f t="shared" si="17"/>
        <v>#VALUE!</v>
      </c>
    </row>
    <row r="170" spans="1:16">
      <c r="A170">
        <v>160</v>
      </c>
      <c r="C170" t="e" vm="2">
        <f>[1]!GenLimitNormal($C$9,$C$10,0,1000,0)</f>
        <v>#VALUE!</v>
      </c>
      <c r="D170" t="e" vm="2">
        <f>[1]!GenBetaPERT(0,$D$9,1)</f>
        <v>#VALUE!</v>
      </c>
      <c r="E170" t="e" vm="2">
        <f>[1]!GenLognormal($E$9,$E$10)</f>
        <v>#VALUE!</v>
      </c>
      <c r="F170" t="e" vm="2">
        <f>[1]!GenLognormal($F$9,$F$10)</f>
        <v>#VALUE!</v>
      </c>
      <c r="H170" t="e" vm="2">
        <f>[1]!genUniform($H$9,$H$10)</f>
        <v>#VALUE!</v>
      </c>
      <c r="I170" t="e" vm="1">
        <f t="shared" si="12"/>
        <v>#VALUE!</v>
      </c>
      <c r="J170" t="e" vm="1">
        <f t="shared" si="13"/>
        <v>#VALUE!</v>
      </c>
      <c r="K170" t="e" vm="2">
        <f>[1]!genUniform($K$9,$K$10)</f>
        <v>#VALUE!</v>
      </c>
      <c r="L170" t="e" vm="1">
        <f t="shared" si="14"/>
        <v>#VALUE!</v>
      </c>
      <c r="M170" t="e" vm="1">
        <f t="shared" si="15"/>
        <v>#VALUE!</v>
      </c>
      <c r="N170" t="e" vm="2">
        <f>[1]!genUniform($N$9,$N$10)</f>
        <v>#VALUE!</v>
      </c>
      <c r="O170" t="e" vm="1">
        <f t="shared" si="16"/>
        <v>#VALUE!</v>
      </c>
      <c r="P170" t="e" vm="1">
        <f t="shared" si="17"/>
        <v>#VALUE!</v>
      </c>
    </row>
    <row r="171" spans="1:16">
      <c r="A171">
        <v>161</v>
      </c>
      <c r="C171" t="e" vm="2">
        <f>[1]!GenLimitNormal($C$9,$C$10,0,1000,0)</f>
        <v>#VALUE!</v>
      </c>
      <c r="D171" t="e" vm="2">
        <f>[1]!GenBetaPERT(0,$D$9,1)</f>
        <v>#VALUE!</v>
      </c>
      <c r="E171" t="e" vm="2">
        <f>[1]!GenLognormal($E$9,$E$10)</f>
        <v>#VALUE!</v>
      </c>
      <c r="F171" t="e" vm="2">
        <f>[1]!GenLognormal($F$9,$F$10)</f>
        <v>#VALUE!</v>
      </c>
      <c r="H171" t="e" vm="2">
        <f>[1]!genUniform($H$9,$H$10)</f>
        <v>#VALUE!</v>
      </c>
      <c r="I171" t="e" vm="1">
        <f t="shared" si="12"/>
        <v>#VALUE!</v>
      </c>
      <c r="J171" t="e" vm="1">
        <f t="shared" si="13"/>
        <v>#VALUE!</v>
      </c>
      <c r="K171" t="e" vm="2">
        <f>[1]!genUniform($K$9,$K$10)</f>
        <v>#VALUE!</v>
      </c>
      <c r="L171" t="e" vm="1">
        <f t="shared" si="14"/>
        <v>#VALUE!</v>
      </c>
      <c r="M171" t="e" vm="1">
        <f t="shared" si="15"/>
        <v>#VALUE!</v>
      </c>
      <c r="N171" t="e" vm="2">
        <f>[1]!genUniform($N$9,$N$10)</f>
        <v>#VALUE!</v>
      </c>
      <c r="O171" t="e" vm="1">
        <f t="shared" si="16"/>
        <v>#VALUE!</v>
      </c>
      <c r="P171" t="e" vm="1">
        <f t="shared" si="17"/>
        <v>#VALUE!</v>
      </c>
    </row>
    <row r="172" spans="1:16">
      <c r="A172">
        <v>162</v>
      </c>
      <c r="C172" t="e" vm="2">
        <f>[1]!GenLimitNormal($C$9,$C$10,0,1000,0)</f>
        <v>#VALUE!</v>
      </c>
      <c r="D172" t="e" vm="2">
        <f>[1]!GenBetaPERT(0,$D$9,1)</f>
        <v>#VALUE!</v>
      </c>
      <c r="E172" t="e" vm="2">
        <f>[1]!GenLognormal($E$9,$E$10)</f>
        <v>#VALUE!</v>
      </c>
      <c r="F172" t="e" vm="2">
        <f>[1]!GenLognormal($F$9,$F$10)</f>
        <v>#VALUE!</v>
      </c>
      <c r="H172" t="e" vm="2">
        <f>[1]!genUniform($H$9,$H$10)</f>
        <v>#VALUE!</v>
      </c>
      <c r="I172" t="e" vm="1">
        <f t="shared" si="12"/>
        <v>#VALUE!</v>
      </c>
      <c r="J172" t="e" vm="1">
        <f t="shared" si="13"/>
        <v>#VALUE!</v>
      </c>
      <c r="K172" t="e" vm="2">
        <f>[1]!genUniform($K$9,$K$10)</f>
        <v>#VALUE!</v>
      </c>
      <c r="L172" t="e" vm="1">
        <f t="shared" si="14"/>
        <v>#VALUE!</v>
      </c>
      <c r="M172" t="e" vm="1">
        <f t="shared" si="15"/>
        <v>#VALUE!</v>
      </c>
      <c r="N172" t="e" vm="2">
        <f>[1]!genUniform($N$9,$N$10)</f>
        <v>#VALUE!</v>
      </c>
      <c r="O172" t="e" vm="1">
        <f t="shared" si="16"/>
        <v>#VALUE!</v>
      </c>
      <c r="P172" t="e" vm="1">
        <f t="shared" si="17"/>
        <v>#VALUE!</v>
      </c>
    </row>
    <row r="173" spans="1:16">
      <c r="A173">
        <v>163</v>
      </c>
      <c r="C173" t="e" vm="2">
        <f>[1]!GenLimitNormal($C$9,$C$10,0,1000,0)</f>
        <v>#VALUE!</v>
      </c>
      <c r="D173" t="e" vm="2">
        <f>[1]!GenBetaPERT(0,$D$9,1)</f>
        <v>#VALUE!</v>
      </c>
      <c r="E173" t="e" vm="2">
        <f>[1]!GenLognormal($E$9,$E$10)</f>
        <v>#VALUE!</v>
      </c>
      <c r="F173" t="e" vm="2">
        <f>[1]!GenLognormal($F$9,$F$10)</f>
        <v>#VALUE!</v>
      </c>
      <c r="H173" t="e" vm="2">
        <f>[1]!genUniform($H$9,$H$10)</f>
        <v>#VALUE!</v>
      </c>
      <c r="I173" t="e" vm="1">
        <f t="shared" si="12"/>
        <v>#VALUE!</v>
      </c>
      <c r="J173" t="e" vm="1">
        <f t="shared" si="13"/>
        <v>#VALUE!</v>
      </c>
      <c r="K173" t="e" vm="2">
        <f>[1]!genUniform($K$9,$K$10)</f>
        <v>#VALUE!</v>
      </c>
      <c r="L173" t="e" vm="1">
        <f t="shared" si="14"/>
        <v>#VALUE!</v>
      </c>
      <c r="M173" t="e" vm="1">
        <f t="shared" si="15"/>
        <v>#VALUE!</v>
      </c>
      <c r="N173" t="e" vm="2">
        <f>[1]!genUniform($N$9,$N$10)</f>
        <v>#VALUE!</v>
      </c>
      <c r="O173" t="e" vm="1">
        <f t="shared" si="16"/>
        <v>#VALUE!</v>
      </c>
      <c r="P173" t="e" vm="1">
        <f t="shared" si="17"/>
        <v>#VALUE!</v>
      </c>
    </row>
    <row r="174" spans="1:16">
      <c r="A174">
        <v>164</v>
      </c>
      <c r="C174" t="e" vm="2">
        <f>[1]!GenLimitNormal($C$9,$C$10,0,1000,0)</f>
        <v>#VALUE!</v>
      </c>
      <c r="D174" t="e" vm="2">
        <f>[1]!GenBetaPERT(0,$D$9,1)</f>
        <v>#VALUE!</v>
      </c>
      <c r="E174" t="e" vm="2">
        <f>[1]!GenLognormal($E$9,$E$10)</f>
        <v>#VALUE!</v>
      </c>
      <c r="F174" t="e" vm="2">
        <f>[1]!GenLognormal($F$9,$F$10)</f>
        <v>#VALUE!</v>
      </c>
      <c r="H174" t="e" vm="2">
        <f>[1]!genUniform($H$9,$H$10)</f>
        <v>#VALUE!</v>
      </c>
      <c r="I174" t="e" vm="1">
        <f t="shared" si="12"/>
        <v>#VALUE!</v>
      </c>
      <c r="J174" t="e" vm="1">
        <f t="shared" si="13"/>
        <v>#VALUE!</v>
      </c>
      <c r="K174" t="e" vm="2">
        <f>[1]!genUniform($K$9,$K$10)</f>
        <v>#VALUE!</v>
      </c>
      <c r="L174" t="e" vm="1">
        <f t="shared" si="14"/>
        <v>#VALUE!</v>
      </c>
      <c r="M174" t="e" vm="1">
        <f t="shared" si="15"/>
        <v>#VALUE!</v>
      </c>
      <c r="N174" t="e" vm="2">
        <f>[1]!genUniform($N$9,$N$10)</f>
        <v>#VALUE!</v>
      </c>
      <c r="O174" t="e" vm="1">
        <f t="shared" si="16"/>
        <v>#VALUE!</v>
      </c>
      <c r="P174" t="e" vm="1">
        <f t="shared" si="17"/>
        <v>#VALUE!</v>
      </c>
    </row>
    <row r="175" spans="1:16">
      <c r="A175">
        <v>165</v>
      </c>
      <c r="C175" t="e" vm="2">
        <f>[1]!GenLimitNormal($C$9,$C$10,0,1000,0)</f>
        <v>#VALUE!</v>
      </c>
      <c r="D175" t="e" vm="2">
        <f>[1]!GenBetaPERT(0,$D$9,1)</f>
        <v>#VALUE!</v>
      </c>
      <c r="E175" t="e" vm="2">
        <f>[1]!GenLognormal($E$9,$E$10)</f>
        <v>#VALUE!</v>
      </c>
      <c r="F175" t="e" vm="2">
        <f>[1]!GenLognormal($F$9,$F$10)</f>
        <v>#VALUE!</v>
      </c>
      <c r="H175" t="e" vm="2">
        <f>[1]!genUniform($H$9,$H$10)</f>
        <v>#VALUE!</v>
      </c>
      <c r="I175" t="e" vm="1">
        <f t="shared" si="12"/>
        <v>#VALUE!</v>
      </c>
      <c r="J175" t="e" vm="1">
        <f t="shared" si="13"/>
        <v>#VALUE!</v>
      </c>
      <c r="K175" t="e" vm="2">
        <f>[1]!genUniform($K$9,$K$10)</f>
        <v>#VALUE!</v>
      </c>
      <c r="L175" t="e" vm="1">
        <f t="shared" si="14"/>
        <v>#VALUE!</v>
      </c>
      <c r="M175" t="e" vm="1">
        <f t="shared" si="15"/>
        <v>#VALUE!</v>
      </c>
      <c r="N175" t="e" vm="2">
        <f>[1]!genUniform($N$9,$N$10)</f>
        <v>#VALUE!</v>
      </c>
      <c r="O175" t="e" vm="1">
        <f t="shared" si="16"/>
        <v>#VALUE!</v>
      </c>
      <c r="P175" t="e" vm="1">
        <f t="shared" si="17"/>
        <v>#VALUE!</v>
      </c>
    </row>
    <row r="176" spans="1:16">
      <c r="A176">
        <v>166</v>
      </c>
      <c r="C176" t="e" vm="2">
        <f>[1]!GenLimitNormal($C$9,$C$10,0,1000,0)</f>
        <v>#VALUE!</v>
      </c>
      <c r="D176" t="e" vm="2">
        <f>[1]!GenBetaPERT(0,$D$9,1)</f>
        <v>#VALUE!</v>
      </c>
      <c r="E176" t="e" vm="2">
        <f>[1]!GenLognormal($E$9,$E$10)</f>
        <v>#VALUE!</v>
      </c>
      <c r="F176" t="e" vm="2">
        <f>[1]!GenLognormal($F$9,$F$10)</f>
        <v>#VALUE!</v>
      </c>
      <c r="H176" t="e" vm="2">
        <f>[1]!genUniform($H$9,$H$10)</f>
        <v>#VALUE!</v>
      </c>
      <c r="I176" t="e" vm="1">
        <f t="shared" si="12"/>
        <v>#VALUE!</v>
      </c>
      <c r="J176" t="e" vm="1">
        <f t="shared" si="13"/>
        <v>#VALUE!</v>
      </c>
      <c r="K176" t="e" vm="2">
        <f>[1]!genUniform($K$9,$K$10)</f>
        <v>#VALUE!</v>
      </c>
      <c r="L176" t="e" vm="1">
        <f t="shared" si="14"/>
        <v>#VALUE!</v>
      </c>
      <c r="M176" t="e" vm="1">
        <f t="shared" si="15"/>
        <v>#VALUE!</v>
      </c>
      <c r="N176" t="e" vm="2">
        <f>[1]!genUniform($N$9,$N$10)</f>
        <v>#VALUE!</v>
      </c>
      <c r="O176" t="e" vm="1">
        <f t="shared" si="16"/>
        <v>#VALUE!</v>
      </c>
      <c r="P176" t="e" vm="1">
        <f t="shared" si="17"/>
        <v>#VALUE!</v>
      </c>
    </row>
    <row r="177" spans="1:16">
      <c r="A177">
        <v>167</v>
      </c>
      <c r="C177" t="e" vm="2">
        <f>[1]!GenLimitNormal($C$9,$C$10,0,1000,0)</f>
        <v>#VALUE!</v>
      </c>
      <c r="D177" t="e" vm="2">
        <f>[1]!GenBetaPERT(0,$D$9,1)</f>
        <v>#VALUE!</v>
      </c>
      <c r="E177" t="e" vm="2">
        <f>[1]!GenLognormal($E$9,$E$10)</f>
        <v>#VALUE!</v>
      </c>
      <c r="F177" t="e" vm="2">
        <f>[1]!GenLognormal($F$9,$F$10)</f>
        <v>#VALUE!</v>
      </c>
      <c r="H177" t="e" vm="2">
        <f>[1]!genUniform($H$9,$H$10)</f>
        <v>#VALUE!</v>
      </c>
      <c r="I177" t="e" vm="1">
        <f t="shared" si="12"/>
        <v>#VALUE!</v>
      </c>
      <c r="J177" t="e" vm="1">
        <f t="shared" si="13"/>
        <v>#VALUE!</v>
      </c>
      <c r="K177" t="e" vm="2">
        <f>[1]!genUniform($K$9,$K$10)</f>
        <v>#VALUE!</v>
      </c>
      <c r="L177" t="e" vm="1">
        <f t="shared" si="14"/>
        <v>#VALUE!</v>
      </c>
      <c r="M177" t="e" vm="1">
        <f t="shared" si="15"/>
        <v>#VALUE!</v>
      </c>
      <c r="N177" t="e" vm="2">
        <f>[1]!genUniform($N$9,$N$10)</f>
        <v>#VALUE!</v>
      </c>
      <c r="O177" t="e" vm="1">
        <f t="shared" si="16"/>
        <v>#VALUE!</v>
      </c>
      <c r="P177" t="e" vm="1">
        <f t="shared" si="17"/>
        <v>#VALUE!</v>
      </c>
    </row>
    <row r="178" spans="1:16">
      <c r="A178">
        <v>168</v>
      </c>
      <c r="C178" t="e" vm="2">
        <f>[1]!GenLimitNormal($C$9,$C$10,0,1000,0)</f>
        <v>#VALUE!</v>
      </c>
      <c r="D178" t="e" vm="2">
        <f>[1]!GenBetaPERT(0,$D$9,1)</f>
        <v>#VALUE!</v>
      </c>
      <c r="E178" t="e" vm="2">
        <f>[1]!GenLognormal($E$9,$E$10)</f>
        <v>#VALUE!</v>
      </c>
      <c r="F178" t="e" vm="2">
        <f>[1]!GenLognormal($F$9,$F$10)</f>
        <v>#VALUE!</v>
      </c>
      <c r="H178" t="e" vm="2">
        <f>[1]!genUniform($H$9,$H$10)</f>
        <v>#VALUE!</v>
      </c>
      <c r="I178" t="e" vm="1">
        <f t="shared" si="12"/>
        <v>#VALUE!</v>
      </c>
      <c r="J178" t="e" vm="1">
        <f t="shared" si="13"/>
        <v>#VALUE!</v>
      </c>
      <c r="K178" t="e" vm="2">
        <f>[1]!genUniform($K$9,$K$10)</f>
        <v>#VALUE!</v>
      </c>
      <c r="L178" t="e" vm="1">
        <f t="shared" si="14"/>
        <v>#VALUE!</v>
      </c>
      <c r="M178" t="e" vm="1">
        <f t="shared" si="15"/>
        <v>#VALUE!</v>
      </c>
      <c r="N178" t="e" vm="2">
        <f>[1]!genUniform($N$9,$N$10)</f>
        <v>#VALUE!</v>
      </c>
      <c r="O178" t="e" vm="1">
        <f t="shared" si="16"/>
        <v>#VALUE!</v>
      </c>
      <c r="P178" t="e" vm="1">
        <f t="shared" si="17"/>
        <v>#VALUE!</v>
      </c>
    </row>
    <row r="179" spans="1:16">
      <c r="A179">
        <v>169</v>
      </c>
      <c r="C179" t="e" vm="2">
        <f>[1]!GenLimitNormal($C$9,$C$10,0,1000,0)</f>
        <v>#VALUE!</v>
      </c>
      <c r="D179" t="e" vm="2">
        <f>[1]!GenBetaPERT(0,$D$9,1)</f>
        <v>#VALUE!</v>
      </c>
      <c r="E179" t="e" vm="2">
        <f>[1]!GenLognormal($E$9,$E$10)</f>
        <v>#VALUE!</v>
      </c>
      <c r="F179" t="e" vm="2">
        <f>[1]!GenLognormal($F$9,$F$10)</f>
        <v>#VALUE!</v>
      </c>
      <c r="H179" t="e" vm="2">
        <f>[1]!genUniform($H$9,$H$10)</f>
        <v>#VALUE!</v>
      </c>
      <c r="I179" t="e" vm="1">
        <f t="shared" si="12"/>
        <v>#VALUE!</v>
      </c>
      <c r="J179" t="e" vm="1">
        <f t="shared" si="13"/>
        <v>#VALUE!</v>
      </c>
      <c r="K179" t="e" vm="2">
        <f>[1]!genUniform($K$9,$K$10)</f>
        <v>#VALUE!</v>
      </c>
      <c r="L179" t="e" vm="1">
        <f t="shared" si="14"/>
        <v>#VALUE!</v>
      </c>
      <c r="M179" t="e" vm="1">
        <f t="shared" si="15"/>
        <v>#VALUE!</v>
      </c>
      <c r="N179" t="e" vm="2">
        <f>[1]!genUniform($N$9,$N$10)</f>
        <v>#VALUE!</v>
      </c>
      <c r="O179" t="e" vm="1">
        <f t="shared" si="16"/>
        <v>#VALUE!</v>
      </c>
      <c r="P179" t="e" vm="1">
        <f t="shared" si="17"/>
        <v>#VALUE!</v>
      </c>
    </row>
    <row r="180" spans="1:16">
      <c r="A180">
        <v>170</v>
      </c>
      <c r="C180" t="e" vm="2">
        <f>[1]!GenLimitNormal($C$9,$C$10,0,1000,0)</f>
        <v>#VALUE!</v>
      </c>
      <c r="D180" t="e" vm="2">
        <f>[1]!GenBetaPERT(0,$D$9,1)</f>
        <v>#VALUE!</v>
      </c>
      <c r="E180" t="e" vm="2">
        <f>[1]!GenLognormal($E$9,$E$10)</f>
        <v>#VALUE!</v>
      </c>
      <c r="F180" t="e" vm="2">
        <f>[1]!GenLognormal($F$9,$F$10)</f>
        <v>#VALUE!</v>
      </c>
      <c r="H180" t="e" vm="2">
        <f>[1]!genUniform($H$9,$H$10)</f>
        <v>#VALUE!</v>
      </c>
      <c r="I180" t="e" vm="1">
        <f t="shared" si="12"/>
        <v>#VALUE!</v>
      </c>
      <c r="J180" t="e" vm="1">
        <f t="shared" si="13"/>
        <v>#VALUE!</v>
      </c>
      <c r="K180" t="e" vm="2">
        <f>[1]!genUniform($K$9,$K$10)</f>
        <v>#VALUE!</v>
      </c>
      <c r="L180" t="e" vm="1">
        <f t="shared" si="14"/>
        <v>#VALUE!</v>
      </c>
      <c r="M180" t="e" vm="1">
        <f t="shared" si="15"/>
        <v>#VALUE!</v>
      </c>
      <c r="N180" t="e" vm="2">
        <f>[1]!genUniform($N$9,$N$10)</f>
        <v>#VALUE!</v>
      </c>
      <c r="O180" t="e" vm="1">
        <f t="shared" si="16"/>
        <v>#VALUE!</v>
      </c>
      <c r="P180" t="e" vm="1">
        <f t="shared" si="17"/>
        <v>#VALUE!</v>
      </c>
    </row>
    <row r="181" spans="1:16">
      <c r="A181">
        <v>171</v>
      </c>
      <c r="C181" t="e" vm="2">
        <f>[1]!GenLimitNormal($C$9,$C$10,0,1000,0)</f>
        <v>#VALUE!</v>
      </c>
      <c r="D181" t="e" vm="2">
        <f>[1]!GenBetaPERT(0,$D$9,1)</f>
        <v>#VALUE!</v>
      </c>
      <c r="E181" t="e" vm="2">
        <f>[1]!GenLognormal($E$9,$E$10)</f>
        <v>#VALUE!</v>
      </c>
      <c r="F181" t="e" vm="2">
        <f>[1]!GenLognormal($F$9,$F$10)</f>
        <v>#VALUE!</v>
      </c>
      <c r="H181" t="e" vm="2">
        <f>[1]!genUniform($H$9,$H$10)</f>
        <v>#VALUE!</v>
      </c>
      <c r="I181" t="e" vm="1">
        <f t="shared" si="12"/>
        <v>#VALUE!</v>
      </c>
      <c r="J181" t="e" vm="1">
        <f t="shared" si="13"/>
        <v>#VALUE!</v>
      </c>
      <c r="K181" t="e" vm="2">
        <f>[1]!genUniform($K$9,$K$10)</f>
        <v>#VALUE!</v>
      </c>
      <c r="L181" t="e" vm="1">
        <f t="shared" si="14"/>
        <v>#VALUE!</v>
      </c>
      <c r="M181" t="e" vm="1">
        <f t="shared" si="15"/>
        <v>#VALUE!</v>
      </c>
      <c r="N181" t="e" vm="2">
        <f>[1]!genUniform($N$9,$N$10)</f>
        <v>#VALUE!</v>
      </c>
      <c r="O181" t="e" vm="1">
        <f t="shared" si="16"/>
        <v>#VALUE!</v>
      </c>
      <c r="P181" t="e" vm="1">
        <f t="shared" si="17"/>
        <v>#VALUE!</v>
      </c>
    </row>
    <row r="182" spans="1:16">
      <c r="A182">
        <v>172</v>
      </c>
      <c r="C182" t="e" vm="2">
        <f>[1]!GenLimitNormal($C$9,$C$10,0,1000,0)</f>
        <v>#VALUE!</v>
      </c>
      <c r="D182" t="e" vm="2">
        <f>[1]!GenBetaPERT(0,$D$9,1)</f>
        <v>#VALUE!</v>
      </c>
      <c r="E182" t="e" vm="2">
        <f>[1]!GenLognormal($E$9,$E$10)</f>
        <v>#VALUE!</v>
      </c>
      <c r="F182" t="e" vm="2">
        <f>[1]!GenLognormal($F$9,$F$10)</f>
        <v>#VALUE!</v>
      </c>
      <c r="H182" t="e" vm="2">
        <f>[1]!genUniform($H$9,$H$10)</f>
        <v>#VALUE!</v>
      </c>
      <c r="I182" t="e" vm="1">
        <f t="shared" si="12"/>
        <v>#VALUE!</v>
      </c>
      <c r="J182" t="e" vm="1">
        <f t="shared" si="13"/>
        <v>#VALUE!</v>
      </c>
      <c r="K182" t="e" vm="2">
        <f>[1]!genUniform($K$9,$K$10)</f>
        <v>#VALUE!</v>
      </c>
      <c r="L182" t="e" vm="1">
        <f t="shared" si="14"/>
        <v>#VALUE!</v>
      </c>
      <c r="M182" t="e" vm="1">
        <f t="shared" si="15"/>
        <v>#VALUE!</v>
      </c>
      <c r="N182" t="e" vm="2">
        <f>[1]!genUniform($N$9,$N$10)</f>
        <v>#VALUE!</v>
      </c>
      <c r="O182" t="e" vm="1">
        <f t="shared" si="16"/>
        <v>#VALUE!</v>
      </c>
      <c r="P182" t="e" vm="1">
        <f t="shared" si="17"/>
        <v>#VALUE!</v>
      </c>
    </row>
    <row r="183" spans="1:16">
      <c r="A183">
        <v>173</v>
      </c>
      <c r="C183" t="e" vm="2">
        <f>[1]!GenLimitNormal($C$9,$C$10,0,1000,0)</f>
        <v>#VALUE!</v>
      </c>
      <c r="D183" t="e" vm="2">
        <f>[1]!GenBetaPERT(0,$D$9,1)</f>
        <v>#VALUE!</v>
      </c>
      <c r="E183" t="e" vm="2">
        <f>[1]!GenLognormal($E$9,$E$10)</f>
        <v>#VALUE!</v>
      </c>
      <c r="F183" t="e" vm="2">
        <f>[1]!GenLognormal($F$9,$F$10)</f>
        <v>#VALUE!</v>
      </c>
      <c r="H183" t="e" vm="2">
        <f>[1]!genUniform($H$9,$H$10)</f>
        <v>#VALUE!</v>
      </c>
      <c r="I183" t="e" vm="1">
        <f t="shared" si="12"/>
        <v>#VALUE!</v>
      </c>
      <c r="J183" t="e" vm="1">
        <f t="shared" si="13"/>
        <v>#VALUE!</v>
      </c>
      <c r="K183" t="e" vm="2">
        <f>[1]!genUniform($K$9,$K$10)</f>
        <v>#VALUE!</v>
      </c>
      <c r="L183" t="e" vm="1">
        <f t="shared" si="14"/>
        <v>#VALUE!</v>
      </c>
      <c r="M183" t="e" vm="1">
        <f t="shared" si="15"/>
        <v>#VALUE!</v>
      </c>
      <c r="N183" t="e" vm="2">
        <f>[1]!genUniform($N$9,$N$10)</f>
        <v>#VALUE!</v>
      </c>
      <c r="O183" t="e" vm="1">
        <f t="shared" si="16"/>
        <v>#VALUE!</v>
      </c>
      <c r="P183" t="e" vm="1">
        <f t="shared" si="17"/>
        <v>#VALUE!</v>
      </c>
    </row>
    <row r="184" spans="1:16">
      <c r="A184">
        <v>174</v>
      </c>
      <c r="C184" t="e" vm="2">
        <f>[1]!GenLimitNormal($C$9,$C$10,0,1000,0)</f>
        <v>#VALUE!</v>
      </c>
      <c r="D184" t="e" vm="2">
        <f>[1]!GenBetaPERT(0,$D$9,1)</f>
        <v>#VALUE!</v>
      </c>
      <c r="E184" t="e" vm="2">
        <f>[1]!GenLognormal($E$9,$E$10)</f>
        <v>#VALUE!</v>
      </c>
      <c r="F184" t="e" vm="2">
        <f>[1]!GenLognormal($F$9,$F$10)</f>
        <v>#VALUE!</v>
      </c>
      <c r="H184" t="e" vm="2">
        <f>[1]!genUniform($H$9,$H$10)</f>
        <v>#VALUE!</v>
      </c>
      <c r="I184" t="e" vm="1">
        <f t="shared" si="12"/>
        <v>#VALUE!</v>
      </c>
      <c r="J184" t="e" vm="1">
        <f t="shared" si="13"/>
        <v>#VALUE!</v>
      </c>
      <c r="K184" t="e" vm="2">
        <f>[1]!genUniform($K$9,$K$10)</f>
        <v>#VALUE!</v>
      </c>
      <c r="L184" t="e" vm="1">
        <f t="shared" si="14"/>
        <v>#VALUE!</v>
      </c>
      <c r="M184" t="e" vm="1">
        <f t="shared" si="15"/>
        <v>#VALUE!</v>
      </c>
      <c r="N184" t="e" vm="2">
        <f>[1]!genUniform($N$9,$N$10)</f>
        <v>#VALUE!</v>
      </c>
      <c r="O184" t="e" vm="1">
        <f t="shared" si="16"/>
        <v>#VALUE!</v>
      </c>
      <c r="P184" t="e" vm="1">
        <f t="shared" si="17"/>
        <v>#VALUE!</v>
      </c>
    </row>
    <row r="185" spans="1:16">
      <c r="A185">
        <v>175</v>
      </c>
      <c r="C185" t="e" vm="2">
        <f>[1]!GenLimitNormal($C$9,$C$10,0,1000,0)</f>
        <v>#VALUE!</v>
      </c>
      <c r="D185" t="e" vm="2">
        <f>[1]!GenBetaPERT(0,$D$9,1)</f>
        <v>#VALUE!</v>
      </c>
      <c r="E185" t="e" vm="2">
        <f>[1]!GenLognormal($E$9,$E$10)</f>
        <v>#VALUE!</v>
      </c>
      <c r="F185" t="e" vm="2">
        <f>[1]!GenLognormal($F$9,$F$10)</f>
        <v>#VALUE!</v>
      </c>
      <c r="H185" t="e" vm="2">
        <f>[1]!genUniform($H$9,$H$10)</f>
        <v>#VALUE!</v>
      </c>
      <c r="I185" t="e" vm="1">
        <f t="shared" si="12"/>
        <v>#VALUE!</v>
      </c>
      <c r="J185" t="e" vm="1">
        <f t="shared" si="13"/>
        <v>#VALUE!</v>
      </c>
      <c r="K185" t="e" vm="2">
        <f>[1]!genUniform($K$9,$K$10)</f>
        <v>#VALUE!</v>
      </c>
      <c r="L185" t="e" vm="1">
        <f t="shared" si="14"/>
        <v>#VALUE!</v>
      </c>
      <c r="M185" t="e" vm="1">
        <f t="shared" si="15"/>
        <v>#VALUE!</v>
      </c>
      <c r="N185" t="e" vm="2">
        <f>[1]!genUniform($N$9,$N$10)</f>
        <v>#VALUE!</v>
      </c>
      <c r="O185" t="e" vm="1">
        <f t="shared" si="16"/>
        <v>#VALUE!</v>
      </c>
      <c r="P185" t="e" vm="1">
        <f t="shared" si="17"/>
        <v>#VALUE!</v>
      </c>
    </row>
    <row r="186" spans="1:16">
      <c r="A186">
        <v>176</v>
      </c>
      <c r="C186" t="e" vm="2">
        <f>[1]!GenLimitNormal($C$9,$C$10,0,1000,0)</f>
        <v>#VALUE!</v>
      </c>
      <c r="D186" t="e" vm="2">
        <f>[1]!GenBetaPERT(0,$D$9,1)</f>
        <v>#VALUE!</v>
      </c>
      <c r="E186" t="e" vm="2">
        <f>[1]!GenLognormal($E$9,$E$10)</f>
        <v>#VALUE!</v>
      </c>
      <c r="F186" t="e" vm="2">
        <f>[1]!GenLognormal($F$9,$F$10)</f>
        <v>#VALUE!</v>
      </c>
      <c r="H186" t="e" vm="2">
        <f>[1]!genUniform($H$9,$H$10)</f>
        <v>#VALUE!</v>
      </c>
      <c r="I186" t="e" vm="1">
        <f t="shared" si="12"/>
        <v>#VALUE!</v>
      </c>
      <c r="J186" t="e" vm="1">
        <f t="shared" si="13"/>
        <v>#VALUE!</v>
      </c>
      <c r="K186" t="e" vm="2">
        <f>[1]!genUniform($K$9,$K$10)</f>
        <v>#VALUE!</v>
      </c>
      <c r="L186" t="e" vm="1">
        <f t="shared" si="14"/>
        <v>#VALUE!</v>
      </c>
      <c r="M186" t="e" vm="1">
        <f t="shared" si="15"/>
        <v>#VALUE!</v>
      </c>
      <c r="N186" t="e" vm="2">
        <f>[1]!genUniform($N$9,$N$10)</f>
        <v>#VALUE!</v>
      </c>
      <c r="O186" t="e" vm="1">
        <f t="shared" si="16"/>
        <v>#VALUE!</v>
      </c>
      <c r="P186" t="e" vm="1">
        <f t="shared" si="17"/>
        <v>#VALUE!</v>
      </c>
    </row>
    <row r="187" spans="1:16">
      <c r="A187">
        <v>177</v>
      </c>
      <c r="C187" t="e" vm="2">
        <f>[1]!GenLimitNormal($C$9,$C$10,0,1000,0)</f>
        <v>#VALUE!</v>
      </c>
      <c r="D187" t="e" vm="2">
        <f>[1]!GenBetaPERT(0,$D$9,1)</f>
        <v>#VALUE!</v>
      </c>
      <c r="E187" t="e" vm="2">
        <f>[1]!GenLognormal($E$9,$E$10)</f>
        <v>#VALUE!</v>
      </c>
      <c r="F187" t="e" vm="2">
        <f>[1]!GenLognormal($F$9,$F$10)</f>
        <v>#VALUE!</v>
      </c>
      <c r="H187" t="e" vm="2">
        <f>[1]!genUniform($H$9,$H$10)</f>
        <v>#VALUE!</v>
      </c>
      <c r="I187" t="e" vm="1">
        <f t="shared" si="12"/>
        <v>#VALUE!</v>
      </c>
      <c r="J187" t="e" vm="1">
        <f t="shared" si="13"/>
        <v>#VALUE!</v>
      </c>
      <c r="K187" t="e" vm="2">
        <f>[1]!genUniform($K$9,$K$10)</f>
        <v>#VALUE!</v>
      </c>
      <c r="L187" t="e" vm="1">
        <f t="shared" si="14"/>
        <v>#VALUE!</v>
      </c>
      <c r="M187" t="e" vm="1">
        <f t="shared" si="15"/>
        <v>#VALUE!</v>
      </c>
      <c r="N187" t="e" vm="2">
        <f>[1]!genUniform($N$9,$N$10)</f>
        <v>#VALUE!</v>
      </c>
      <c r="O187" t="e" vm="1">
        <f t="shared" si="16"/>
        <v>#VALUE!</v>
      </c>
      <c r="P187" t="e" vm="1">
        <f t="shared" si="17"/>
        <v>#VALUE!</v>
      </c>
    </row>
    <row r="188" spans="1:16">
      <c r="A188">
        <v>178</v>
      </c>
      <c r="C188" t="e" vm="2">
        <f>[1]!GenLimitNormal($C$9,$C$10,0,1000,0)</f>
        <v>#VALUE!</v>
      </c>
      <c r="D188" t="e" vm="2">
        <f>[1]!GenBetaPERT(0,$D$9,1)</f>
        <v>#VALUE!</v>
      </c>
      <c r="E188" t="e" vm="2">
        <f>[1]!GenLognormal($E$9,$E$10)</f>
        <v>#VALUE!</v>
      </c>
      <c r="F188" t="e" vm="2">
        <f>[1]!GenLognormal($F$9,$F$10)</f>
        <v>#VALUE!</v>
      </c>
      <c r="H188" t="e" vm="2">
        <f>[1]!genUniform($H$9,$H$10)</f>
        <v>#VALUE!</v>
      </c>
      <c r="I188" t="e" vm="1">
        <f t="shared" si="12"/>
        <v>#VALUE!</v>
      </c>
      <c r="J188" t="e" vm="1">
        <f t="shared" si="13"/>
        <v>#VALUE!</v>
      </c>
      <c r="K188" t="e" vm="2">
        <f>[1]!genUniform($K$9,$K$10)</f>
        <v>#VALUE!</v>
      </c>
      <c r="L188" t="e" vm="1">
        <f t="shared" si="14"/>
        <v>#VALUE!</v>
      </c>
      <c r="M188" t="e" vm="1">
        <f t="shared" si="15"/>
        <v>#VALUE!</v>
      </c>
      <c r="N188" t="e" vm="2">
        <f>[1]!genUniform($N$9,$N$10)</f>
        <v>#VALUE!</v>
      </c>
      <c r="O188" t="e" vm="1">
        <f t="shared" si="16"/>
        <v>#VALUE!</v>
      </c>
      <c r="P188" t="e" vm="1">
        <f t="shared" si="17"/>
        <v>#VALUE!</v>
      </c>
    </row>
    <row r="189" spans="1:16">
      <c r="A189">
        <v>179</v>
      </c>
      <c r="C189" t="e" vm="2">
        <f>[1]!GenLimitNormal($C$9,$C$10,0,1000,0)</f>
        <v>#VALUE!</v>
      </c>
      <c r="D189" t="e" vm="2">
        <f>[1]!GenBetaPERT(0,$D$9,1)</f>
        <v>#VALUE!</v>
      </c>
      <c r="E189" t="e" vm="2">
        <f>[1]!GenLognormal($E$9,$E$10)</f>
        <v>#VALUE!</v>
      </c>
      <c r="F189" t="e" vm="2">
        <f>[1]!GenLognormal($F$9,$F$10)</f>
        <v>#VALUE!</v>
      </c>
      <c r="H189" t="e" vm="2">
        <f>[1]!genUniform($H$9,$H$10)</f>
        <v>#VALUE!</v>
      </c>
      <c r="I189" t="e" vm="1">
        <f t="shared" si="12"/>
        <v>#VALUE!</v>
      </c>
      <c r="J189" t="e" vm="1">
        <f t="shared" si="13"/>
        <v>#VALUE!</v>
      </c>
      <c r="K189" t="e" vm="2">
        <f>[1]!genUniform($K$9,$K$10)</f>
        <v>#VALUE!</v>
      </c>
      <c r="L189" t="e" vm="1">
        <f t="shared" si="14"/>
        <v>#VALUE!</v>
      </c>
      <c r="M189" t="e" vm="1">
        <f t="shared" si="15"/>
        <v>#VALUE!</v>
      </c>
      <c r="N189" t="e" vm="2">
        <f>[1]!genUniform($N$9,$N$10)</f>
        <v>#VALUE!</v>
      </c>
      <c r="O189" t="e" vm="1">
        <f t="shared" si="16"/>
        <v>#VALUE!</v>
      </c>
      <c r="P189" t="e" vm="1">
        <f t="shared" si="17"/>
        <v>#VALUE!</v>
      </c>
    </row>
    <row r="190" spans="1:16">
      <c r="A190">
        <v>180</v>
      </c>
      <c r="C190" t="e" vm="2">
        <f>[1]!GenLimitNormal($C$9,$C$10,0,1000,0)</f>
        <v>#VALUE!</v>
      </c>
      <c r="D190" t="e" vm="2">
        <f>[1]!GenBetaPERT(0,$D$9,1)</f>
        <v>#VALUE!</v>
      </c>
      <c r="E190" t="e" vm="2">
        <f>[1]!GenLognormal($E$9,$E$10)</f>
        <v>#VALUE!</v>
      </c>
      <c r="F190" t="e" vm="2">
        <f>[1]!GenLognormal($F$9,$F$10)</f>
        <v>#VALUE!</v>
      </c>
      <c r="H190" t="e" vm="2">
        <f>[1]!genUniform($H$9,$H$10)</f>
        <v>#VALUE!</v>
      </c>
      <c r="I190" t="e" vm="1">
        <f t="shared" si="12"/>
        <v>#VALUE!</v>
      </c>
      <c r="J190" t="e" vm="1">
        <f t="shared" si="13"/>
        <v>#VALUE!</v>
      </c>
      <c r="K190" t="e" vm="2">
        <f>[1]!genUniform($K$9,$K$10)</f>
        <v>#VALUE!</v>
      </c>
      <c r="L190" t="e" vm="1">
        <f t="shared" si="14"/>
        <v>#VALUE!</v>
      </c>
      <c r="M190" t="e" vm="1">
        <f t="shared" si="15"/>
        <v>#VALUE!</v>
      </c>
      <c r="N190" t="e" vm="2">
        <f>[1]!genUniform($N$9,$N$10)</f>
        <v>#VALUE!</v>
      </c>
      <c r="O190" t="e" vm="1">
        <f t="shared" si="16"/>
        <v>#VALUE!</v>
      </c>
      <c r="P190" t="e" vm="1">
        <f t="shared" si="17"/>
        <v>#VALUE!</v>
      </c>
    </row>
    <row r="191" spans="1:16">
      <c r="A191">
        <v>181</v>
      </c>
      <c r="C191" t="e" vm="2">
        <f>[1]!GenLimitNormal($C$9,$C$10,0,1000,0)</f>
        <v>#VALUE!</v>
      </c>
      <c r="D191" t="e" vm="2">
        <f>[1]!GenBetaPERT(0,$D$9,1)</f>
        <v>#VALUE!</v>
      </c>
      <c r="E191" t="e" vm="2">
        <f>[1]!GenLognormal($E$9,$E$10)</f>
        <v>#VALUE!</v>
      </c>
      <c r="F191" t="e" vm="2">
        <f>[1]!GenLognormal($F$9,$F$10)</f>
        <v>#VALUE!</v>
      </c>
      <c r="H191" t="e" vm="2">
        <f>[1]!genUniform($H$9,$H$10)</f>
        <v>#VALUE!</v>
      </c>
      <c r="I191" t="e" vm="1">
        <f t="shared" si="12"/>
        <v>#VALUE!</v>
      </c>
      <c r="J191" t="e" vm="1">
        <f t="shared" si="13"/>
        <v>#VALUE!</v>
      </c>
      <c r="K191" t="e" vm="2">
        <f>[1]!genUniform($K$9,$K$10)</f>
        <v>#VALUE!</v>
      </c>
      <c r="L191" t="e" vm="1">
        <f t="shared" si="14"/>
        <v>#VALUE!</v>
      </c>
      <c r="M191" t="e" vm="1">
        <f t="shared" si="15"/>
        <v>#VALUE!</v>
      </c>
      <c r="N191" t="e" vm="2">
        <f>[1]!genUniform($N$9,$N$10)</f>
        <v>#VALUE!</v>
      </c>
      <c r="O191" t="e" vm="1">
        <f t="shared" si="16"/>
        <v>#VALUE!</v>
      </c>
      <c r="P191" t="e" vm="1">
        <f t="shared" si="17"/>
        <v>#VALUE!</v>
      </c>
    </row>
    <row r="192" spans="1:16">
      <c r="A192">
        <v>182</v>
      </c>
      <c r="C192" t="e" vm="2">
        <f>[1]!GenLimitNormal($C$9,$C$10,0,1000,0)</f>
        <v>#VALUE!</v>
      </c>
      <c r="D192" t="e" vm="2">
        <f>[1]!GenBetaPERT(0,$D$9,1)</f>
        <v>#VALUE!</v>
      </c>
      <c r="E192" t="e" vm="2">
        <f>[1]!GenLognormal($E$9,$E$10)</f>
        <v>#VALUE!</v>
      </c>
      <c r="F192" t="e" vm="2">
        <f>[1]!GenLognormal($F$9,$F$10)</f>
        <v>#VALUE!</v>
      </c>
      <c r="H192" t="e" vm="2">
        <f>[1]!genUniform($H$9,$H$10)</f>
        <v>#VALUE!</v>
      </c>
      <c r="I192" t="e" vm="1">
        <f t="shared" si="12"/>
        <v>#VALUE!</v>
      </c>
      <c r="J192" t="e" vm="1">
        <f t="shared" si="13"/>
        <v>#VALUE!</v>
      </c>
      <c r="K192" t="e" vm="2">
        <f>[1]!genUniform($K$9,$K$10)</f>
        <v>#VALUE!</v>
      </c>
      <c r="L192" t="e" vm="1">
        <f t="shared" si="14"/>
        <v>#VALUE!</v>
      </c>
      <c r="M192" t="e" vm="1">
        <f t="shared" si="15"/>
        <v>#VALUE!</v>
      </c>
      <c r="N192" t="e" vm="2">
        <f>[1]!genUniform($N$9,$N$10)</f>
        <v>#VALUE!</v>
      </c>
      <c r="O192" t="e" vm="1">
        <f t="shared" si="16"/>
        <v>#VALUE!</v>
      </c>
      <c r="P192" t="e" vm="1">
        <f t="shared" si="17"/>
        <v>#VALUE!</v>
      </c>
    </row>
    <row r="193" spans="1:16">
      <c r="A193">
        <v>183</v>
      </c>
      <c r="C193" t="e" vm="2">
        <f>[1]!GenLimitNormal($C$9,$C$10,0,1000,0)</f>
        <v>#VALUE!</v>
      </c>
      <c r="D193" t="e" vm="2">
        <f>[1]!GenBetaPERT(0,$D$9,1)</f>
        <v>#VALUE!</v>
      </c>
      <c r="E193" t="e" vm="2">
        <f>[1]!GenLognormal($E$9,$E$10)</f>
        <v>#VALUE!</v>
      </c>
      <c r="F193" t="e" vm="2">
        <f>[1]!GenLognormal($F$9,$F$10)</f>
        <v>#VALUE!</v>
      </c>
      <c r="H193" t="e" vm="2">
        <f>[1]!genUniform($H$9,$H$10)</f>
        <v>#VALUE!</v>
      </c>
      <c r="I193" t="e" vm="1">
        <f t="shared" si="12"/>
        <v>#VALUE!</v>
      </c>
      <c r="J193" t="e" vm="1">
        <f t="shared" si="13"/>
        <v>#VALUE!</v>
      </c>
      <c r="K193" t="e" vm="2">
        <f>[1]!genUniform($K$9,$K$10)</f>
        <v>#VALUE!</v>
      </c>
      <c r="L193" t="e" vm="1">
        <f t="shared" si="14"/>
        <v>#VALUE!</v>
      </c>
      <c r="M193" t="e" vm="1">
        <f t="shared" si="15"/>
        <v>#VALUE!</v>
      </c>
      <c r="N193" t="e" vm="2">
        <f>[1]!genUniform($N$9,$N$10)</f>
        <v>#VALUE!</v>
      </c>
      <c r="O193" t="e" vm="1">
        <f t="shared" si="16"/>
        <v>#VALUE!</v>
      </c>
      <c r="P193" t="e" vm="1">
        <f t="shared" si="17"/>
        <v>#VALUE!</v>
      </c>
    </row>
    <row r="194" spans="1:16">
      <c r="A194">
        <v>184</v>
      </c>
      <c r="C194" t="e" vm="2">
        <f>[1]!GenLimitNormal($C$9,$C$10,0,1000,0)</f>
        <v>#VALUE!</v>
      </c>
      <c r="D194" t="e" vm="2">
        <f>[1]!GenBetaPERT(0,$D$9,1)</f>
        <v>#VALUE!</v>
      </c>
      <c r="E194" t="e" vm="2">
        <f>[1]!GenLognormal($E$9,$E$10)</f>
        <v>#VALUE!</v>
      </c>
      <c r="F194" t="e" vm="2">
        <f>[1]!GenLognormal($F$9,$F$10)</f>
        <v>#VALUE!</v>
      </c>
      <c r="H194" t="e" vm="2">
        <f>[1]!genUniform($H$9,$H$10)</f>
        <v>#VALUE!</v>
      </c>
      <c r="I194" t="e" vm="1">
        <f t="shared" si="12"/>
        <v>#VALUE!</v>
      </c>
      <c r="J194" t="e" vm="1">
        <f t="shared" si="13"/>
        <v>#VALUE!</v>
      </c>
      <c r="K194" t="e" vm="2">
        <f>[1]!genUniform($K$9,$K$10)</f>
        <v>#VALUE!</v>
      </c>
      <c r="L194" t="e" vm="1">
        <f t="shared" si="14"/>
        <v>#VALUE!</v>
      </c>
      <c r="M194" t="e" vm="1">
        <f t="shared" si="15"/>
        <v>#VALUE!</v>
      </c>
      <c r="N194" t="e" vm="2">
        <f>[1]!genUniform($N$9,$N$10)</f>
        <v>#VALUE!</v>
      </c>
      <c r="O194" t="e" vm="1">
        <f t="shared" si="16"/>
        <v>#VALUE!</v>
      </c>
      <c r="P194" t="e" vm="1">
        <f t="shared" si="17"/>
        <v>#VALUE!</v>
      </c>
    </row>
    <row r="195" spans="1:16">
      <c r="A195">
        <v>185</v>
      </c>
      <c r="C195" t="e" vm="2">
        <f>[1]!GenLimitNormal($C$9,$C$10,0,1000,0)</f>
        <v>#VALUE!</v>
      </c>
      <c r="D195" t="e" vm="2">
        <f>[1]!GenBetaPERT(0,$D$9,1)</f>
        <v>#VALUE!</v>
      </c>
      <c r="E195" t="e" vm="2">
        <f>[1]!GenLognormal($E$9,$E$10)</f>
        <v>#VALUE!</v>
      </c>
      <c r="F195" t="e" vm="2">
        <f>[1]!GenLognormal($F$9,$F$10)</f>
        <v>#VALUE!</v>
      </c>
      <c r="H195" t="e" vm="2">
        <f>[1]!genUniform($H$9,$H$10)</f>
        <v>#VALUE!</v>
      </c>
      <c r="I195" t="e" vm="1">
        <f t="shared" si="12"/>
        <v>#VALUE!</v>
      </c>
      <c r="J195" t="e" vm="1">
        <f t="shared" si="13"/>
        <v>#VALUE!</v>
      </c>
      <c r="K195" t="e" vm="2">
        <f>[1]!genUniform($K$9,$K$10)</f>
        <v>#VALUE!</v>
      </c>
      <c r="L195" t="e" vm="1">
        <f t="shared" si="14"/>
        <v>#VALUE!</v>
      </c>
      <c r="M195" t="e" vm="1">
        <f t="shared" si="15"/>
        <v>#VALUE!</v>
      </c>
      <c r="N195" t="e" vm="2">
        <f>[1]!genUniform($N$9,$N$10)</f>
        <v>#VALUE!</v>
      </c>
      <c r="O195" t="e" vm="1">
        <f t="shared" si="16"/>
        <v>#VALUE!</v>
      </c>
      <c r="P195" t="e" vm="1">
        <f t="shared" si="17"/>
        <v>#VALUE!</v>
      </c>
    </row>
    <row r="196" spans="1:16">
      <c r="A196">
        <v>186</v>
      </c>
      <c r="C196" t="e" vm="2">
        <f>[1]!GenLimitNormal($C$9,$C$10,0,1000,0)</f>
        <v>#VALUE!</v>
      </c>
      <c r="D196" t="e" vm="2">
        <f>[1]!GenBetaPERT(0,$D$9,1)</f>
        <v>#VALUE!</v>
      </c>
      <c r="E196" t="e" vm="2">
        <f>[1]!GenLognormal($E$9,$E$10)</f>
        <v>#VALUE!</v>
      </c>
      <c r="F196" t="e" vm="2">
        <f>[1]!GenLognormal($F$9,$F$10)</f>
        <v>#VALUE!</v>
      </c>
      <c r="H196" t="e" vm="2">
        <f>[1]!genUniform($H$9,$H$10)</f>
        <v>#VALUE!</v>
      </c>
      <c r="I196" t="e" vm="1">
        <f t="shared" si="12"/>
        <v>#VALUE!</v>
      </c>
      <c r="J196" t="e" vm="1">
        <f t="shared" si="13"/>
        <v>#VALUE!</v>
      </c>
      <c r="K196" t="e" vm="2">
        <f>[1]!genUniform($K$9,$K$10)</f>
        <v>#VALUE!</v>
      </c>
      <c r="L196" t="e" vm="1">
        <f t="shared" si="14"/>
        <v>#VALUE!</v>
      </c>
      <c r="M196" t="e" vm="1">
        <f t="shared" si="15"/>
        <v>#VALUE!</v>
      </c>
      <c r="N196" t="e" vm="2">
        <f>[1]!genUniform($N$9,$N$10)</f>
        <v>#VALUE!</v>
      </c>
      <c r="O196" t="e" vm="1">
        <f t="shared" si="16"/>
        <v>#VALUE!</v>
      </c>
      <c r="P196" t="e" vm="1">
        <f t="shared" si="17"/>
        <v>#VALUE!</v>
      </c>
    </row>
    <row r="197" spans="1:16">
      <c r="A197">
        <v>187</v>
      </c>
      <c r="C197" t="e" vm="2">
        <f>[1]!GenLimitNormal($C$9,$C$10,0,1000,0)</f>
        <v>#VALUE!</v>
      </c>
      <c r="D197" t="e" vm="2">
        <f>[1]!GenBetaPERT(0,$D$9,1)</f>
        <v>#VALUE!</v>
      </c>
      <c r="E197" t="e" vm="2">
        <f>[1]!GenLognormal($E$9,$E$10)</f>
        <v>#VALUE!</v>
      </c>
      <c r="F197" t="e" vm="2">
        <f>[1]!GenLognormal($F$9,$F$10)</f>
        <v>#VALUE!</v>
      </c>
      <c r="H197" t="e" vm="2">
        <f>[1]!genUniform($H$9,$H$10)</f>
        <v>#VALUE!</v>
      </c>
      <c r="I197" t="e" vm="1">
        <f t="shared" si="12"/>
        <v>#VALUE!</v>
      </c>
      <c r="J197" t="e" vm="1">
        <f t="shared" si="13"/>
        <v>#VALUE!</v>
      </c>
      <c r="K197" t="e" vm="2">
        <f>[1]!genUniform($K$9,$K$10)</f>
        <v>#VALUE!</v>
      </c>
      <c r="L197" t="e" vm="1">
        <f t="shared" si="14"/>
        <v>#VALUE!</v>
      </c>
      <c r="M197" t="e" vm="1">
        <f t="shared" si="15"/>
        <v>#VALUE!</v>
      </c>
      <c r="N197" t="e" vm="2">
        <f>[1]!genUniform($N$9,$N$10)</f>
        <v>#VALUE!</v>
      </c>
      <c r="O197" t="e" vm="1">
        <f t="shared" si="16"/>
        <v>#VALUE!</v>
      </c>
      <c r="P197" t="e" vm="1">
        <f t="shared" si="17"/>
        <v>#VALUE!</v>
      </c>
    </row>
    <row r="198" spans="1:16">
      <c r="A198">
        <v>188</v>
      </c>
      <c r="C198" t="e" vm="2">
        <f>[1]!GenLimitNormal($C$9,$C$10,0,1000,0)</f>
        <v>#VALUE!</v>
      </c>
      <c r="D198" t="e" vm="2">
        <f>[1]!GenBetaPERT(0,$D$9,1)</f>
        <v>#VALUE!</v>
      </c>
      <c r="E198" t="e" vm="2">
        <f>[1]!GenLognormal($E$9,$E$10)</f>
        <v>#VALUE!</v>
      </c>
      <c r="F198" t="e" vm="2">
        <f>[1]!GenLognormal($F$9,$F$10)</f>
        <v>#VALUE!</v>
      </c>
      <c r="H198" t="e" vm="2">
        <f>[1]!genUniform($H$9,$H$10)</f>
        <v>#VALUE!</v>
      </c>
      <c r="I198" t="e" vm="1">
        <f t="shared" si="12"/>
        <v>#VALUE!</v>
      </c>
      <c r="J198" t="e" vm="1">
        <f t="shared" si="13"/>
        <v>#VALUE!</v>
      </c>
      <c r="K198" t="e" vm="2">
        <f>[1]!genUniform($K$9,$K$10)</f>
        <v>#VALUE!</v>
      </c>
      <c r="L198" t="e" vm="1">
        <f t="shared" si="14"/>
        <v>#VALUE!</v>
      </c>
      <c r="M198" t="e" vm="1">
        <f t="shared" si="15"/>
        <v>#VALUE!</v>
      </c>
      <c r="N198" t="e" vm="2">
        <f>[1]!genUniform($N$9,$N$10)</f>
        <v>#VALUE!</v>
      </c>
      <c r="O198" t="e" vm="1">
        <f t="shared" si="16"/>
        <v>#VALUE!</v>
      </c>
      <c r="P198" t="e" vm="1">
        <f t="shared" si="17"/>
        <v>#VALUE!</v>
      </c>
    </row>
    <row r="199" spans="1:16">
      <c r="A199">
        <v>189</v>
      </c>
      <c r="C199" t="e" vm="2">
        <f>[1]!GenLimitNormal($C$9,$C$10,0,1000,0)</f>
        <v>#VALUE!</v>
      </c>
      <c r="D199" t="e" vm="2">
        <f>[1]!GenBetaPERT(0,$D$9,1)</f>
        <v>#VALUE!</v>
      </c>
      <c r="E199" t="e" vm="2">
        <f>[1]!GenLognormal($E$9,$E$10)</f>
        <v>#VALUE!</v>
      </c>
      <c r="F199" t="e" vm="2">
        <f>[1]!GenLognormal($F$9,$F$10)</f>
        <v>#VALUE!</v>
      </c>
      <c r="H199" t="e" vm="2">
        <f>[1]!genUniform($H$9,$H$10)</f>
        <v>#VALUE!</v>
      </c>
      <c r="I199" t="e" vm="1">
        <f t="shared" si="12"/>
        <v>#VALUE!</v>
      </c>
      <c r="J199" t="e" vm="1">
        <f t="shared" si="13"/>
        <v>#VALUE!</v>
      </c>
      <c r="K199" t="e" vm="2">
        <f>[1]!genUniform($K$9,$K$10)</f>
        <v>#VALUE!</v>
      </c>
      <c r="L199" t="e" vm="1">
        <f t="shared" si="14"/>
        <v>#VALUE!</v>
      </c>
      <c r="M199" t="e" vm="1">
        <f t="shared" si="15"/>
        <v>#VALUE!</v>
      </c>
      <c r="N199" t="e" vm="2">
        <f>[1]!genUniform($N$9,$N$10)</f>
        <v>#VALUE!</v>
      </c>
      <c r="O199" t="e" vm="1">
        <f t="shared" si="16"/>
        <v>#VALUE!</v>
      </c>
      <c r="P199" t="e" vm="1">
        <f t="shared" si="17"/>
        <v>#VALUE!</v>
      </c>
    </row>
    <row r="200" spans="1:16">
      <c r="A200">
        <v>190</v>
      </c>
      <c r="C200" t="e" vm="2">
        <f>[1]!GenLimitNormal($C$9,$C$10,0,1000,0)</f>
        <v>#VALUE!</v>
      </c>
      <c r="D200" t="e" vm="2">
        <f>[1]!GenBetaPERT(0,$D$9,1)</f>
        <v>#VALUE!</v>
      </c>
      <c r="E200" t="e" vm="2">
        <f>[1]!GenLognormal($E$9,$E$10)</f>
        <v>#VALUE!</v>
      </c>
      <c r="F200" t="e" vm="2">
        <f>[1]!GenLognormal($F$9,$F$10)</f>
        <v>#VALUE!</v>
      </c>
      <c r="H200" t="e" vm="2">
        <f>[1]!genUniform($H$9,$H$10)</f>
        <v>#VALUE!</v>
      </c>
      <c r="I200" t="e" vm="1">
        <f t="shared" si="12"/>
        <v>#VALUE!</v>
      </c>
      <c r="J200" t="e" vm="1">
        <f t="shared" si="13"/>
        <v>#VALUE!</v>
      </c>
      <c r="K200" t="e" vm="2">
        <f>[1]!genUniform($K$9,$K$10)</f>
        <v>#VALUE!</v>
      </c>
      <c r="L200" t="e" vm="1">
        <f t="shared" si="14"/>
        <v>#VALUE!</v>
      </c>
      <c r="M200" t="e" vm="1">
        <f t="shared" si="15"/>
        <v>#VALUE!</v>
      </c>
      <c r="N200" t="e" vm="2">
        <f>[1]!genUniform($N$9,$N$10)</f>
        <v>#VALUE!</v>
      </c>
      <c r="O200" t="e" vm="1">
        <f t="shared" si="16"/>
        <v>#VALUE!</v>
      </c>
      <c r="P200" t="e" vm="1">
        <f t="shared" si="17"/>
        <v>#VALUE!</v>
      </c>
    </row>
    <row r="201" spans="1:16">
      <c r="A201">
        <v>191</v>
      </c>
      <c r="C201" t="e" vm="2">
        <f>[1]!GenLimitNormal($C$9,$C$10,0,1000,0)</f>
        <v>#VALUE!</v>
      </c>
      <c r="D201" t="e" vm="2">
        <f>[1]!GenBetaPERT(0,$D$9,1)</f>
        <v>#VALUE!</v>
      </c>
      <c r="E201" t="e" vm="2">
        <f>[1]!GenLognormal($E$9,$E$10)</f>
        <v>#VALUE!</v>
      </c>
      <c r="F201" t="e" vm="2">
        <f>[1]!GenLognormal($F$9,$F$10)</f>
        <v>#VALUE!</v>
      </c>
      <c r="H201" t="e" vm="2">
        <f>[1]!genUniform($H$9,$H$10)</f>
        <v>#VALUE!</v>
      </c>
      <c r="I201" t="e" vm="1">
        <f t="shared" si="12"/>
        <v>#VALUE!</v>
      </c>
      <c r="J201" t="e" vm="1">
        <f t="shared" si="13"/>
        <v>#VALUE!</v>
      </c>
      <c r="K201" t="e" vm="2">
        <f>[1]!genUniform($K$9,$K$10)</f>
        <v>#VALUE!</v>
      </c>
      <c r="L201" t="e" vm="1">
        <f t="shared" si="14"/>
        <v>#VALUE!</v>
      </c>
      <c r="M201" t="e" vm="1">
        <f t="shared" si="15"/>
        <v>#VALUE!</v>
      </c>
      <c r="N201" t="e" vm="2">
        <f>[1]!genUniform($N$9,$N$10)</f>
        <v>#VALUE!</v>
      </c>
      <c r="O201" t="e" vm="1">
        <f t="shared" si="16"/>
        <v>#VALUE!</v>
      </c>
      <c r="P201" t="e" vm="1">
        <f t="shared" si="17"/>
        <v>#VALUE!</v>
      </c>
    </row>
    <row r="202" spans="1:16">
      <c r="A202">
        <v>192</v>
      </c>
      <c r="C202" t="e" vm="2">
        <f>[1]!GenLimitNormal($C$9,$C$10,0,1000,0)</f>
        <v>#VALUE!</v>
      </c>
      <c r="D202" t="e" vm="2">
        <f>[1]!GenBetaPERT(0,$D$9,1)</f>
        <v>#VALUE!</v>
      </c>
      <c r="E202" t="e" vm="2">
        <f>[1]!GenLognormal($E$9,$E$10)</f>
        <v>#VALUE!</v>
      </c>
      <c r="F202" t="e" vm="2">
        <f>[1]!GenLognormal($F$9,$F$10)</f>
        <v>#VALUE!</v>
      </c>
      <c r="H202" t="e" vm="2">
        <f>[1]!genUniform($H$9,$H$10)</f>
        <v>#VALUE!</v>
      </c>
      <c r="I202" t="e" vm="1">
        <f t="shared" si="12"/>
        <v>#VALUE!</v>
      </c>
      <c r="J202" t="e" vm="1">
        <f t="shared" si="13"/>
        <v>#VALUE!</v>
      </c>
      <c r="K202" t="e" vm="2">
        <f>[1]!genUniform($K$9,$K$10)</f>
        <v>#VALUE!</v>
      </c>
      <c r="L202" t="e" vm="1">
        <f t="shared" si="14"/>
        <v>#VALUE!</v>
      </c>
      <c r="M202" t="e" vm="1">
        <f t="shared" si="15"/>
        <v>#VALUE!</v>
      </c>
      <c r="N202" t="e" vm="2">
        <f>[1]!genUniform($N$9,$N$10)</f>
        <v>#VALUE!</v>
      </c>
      <c r="O202" t="e" vm="1">
        <f t="shared" si="16"/>
        <v>#VALUE!</v>
      </c>
      <c r="P202" t="e" vm="1">
        <f t="shared" si="17"/>
        <v>#VALUE!</v>
      </c>
    </row>
    <row r="203" spans="1:16">
      <c r="A203">
        <v>193</v>
      </c>
      <c r="C203" t="e" vm="2">
        <f>[1]!GenLimitNormal($C$9,$C$10,0,1000,0)</f>
        <v>#VALUE!</v>
      </c>
      <c r="D203" t="e" vm="2">
        <f>[1]!GenBetaPERT(0,$D$9,1)</f>
        <v>#VALUE!</v>
      </c>
      <c r="E203" t="e" vm="2">
        <f>[1]!GenLognormal($E$9,$E$10)</f>
        <v>#VALUE!</v>
      </c>
      <c r="F203" t="e" vm="2">
        <f>[1]!GenLognormal($F$9,$F$10)</f>
        <v>#VALUE!</v>
      </c>
      <c r="H203" t="e" vm="2">
        <f>[1]!genUniform($H$9,$H$10)</f>
        <v>#VALUE!</v>
      </c>
      <c r="I203" t="e" vm="1">
        <f t="shared" si="12"/>
        <v>#VALUE!</v>
      </c>
      <c r="J203" t="e" vm="1">
        <f t="shared" si="13"/>
        <v>#VALUE!</v>
      </c>
      <c r="K203" t="e" vm="2">
        <f>[1]!genUniform($K$9,$K$10)</f>
        <v>#VALUE!</v>
      </c>
      <c r="L203" t="e" vm="1">
        <f t="shared" si="14"/>
        <v>#VALUE!</v>
      </c>
      <c r="M203" t="e" vm="1">
        <f t="shared" si="15"/>
        <v>#VALUE!</v>
      </c>
      <c r="N203" t="e" vm="2">
        <f>[1]!genUniform($N$9,$N$10)</f>
        <v>#VALUE!</v>
      </c>
      <c r="O203" t="e" vm="1">
        <f t="shared" si="16"/>
        <v>#VALUE!</v>
      </c>
      <c r="P203" t="e" vm="1">
        <f t="shared" si="17"/>
        <v>#VALUE!</v>
      </c>
    </row>
    <row r="204" spans="1:16">
      <c r="A204">
        <v>194</v>
      </c>
      <c r="C204" t="e" vm="2">
        <f>[1]!GenLimitNormal($C$9,$C$10,0,1000,0)</f>
        <v>#VALUE!</v>
      </c>
      <c r="D204" t="e" vm="2">
        <f>[1]!GenBetaPERT(0,$D$9,1)</f>
        <v>#VALUE!</v>
      </c>
      <c r="E204" t="e" vm="2">
        <f>[1]!GenLognormal($E$9,$E$10)</f>
        <v>#VALUE!</v>
      </c>
      <c r="F204" t="e" vm="2">
        <f>[1]!GenLognormal($F$9,$F$10)</f>
        <v>#VALUE!</v>
      </c>
      <c r="H204" t="e" vm="2">
        <f>[1]!genUniform($H$9,$H$10)</f>
        <v>#VALUE!</v>
      </c>
      <c r="I204" t="e" vm="1">
        <f t="shared" ref="I204:I267" si="18">_xlfn.LOGNORM.INV($H204,$I$9,$I$10)</f>
        <v>#VALUE!</v>
      </c>
      <c r="J204" t="e" vm="1">
        <f t="shared" ref="J204:J267" si="19">$C204+$D204*$E204*$I204+(1-$D204)*$E204*$F204</f>
        <v>#VALUE!</v>
      </c>
      <c r="K204" t="e" vm="2">
        <f>[1]!genUniform($K$9,$K$10)</f>
        <v>#VALUE!</v>
      </c>
      <c r="L204" t="e" vm="1">
        <f t="shared" ref="L204:L267" si="20">_xlfn.LOGNORM.INV($K204,$L$9,$L$10)</f>
        <v>#VALUE!</v>
      </c>
      <c r="M204" t="e" vm="1">
        <f t="shared" ref="M204:M267" si="21">$C204+$D204*$E204*$L204+(1-$D204)*$E204*$F204</f>
        <v>#VALUE!</v>
      </c>
      <c r="N204" t="e" vm="2">
        <f>[1]!genUniform($N$9,$N$10)</f>
        <v>#VALUE!</v>
      </c>
      <c r="O204" t="e" vm="1">
        <f t="shared" ref="O204:O267" si="22">_xlfn.LOGNORM.INV($N204,$O$9,$O$10)</f>
        <v>#VALUE!</v>
      </c>
      <c r="P204" t="e" vm="1">
        <f t="shared" ref="P204:P267" si="23">$C204+$D204*$E204*$O204+(1-$D204)*$E204*$F204</f>
        <v>#VALUE!</v>
      </c>
    </row>
    <row r="205" spans="1:16">
      <c r="A205">
        <v>195</v>
      </c>
      <c r="C205" t="e" vm="2">
        <f>[1]!GenLimitNormal($C$9,$C$10,0,1000,0)</f>
        <v>#VALUE!</v>
      </c>
      <c r="D205" t="e" vm="2">
        <f>[1]!GenBetaPERT(0,$D$9,1)</f>
        <v>#VALUE!</v>
      </c>
      <c r="E205" t="e" vm="2">
        <f>[1]!GenLognormal($E$9,$E$10)</f>
        <v>#VALUE!</v>
      </c>
      <c r="F205" t="e" vm="2">
        <f>[1]!GenLognormal($F$9,$F$10)</f>
        <v>#VALUE!</v>
      </c>
      <c r="H205" t="e" vm="2">
        <f>[1]!genUniform($H$9,$H$10)</f>
        <v>#VALUE!</v>
      </c>
      <c r="I205" t="e" vm="1">
        <f t="shared" si="18"/>
        <v>#VALUE!</v>
      </c>
      <c r="J205" t="e" vm="1">
        <f t="shared" si="19"/>
        <v>#VALUE!</v>
      </c>
      <c r="K205" t="e" vm="2">
        <f>[1]!genUniform($K$9,$K$10)</f>
        <v>#VALUE!</v>
      </c>
      <c r="L205" t="e" vm="1">
        <f t="shared" si="20"/>
        <v>#VALUE!</v>
      </c>
      <c r="M205" t="e" vm="1">
        <f t="shared" si="21"/>
        <v>#VALUE!</v>
      </c>
      <c r="N205" t="e" vm="2">
        <f>[1]!genUniform($N$9,$N$10)</f>
        <v>#VALUE!</v>
      </c>
      <c r="O205" t="e" vm="1">
        <f t="shared" si="22"/>
        <v>#VALUE!</v>
      </c>
      <c r="P205" t="e" vm="1">
        <f t="shared" si="23"/>
        <v>#VALUE!</v>
      </c>
    </row>
    <row r="206" spans="1:16">
      <c r="A206">
        <v>196</v>
      </c>
      <c r="C206" t="e" vm="2">
        <f>[1]!GenLimitNormal($C$9,$C$10,0,1000,0)</f>
        <v>#VALUE!</v>
      </c>
      <c r="D206" t="e" vm="2">
        <f>[1]!GenBetaPERT(0,$D$9,1)</f>
        <v>#VALUE!</v>
      </c>
      <c r="E206" t="e" vm="2">
        <f>[1]!GenLognormal($E$9,$E$10)</f>
        <v>#VALUE!</v>
      </c>
      <c r="F206" t="e" vm="2">
        <f>[1]!GenLognormal($F$9,$F$10)</f>
        <v>#VALUE!</v>
      </c>
      <c r="H206" t="e" vm="2">
        <f>[1]!genUniform($H$9,$H$10)</f>
        <v>#VALUE!</v>
      </c>
      <c r="I206" t="e" vm="1">
        <f t="shared" si="18"/>
        <v>#VALUE!</v>
      </c>
      <c r="J206" t="e" vm="1">
        <f t="shared" si="19"/>
        <v>#VALUE!</v>
      </c>
      <c r="K206" t="e" vm="2">
        <f>[1]!genUniform($K$9,$K$10)</f>
        <v>#VALUE!</v>
      </c>
      <c r="L206" t="e" vm="1">
        <f t="shared" si="20"/>
        <v>#VALUE!</v>
      </c>
      <c r="M206" t="e" vm="1">
        <f t="shared" si="21"/>
        <v>#VALUE!</v>
      </c>
      <c r="N206" t="e" vm="2">
        <f>[1]!genUniform($N$9,$N$10)</f>
        <v>#VALUE!</v>
      </c>
      <c r="O206" t="e" vm="1">
        <f t="shared" si="22"/>
        <v>#VALUE!</v>
      </c>
      <c r="P206" t="e" vm="1">
        <f t="shared" si="23"/>
        <v>#VALUE!</v>
      </c>
    </row>
    <row r="207" spans="1:16">
      <c r="A207">
        <v>197</v>
      </c>
      <c r="C207" t="e" vm="2">
        <f>[1]!GenLimitNormal($C$9,$C$10,0,1000,0)</f>
        <v>#VALUE!</v>
      </c>
      <c r="D207" t="e" vm="2">
        <f>[1]!GenBetaPERT(0,$D$9,1)</f>
        <v>#VALUE!</v>
      </c>
      <c r="E207" t="e" vm="2">
        <f>[1]!GenLognormal($E$9,$E$10)</f>
        <v>#VALUE!</v>
      </c>
      <c r="F207" t="e" vm="2">
        <f>[1]!GenLognormal($F$9,$F$10)</f>
        <v>#VALUE!</v>
      </c>
      <c r="H207" t="e" vm="2">
        <f>[1]!genUniform($H$9,$H$10)</f>
        <v>#VALUE!</v>
      </c>
      <c r="I207" t="e" vm="1">
        <f t="shared" si="18"/>
        <v>#VALUE!</v>
      </c>
      <c r="J207" t="e" vm="1">
        <f t="shared" si="19"/>
        <v>#VALUE!</v>
      </c>
      <c r="K207" t="e" vm="2">
        <f>[1]!genUniform($K$9,$K$10)</f>
        <v>#VALUE!</v>
      </c>
      <c r="L207" t="e" vm="1">
        <f t="shared" si="20"/>
        <v>#VALUE!</v>
      </c>
      <c r="M207" t="e" vm="1">
        <f t="shared" si="21"/>
        <v>#VALUE!</v>
      </c>
      <c r="N207" t="e" vm="2">
        <f>[1]!genUniform($N$9,$N$10)</f>
        <v>#VALUE!</v>
      </c>
      <c r="O207" t="e" vm="1">
        <f t="shared" si="22"/>
        <v>#VALUE!</v>
      </c>
      <c r="P207" t="e" vm="1">
        <f t="shared" si="23"/>
        <v>#VALUE!</v>
      </c>
    </row>
    <row r="208" spans="1:16">
      <c r="A208">
        <v>198</v>
      </c>
      <c r="C208" t="e" vm="2">
        <f>[1]!GenLimitNormal($C$9,$C$10,0,1000,0)</f>
        <v>#VALUE!</v>
      </c>
      <c r="D208" t="e" vm="2">
        <f>[1]!GenBetaPERT(0,$D$9,1)</f>
        <v>#VALUE!</v>
      </c>
      <c r="E208" t="e" vm="2">
        <f>[1]!GenLognormal($E$9,$E$10)</f>
        <v>#VALUE!</v>
      </c>
      <c r="F208" t="e" vm="2">
        <f>[1]!GenLognormal($F$9,$F$10)</f>
        <v>#VALUE!</v>
      </c>
      <c r="H208" t="e" vm="2">
        <f>[1]!genUniform($H$9,$H$10)</f>
        <v>#VALUE!</v>
      </c>
      <c r="I208" t="e" vm="1">
        <f t="shared" si="18"/>
        <v>#VALUE!</v>
      </c>
      <c r="J208" t="e" vm="1">
        <f t="shared" si="19"/>
        <v>#VALUE!</v>
      </c>
      <c r="K208" t="e" vm="2">
        <f>[1]!genUniform($K$9,$K$10)</f>
        <v>#VALUE!</v>
      </c>
      <c r="L208" t="e" vm="1">
        <f t="shared" si="20"/>
        <v>#VALUE!</v>
      </c>
      <c r="M208" t="e" vm="1">
        <f t="shared" si="21"/>
        <v>#VALUE!</v>
      </c>
      <c r="N208" t="e" vm="2">
        <f>[1]!genUniform($N$9,$N$10)</f>
        <v>#VALUE!</v>
      </c>
      <c r="O208" t="e" vm="1">
        <f t="shared" si="22"/>
        <v>#VALUE!</v>
      </c>
      <c r="P208" t="e" vm="1">
        <f t="shared" si="23"/>
        <v>#VALUE!</v>
      </c>
    </row>
    <row r="209" spans="1:16">
      <c r="A209">
        <v>199</v>
      </c>
      <c r="C209" t="e" vm="2">
        <f>[1]!GenLimitNormal($C$9,$C$10,0,1000,0)</f>
        <v>#VALUE!</v>
      </c>
      <c r="D209" t="e" vm="2">
        <f>[1]!GenBetaPERT(0,$D$9,1)</f>
        <v>#VALUE!</v>
      </c>
      <c r="E209" t="e" vm="2">
        <f>[1]!GenLognormal($E$9,$E$10)</f>
        <v>#VALUE!</v>
      </c>
      <c r="F209" t="e" vm="2">
        <f>[1]!GenLognormal($F$9,$F$10)</f>
        <v>#VALUE!</v>
      </c>
      <c r="H209" t="e" vm="2">
        <f>[1]!genUniform($H$9,$H$10)</f>
        <v>#VALUE!</v>
      </c>
      <c r="I209" t="e" vm="1">
        <f t="shared" si="18"/>
        <v>#VALUE!</v>
      </c>
      <c r="J209" t="e" vm="1">
        <f t="shared" si="19"/>
        <v>#VALUE!</v>
      </c>
      <c r="K209" t="e" vm="2">
        <f>[1]!genUniform($K$9,$K$10)</f>
        <v>#VALUE!</v>
      </c>
      <c r="L209" t="e" vm="1">
        <f t="shared" si="20"/>
        <v>#VALUE!</v>
      </c>
      <c r="M209" t="e" vm="1">
        <f t="shared" si="21"/>
        <v>#VALUE!</v>
      </c>
      <c r="N209" t="e" vm="2">
        <f>[1]!genUniform($N$9,$N$10)</f>
        <v>#VALUE!</v>
      </c>
      <c r="O209" t="e" vm="1">
        <f t="shared" si="22"/>
        <v>#VALUE!</v>
      </c>
      <c r="P209" t="e" vm="1">
        <f t="shared" si="23"/>
        <v>#VALUE!</v>
      </c>
    </row>
    <row r="210" spans="1:16">
      <c r="A210">
        <v>200</v>
      </c>
      <c r="C210" t="e" vm="2">
        <f>[1]!GenLimitNormal($C$9,$C$10,0,1000,0)</f>
        <v>#VALUE!</v>
      </c>
      <c r="D210" t="e" vm="2">
        <f>[1]!GenBetaPERT(0,$D$9,1)</f>
        <v>#VALUE!</v>
      </c>
      <c r="E210" t="e" vm="2">
        <f>[1]!GenLognormal($E$9,$E$10)</f>
        <v>#VALUE!</v>
      </c>
      <c r="F210" t="e" vm="2">
        <f>[1]!GenLognormal($F$9,$F$10)</f>
        <v>#VALUE!</v>
      </c>
      <c r="H210" t="e" vm="2">
        <f>[1]!genUniform($H$9,$H$10)</f>
        <v>#VALUE!</v>
      </c>
      <c r="I210" t="e" vm="1">
        <f t="shared" si="18"/>
        <v>#VALUE!</v>
      </c>
      <c r="J210" t="e" vm="1">
        <f t="shared" si="19"/>
        <v>#VALUE!</v>
      </c>
      <c r="K210" t="e" vm="2">
        <f>[1]!genUniform($K$9,$K$10)</f>
        <v>#VALUE!</v>
      </c>
      <c r="L210" t="e" vm="1">
        <f t="shared" si="20"/>
        <v>#VALUE!</v>
      </c>
      <c r="M210" t="e" vm="1">
        <f t="shared" si="21"/>
        <v>#VALUE!</v>
      </c>
      <c r="N210" t="e" vm="2">
        <f>[1]!genUniform($N$9,$N$10)</f>
        <v>#VALUE!</v>
      </c>
      <c r="O210" t="e" vm="1">
        <f t="shared" si="22"/>
        <v>#VALUE!</v>
      </c>
      <c r="P210" t="e" vm="1">
        <f t="shared" si="23"/>
        <v>#VALUE!</v>
      </c>
    </row>
    <row r="211" spans="1:16">
      <c r="A211">
        <v>201</v>
      </c>
      <c r="C211" t="e" vm="2">
        <f>[1]!GenLimitNormal($C$9,$C$10,0,1000,0)</f>
        <v>#VALUE!</v>
      </c>
      <c r="D211" t="e" vm="2">
        <f>[1]!GenBetaPERT(0,$D$9,1)</f>
        <v>#VALUE!</v>
      </c>
      <c r="E211" t="e" vm="2">
        <f>[1]!GenLognormal($E$9,$E$10)</f>
        <v>#VALUE!</v>
      </c>
      <c r="F211" t="e" vm="2">
        <f>[1]!GenLognormal($F$9,$F$10)</f>
        <v>#VALUE!</v>
      </c>
      <c r="H211" t="e" vm="2">
        <f>[1]!genUniform($H$9,$H$10)</f>
        <v>#VALUE!</v>
      </c>
      <c r="I211" t="e" vm="1">
        <f t="shared" si="18"/>
        <v>#VALUE!</v>
      </c>
      <c r="J211" t="e" vm="1">
        <f t="shared" si="19"/>
        <v>#VALUE!</v>
      </c>
      <c r="K211" t="e" vm="2">
        <f>[1]!genUniform($K$9,$K$10)</f>
        <v>#VALUE!</v>
      </c>
      <c r="L211" t="e" vm="1">
        <f t="shared" si="20"/>
        <v>#VALUE!</v>
      </c>
      <c r="M211" t="e" vm="1">
        <f t="shared" si="21"/>
        <v>#VALUE!</v>
      </c>
      <c r="N211" t="e" vm="2">
        <f>[1]!genUniform($N$9,$N$10)</f>
        <v>#VALUE!</v>
      </c>
      <c r="O211" t="e" vm="1">
        <f t="shared" si="22"/>
        <v>#VALUE!</v>
      </c>
      <c r="P211" t="e" vm="1">
        <f t="shared" si="23"/>
        <v>#VALUE!</v>
      </c>
    </row>
    <row r="212" spans="1:16">
      <c r="A212">
        <v>202</v>
      </c>
      <c r="C212" t="e" vm="2">
        <f>[1]!GenLimitNormal($C$9,$C$10,0,1000,0)</f>
        <v>#VALUE!</v>
      </c>
      <c r="D212" t="e" vm="2">
        <f>[1]!GenBetaPERT(0,$D$9,1)</f>
        <v>#VALUE!</v>
      </c>
      <c r="E212" t="e" vm="2">
        <f>[1]!GenLognormal($E$9,$E$10)</f>
        <v>#VALUE!</v>
      </c>
      <c r="F212" t="e" vm="2">
        <f>[1]!GenLognormal($F$9,$F$10)</f>
        <v>#VALUE!</v>
      </c>
      <c r="H212" t="e" vm="2">
        <f>[1]!genUniform($H$9,$H$10)</f>
        <v>#VALUE!</v>
      </c>
      <c r="I212" t="e" vm="1">
        <f t="shared" si="18"/>
        <v>#VALUE!</v>
      </c>
      <c r="J212" t="e" vm="1">
        <f t="shared" si="19"/>
        <v>#VALUE!</v>
      </c>
      <c r="K212" t="e" vm="2">
        <f>[1]!genUniform($K$9,$K$10)</f>
        <v>#VALUE!</v>
      </c>
      <c r="L212" t="e" vm="1">
        <f t="shared" si="20"/>
        <v>#VALUE!</v>
      </c>
      <c r="M212" t="e" vm="1">
        <f t="shared" si="21"/>
        <v>#VALUE!</v>
      </c>
      <c r="N212" t="e" vm="2">
        <f>[1]!genUniform($N$9,$N$10)</f>
        <v>#VALUE!</v>
      </c>
      <c r="O212" t="e" vm="1">
        <f t="shared" si="22"/>
        <v>#VALUE!</v>
      </c>
      <c r="P212" t="e" vm="1">
        <f t="shared" si="23"/>
        <v>#VALUE!</v>
      </c>
    </row>
    <row r="213" spans="1:16">
      <c r="A213">
        <v>203</v>
      </c>
      <c r="C213" t="e" vm="2">
        <f>[1]!GenLimitNormal($C$9,$C$10,0,1000,0)</f>
        <v>#VALUE!</v>
      </c>
      <c r="D213" t="e" vm="2">
        <f>[1]!GenBetaPERT(0,$D$9,1)</f>
        <v>#VALUE!</v>
      </c>
      <c r="E213" t="e" vm="2">
        <f>[1]!GenLognormal($E$9,$E$10)</f>
        <v>#VALUE!</v>
      </c>
      <c r="F213" t="e" vm="2">
        <f>[1]!GenLognormal($F$9,$F$10)</f>
        <v>#VALUE!</v>
      </c>
      <c r="H213" t="e" vm="2">
        <f>[1]!genUniform($H$9,$H$10)</f>
        <v>#VALUE!</v>
      </c>
      <c r="I213" t="e" vm="1">
        <f t="shared" si="18"/>
        <v>#VALUE!</v>
      </c>
      <c r="J213" t="e" vm="1">
        <f t="shared" si="19"/>
        <v>#VALUE!</v>
      </c>
      <c r="K213" t="e" vm="2">
        <f>[1]!genUniform($K$9,$K$10)</f>
        <v>#VALUE!</v>
      </c>
      <c r="L213" t="e" vm="1">
        <f t="shared" si="20"/>
        <v>#VALUE!</v>
      </c>
      <c r="M213" t="e" vm="1">
        <f t="shared" si="21"/>
        <v>#VALUE!</v>
      </c>
      <c r="N213" t="e" vm="2">
        <f>[1]!genUniform($N$9,$N$10)</f>
        <v>#VALUE!</v>
      </c>
      <c r="O213" t="e" vm="1">
        <f t="shared" si="22"/>
        <v>#VALUE!</v>
      </c>
      <c r="P213" t="e" vm="1">
        <f t="shared" si="23"/>
        <v>#VALUE!</v>
      </c>
    </row>
    <row r="214" spans="1:16">
      <c r="A214">
        <v>204</v>
      </c>
      <c r="C214" t="e" vm="2">
        <f>[1]!GenLimitNormal($C$9,$C$10,0,1000,0)</f>
        <v>#VALUE!</v>
      </c>
      <c r="D214" t="e" vm="2">
        <f>[1]!GenBetaPERT(0,$D$9,1)</f>
        <v>#VALUE!</v>
      </c>
      <c r="E214" t="e" vm="2">
        <f>[1]!GenLognormal($E$9,$E$10)</f>
        <v>#VALUE!</v>
      </c>
      <c r="F214" t="e" vm="2">
        <f>[1]!GenLognormal($F$9,$F$10)</f>
        <v>#VALUE!</v>
      </c>
      <c r="H214" t="e" vm="2">
        <f>[1]!genUniform($H$9,$H$10)</f>
        <v>#VALUE!</v>
      </c>
      <c r="I214" t="e" vm="1">
        <f t="shared" si="18"/>
        <v>#VALUE!</v>
      </c>
      <c r="J214" t="e" vm="1">
        <f t="shared" si="19"/>
        <v>#VALUE!</v>
      </c>
      <c r="K214" t="e" vm="2">
        <f>[1]!genUniform($K$9,$K$10)</f>
        <v>#VALUE!</v>
      </c>
      <c r="L214" t="e" vm="1">
        <f t="shared" si="20"/>
        <v>#VALUE!</v>
      </c>
      <c r="M214" t="e" vm="1">
        <f t="shared" si="21"/>
        <v>#VALUE!</v>
      </c>
      <c r="N214" t="e" vm="2">
        <f>[1]!genUniform($N$9,$N$10)</f>
        <v>#VALUE!</v>
      </c>
      <c r="O214" t="e" vm="1">
        <f t="shared" si="22"/>
        <v>#VALUE!</v>
      </c>
      <c r="P214" t="e" vm="1">
        <f t="shared" si="23"/>
        <v>#VALUE!</v>
      </c>
    </row>
    <row r="215" spans="1:16">
      <c r="A215">
        <v>205</v>
      </c>
      <c r="C215" t="e" vm="2">
        <f>[1]!GenLimitNormal($C$9,$C$10,0,1000,0)</f>
        <v>#VALUE!</v>
      </c>
      <c r="D215" t="e" vm="2">
        <f>[1]!GenBetaPERT(0,$D$9,1)</f>
        <v>#VALUE!</v>
      </c>
      <c r="E215" t="e" vm="2">
        <f>[1]!GenLognormal($E$9,$E$10)</f>
        <v>#VALUE!</v>
      </c>
      <c r="F215" t="e" vm="2">
        <f>[1]!GenLognormal($F$9,$F$10)</f>
        <v>#VALUE!</v>
      </c>
      <c r="H215" t="e" vm="2">
        <f>[1]!genUniform($H$9,$H$10)</f>
        <v>#VALUE!</v>
      </c>
      <c r="I215" t="e" vm="1">
        <f t="shared" si="18"/>
        <v>#VALUE!</v>
      </c>
      <c r="J215" t="e" vm="1">
        <f t="shared" si="19"/>
        <v>#VALUE!</v>
      </c>
      <c r="K215" t="e" vm="2">
        <f>[1]!genUniform($K$9,$K$10)</f>
        <v>#VALUE!</v>
      </c>
      <c r="L215" t="e" vm="1">
        <f t="shared" si="20"/>
        <v>#VALUE!</v>
      </c>
      <c r="M215" t="e" vm="1">
        <f t="shared" si="21"/>
        <v>#VALUE!</v>
      </c>
      <c r="N215" t="e" vm="2">
        <f>[1]!genUniform($N$9,$N$10)</f>
        <v>#VALUE!</v>
      </c>
      <c r="O215" t="e" vm="1">
        <f t="shared" si="22"/>
        <v>#VALUE!</v>
      </c>
      <c r="P215" t="e" vm="1">
        <f t="shared" si="23"/>
        <v>#VALUE!</v>
      </c>
    </row>
    <row r="216" spans="1:16">
      <c r="A216">
        <v>206</v>
      </c>
      <c r="C216" t="e" vm="2">
        <f>[1]!GenLimitNormal($C$9,$C$10,0,1000,0)</f>
        <v>#VALUE!</v>
      </c>
      <c r="D216" t="e" vm="2">
        <f>[1]!GenBetaPERT(0,$D$9,1)</f>
        <v>#VALUE!</v>
      </c>
      <c r="E216" t="e" vm="2">
        <f>[1]!GenLognormal($E$9,$E$10)</f>
        <v>#VALUE!</v>
      </c>
      <c r="F216" t="e" vm="2">
        <f>[1]!GenLognormal($F$9,$F$10)</f>
        <v>#VALUE!</v>
      </c>
      <c r="H216" t="e" vm="2">
        <f>[1]!genUniform($H$9,$H$10)</f>
        <v>#VALUE!</v>
      </c>
      <c r="I216" t="e" vm="1">
        <f t="shared" si="18"/>
        <v>#VALUE!</v>
      </c>
      <c r="J216" t="e" vm="1">
        <f t="shared" si="19"/>
        <v>#VALUE!</v>
      </c>
      <c r="K216" t="e" vm="2">
        <f>[1]!genUniform($K$9,$K$10)</f>
        <v>#VALUE!</v>
      </c>
      <c r="L216" t="e" vm="1">
        <f t="shared" si="20"/>
        <v>#VALUE!</v>
      </c>
      <c r="M216" t="e" vm="1">
        <f t="shared" si="21"/>
        <v>#VALUE!</v>
      </c>
      <c r="N216" t="e" vm="2">
        <f>[1]!genUniform($N$9,$N$10)</f>
        <v>#VALUE!</v>
      </c>
      <c r="O216" t="e" vm="1">
        <f t="shared" si="22"/>
        <v>#VALUE!</v>
      </c>
      <c r="P216" t="e" vm="1">
        <f t="shared" si="23"/>
        <v>#VALUE!</v>
      </c>
    </row>
    <row r="217" spans="1:16">
      <c r="A217">
        <v>207</v>
      </c>
      <c r="C217" t="e" vm="2">
        <f>[1]!GenLimitNormal($C$9,$C$10,0,1000,0)</f>
        <v>#VALUE!</v>
      </c>
      <c r="D217" t="e" vm="2">
        <f>[1]!GenBetaPERT(0,$D$9,1)</f>
        <v>#VALUE!</v>
      </c>
      <c r="E217" t="e" vm="2">
        <f>[1]!GenLognormal($E$9,$E$10)</f>
        <v>#VALUE!</v>
      </c>
      <c r="F217" t="e" vm="2">
        <f>[1]!GenLognormal($F$9,$F$10)</f>
        <v>#VALUE!</v>
      </c>
      <c r="H217" t="e" vm="2">
        <f>[1]!genUniform($H$9,$H$10)</f>
        <v>#VALUE!</v>
      </c>
      <c r="I217" t="e" vm="1">
        <f t="shared" si="18"/>
        <v>#VALUE!</v>
      </c>
      <c r="J217" t="e" vm="1">
        <f t="shared" si="19"/>
        <v>#VALUE!</v>
      </c>
      <c r="K217" t="e" vm="2">
        <f>[1]!genUniform($K$9,$K$10)</f>
        <v>#VALUE!</v>
      </c>
      <c r="L217" t="e" vm="1">
        <f t="shared" si="20"/>
        <v>#VALUE!</v>
      </c>
      <c r="M217" t="e" vm="1">
        <f t="shared" si="21"/>
        <v>#VALUE!</v>
      </c>
      <c r="N217" t="e" vm="2">
        <f>[1]!genUniform($N$9,$N$10)</f>
        <v>#VALUE!</v>
      </c>
      <c r="O217" t="e" vm="1">
        <f t="shared" si="22"/>
        <v>#VALUE!</v>
      </c>
      <c r="P217" t="e" vm="1">
        <f t="shared" si="23"/>
        <v>#VALUE!</v>
      </c>
    </row>
    <row r="218" spans="1:16">
      <c r="A218">
        <v>208</v>
      </c>
      <c r="C218" t="e" vm="2">
        <f>[1]!GenLimitNormal($C$9,$C$10,0,1000,0)</f>
        <v>#VALUE!</v>
      </c>
      <c r="D218" t="e" vm="2">
        <f>[1]!GenBetaPERT(0,$D$9,1)</f>
        <v>#VALUE!</v>
      </c>
      <c r="E218" t="e" vm="2">
        <f>[1]!GenLognormal($E$9,$E$10)</f>
        <v>#VALUE!</v>
      </c>
      <c r="F218" t="e" vm="2">
        <f>[1]!GenLognormal($F$9,$F$10)</f>
        <v>#VALUE!</v>
      </c>
      <c r="H218" t="e" vm="2">
        <f>[1]!genUniform($H$9,$H$10)</f>
        <v>#VALUE!</v>
      </c>
      <c r="I218" t="e" vm="1">
        <f t="shared" si="18"/>
        <v>#VALUE!</v>
      </c>
      <c r="J218" t="e" vm="1">
        <f t="shared" si="19"/>
        <v>#VALUE!</v>
      </c>
      <c r="K218" t="e" vm="2">
        <f>[1]!genUniform($K$9,$K$10)</f>
        <v>#VALUE!</v>
      </c>
      <c r="L218" t="e" vm="1">
        <f t="shared" si="20"/>
        <v>#VALUE!</v>
      </c>
      <c r="M218" t="e" vm="1">
        <f t="shared" si="21"/>
        <v>#VALUE!</v>
      </c>
      <c r="N218" t="e" vm="2">
        <f>[1]!genUniform($N$9,$N$10)</f>
        <v>#VALUE!</v>
      </c>
      <c r="O218" t="e" vm="1">
        <f t="shared" si="22"/>
        <v>#VALUE!</v>
      </c>
      <c r="P218" t="e" vm="1">
        <f t="shared" si="23"/>
        <v>#VALUE!</v>
      </c>
    </row>
    <row r="219" spans="1:16">
      <c r="A219">
        <v>209</v>
      </c>
      <c r="C219" t="e" vm="2">
        <f>[1]!GenLimitNormal($C$9,$C$10,0,1000,0)</f>
        <v>#VALUE!</v>
      </c>
      <c r="D219" t="e" vm="2">
        <f>[1]!GenBetaPERT(0,$D$9,1)</f>
        <v>#VALUE!</v>
      </c>
      <c r="E219" t="e" vm="2">
        <f>[1]!GenLognormal($E$9,$E$10)</f>
        <v>#VALUE!</v>
      </c>
      <c r="F219" t="e" vm="2">
        <f>[1]!GenLognormal($F$9,$F$10)</f>
        <v>#VALUE!</v>
      </c>
      <c r="H219" t="e" vm="2">
        <f>[1]!genUniform($H$9,$H$10)</f>
        <v>#VALUE!</v>
      </c>
      <c r="I219" t="e" vm="1">
        <f t="shared" si="18"/>
        <v>#VALUE!</v>
      </c>
      <c r="J219" t="e" vm="1">
        <f t="shared" si="19"/>
        <v>#VALUE!</v>
      </c>
      <c r="K219" t="e" vm="2">
        <f>[1]!genUniform($K$9,$K$10)</f>
        <v>#VALUE!</v>
      </c>
      <c r="L219" t="e" vm="1">
        <f t="shared" si="20"/>
        <v>#VALUE!</v>
      </c>
      <c r="M219" t="e" vm="1">
        <f t="shared" si="21"/>
        <v>#VALUE!</v>
      </c>
      <c r="N219" t="e" vm="2">
        <f>[1]!genUniform($N$9,$N$10)</f>
        <v>#VALUE!</v>
      </c>
      <c r="O219" t="e" vm="1">
        <f t="shared" si="22"/>
        <v>#VALUE!</v>
      </c>
      <c r="P219" t="e" vm="1">
        <f t="shared" si="23"/>
        <v>#VALUE!</v>
      </c>
    </row>
    <row r="220" spans="1:16">
      <c r="A220">
        <v>210</v>
      </c>
      <c r="C220" t="e" vm="2">
        <f>[1]!GenLimitNormal($C$9,$C$10,0,1000,0)</f>
        <v>#VALUE!</v>
      </c>
      <c r="D220" t="e" vm="2">
        <f>[1]!GenBetaPERT(0,$D$9,1)</f>
        <v>#VALUE!</v>
      </c>
      <c r="E220" t="e" vm="2">
        <f>[1]!GenLognormal($E$9,$E$10)</f>
        <v>#VALUE!</v>
      </c>
      <c r="F220" t="e" vm="2">
        <f>[1]!GenLognormal($F$9,$F$10)</f>
        <v>#VALUE!</v>
      </c>
      <c r="H220" t="e" vm="2">
        <f>[1]!genUniform($H$9,$H$10)</f>
        <v>#VALUE!</v>
      </c>
      <c r="I220" t="e" vm="1">
        <f t="shared" si="18"/>
        <v>#VALUE!</v>
      </c>
      <c r="J220" t="e" vm="1">
        <f t="shared" si="19"/>
        <v>#VALUE!</v>
      </c>
      <c r="K220" t="e" vm="2">
        <f>[1]!genUniform($K$9,$K$10)</f>
        <v>#VALUE!</v>
      </c>
      <c r="L220" t="e" vm="1">
        <f t="shared" si="20"/>
        <v>#VALUE!</v>
      </c>
      <c r="M220" t="e" vm="1">
        <f t="shared" si="21"/>
        <v>#VALUE!</v>
      </c>
      <c r="N220" t="e" vm="2">
        <f>[1]!genUniform($N$9,$N$10)</f>
        <v>#VALUE!</v>
      </c>
      <c r="O220" t="e" vm="1">
        <f t="shared" si="22"/>
        <v>#VALUE!</v>
      </c>
      <c r="P220" t="e" vm="1">
        <f t="shared" si="23"/>
        <v>#VALUE!</v>
      </c>
    </row>
    <row r="221" spans="1:16">
      <c r="A221">
        <v>211</v>
      </c>
      <c r="C221" t="e" vm="2">
        <f>[1]!GenLimitNormal($C$9,$C$10,0,1000,0)</f>
        <v>#VALUE!</v>
      </c>
      <c r="D221" t="e" vm="2">
        <f>[1]!GenBetaPERT(0,$D$9,1)</f>
        <v>#VALUE!</v>
      </c>
      <c r="E221" t="e" vm="2">
        <f>[1]!GenLognormal($E$9,$E$10)</f>
        <v>#VALUE!</v>
      </c>
      <c r="F221" t="e" vm="2">
        <f>[1]!GenLognormal($F$9,$F$10)</f>
        <v>#VALUE!</v>
      </c>
      <c r="H221" t="e" vm="2">
        <f>[1]!genUniform($H$9,$H$10)</f>
        <v>#VALUE!</v>
      </c>
      <c r="I221" t="e" vm="1">
        <f t="shared" si="18"/>
        <v>#VALUE!</v>
      </c>
      <c r="J221" t="e" vm="1">
        <f t="shared" si="19"/>
        <v>#VALUE!</v>
      </c>
      <c r="K221" t="e" vm="2">
        <f>[1]!genUniform($K$9,$K$10)</f>
        <v>#VALUE!</v>
      </c>
      <c r="L221" t="e" vm="1">
        <f t="shared" si="20"/>
        <v>#VALUE!</v>
      </c>
      <c r="M221" t="e" vm="1">
        <f t="shared" si="21"/>
        <v>#VALUE!</v>
      </c>
      <c r="N221" t="e" vm="2">
        <f>[1]!genUniform($N$9,$N$10)</f>
        <v>#VALUE!</v>
      </c>
      <c r="O221" t="e" vm="1">
        <f t="shared" si="22"/>
        <v>#VALUE!</v>
      </c>
      <c r="P221" t="e" vm="1">
        <f t="shared" si="23"/>
        <v>#VALUE!</v>
      </c>
    </row>
    <row r="222" spans="1:16">
      <c r="A222">
        <v>212</v>
      </c>
      <c r="C222" t="e" vm="2">
        <f>[1]!GenLimitNormal($C$9,$C$10,0,1000,0)</f>
        <v>#VALUE!</v>
      </c>
      <c r="D222" t="e" vm="2">
        <f>[1]!GenBetaPERT(0,$D$9,1)</f>
        <v>#VALUE!</v>
      </c>
      <c r="E222" t="e" vm="2">
        <f>[1]!GenLognormal($E$9,$E$10)</f>
        <v>#VALUE!</v>
      </c>
      <c r="F222" t="e" vm="2">
        <f>[1]!GenLognormal($F$9,$F$10)</f>
        <v>#VALUE!</v>
      </c>
      <c r="H222" t="e" vm="2">
        <f>[1]!genUniform($H$9,$H$10)</f>
        <v>#VALUE!</v>
      </c>
      <c r="I222" t="e" vm="1">
        <f t="shared" si="18"/>
        <v>#VALUE!</v>
      </c>
      <c r="J222" t="e" vm="1">
        <f t="shared" si="19"/>
        <v>#VALUE!</v>
      </c>
      <c r="K222" t="e" vm="2">
        <f>[1]!genUniform($K$9,$K$10)</f>
        <v>#VALUE!</v>
      </c>
      <c r="L222" t="e" vm="1">
        <f t="shared" si="20"/>
        <v>#VALUE!</v>
      </c>
      <c r="M222" t="e" vm="1">
        <f t="shared" si="21"/>
        <v>#VALUE!</v>
      </c>
      <c r="N222" t="e" vm="2">
        <f>[1]!genUniform($N$9,$N$10)</f>
        <v>#VALUE!</v>
      </c>
      <c r="O222" t="e" vm="1">
        <f t="shared" si="22"/>
        <v>#VALUE!</v>
      </c>
      <c r="P222" t="e" vm="1">
        <f t="shared" si="23"/>
        <v>#VALUE!</v>
      </c>
    </row>
    <row r="223" spans="1:16">
      <c r="A223">
        <v>213</v>
      </c>
      <c r="C223" t="e" vm="2">
        <f>[1]!GenLimitNormal($C$9,$C$10,0,1000,0)</f>
        <v>#VALUE!</v>
      </c>
      <c r="D223" t="e" vm="2">
        <f>[1]!GenBetaPERT(0,$D$9,1)</f>
        <v>#VALUE!</v>
      </c>
      <c r="E223" t="e" vm="2">
        <f>[1]!GenLognormal($E$9,$E$10)</f>
        <v>#VALUE!</v>
      </c>
      <c r="F223" t="e" vm="2">
        <f>[1]!GenLognormal($F$9,$F$10)</f>
        <v>#VALUE!</v>
      </c>
      <c r="H223" t="e" vm="2">
        <f>[1]!genUniform($H$9,$H$10)</f>
        <v>#VALUE!</v>
      </c>
      <c r="I223" t="e" vm="1">
        <f t="shared" si="18"/>
        <v>#VALUE!</v>
      </c>
      <c r="J223" t="e" vm="1">
        <f t="shared" si="19"/>
        <v>#VALUE!</v>
      </c>
      <c r="K223" t="e" vm="2">
        <f>[1]!genUniform($K$9,$K$10)</f>
        <v>#VALUE!</v>
      </c>
      <c r="L223" t="e" vm="1">
        <f t="shared" si="20"/>
        <v>#VALUE!</v>
      </c>
      <c r="M223" t="e" vm="1">
        <f t="shared" si="21"/>
        <v>#VALUE!</v>
      </c>
      <c r="N223" t="e" vm="2">
        <f>[1]!genUniform($N$9,$N$10)</f>
        <v>#VALUE!</v>
      </c>
      <c r="O223" t="e" vm="1">
        <f t="shared" si="22"/>
        <v>#VALUE!</v>
      </c>
      <c r="P223" t="e" vm="1">
        <f t="shared" si="23"/>
        <v>#VALUE!</v>
      </c>
    </row>
    <row r="224" spans="1:16">
      <c r="A224">
        <v>214</v>
      </c>
      <c r="C224" t="e" vm="2">
        <f>[1]!GenLimitNormal($C$9,$C$10,0,1000,0)</f>
        <v>#VALUE!</v>
      </c>
      <c r="D224" t="e" vm="2">
        <f>[1]!GenBetaPERT(0,$D$9,1)</f>
        <v>#VALUE!</v>
      </c>
      <c r="E224" t="e" vm="2">
        <f>[1]!GenLognormal($E$9,$E$10)</f>
        <v>#VALUE!</v>
      </c>
      <c r="F224" t="e" vm="2">
        <f>[1]!GenLognormal($F$9,$F$10)</f>
        <v>#VALUE!</v>
      </c>
      <c r="H224" t="e" vm="2">
        <f>[1]!genUniform($H$9,$H$10)</f>
        <v>#VALUE!</v>
      </c>
      <c r="I224" t="e" vm="1">
        <f t="shared" si="18"/>
        <v>#VALUE!</v>
      </c>
      <c r="J224" t="e" vm="1">
        <f t="shared" si="19"/>
        <v>#VALUE!</v>
      </c>
      <c r="K224" t="e" vm="2">
        <f>[1]!genUniform($K$9,$K$10)</f>
        <v>#VALUE!</v>
      </c>
      <c r="L224" t="e" vm="1">
        <f t="shared" si="20"/>
        <v>#VALUE!</v>
      </c>
      <c r="M224" t="e" vm="1">
        <f t="shared" si="21"/>
        <v>#VALUE!</v>
      </c>
      <c r="N224" t="e" vm="2">
        <f>[1]!genUniform($N$9,$N$10)</f>
        <v>#VALUE!</v>
      </c>
      <c r="O224" t="e" vm="1">
        <f t="shared" si="22"/>
        <v>#VALUE!</v>
      </c>
      <c r="P224" t="e" vm="1">
        <f t="shared" si="23"/>
        <v>#VALUE!</v>
      </c>
    </row>
    <row r="225" spans="1:16">
      <c r="A225">
        <v>215</v>
      </c>
      <c r="C225" t="e" vm="2">
        <f>[1]!GenLimitNormal($C$9,$C$10,0,1000,0)</f>
        <v>#VALUE!</v>
      </c>
      <c r="D225" t="e" vm="2">
        <f>[1]!GenBetaPERT(0,$D$9,1)</f>
        <v>#VALUE!</v>
      </c>
      <c r="E225" t="e" vm="2">
        <f>[1]!GenLognormal($E$9,$E$10)</f>
        <v>#VALUE!</v>
      </c>
      <c r="F225" t="e" vm="2">
        <f>[1]!GenLognormal($F$9,$F$10)</f>
        <v>#VALUE!</v>
      </c>
      <c r="H225" t="e" vm="2">
        <f>[1]!genUniform($H$9,$H$10)</f>
        <v>#VALUE!</v>
      </c>
      <c r="I225" t="e" vm="1">
        <f t="shared" si="18"/>
        <v>#VALUE!</v>
      </c>
      <c r="J225" t="e" vm="1">
        <f t="shared" si="19"/>
        <v>#VALUE!</v>
      </c>
      <c r="K225" t="e" vm="2">
        <f>[1]!genUniform($K$9,$K$10)</f>
        <v>#VALUE!</v>
      </c>
      <c r="L225" t="e" vm="1">
        <f t="shared" si="20"/>
        <v>#VALUE!</v>
      </c>
      <c r="M225" t="e" vm="1">
        <f t="shared" si="21"/>
        <v>#VALUE!</v>
      </c>
      <c r="N225" t="e" vm="2">
        <f>[1]!genUniform($N$9,$N$10)</f>
        <v>#VALUE!</v>
      </c>
      <c r="O225" t="e" vm="1">
        <f t="shared" si="22"/>
        <v>#VALUE!</v>
      </c>
      <c r="P225" t="e" vm="1">
        <f t="shared" si="23"/>
        <v>#VALUE!</v>
      </c>
    </row>
    <row r="226" spans="1:16">
      <c r="A226">
        <v>216</v>
      </c>
      <c r="C226" t="e" vm="2">
        <f>[1]!GenLimitNormal($C$9,$C$10,0,1000,0)</f>
        <v>#VALUE!</v>
      </c>
      <c r="D226" t="e" vm="2">
        <f>[1]!GenBetaPERT(0,$D$9,1)</f>
        <v>#VALUE!</v>
      </c>
      <c r="E226" t="e" vm="2">
        <f>[1]!GenLognormal($E$9,$E$10)</f>
        <v>#VALUE!</v>
      </c>
      <c r="F226" t="e" vm="2">
        <f>[1]!GenLognormal($F$9,$F$10)</f>
        <v>#VALUE!</v>
      </c>
      <c r="H226" t="e" vm="2">
        <f>[1]!genUniform($H$9,$H$10)</f>
        <v>#VALUE!</v>
      </c>
      <c r="I226" t="e" vm="1">
        <f t="shared" si="18"/>
        <v>#VALUE!</v>
      </c>
      <c r="J226" t="e" vm="1">
        <f t="shared" si="19"/>
        <v>#VALUE!</v>
      </c>
      <c r="K226" t="e" vm="2">
        <f>[1]!genUniform($K$9,$K$10)</f>
        <v>#VALUE!</v>
      </c>
      <c r="L226" t="e" vm="1">
        <f t="shared" si="20"/>
        <v>#VALUE!</v>
      </c>
      <c r="M226" t="e" vm="1">
        <f t="shared" si="21"/>
        <v>#VALUE!</v>
      </c>
      <c r="N226" t="e" vm="2">
        <f>[1]!genUniform($N$9,$N$10)</f>
        <v>#VALUE!</v>
      </c>
      <c r="O226" t="e" vm="1">
        <f t="shared" si="22"/>
        <v>#VALUE!</v>
      </c>
      <c r="P226" t="e" vm="1">
        <f t="shared" si="23"/>
        <v>#VALUE!</v>
      </c>
    </row>
    <row r="227" spans="1:16">
      <c r="A227">
        <v>217</v>
      </c>
      <c r="C227" t="e" vm="2">
        <f>[1]!GenLimitNormal($C$9,$C$10,0,1000,0)</f>
        <v>#VALUE!</v>
      </c>
      <c r="D227" t="e" vm="2">
        <f>[1]!GenBetaPERT(0,$D$9,1)</f>
        <v>#VALUE!</v>
      </c>
      <c r="E227" t="e" vm="2">
        <f>[1]!GenLognormal($E$9,$E$10)</f>
        <v>#VALUE!</v>
      </c>
      <c r="F227" t="e" vm="2">
        <f>[1]!GenLognormal($F$9,$F$10)</f>
        <v>#VALUE!</v>
      </c>
      <c r="H227" t="e" vm="2">
        <f>[1]!genUniform($H$9,$H$10)</f>
        <v>#VALUE!</v>
      </c>
      <c r="I227" t="e" vm="1">
        <f t="shared" si="18"/>
        <v>#VALUE!</v>
      </c>
      <c r="J227" t="e" vm="1">
        <f t="shared" si="19"/>
        <v>#VALUE!</v>
      </c>
      <c r="K227" t="e" vm="2">
        <f>[1]!genUniform($K$9,$K$10)</f>
        <v>#VALUE!</v>
      </c>
      <c r="L227" t="e" vm="1">
        <f t="shared" si="20"/>
        <v>#VALUE!</v>
      </c>
      <c r="M227" t="e" vm="1">
        <f t="shared" si="21"/>
        <v>#VALUE!</v>
      </c>
      <c r="N227" t="e" vm="2">
        <f>[1]!genUniform($N$9,$N$10)</f>
        <v>#VALUE!</v>
      </c>
      <c r="O227" t="e" vm="1">
        <f t="shared" si="22"/>
        <v>#VALUE!</v>
      </c>
      <c r="P227" t="e" vm="1">
        <f t="shared" si="23"/>
        <v>#VALUE!</v>
      </c>
    </row>
    <row r="228" spans="1:16">
      <c r="A228">
        <v>218</v>
      </c>
      <c r="C228" t="e" vm="2">
        <f>[1]!GenLimitNormal($C$9,$C$10,0,1000,0)</f>
        <v>#VALUE!</v>
      </c>
      <c r="D228" t="e" vm="2">
        <f>[1]!GenBetaPERT(0,$D$9,1)</f>
        <v>#VALUE!</v>
      </c>
      <c r="E228" t="e" vm="2">
        <f>[1]!GenLognormal($E$9,$E$10)</f>
        <v>#VALUE!</v>
      </c>
      <c r="F228" t="e" vm="2">
        <f>[1]!GenLognormal($F$9,$F$10)</f>
        <v>#VALUE!</v>
      </c>
      <c r="H228" t="e" vm="2">
        <f>[1]!genUniform($H$9,$H$10)</f>
        <v>#VALUE!</v>
      </c>
      <c r="I228" t="e" vm="1">
        <f t="shared" si="18"/>
        <v>#VALUE!</v>
      </c>
      <c r="J228" t="e" vm="1">
        <f t="shared" si="19"/>
        <v>#VALUE!</v>
      </c>
      <c r="K228" t="e" vm="2">
        <f>[1]!genUniform($K$9,$K$10)</f>
        <v>#VALUE!</v>
      </c>
      <c r="L228" t="e" vm="1">
        <f t="shared" si="20"/>
        <v>#VALUE!</v>
      </c>
      <c r="M228" t="e" vm="1">
        <f t="shared" si="21"/>
        <v>#VALUE!</v>
      </c>
      <c r="N228" t="e" vm="2">
        <f>[1]!genUniform($N$9,$N$10)</f>
        <v>#VALUE!</v>
      </c>
      <c r="O228" t="e" vm="1">
        <f t="shared" si="22"/>
        <v>#VALUE!</v>
      </c>
      <c r="P228" t="e" vm="1">
        <f t="shared" si="23"/>
        <v>#VALUE!</v>
      </c>
    </row>
    <row r="229" spans="1:16">
      <c r="A229">
        <v>219</v>
      </c>
      <c r="C229" t="e" vm="2">
        <f>[1]!GenLimitNormal($C$9,$C$10,0,1000,0)</f>
        <v>#VALUE!</v>
      </c>
      <c r="D229" t="e" vm="2">
        <f>[1]!GenBetaPERT(0,$D$9,1)</f>
        <v>#VALUE!</v>
      </c>
      <c r="E229" t="e" vm="2">
        <f>[1]!GenLognormal($E$9,$E$10)</f>
        <v>#VALUE!</v>
      </c>
      <c r="F229" t="e" vm="2">
        <f>[1]!GenLognormal($F$9,$F$10)</f>
        <v>#VALUE!</v>
      </c>
      <c r="H229" t="e" vm="2">
        <f>[1]!genUniform($H$9,$H$10)</f>
        <v>#VALUE!</v>
      </c>
      <c r="I229" t="e" vm="1">
        <f t="shared" si="18"/>
        <v>#VALUE!</v>
      </c>
      <c r="J229" t="e" vm="1">
        <f t="shared" si="19"/>
        <v>#VALUE!</v>
      </c>
      <c r="K229" t="e" vm="2">
        <f>[1]!genUniform($K$9,$K$10)</f>
        <v>#VALUE!</v>
      </c>
      <c r="L229" t="e" vm="1">
        <f t="shared" si="20"/>
        <v>#VALUE!</v>
      </c>
      <c r="M229" t="e" vm="1">
        <f t="shared" si="21"/>
        <v>#VALUE!</v>
      </c>
      <c r="N229" t="e" vm="2">
        <f>[1]!genUniform($N$9,$N$10)</f>
        <v>#VALUE!</v>
      </c>
      <c r="O229" t="e" vm="1">
        <f t="shared" si="22"/>
        <v>#VALUE!</v>
      </c>
      <c r="P229" t="e" vm="1">
        <f t="shared" si="23"/>
        <v>#VALUE!</v>
      </c>
    </row>
    <row r="230" spans="1:16">
      <c r="A230">
        <v>220</v>
      </c>
      <c r="C230" t="e" vm="2">
        <f>[1]!GenLimitNormal($C$9,$C$10,0,1000,0)</f>
        <v>#VALUE!</v>
      </c>
      <c r="D230" t="e" vm="2">
        <f>[1]!GenBetaPERT(0,$D$9,1)</f>
        <v>#VALUE!</v>
      </c>
      <c r="E230" t="e" vm="2">
        <f>[1]!GenLognormal($E$9,$E$10)</f>
        <v>#VALUE!</v>
      </c>
      <c r="F230" t="e" vm="2">
        <f>[1]!GenLognormal($F$9,$F$10)</f>
        <v>#VALUE!</v>
      </c>
      <c r="H230" t="e" vm="2">
        <f>[1]!genUniform($H$9,$H$10)</f>
        <v>#VALUE!</v>
      </c>
      <c r="I230" t="e" vm="1">
        <f t="shared" si="18"/>
        <v>#VALUE!</v>
      </c>
      <c r="J230" t="e" vm="1">
        <f t="shared" si="19"/>
        <v>#VALUE!</v>
      </c>
      <c r="K230" t="e" vm="2">
        <f>[1]!genUniform($K$9,$K$10)</f>
        <v>#VALUE!</v>
      </c>
      <c r="L230" t="e" vm="1">
        <f t="shared" si="20"/>
        <v>#VALUE!</v>
      </c>
      <c r="M230" t="e" vm="1">
        <f t="shared" si="21"/>
        <v>#VALUE!</v>
      </c>
      <c r="N230" t="e" vm="2">
        <f>[1]!genUniform($N$9,$N$10)</f>
        <v>#VALUE!</v>
      </c>
      <c r="O230" t="e" vm="1">
        <f t="shared" si="22"/>
        <v>#VALUE!</v>
      </c>
      <c r="P230" t="e" vm="1">
        <f t="shared" si="23"/>
        <v>#VALUE!</v>
      </c>
    </row>
    <row r="231" spans="1:16">
      <c r="A231">
        <v>221</v>
      </c>
      <c r="C231" t="e" vm="2">
        <f>[1]!GenLimitNormal($C$9,$C$10,0,1000,0)</f>
        <v>#VALUE!</v>
      </c>
      <c r="D231" t="e" vm="2">
        <f>[1]!GenBetaPERT(0,$D$9,1)</f>
        <v>#VALUE!</v>
      </c>
      <c r="E231" t="e" vm="2">
        <f>[1]!GenLognormal($E$9,$E$10)</f>
        <v>#VALUE!</v>
      </c>
      <c r="F231" t="e" vm="2">
        <f>[1]!GenLognormal($F$9,$F$10)</f>
        <v>#VALUE!</v>
      </c>
      <c r="H231" t="e" vm="2">
        <f>[1]!genUniform($H$9,$H$10)</f>
        <v>#VALUE!</v>
      </c>
      <c r="I231" t="e" vm="1">
        <f t="shared" si="18"/>
        <v>#VALUE!</v>
      </c>
      <c r="J231" t="e" vm="1">
        <f t="shared" si="19"/>
        <v>#VALUE!</v>
      </c>
      <c r="K231" t="e" vm="2">
        <f>[1]!genUniform($K$9,$K$10)</f>
        <v>#VALUE!</v>
      </c>
      <c r="L231" t="e" vm="1">
        <f t="shared" si="20"/>
        <v>#VALUE!</v>
      </c>
      <c r="M231" t="e" vm="1">
        <f t="shared" si="21"/>
        <v>#VALUE!</v>
      </c>
      <c r="N231" t="e" vm="2">
        <f>[1]!genUniform($N$9,$N$10)</f>
        <v>#VALUE!</v>
      </c>
      <c r="O231" t="e" vm="1">
        <f t="shared" si="22"/>
        <v>#VALUE!</v>
      </c>
      <c r="P231" t="e" vm="1">
        <f t="shared" si="23"/>
        <v>#VALUE!</v>
      </c>
    </row>
    <row r="232" spans="1:16">
      <c r="A232">
        <v>222</v>
      </c>
      <c r="C232" t="e" vm="2">
        <f>[1]!GenLimitNormal($C$9,$C$10,0,1000,0)</f>
        <v>#VALUE!</v>
      </c>
      <c r="D232" t="e" vm="2">
        <f>[1]!GenBetaPERT(0,$D$9,1)</f>
        <v>#VALUE!</v>
      </c>
      <c r="E232" t="e" vm="2">
        <f>[1]!GenLognormal($E$9,$E$10)</f>
        <v>#VALUE!</v>
      </c>
      <c r="F232" t="e" vm="2">
        <f>[1]!GenLognormal($F$9,$F$10)</f>
        <v>#VALUE!</v>
      </c>
      <c r="H232" t="e" vm="2">
        <f>[1]!genUniform($H$9,$H$10)</f>
        <v>#VALUE!</v>
      </c>
      <c r="I232" t="e" vm="1">
        <f t="shared" si="18"/>
        <v>#VALUE!</v>
      </c>
      <c r="J232" t="e" vm="1">
        <f t="shared" si="19"/>
        <v>#VALUE!</v>
      </c>
      <c r="K232" t="e" vm="2">
        <f>[1]!genUniform($K$9,$K$10)</f>
        <v>#VALUE!</v>
      </c>
      <c r="L232" t="e" vm="1">
        <f t="shared" si="20"/>
        <v>#VALUE!</v>
      </c>
      <c r="M232" t="e" vm="1">
        <f t="shared" si="21"/>
        <v>#VALUE!</v>
      </c>
      <c r="N232" t="e" vm="2">
        <f>[1]!genUniform($N$9,$N$10)</f>
        <v>#VALUE!</v>
      </c>
      <c r="O232" t="e" vm="1">
        <f t="shared" si="22"/>
        <v>#VALUE!</v>
      </c>
      <c r="P232" t="e" vm="1">
        <f t="shared" si="23"/>
        <v>#VALUE!</v>
      </c>
    </row>
    <row r="233" spans="1:16">
      <c r="A233">
        <v>223</v>
      </c>
      <c r="C233" t="e" vm="2">
        <f>[1]!GenLimitNormal($C$9,$C$10,0,1000,0)</f>
        <v>#VALUE!</v>
      </c>
      <c r="D233" t="e" vm="2">
        <f>[1]!GenBetaPERT(0,$D$9,1)</f>
        <v>#VALUE!</v>
      </c>
      <c r="E233" t="e" vm="2">
        <f>[1]!GenLognormal($E$9,$E$10)</f>
        <v>#VALUE!</v>
      </c>
      <c r="F233" t="e" vm="2">
        <f>[1]!GenLognormal($F$9,$F$10)</f>
        <v>#VALUE!</v>
      </c>
      <c r="H233" t="e" vm="2">
        <f>[1]!genUniform($H$9,$H$10)</f>
        <v>#VALUE!</v>
      </c>
      <c r="I233" t="e" vm="1">
        <f t="shared" si="18"/>
        <v>#VALUE!</v>
      </c>
      <c r="J233" t="e" vm="1">
        <f t="shared" si="19"/>
        <v>#VALUE!</v>
      </c>
      <c r="K233" t="e" vm="2">
        <f>[1]!genUniform($K$9,$K$10)</f>
        <v>#VALUE!</v>
      </c>
      <c r="L233" t="e" vm="1">
        <f t="shared" si="20"/>
        <v>#VALUE!</v>
      </c>
      <c r="M233" t="e" vm="1">
        <f t="shared" si="21"/>
        <v>#VALUE!</v>
      </c>
      <c r="N233" t="e" vm="2">
        <f>[1]!genUniform($N$9,$N$10)</f>
        <v>#VALUE!</v>
      </c>
      <c r="O233" t="e" vm="1">
        <f t="shared" si="22"/>
        <v>#VALUE!</v>
      </c>
      <c r="P233" t="e" vm="1">
        <f t="shared" si="23"/>
        <v>#VALUE!</v>
      </c>
    </row>
    <row r="234" spans="1:16">
      <c r="A234">
        <v>224</v>
      </c>
      <c r="C234" t="e" vm="2">
        <f>[1]!GenLimitNormal($C$9,$C$10,0,1000,0)</f>
        <v>#VALUE!</v>
      </c>
      <c r="D234" t="e" vm="2">
        <f>[1]!GenBetaPERT(0,$D$9,1)</f>
        <v>#VALUE!</v>
      </c>
      <c r="E234" t="e" vm="2">
        <f>[1]!GenLognormal($E$9,$E$10)</f>
        <v>#VALUE!</v>
      </c>
      <c r="F234" t="e" vm="2">
        <f>[1]!GenLognormal($F$9,$F$10)</f>
        <v>#VALUE!</v>
      </c>
      <c r="H234" t="e" vm="2">
        <f>[1]!genUniform($H$9,$H$10)</f>
        <v>#VALUE!</v>
      </c>
      <c r="I234" t="e" vm="1">
        <f t="shared" si="18"/>
        <v>#VALUE!</v>
      </c>
      <c r="J234" t="e" vm="1">
        <f t="shared" si="19"/>
        <v>#VALUE!</v>
      </c>
      <c r="K234" t="e" vm="2">
        <f>[1]!genUniform($K$9,$K$10)</f>
        <v>#VALUE!</v>
      </c>
      <c r="L234" t="e" vm="1">
        <f t="shared" si="20"/>
        <v>#VALUE!</v>
      </c>
      <c r="M234" t="e" vm="1">
        <f t="shared" si="21"/>
        <v>#VALUE!</v>
      </c>
      <c r="N234" t="e" vm="2">
        <f>[1]!genUniform($N$9,$N$10)</f>
        <v>#VALUE!</v>
      </c>
      <c r="O234" t="e" vm="1">
        <f t="shared" si="22"/>
        <v>#VALUE!</v>
      </c>
      <c r="P234" t="e" vm="1">
        <f t="shared" si="23"/>
        <v>#VALUE!</v>
      </c>
    </row>
    <row r="235" spans="1:16">
      <c r="A235">
        <v>225</v>
      </c>
      <c r="C235" t="e" vm="2">
        <f>[1]!GenLimitNormal($C$9,$C$10,0,1000,0)</f>
        <v>#VALUE!</v>
      </c>
      <c r="D235" t="e" vm="2">
        <f>[1]!GenBetaPERT(0,$D$9,1)</f>
        <v>#VALUE!</v>
      </c>
      <c r="E235" t="e" vm="2">
        <f>[1]!GenLognormal($E$9,$E$10)</f>
        <v>#VALUE!</v>
      </c>
      <c r="F235" t="e" vm="2">
        <f>[1]!GenLognormal($F$9,$F$10)</f>
        <v>#VALUE!</v>
      </c>
      <c r="H235" t="e" vm="2">
        <f>[1]!genUniform($H$9,$H$10)</f>
        <v>#VALUE!</v>
      </c>
      <c r="I235" t="e" vm="1">
        <f t="shared" si="18"/>
        <v>#VALUE!</v>
      </c>
      <c r="J235" t="e" vm="1">
        <f t="shared" si="19"/>
        <v>#VALUE!</v>
      </c>
      <c r="K235" t="e" vm="2">
        <f>[1]!genUniform($K$9,$K$10)</f>
        <v>#VALUE!</v>
      </c>
      <c r="L235" t="e" vm="1">
        <f t="shared" si="20"/>
        <v>#VALUE!</v>
      </c>
      <c r="M235" t="e" vm="1">
        <f t="shared" si="21"/>
        <v>#VALUE!</v>
      </c>
      <c r="N235" t="e" vm="2">
        <f>[1]!genUniform($N$9,$N$10)</f>
        <v>#VALUE!</v>
      </c>
      <c r="O235" t="e" vm="1">
        <f t="shared" si="22"/>
        <v>#VALUE!</v>
      </c>
      <c r="P235" t="e" vm="1">
        <f t="shared" si="23"/>
        <v>#VALUE!</v>
      </c>
    </row>
    <row r="236" spans="1:16">
      <c r="A236">
        <v>226</v>
      </c>
      <c r="C236" t="e" vm="2">
        <f>[1]!GenLimitNormal($C$9,$C$10,0,1000,0)</f>
        <v>#VALUE!</v>
      </c>
      <c r="D236" t="e" vm="2">
        <f>[1]!GenBetaPERT(0,$D$9,1)</f>
        <v>#VALUE!</v>
      </c>
      <c r="E236" t="e" vm="2">
        <f>[1]!GenLognormal($E$9,$E$10)</f>
        <v>#VALUE!</v>
      </c>
      <c r="F236" t="e" vm="2">
        <f>[1]!GenLognormal($F$9,$F$10)</f>
        <v>#VALUE!</v>
      </c>
      <c r="H236" t="e" vm="2">
        <f>[1]!genUniform($H$9,$H$10)</f>
        <v>#VALUE!</v>
      </c>
      <c r="I236" t="e" vm="1">
        <f t="shared" si="18"/>
        <v>#VALUE!</v>
      </c>
      <c r="J236" t="e" vm="1">
        <f t="shared" si="19"/>
        <v>#VALUE!</v>
      </c>
      <c r="K236" t="e" vm="2">
        <f>[1]!genUniform($K$9,$K$10)</f>
        <v>#VALUE!</v>
      </c>
      <c r="L236" t="e" vm="1">
        <f t="shared" si="20"/>
        <v>#VALUE!</v>
      </c>
      <c r="M236" t="e" vm="1">
        <f t="shared" si="21"/>
        <v>#VALUE!</v>
      </c>
      <c r="N236" t="e" vm="2">
        <f>[1]!genUniform($N$9,$N$10)</f>
        <v>#VALUE!</v>
      </c>
      <c r="O236" t="e" vm="1">
        <f t="shared" si="22"/>
        <v>#VALUE!</v>
      </c>
      <c r="P236" t="e" vm="1">
        <f t="shared" si="23"/>
        <v>#VALUE!</v>
      </c>
    </row>
    <row r="237" spans="1:16">
      <c r="A237">
        <v>227</v>
      </c>
      <c r="C237" t="e" vm="2">
        <f>[1]!GenLimitNormal($C$9,$C$10,0,1000,0)</f>
        <v>#VALUE!</v>
      </c>
      <c r="D237" t="e" vm="2">
        <f>[1]!GenBetaPERT(0,$D$9,1)</f>
        <v>#VALUE!</v>
      </c>
      <c r="E237" t="e" vm="2">
        <f>[1]!GenLognormal($E$9,$E$10)</f>
        <v>#VALUE!</v>
      </c>
      <c r="F237" t="e" vm="2">
        <f>[1]!GenLognormal($F$9,$F$10)</f>
        <v>#VALUE!</v>
      </c>
      <c r="H237" t="e" vm="2">
        <f>[1]!genUniform($H$9,$H$10)</f>
        <v>#VALUE!</v>
      </c>
      <c r="I237" t="e" vm="1">
        <f t="shared" si="18"/>
        <v>#VALUE!</v>
      </c>
      <c r="J237" t="e" vm="1">
        <f t="shared" si="19"/>
        <v>#VALUE!</v>
      </c>
      <c r="K237" t="e" vm="2">
        <f>[1]!genUniform($K$9,$K$10)</f>
        <v>#VALUE!</v>
      </c>
      <c r="L237" t="e" vm="1">
        <f t="shared" si="20"/>
        <v>#VALUE!</v>
      </c>
      <c r="M237" t="e" vm="1">
        <f t="shared" si="21"/>
        <v>#VALUE!</v>
      </c>
      <c r="N237" t="e" vm="2">
        <f>[1]!genUniform($N$9,$N$10)</f>
        <v>#VALUE!</v>
      </c>
      <c r="O237" t="e" vm="1">
        <f t="shared" si="22"/>
        <v>#VALUE!</v>
      </c>
      <c r="P237" t="e" vm="1">
        <f t="shared" si="23"/>
        <v>#VALUE!</v>
      </c>
    </row>
    <row r="238" spans="1:16">
      <c r="A238">
        <v>228</v>
      </c>
      <c r="C238" t="e" vm="2">
        <f>[1]!GenLimitNormal($C$9,$C$10,0,1000,0)</f>
        <v>#VALUE!</v>
      </c>
      <c r="D238" t="e" vm="2">
        <f>[1]!GenBetaPERT(0,$D$9,1)</f>
        <v>#VALUE!</v>
      </c>
      <c r="E238" t="e" vm="2">
        <f>[1]!GenLognormal($E$9,$E$10)</f>
        <v>#VALUE!</v>
      </c>
      <c r="F238" t="e" vm="2">
        <f>[1]!GenLognormal($F$9,$F$10)</f>
        <v>#VALUE!</v>
      </c>
      <c r="H238" t="e" vm="2">
        <f>[1]!genUniform($H$9,$H$10)</f>
        <v>#VALUE!</v>
      </c>
      <c r="I238" t="e" vm="1">
        <f t="shared" si="18"/>
        <v>#VALUE!</v>
      </c>
      <c r="J238" t="e" vm="1">
        <f t="shared" si="19"/>
        <v>#VALUE!</v>
      </c>
      <c r="K238" t="e" vm="2">
        <f>[1]!genUniform($K$9,$K$10)</f>
        <v>#VALUE!</v>
      </c>
      <c r="L238" t="e" vm="1">
        <f t="shared" si="20"/>
        <v>#VALUE!</v>
      </c>
      <c r="M238" t="e" vm="1">
        <f t="shared" si="21"/>
        <v>#VALUE!</v>
      </c>
      <c r="N238" t="e" vm="2">
        <f>[1]!genUniform($N$9,$N$10)</f>
        <v>#VALUE!</v>
      </c>
      <c r="O238" t="e" vm="1">
        <f t="shared" si="22"/>
        <v>#VALUE!</v>
      </c>
      <c r="P238" t="e" vm="1">
        <f t="shared" si="23"/>
        <v>#VALUE!</v>
      </c>
    </row>
    <row r="239" spans="1:16">
      <c r="A239">
        <v>229</v>
      </c>
      <c r="C239" t="e" vm="2">
        <f>[1]!GenLimitNormal($C$9,$C$10,0,1000,0)</f>
        <v>#VALUE!</v>
      </c>
      <c r="D239" t="e" vm="2">
        <f>[1]!GenBetaPERT(0,$D$9,1)</f>
        <v>#VALUE!</v>
      </c>
      <c r="E239" t="e" vm="2">
        <f>[1]!GenLognormal($E$9,$E$10)</f>
        <v>#VALUE!</v>
      </c>
      <c r="F239" t="e" vm="2">
        <f>[1]!GenLognormal($F$9,$F$10)</f>
        <v>#VALUE!</v>
      </c>
      <c r="H239" t="e" vm="2">
        <f>[1]!genUniform($H$9,$H$10)</f>
        <v>#VALUE!</v>
      </c>
      <c r="I239" t="e" vm="1">
        <f t="shared" si="18"/>
        <v>#VALUE!</v>
      </c>
      <c r="J239" t="e" vm="1">
        <f t="shared" si="19"/>
        <v>#VALUE!</v>
      </c>
      <c r="K239" t="e" vm="2">
        <f>[1]!genUniform($K$9,$K$10)</f>
        <v>#VALUE!</v>
      </c>
      <c r="L239" t="e" vm="1">
        <f t="shared" si="20"/>
        <v>#VALUE!</v>
      </c>
      <c r="M239" t="e" vm="1">
        <f t="shared" si="21"/>
        <v>#VALUE!</v>
      </c>
      <c r="N239" t="e" vm="2">
        <f>[1]!genUniform($N$9,$N$10)</f>
        <v>#VALUE!</v>
      </c>
      <c r="O239" t="e" vm="1">
        <f t="shared" si="22"/>
        <v>#VALUE!</v>
      </c>
      <c r="P239" t="e" vm="1">
        <f t="shared" si="23"/>
        <v>#VALUE!</v>
      </c>
    </row>
    <row r="240" spans="1:16">
      <c r="A240">
        <v>230</v>
      </c>
      <c r="C240" t="e" vm="2">
        <f>[1]!GenLimitNormal($C$9,$C$10,0,1000,0)</f>
        <v>#VALUE!</v>
      </c>
      <c r="D240" t="e" vm="2">
        <f>[1]!GenBetaPERT(0,$D$9,1)</f>
        <v>#VALUE!</v>
      </c>
      <c r="E240" t="e" vm="2">
        <f>[1]!GenLognormal($E$9,$E$10)</f>
        <v>#VALUE!</v>
      </c>
      <c r="F240" t="e" vm="2">
        <f>[1]!GenLognormal($F$9,$F$10)</f>
        <v>#VALUE!</v>
      </c>
      <c r="H240" t="e" vm="2">
        <f>[1]!genUniform($H$9,$H$10)</f>
        <v>#VALUE!</v>
      </c>
      <c r="I240" t="e" vm="1">
        <f t="shared" si="18"/>
        <v>#VALUE!</v>
      </c>
      <c r="J240" t="e" vm="1">
        <f t="shared" si="19"/>
        <v>#VALUE!</v>
      </c>
      <c r="K240" t="e" vm="2">
        <f>[1]!genUniform($K$9,$K$10)</f>
        <v>#VALUE!</v>
      </c>
      <c r="L240" t="e" vm="1">
        <f t="shared" si="20"/>
        <v>#VALUE!</v>
      </c>
      <c r="M240" t="e" vm="1">
        <f t="shared" si="21"/>
        <v>#VALUE!</v>
      </c>
      <c r="N240" t="e" vm="2">
        <f>[1]!genUniform($N$9,$N$10)</f>
        <v>#VALUE!</v>
      </c>
      <c r="O240" t="e" vm="1">
        <f t="shared" si="22"/>
        <v>#VALUE!</v>
      </c>
      <c r="P240" t="e" vm="1">
        <f t="shared" si="23"/>
        <v>#VALUE!</v>
      </c>
    </row>
    <row r="241" spans="1:16">
      <c r="A241">
        <v>231</v>
      </c>
      <c r="C241" t="e" vm="2">
        <f>[1]!GenLimitNormal($C$9,$C$10,0,1000,0)</f>
        <v>#VALUE!</v>
      </c>
      <c r="D241" t="e" vm="2">
        <f>[1]!GenBetaPERT(0,$D$9,1)</f>
        <v>#VALUE!</v>
      </c>
      <c r="E241" t="e" vm="2">
        <f>[1]!GenLognormal($E$9,$E$10)</f>
        <v>#VALUE!</v>
      </c>
      <c r="F241" t="e" vm="2">
        <f>[1]!GenLognormal($F$9,$F$10)</f>
        <v>#VALUE!</v>
      </c>
      <c r="H241" t="e" vm="2">
        <f>[1]!genUniform($H$9,$H$10)</f>
        <v>#VALUE!</v>
      </c>
      <c r="I241" t="e" vm="1">
        <f t="shared" si="18"/>
        <v>#VALUE!</v>
      </c>
      <c r="J241" t="e" vm="1">
        <f t="shared" si="19"/>
        <v>#VALUE!</v>
      </c>
      <c r="K241" t="e" vm="2">
        <f>[1]!genUniform($K$9,$K$10)</f>
        <v>#VALUE!</v>
      </c>
      <c r="L241" t="e" vm="1">
        <f t="shared" si="20"/>
        <v>#VALUE!</v>
      </c>
      <c r="M241" t="e" vm="1">
        <f t="shared" si="21"/>
        <v>#VALUE!</v>
      </c>
      <c r="N241" t="e" vm="2">
        <f>[1]!genUniform($N$9,$N$10)</f>
        <v>#VALUE!</v>
      </c>
      <c r="O241" t="e" vm="1">
        <f t="shared" si="22"/>
        <v>#VALUE!</v>
      </c>
      <c r="P241" t="e" vm="1">
        <f t="shared" si="23"/>
        <v>#VALUE!</v>
      </c>
    </row>
    <row r="242" spans="1:16">
      <c r="A242">
        <v>232</v>
      </c>
      <c r="C242" t="e" vm="2">
        <f>[1]!GenLimitNormal($C$9,$C$10,0,1000,0)</f>
        <v>#VALUE!</v>
      </c>
      <c r="D242" t="e" vm="2">
        <f>[1]!GenBetaPERT(0,$D$9,1)</f>
        <v>#VALUE!</v>
      </c>
      <c r="E242" t="e" vm="2">
        <f>[1]!GenLognormal($E$9,$E$10)</f>
        <v>#VALUE!</v>
      </c>
      <c r="F242" t="e" vm="2">
        <f>[1]!GenLognormal($F$9,$F$10)</f>
        <v>#VALUE!</v>
      </c>
      <c r="H242" t="e" vm="2">
        <f>[1]!genUniform($H$9,$H$10)</f>
        <v>#VALUE!</v>
      </c>
      <c r="I242" t="e" vm="1">
        <f t="shared" si="18"/>
        <v>#VALUE!</v>
      </c>
      <c r="J242" t="e" vm="1">
        <f t="shared" si="19"/>
        <v>#VALUE!</v>
      </c>
      <c r="K242" t="e" vm="2">
        <f>[1]!genUniform($K$9,$K$10)</f>
        <v>#VALUE!</v>
      </c>
      <c r="L242" t="e" vm="1">
        <f t="shared" si="20"/>
        <v>#VALUE!</v>
      </c>
      <c r="M242" t="e" vm="1">
        <f t="shared" si="21"/>
        <v>#VALUE!</v>
      </c>
      <c r="N242" t="e" vm="2">
        <f>[1]!genUniform($N$9,$N$10)</f>
        <v>#VALUE!</v>
      </c>
      <c r="O242" t="e" vm="1">
        <f t="shared" si="22"/>
        <v>#VALUE!</v>
      </c>
      <c r="P242" t="e" vm="1">
        <f t="shared" si="23"/>
        <v>#VALUE!</v>
      </c>
    </row>
    <row r="243" spans="1:16">
      <c r="A243">
        <v>233</v>
      </c>
      <c r="C243" t="e" vm="2">
        <f>[1]!GenLimitNormal($C$9,$C$10,0,1000,0)</f>
        <v>#VALUE!</v>
      </c>
      <c r="D243" t="e" vm="2">
        <f>[1]!GenBetaPERT(0,$D$9,1)</f>
        <v>#VALUE!</v>
      </c>
      <c r="E243" t="e" vm="2">
        <f>[1]!GenLognormal($E$9,$E$10)</f>
        <v>#VALUE!</v>
      </c>
      <c r="F243" t="e" vm="2">
        <f>[1]!GenLognormal($F$9,$F$10)</f>
        <v>#VALUE!</v>
      </c>
      <c r="H243" t="e" vm="2">
        <f>[1]!genUniform($H$9,$H$10)</f>
        <v>#VALUE!</v>
      </c>
      <c r="I243" t="e" vm="1">
        <f t="shared" si="18"/>
        <v>#VALUE!</v>
      </c>
      <c r="J243" t="e" vm="1">
        <f t="shared" si="19"/>
        <v>#VALUE!</v>
      </c>
      <c r="K243" t="e" vm="2">
        <f>[1]!genUniform($K$9,$K$10)</f>
        <v>#VALUE!</v>
      </c>
      <c r="L243" t="e" vm="1">
        <f t="shared" si="20"/>
        <v>#VALUE!</v>
      </c>
      <c r="M243" t="e" vm="1">
        <f t="shared" si="21"/>
        <v>#VALUE!</v>
      </c>
      <c r="N243" t="e" vm="2">
        <f>[1]!genUniform($N$9,$N$10)</f>
        <v>#VALUE!</v>
      </c>
      <c r="O243" t="e" vm="1">
        <f t="shared" si="22"/>
        <v>#VALUE!</v>
      </c>
      <c r="P243" t="e" vm="1">
        <f t="shared" si="23"/>
        <v>#VALUE!</v>
      </c>
    </row>
    <row r="244" spans="1:16">
      <c r="A244">
        <v>234</v>
      </c>
      <c r="C244" t="e" vm="2">
        <f>[1]!GenLimitNormal($C$9,$C$10,0,1000,0)</f>
        <v>#VALUE!</v>
      </c>
      <c r="D244" t="e" vm="2">
        <f>[1]!GenBetaPERT(0,$D$9,1)</f>
        <v>#VALUE!</v>
      </c>
      <c r="E244" t="e" vm="2">
        <f>[1]!GenLognormal($E$9,$E$10)</f>
        <v>#VALUE!</v>
      </c>
      <c r="F244" t="e" vm="2">
        <f>[1]!GenLognormal($F$9,$F$10)</f>
        <v>#VALUE!</v>
      </c>
      <c r="H244" t="e" vm="2">
        <f>[1]!genUniform($H$9,$H$10)</f>
        <v>#VALUE!</v>
      </c>
      <c r="I244" t="e" vm="1">
        <f t="shared" si="18"/>
        <v>#VALUE!</v>
      </c>
      <c r="J244" t="e" vm="1">
        <f t="shared" si="19"/>
        <v>#VALUE!</v>
      </c>
      <c r="K244" t="e" vm="2">
        <f>[1]!genUniform($K$9,$K$10)</f>
        <v>#VALUE!</v>
      </c>
      <c r="L244" t="e" vm="1">
        <f t="shared" si="20"/>
        <v>#VALUE!</v>
      </c>
      <c r="M244" t="e" vm="1">
        <f t="shared" si="21"/>
        <v>#VALUE!</v>
      </c>
      <c r="N244" t="e" vm="2">
        <f>[1]!genUniform($N$9,$N$10)</f>
        <v>#VALUE!</v>
      </c>
      <c r="O244" t="e" vm="1">
        <f t="shared" si="22"/>
        <v>#VALUE!</v>
      </c>
      <c r="P244" t="e" vm="1">
        <f t="shared" si="23"/>
        <v>#VALUE!</v>
      </c>
    </row>
    <row r="245" spans="1:16">
      <c r="A245">
        <v>235</v>
      </c>
      <c r="C245" t="e" vm="2">
        <f>[1]!GenLimitNormal($C$9,$C$10,0,1000,0)</f>
        <v>#VALUE!</v>
      </c>
      <c r="D245" t="e" vm="2">
        <f>[1]!GenBetaPERT(0,$D$9,1)</f>
        <v>#VALUE!</v>
      </c>
      <c r="E245" t="e" vm="2">
        <f>[1]!GenLognormal($E$9,$E$10)</f>
        <v>#VALUE!</v>
      </c>
      <c r="F245" t="e" vm="2">
        <f>[1]!GenLognormal($F$9,$F$10)</f>
        <v>#VALUE!</v>
      </c>
      <c r="H245" t="e" vm="2">
        <f>[1]!genUniform($H$9,$H$10)</f>
        <v>#VALUE!</v>
      </c>
      <c r="I245" t="e" vm="1">
        <f t="shared" si="18"/>
        <v>#VALUE!</v>
      </c>
      <c r="J245" t="e" vm="1">
        <f t="shared" si="19"/>
        <v>#VALUE!</v>
      </c>
      <c r="K245" t="e" vm="2">
        <f>[1]!genUniform($K$9,$K$10)</f>
        <v>#VALUE!</v>
      </c>
      <c r="L245" t="e" vm="1">
        <f t="shared" si="20"/>
        <v>#VALUE!</v>
      </c>
      <c r="M245" t="e" vm="1">
        <f t="shared" si="21"/>
        <v>#VALUE!</v>
      </c>
      <c r="N245" t="e" vm="2">
        <f>[1]!genUniform($N$9,$N$10)</f>
        <v>#VALUE!</v>
      </c>
      <c r="O245" t="e" vm="1">
        <f t="shared" si="22"/>
        <v>#VALUE!</v>
      </c>
      <c r="P245" t="e" vm="1">
        <f t="shared" si="23"/>
        <v>#VALUE!</v>
      </c>
    </row>
    <row r="246" spans="1:16">
      <c r="A246">
        <v>236</v>
      </c>
      <c r="C246" t="e" vm="2">
        <f>[1]!GenLimitNormal($C$9,$C$10,0,1000,0)</f>
        <v>#VALUE!</v>
      </c>
      <c r="D246" t="e" vm="2">
        <f>[1]!GenBetaPERT(0,$D$9,1)</f>
        <v>#VALUE!</v>
      </c>
      <c r="E246" t="e" vm="2">
        <f>[1]!GenLognormal($E$9,$E$10)</f>
        <v>#VALUE!</v>
      </c>
      <c r="F246" t="e" vm="2">
        <f>[1]!GenLognormal($F$9,$F$10)</f>
        <v>#VALUE!</v>
      </c>
      <c r="H246" t="e" vm="2">
        <f>[1]!genUniform($H$9,$H$10)</f>
        <v>#VALUE!</v>
      </c>
      <c r="I246" t="e" vm="1">
        <f t="shared" si="18"/>
        <v>#VALUE!</v>
      </c>
      <c r="J246" t="e" vm="1">
        <f t="shared" si="19"/>
        <v>#VALUE!</v>
      </c>
      <c r="K246" t="e" vm="2">
        <f>[1]!genUniform($K$9,$K$10)</f>
        <v>#VALUE!</v>
      </c>
      <c r="L246" t="e" vm="1">
        <f t="shared" si="20"/>
        <v>#VALUE!</v>
      </c>
      <c r="M246" t="e" vm="1">
        <f t="shared" si="21"/>
        <v>#VALUE!</v>
      </c>
      <c r="N246" t="e" vm="2">
        <f>[1]!genUniform($N$9,$N$10)</f>
        <v>#VALUE!</v>
      </c>
      <c r="O246" t="e" vm="1">
        <f t="shared" si="22"/>
        <v>#VALUE!</v>
      </c>
      <c r="P246" t="e" vm="1">
        <f t="shared" si="23"/>
        <v>#VALUE!</v>
      </c>
    </row>
    <row r="247" spans="1:16">
      <c r="A247">
        <v>237</v>
      </c>
      <c r="C247" t="e" vm="2">
        <f>[1]!GenLimitNormal($C$9,$C$10,0,1000,0)</f>
        <v>#VALUE!</v>
      </c>
      <c r="D247" t="e" vm="2">
        <f>[1]!GenBetaPERT(0,$D$9,1)</f>
        <v>#VALUE!</v>
      </c>
      <c r="E247" t="e" vm="2">
        <f>[1]!GenLognormal($E$9,$E$10)</f>
        <v>#VALUE!</v>
      </c>
      <c r="F247" t="e" vm="2">
        <f>[1]!GenLognormal($F$9,$F$10)</f>
        <v>#VALUE!</v>
      </c>
      <c r="H247" t="e" vm="2">
        <f>[1]!genUniform($H$9,$H$10)</f>
        <v>#VALUE!</v>
      </c>
      <c r="I247" t="e" vm="1">
        <f t="shared" si="18"/>
        <v>#VALUE!</v>
      </c>
      <c r="J247" t="e" vm="1">
        <f t="shared" si="19"/>
        <v>#VALUE!</v>
      </c>
      <c r="K247" t="e" vm="2">
        <f>[1]!genUniform($K$9,$K$10)</f>
        <v>#VALUE!</v>
      </c>
      <c r="L247" t="e" vm="1">
        <f t="shared" si="20"/>
        <v>#VALUE!</v>
      </c>
      <c r="M247" t="e" vm="1">
        <f t="shared" si="21"/>
        <v>#VALUE!</v>
      </c>
      <c r="N247" t="e" vm="2">
        <f>[1]!genUniform($N$9,$N$10)</f>
        <v>#VALUE!</v>
      </c>
      <c r="O247" t="e" vm="1">
        <f t="shared" si="22"/>
        <v>#VALUE!</v>
      </c>
      <c r="P247" t="e" vm="1">
        <f t="shared" si="23"/>
        <v>#VALUE!</v>
      </c>
    </row>
    <row r="248" spans="1:16">
      <c r="A248">
        <v>238</v>
      </c>
      <c r="C248" t="e" vm="2">
        <f>[1]!GenLimitNormal($C$9,$C$10,0,1000,0)</f>
        <v>#VALUE!</v>
      </c>
      <c r="D248" t="e" vm="2">
        <f>[1]!GenBetaPERT(0,$D$9,1)</f>
        <v>#VALUE!</v>
      </c>
      <c r="E248" t="e" vm="2">
        <f>[1]!GenLognormal($E$9,$E$10)</f>
        <v>#VALUE!</v>
      </c>
      <c r="F248" t="e" vm="2">
        <f>[1]!GenLognormal($F$9,$F$10)</f>
        <v>#VALUE!</v>
      </c>
      <c r="H248" t="e" vm="2">
        <f>[1]!genUniform($H$9,$H$10)</f>
        <v>#VALUE!</v>
      </c>
      <c r="I248" t="e" vm="1">
        <f t="shared" si="18"/>
        <v>#VALUE!</v>
      </c>
      <c r="J248" t="e" vm="1">
        <f t="shared" si="19"/>
        <v>#VALUE!</v>
      </c>
      <c r="K248" t="e" vm="2">
        <f>[1]!genUniform($K$9,$K$10)</f>
        <v>#VALUE!</v>
      </c>
      <c r="L248" t="e" vm="1">
        <f t="shared" si="20"/>
        <v>#VALUE!</v>
      </c>
      <c r="M248" t="e" vm="1">
        <f t="shared" si="21"/>
        <v>#VALUE!</v>
      </c>
      <c r="N248" t="e" vm="2">
        <f>[1]!genUniform($N$9,$N$10)</f>
        <v>#VALUE!</v>
      </c>
      <c r="O248" t="e" vm="1">
        <f t="shared" si="22"/>
        <v>#VALUE!</v>
      </c>
      <c r="P248" t="e" vm="1">
        <f t="shared" si="23"/>
        <v>#VALUE!</v>
      </c>
    </row>
    <row r="249" spans="1:16">
      <c r="A249">
        <v>239</v>
      </c>
      <c r="C249" t="e" vm="2">
        <f>[1]!GenLimitNormal($C$9,$C$10,0,1000,0)</f>
        <v>#VALUE!</v>
      </c>
      <c r="D249" t="e" vm="2">
        <f>[1]!GenBetaPERT(0,$D$9,1)</f>
        <v>#VALUE!</v>
      </c>
      <c r="E249" t="e" vm="2">
        <f>[1]!GenLognormal($E$9,$E$10)</f>
        <v>#VALUE!</v>
      </c>
      <c r="F249" t="e" vm="2">
        <f>[1]!GenLognormal($F$9,$F$10)</f>
        <v>#VALUE!</v>
      </c>
      <c r="H249" t="e" vm="2">
        <f>[1]!genUniform($H$9,$H$10)</f>
        <v>#VALUE!</v>
      </c>
      <c r="I249" t="e" vm="1">
        <f t="shared" si="18"/>
        <v>#VALUE!</v>
      </c>
      <c r="J249" t="e" vm="1">
        <f t="shared" si="19"/>
        <v>#VALUE!</v>
      </c>
      <c r="K249" t="e" vm="2">
        <f>[1]!genUniform($K$9,$K$10)</f>
        <v>#VALUE!</v>
      </c>
      <c r="L249" t="e" vm="1">
        <f t="shared" si="20"/>
        <v>#VALUE!</v>
      </c>
      <c r="M249" t="e" vm="1">
        <f t="shared" si="21"/>
        <v>#VALUE!</v>
      </c>
      <c r="N249" t="e" vm="2">
        <f>[1]!genUniform($N$9,$N$10)</f>
        <v>#VALUE!</v>
      </c>
      <c r="O249" t="e" vm="1">
        <f t="shared" si="22"/>
        <v>#VALUE!</v>
      </c>
      <c r="P249" t="e" vm="1">
        <f t="shared" si="23"/>
        <v>#VALUE!</v>
      </c>
    </row>
    <row r="250" spans="1:16">
      <c r="A250">
        <v>240</v>
      </c>
      <c r="C250" t="e" vm="2">
        <f>[1]!GenLimitNormal($C$9,$C$10,0,1000,0)</f>
        <v>#VALUE!</v>
      </c>
      <c r="D250" t="e" vm="2">
        <f>[1]!GenBetaPERT(0,$D$9,1)</f>
        <v>#VALUE!</v>
      </c>
      <c r="E250" t="e" vm="2">
        <f>[1]!GenLognormal($E$9,$E$10)</f>
        <v>#VALUE!</v>
      </c>
      <c r="F250" t="e" vm="2">
        <f>[1]!GenLognormal($F$9,$F$10)</f>
        <v>#VALUE!</v>
      </c>
      <c r="H250" t="e" vm="2">
        <f>[1]!genUniform($H$9,$H$10)</f>
        <v>#VALUE!</v>
      </c>
      <c r="I250" t="e" vm="1">
        <f t="shared" si="18"/>
        <v>#VALUE!</v>
      </c>
      <c r="J250" t="e" vm="1">
        <f t="shared" si="19"/>
        <v>#VALUE!</v>
      </c>
      <c r="K250" t="e" vm="2">
        <f>[1]!genUniform($K$9,$K$10)</f>
        <v>#VALUE!</v>
      </c>
      <c r="L250" t="e" vm="1">
        <f t="shared" si="20"/>
        <v>#VALUE!</v>
      </c>
      <c r="M250" t="e" vm="1">
        <f t="shared" si="21"/>
        <v>#VALUE!</v>
      </c>
      <c r="N250" t="e" vm="2">
        <f>[1]!genUniform($N$9,$N$10)</f>
        <v>#VALUE!</v>
      </c>
      <c r="O250" t="e" vm="1">
        <f t="shared" si="22"/>
        <v>#VALUE!</v>
      </c>
      <c r="P250" t="e" vm="1">
        <f t="shared" si="23"/>
        <v>#VALUE!</v>
      </c>
    </row>
    <row r="251" spans="1:16">
      <c r="A251">
        <v>241</v>
      </c>
      <c r="C251" t="e" vm="2">
        <f>[1]!GenLimitNormal($C$9,$C$10,0,1000,0)</f>
        <v>#VALUE!</v>
      </c>
      <c r="D251" t="e" vm="2">
        <f>[1]!GenBetaPERT(0,$D$9,1)</f>
        <v>#VALUE!</v>
      </c>
      <c r="E251" t="e" vm="2">
        <f>[1]!GenLognormal($E$9,$E$10)</f>
        <v>#VALUE!</v>
      </c>
      <c r="F251" t="e" vm="2">
        <f>[1]!GenLognormal($F$9,$F$10)</f>
        <v>#VALUE!</v>
      </c>
      <c r="H251" t="e" vm="2">
        <f>[1]!genUniform($H$9,$H$10)</f>
        <v>#VALUE!</v>
      </c>
      <c r="I251" t="e" vm="1">
        <f t="shared" si="18"/>
        <v>#VALUE!</v>
      </c>
      <c r="J251" t="e" vm="1">
        <f t="shared" si="19"/>
        <v>#VALUE!</v>
      </c>
      <c r="K251" t="e" vm="2">
        <f>[1]!genUniform($K$9,$K$10)</f>
        <v>#VALUE!</v>
      </c>
      <c r="L251" t="e" vm="1">
        <f t="shared" si="20"/>
        <v>#VALUE!</v>
      </c>
      <c r="M251" t="e" vm="1">
        <f t="shared" si="21"/>
        <v>#VALUE!</v>
      </c>
      <c r="N251" t="e" vm="2">
        <f>[1]!genUniform($N$9,$N$10)</f>
        <v>#VALUE!</v>
      </c>
      <c r="O251" t="e" vm="1">
        <f t="shared" si="22"/>
        <v>#VALUE!</v>
      </c>
      <c r="P251" t="e" vm="1">
        <f t="shared" si="23"/>
        <v>#VALUE!</v>
      </c>
    </row>
    <row r="252" spans="1:16">
      <c r="A252">
        <v>242</v>
      </c>
      <c r="C252" t="e" vm="2">
        <f>[1]!GenLimitNormal($C$9,$C$10,0,1000,0)</f>
        <v>#VALUE!</v>
      </c>
      <c r="D252" t="e" vm="2">
        <f>[1]!GenBetaPERT(0,$D$9,1)</f>
        <v>#VALUE!</v>
      </c>
      <c r="E252" t="e" vm="2">
        <f>[1]!GenLognormal($E$9,$E$10)</f>
        <v>#VALUE!</v>
      </c>
      <c r="F252" t="e" vm="2">
        <f>[1]!GenLognormal($F$9,$F$10)</f>
        <v>#VALUE!</v>
      </c>
      <c r="H252" t="e" vm="2">
        <f>[1]!genUniform($H$9,$H$10)</f>
        <v>#VALUE!</v>
      </c>
      <c r="I252" t="e" vm="1">
        <f t="shared" si="18"/>
        <v>#VALUE!</v>
      </c>
      <c r="J252" t="e" vm="1">
        <f t="shared" si="19"/>
        <v>#VALUE!</v>
      </c>
      <c r="K252" t="e" vm="2">
        <f>[1]!genUniform($K$9,$K$10)</f>
        <v>#VALUE!</v>
      </c>
      <c r="L252" t="e" vm="1">
        <f t="shared" si="20"/>
        <v>#VALUE!</v>
      </c>
      <c r="M252" t="e" vm="1">
        <f t="shared" si="21"/>
        <v>#VALUE!</v>
      </c>
      <c r="N252" t="e" vm="2">
        <f>[1]!genUniform($N$9,$N$10)</f>
        <v>#VALUE!</v>
      </c>
      <c r="O252" t="e" vm="1">
        <f t="shared" si="22"/>
        <v>#VALUE!</v>
      </c>
      <c r="P252" t="e" vm="1">
        <f t="shared" si="23"/>
        <v>#VALUE!</v>
      </c>
    </row>
    <row r="253" spans="1:16">
      <c r="A253">
        <v>243</v>
      </c>
      <c r="C253" t="e" vm="2">
        <f>[1]!GenLimitNormal($C$9,$C$10,0,1000,0)</f>
        <v>#VALUE!</v>
      </c>
      <c r="D253" t="e" vm="2">
        <f>[1]!GenBetaPERT(0,$D$9,1)</f>
        <v>#VALUE!</v>
      </c>
      <c r="E253" t="e" vm="2">
        <f>[1]!GenLognormal($E$9,$E$10)</f>
        <v>#VALUE!</v>
      </c>
      <c r="F253" t="e" vm="2">
        <f>[1]!GenLognormal($F$9,$F$10)</f>
        <v>#VALUE!</v>
      </c>
      <c r="H253" t="e" vm="2">
        <f>[1]!genUniform($H$9,$H$10)</f>
        <v>#VALUE!</v>
      </c>
      <c r="I253" t="e" vm="1">
        <f t="shared" si="18"/>
        <v>#VALUE!</v>
      </c>
      <c r="J253" t="e" vm="1">
        <f t="shared" si="19"/>
        <v>#VALUE!</v>
      </c>
      <c r="K253" t="e" vm="2">
        <f>[1]!genUniform($K$9,$K$10)</f>
        <v>#VALUE!</v>
      </c>
      <c r="L253" t="e" vm="1">
        <f t="shared" si="20"/>
        <v>#VALUE!</v>
      </c>
      <c r="M253" t="e" vm="1">
        <f t="shared" si="21"/>
        <v>#VALUE!</v>
      </c>
      <c r="N253" t="e" vm="2">
        <f>[1]!genUniform($N$9,$N$10)</f>
        <v>#VALUE!</v>
      </c>
      <c r="O253" t="e" vm="1">
        <f t="shared" si="22"/>
        <v>#VALUE!</v>
      </c>
      <c r="P253" t="e" vm="1">
        <f t="shared" si="23"/>
        <v>#VALUE!</v>
      </c>
    </row>
    <row r="254" spans="1:16">
      <c r="A254">
        <v>244</v>
      </c>
      <c r="C254" t="e" vm="2">
        <f>[1]!GenLimitNormal($C$9,$C$10,0,1000,0)</f>
        <v>#VALUE!</v>
      </c>
      <c r="D254" t="e" vm="2">
        <f>[1]!GenBetaPERT(0,$D$9,1)</f>
        <v>#VALUE!</v>
      </c>
      <c r="E254" t="e" vm="2">
        <f>[1]!GenLognormal($E$9,$E$10)</f>
        <v>#VALUE!</v>
      </c>
      <c r="F254" t="e" vm="2">
        <f>[1]!GenLognormal($F$9,$F$10)</f>
        <v>#VALUE!</v>
      </c>
      <c r="H254" t="e" vm="2">
        <f>[1]!genUniform($H$9,$H$10)</f>
        <v>#VALUE!</v>
      </c>
      <c r="I254" t="e" vm="1">
        <f t="shared" si="18"/>
        <v>#VALUE!</v>
      </c>
      <c r="J254" t="e" vm="1">
        <f t="shared" si="19"/>
        <v>#VALUE!</v>
      </c>
      <c r="K254" t="e" vm="2">
        <f>[1]!genUniform($K$9,$K$10)</f>
        <v>#VALUE!</v>
      </c>
      <c r="L254" t="e" vm="1">
        <f t="shared" si="20"/>
        <v>#VALUE!</v>
      </c>
      <c r="M254" t="e" vm="1">
        <f t="shared" si="21"/>
        <v>#VALUE!</v>
      </c>
      <c r="N254" t="e" vm="2">
        <f>[1]!genUniform($N$9,$N$10)</f>
        <v>#VALUE!</v>
      </c>
      <c r="O254" t="e" vm="1">
        <f t="shared" si="22"/>
        <v>#VALUE!</v>
      </c>
      <c r="P254" t="e" vm="1">
        <f t="shared" si="23"/>
        <v>#VALUE!</v>
      </c>
    </row>
    <row r="255" spans="1:16">
      <c r="A255">
        <v>245</v>
      </c>
      <c r="C255" t="e" vm="2">
        <f>[1]!GenLimitNormal($C$9,$C$10,0,1000,0)</f>
        <v>#VALUE!</v>
      </c>
      <c r="D255" t="e" vm="2">
        <f>[1]!GenBetaPERT(0,$D$9,1)</f>
        <v>#VALUE!</v>
      </c>
      <c r="E255" t="e" vm="2">
        <f>[1]!GenLognormal($E$9,$E$10)</f>
        <v>#VALUE!</v>
      </c>
      <c r="F255" t="e" vm="2">
        <f>[1]!GenLognormal($F$9,$F$10)</f>
        <v>#VALUE!</v>
      </c>
      <c r="H255" t="e" vm="2">
        <f>[1]!genUniform($H$9,$H$10)</f>
        <v>#VALUE!</v>
      </c>
      <c r="I255" t="e" vm="1">
        <f t="shared" si="18"/>
        <v>#VALUE!</v>
      </c>
      <c r="J255" t="e" vm="1">
        <f t="shared" si="19"/>
        <v>#VALUE!</v>
      </c>
      <c r="K255" t="e" vm="2">
        <f>[1]!genUniform($K$9,$K$10)</f>
        <v>#VALUE!</v>
      </c>
      <c r="L255" t="e" vm="1">
        <f t="shared" si="20"/>
        <v>#VALUE!</v>
      </c>
      <c r="M255" t="e" vm="1">
        <f t="shared" si="21"/>
        <v>#VALUE!</v>
      </c>
      <c r="N255" t="e" vm="2">
        <f>[1]!genUniform($N$9,$N$10)</f>
        <v>#VALUE!</v>
      </c>
      <c r="O255" t="e" vm="1">
        <f t="shared" si="22"/>
        <v>#VALUE!</v>
      </c>
      <c r="P255" t="e" vm="1">
        <f t="shared" si="23"/>
        <v>#VALUE!</v>
      </c>
    </row>
    <row r="256" spans="1:16">
      <c r="A256">
        <v>246</v>
      </c>
      <c r="C256" t="e" vm="2">
        <f>[1]!GenLimitNormal($C$9,$C$10,0,1000,0)</f>
        <v>#VALUE!</v>
      </c>
      <c r="D256" t="e" vm="2">
        <f>[1]!GenBetaPERT(0,$D$9,1)</f>
        <v>#VALUE!</v>
      </c>
      <c r="E256" t="e" vm="2">
        <f>[1]!GenLognormal($E$9,$E$10)</f>
        <v>#VALUE!</v>
      </c>
      <c r="F256" t="e" vm="2">
        <f>[1]!GenLognormal($F$9,$F$10)</f>
        <v>#VALUE!</v>
      </c>
      <c r="H256" t="e" vm="2">
        <f>[1]!genUniform($H$9,$H$10)</f>
        <v>#VALUE!</v>
      </c>
      <c r="I256" t="e" vm="1">
        <f t="shared" si="18"/>
        <v>#VALUE!</v>
      </c>
      <c r="J256" t="e" vm="1">
        <f t="shared" si="19"/>
        <v>#VALUE!</v>
      </c>
      <c r="K256" t="e" vm="2">
        <f>[1]!genUniform($K$9,$K$10)</f>
        <v>#VALUE!</v>
      </c>
      <c r="L256" t="e" vm="1">
        <f t="shared" si="20"/>
        <v>#VALUE!</v>
      </c>
      <c r="M256" t="e" vm="1">
        <f t="shared" si="21"/>
        <v>#VALUE!</v>
      </c>
      <c r="N256" t="e" vm="2">
        <f>[1]!genUniform($N$9,$N$10)</f>
        <v>#VALUE!</v>
      </c>
      <c r="O256" t="e" vm="1">
        <f t="shared" si="22"/>
        <v>#VALUE!</v>
      </c>
      <c r="P256" t="e" vm="1">
        <f t="shared" si="23"/>
        <v>#VALUE!</v>
      </c>
    </row>
    <row r="257" spans="1:16">
      <c r="A257">
        <v>247</v>
      </c>
      <c r="C257" t="e" vm="2">
        <f>[1]!GenLimitNormal($C$9,$C$10,0,1000,0)</f>
        <v>#VALUE!</v>
      </c>
      <c r="D257" t="e" vm="2">
        <f>[1]!GenBetaPERT(0,$D$9,1)</f>
        <v>#VALUE!</v>
      </c>
      <c r="E257" t="e" vm="2">
        <f>[1]!GenLognormal($E$9,$E$10)</f>
        <v>#VALUE!</v>
      </c>
      <c r="F257" t="e" vm="2">
        <f>[1]!GenLognormal($F$9,$F$10)</f>
        <v>#VALUE!</v>
      </c>
      <c r="H257" t="e" vm="2">
        <f>[1]!genUniform($H$9,$H$10)</f>
        <v>#VALUE!</v>
      </c>
      <c r="I257" t="e" vm="1">
        <f t="shared" si="18"/>
        <v>#VALUE!</v>
      </c>
      <c r="J257" t="e" vm="1">
        <f t="shared" si="19"/>
        <v>#VALUE!</v>
      </c>
      <c r="K257" t="e" vm="2">
        <f>[1]!genUniform($K$9,$K$10)</f>
        <v>#VALUE!</v>
      </c>
      <c r="L257" t="e" vm="1">
        <f t="shared" si="20"/>
        <v>#VALUE!</v>
      </c>
      <c r="M257" t="e" vm="1">
        <f t="shared" si="21"/>
        <v>#VALUE!</v>
      </c>
      <c r="N257" t="e" vm="2">
        <f>[1]!genUniform($N$9,$N$10)</f>
        <v>#VALUE!</v>
      </c>
      <c r="O257" t="e" vm="1">
        <f t="shared" si="22"/>
        <v>#VALUE!</v>
      </c>
      <c r="P257" t="e" vm="1">
        <f t="shared" si="23"/>
        <v>#VALUE!</v>
      </c>
    </row>
    <row r="258" spans="1:16">
      <c r="A258">
        <v>248</v>
      </c>
      <c r="C258" t="e" vm="2">
        <f>[1]!GenLimitNormal($C$9,$C$10,0,1000,0)</f>
        <v>#VALUE!</v>
      </c>
      <c r="D258" t="e" vm="2">
        <f>[1]!GenBetaPERT(0,$D$9,1)</f>
        <v>#VALUE!</v>
      </c>
      <c r="E258" t="e" vm="2">
        <f>[1]!GenLognormal($E$9,$E$10)</f>
        <v>#VALUE!</v>
      </c>
      <c r="F258" t="e" vm="2">
        <f>[1]!GenLognormal($F$9,$F$10)</f>
        <v>#VALUE!</v>
      </c>
      <c r="H258" t="e" vm="2">
        <f>[1]!genUniform($H$9,$H$10)</f>
        <v>#VALUE!</v>
      </c>
      <c r="I258" t="e" vm="1">
        <f t="shared" si="18"/>
        <v>#VALUE!</v>
      </c>
      <c r="J258" t="e" vm="1">
        <f t="shared" si="19"/>
        <v>#VALUE!</v>
      </c>
      <c r="K258" t="e" vm="2">
        <f>[1]!genUniform($K$9,$K$10)</f>
        <v>#VALUE!</v>
      </c>
      <c r="L258" t="e" vm="1">
        <f t="shared" si="20"/>
        <v>#VALUE!</v>
      </c>
      <c r="M258" t="e" vm="1">
        <f t="shared" si="21"/>
        <v>#VALUE!</v>
      </c>
      <c r="N258" t="e" vm="2">
        <f>[1]!genUniform($N$9,$N$10)</f>
        <v>#VALUE!</v>
      </c>
      <c r="O258" t="e" vm="1">
        <f t="shared" si="22"/>
        <v>#VALUE!</v>
      </c>
      <c r="P258" t="e" vm="1">
        <f t="shared" si="23"/>
        <v>#VALUE!</v>
      </c>
    </row>
    <row r="259" spans="1:16">
      <c r="A259">
        <v>249</v>
      </c>
      <c r="C259" t="e" vm="2">
        <f>[1]!GenLimitNormal($C$9,$C$10,0,1000,0)</f>
        <v>#VALUE!</v>
      </c>
      <c r="D259" t="e" vm="2">
        <f>[1]!GenBetaPERT(0,$D$9,1)</f>
        <v>#VALUE!</v>
      </c>
      <c r="E259" t="e" vm="2">
        <f>[1]!GenLognormal($E$9,$E$10)</f>
        <v>#VALUE!</v>
      </c>
      <c r="F259" t="e" vm="2">
        <f>[1]!GenLognormal($F$9,$F$10)</f>
        <v>#VALUE!</v>
      </c>
      <c r="H259" t="e" vm="2">
        <f>[1]!genUniform($H$9,$H$10)</f>
        <v>#VALUE!</v>
      </c>
      <c r="I259" t="e" vm="1">
        <f t="shared" si="18"/>
        <v>#VALUE!</v>
      </c>
      <c r="J259" t="e" vm="1">
        <f t="shared" si="19"/>
        <v>#VALUE!</v>
      </c>
      <c r="K259" t="e" vm="2">
        <f>[1]!genUniform($K$9,$K$10)</f>
        <v>#VALUE!</v>
      </c>
      <c r="L259" t="e" vm="1">
        <f t="shared" si="20"/>
        <v>#VALUE!</v>
      </c>
      <c r="M259" t="e" vm="1">
        <f t="shared" si="21"/>
        <v>#VALUE!</v>
      </c>
      <c r="N259" t="e" vm="2">
        <f>[1]!genUniform($N$9,$N$10)</f>
        <v>#VALUE!</v>
      </c>
      <c r="O259" t="e" vm="1">
        <f t="shared" si="22"/>
        <v>#VALUE!</v>
      </c>
      <c r="P259" t="e" vm="1">
        <f t="shared" si="23"/>
        <v>#VALUE!</v>
      </c>
    </row>
    <row r="260" spans="1:16">
      <c r="A260">
        <v>250</v>
      </c>
      <c r="C260" t="e" vm="2">
        <f>[1]!GenLimitNormal($C$9,$C$10,0,1000,0)</f>
        <v>#VALUE!</v>
      </c>
      <c r="D260" t="e" vm="2">
        <f>[1]!GenBetaPERT(0,$D$9,1)</f>
        <v>#VALUE!</v>
      </c>
      <c r="E260" t="e" vm="2">
        <f>[1]!GenLognormal($E$9,$E$10)</f>
        <v>#VALUE!</v>
      </c>
      <c r="F260" t="e" vm="2">
        <f>[1]!GenLognormal($F$9,$F$10)</f>
        <v>#VALUE!</v>
      </c>
      <c r="H260" t="e" vm="2">
        <f>[1]!genUniform($H$9,$H$10)</f>
        <v>#VALUE!</v>
      </c>
      <c r="I260" t="e" vm="1">
        <f t="shared" si="18"/>
        <v>#VALUE!</v>
      </c>
      <c r="J260" t="e" vm="1">
        <f t="shared" si="19"/>
        <v>#VALUE!</v>
      </c>
      <c r="K260" t="e" vm="2">
        <f>[1]!genUniform($K$9,$K$10)</f>
        <v>#VALUE!</v>
      </c>
      <c r="L260" t="e" vm="1">
        <f t="shared" si="20"/>
        <v>#VALUE!</v>
      </c>
      <c r="M260" t="e" vm="1">
        <f t="shared" si="21"/>
        <v>#VALUE!</v>
      </c>
      <c r="N260" t="e" vm="2">
        <f>[1]!genUniform($N$9,$N$10)</f>
        <v>#VALUE!</v>
      </c>
      <c r="O260" t="e" vm="1">
        <f t="shared" si="22"/>
        <v>#VALUE!</v>
      </c>
      <c r="P260" t="e" vm="1">
        <f t="shared" si="23"/>
        <v>#VALUE!</v>
      </c>
    </row>
    <row r="261" spans="1:16">
      <c r="A261">
        <v>251</v>
      </c>
      <c r="C261" t="e" vm="2">
        <f>[1]!GenLimitNormal($C$9,$C$10,0,1000,0)</f>
        <v>#VALUE!</v>
      </c>
      <c r="D261" t="e" vm="2">
        <f>[1]!GenBetaPERT(0,$D$9,1)</f>
        <v>#VALUE!</v>
      </c>
      <c r="E261" t="e" vm="2">
        <f>[1]!GenLognormal($E$9,$E$10)</f>
        <v>#VALUE!</v>
      </c>
      <c r="F261" t="e" vm="2">
        <f>[1]!GenLognormal($F$9,$F$10)</f>
        <v>#VALUE!</v>
      </c>
      <c r="H261" t="e" vm="2">
        <f>[1]!genUniform($H$9,$H$10)</f>
        <v>#VALUE!</v>
      </c>
      <c r="I261" t="e" vm="1">
        <f t="shared" si="18"/>
        <v>#VALUE!</v>
      </c>
      <c r="J261" t="e" vm="1">
        <f t="shared" si="19"/>
        <v>#VALUE!</v>
      </c>
      <c r="K261" t="e" vm="2">
        <f>[1]!genUniform($K$9,$K$10)</f>
        <v>#VALUE!</v>
      </c>
      <c r="L261" t="e" vm="1">
        <f t="shared" si="20"/>
        <v>#VALUE!</v>
      </c>
      <c r="M261" t="e" vm="1">
        <f t="shared" si="21"/>
        <v>#VALUE!</v>
      </c>
      <c r="N261" t="e" vm="2">
        <f>[1]!genUniform($N$9,$N$10)</f>
        <v>#VALUE!</v>
      </c>
      <c r="O261" t="e" vm="1">
        <f t="shared" si="22"/>
        <v>#VALUE!</v>
      </c>
      <c r="P261" t="e" vm="1">
        <f t="shared" si="23"/>
        <v>#VALUE!</v>
      </c>
    </row>
    <row r="262" spans="1:16">
      <c r="A262">
        <v>252</v>
      </c>
      <c r="C262" t="e" vm="2">
        <f>[1]!GenLimitNormal($C$9,$C$10,0,1000,0)</f>
        <v>#VALUE!</v>
      </c>
      <c r="D262" t="e" vm="2">
        <f>[1]!GenBetaPERT(0,$D$9,1)</f>
        <v>#VALUE!</v>
      </c>
      <c r="E262" t="e" vm="2">
        <f>[1]!GenLognormal($E$9,$E$10)</f>
        <v>#VALUE!</v>
      </c>
      <c r="F262" t="e" vm="2">
        <f>[1]!GenLognormal($F$9,$F$10)</f>
        <v>#VALUE!</v>
      </c>
      <c r="H262" t="e" vm="2">
        <f>[1]!genUniform($H$9,$H$10)</f>
        <v>#VALUE!</v>
      </c>
      <c r="I262" t="e" vm="1">
        <f t="shared" si="18"/>
        <v>#VALUE!</v>
      </c>
      <c r="J262" t="e" vm="1">
        <f t="shared" si="19"/>
        <v>#VALUE!</v>
      </c>
      <c r="K262" t="e" vm="2">
        <f>[1]!genUniform($K$9,$K$10)</f>
        <v>#VALUE!</v>
      </c>
      <c r="L262" t="e" vm="1">
        <f t="shared" si="20"/>
        <v>#VALUE!</v>
      </c>
      <c r="M262" t="e" vm="1">
        <f t="shared" si="21"/>
        <v>#VALUE!</v>
      </c>
      <c r="N262" t="e" vm="2">
        <f>[1]!genUniform($N$9,$N$10)</f>
        <v>#VALUE!</v>
      </c>
      <c r="O262" t="e" vm="1">
        <f t="shared" si="22"/>
        <v>#VALUE!</v>
      </c>
      <c r="P262" t="e" vm="1">
        <f t="shared" si="23"/>
        <v>#VALUE!</v>
      </c>
    </row>
    <row r="263" spans="1:16">
      <c r="A263">
        <v>253</v>
      </c>
      <c r="C263" t="e" vm="2">
        <f>[1]!GenLimitNormal($C$9,$C$10,0,1000,0)</f>
        <v>#VALUE!</v>
      </c>
      <c r="D263" t="e" vm="2">
        <f>[1]!GenBetaPERT(0,$D$9,1)</f>
        <v>#VALUE!</v>
      </c>
      <c r="E263" t="e" vm="2">
        <f>[1]!GenLognormal($E$9,$E$10)</f>
        <v>#VALUE!</v>
      </c>
      <c r="F263" t="e" vm="2">
        <f>[1]!GenLognormal($F$9,$F$10)</f>
        <v>#VALUE!</v>
      </c>
      <c r="H263" t="e" vm="2">
        <f>[1]!genUniform($H$9,$H$10)</f>
        <v>#VALUE!</v>
      </c>
      <c r="I263" t="e" vm="1">
        <f t="shared" si="18"/>
        <v>#VALUE!</v>
      </c>
      <c r="J263" t="e" vm="1">
        <f t="shared" si="19"/>
        <v>#VALUE!</v>
      </c>
      <c r="K263" t="e" vm="2">
        <f>[1]!genUniform($K$9,$K$10)</f>
        <v>#VALUE!</v>
      </c>
      <c r="L263" t="e" vm="1">
        <f t="shared" si="20"/>
        <v>#VALUE!</v>
      </c>
      <c r="M263" t="e" vm="1">
        <f t="shared" si="21"/>
        <v>#VALUE!</v>
      </c>
      <c r="N263" t="e" vm="2">
        <f>[1]!genUniform($N$9,$N$10)</f>
        <v>#VALUE!</v>
      </c>
      <c r="O263" t="e" vm="1">
        <f t="shared" si="22"/>
        <v>#VALUE!</v>
      </c>
      <c r="P263" t="e" vm="1">
        <f t="shared" si="23"/>
        <v>#VALUE!</v>
      </c>
    </row>
    <row r="264" spans="1:16">
      <c r="A264">
        <v>254</v>
      </c>
      <c r="C264" t="e" vm="2">
        <f>[1]!GenLimitNormal($C$9,$C$10,0,1000,0)</f>
        <v>#VALUE!</v>
      </c>
      <c r="D264" t="e" vm="2">
        <f>[1]!GenBetaPERT(0,$D$9,1)</f>
        <v>#VALUE!</v>
      </c>
      <c r="E264" t="e" vm="2">
        <f>[1]!GenLognormal($E$9,$E$10)</f>
        <v>#VALUE!</v>
      </c>
      <c r="F264" t="e" vm="2">
        <f>[1]!GenLognormal($F$9,$F$10)</f>
        <v>#VALUE!</v>
      </c>
      <c r="H264" t="e" vm="2">
        <f>[1]!genUniform($H$9,$H$10)</f>
        <v>#VALUE!</v>
      </c>
      <c r="I264" t="e" vm="1">
        <f t="shared" si="18"/>
        <v>#VALUE!</v>
      </c>
      <c r="J264" t="e" vm="1">
        <f t="shared" si="19"/>
        <v>#VALUE!</v>
      </c>
      <c r="K264" t="e" vm="2">
        <f>[1]!genUniform($K$9,$K$10)</f>
        <v>#VALUE!</v>
      </c>
      <c r="L264" t="e" vm="1">
        <f t="shared" si="20"/>
        <v>#VALUE!</v>
      </c>
      <c r="M264" t="e" vm="1">
        <f t="shared" si="21"/>
        <v>#VALUE!</v>
      </c>
      <c r="N264" t="e" vm="2">
        <f>[1]!genUniform($N$9,$N$10)</f>
        <v>#VALUE!</v>
      </c>
      <c r="O264" t="e" vm="1">
        <f t="shared" si="22"/>
        <v>#VALUE!</v>
      </c>
      <c r="P264" t="e" vm="1">
        <f t="shared" si="23"/>
        <v>#VALUE!</v>
      </c>
    </row>
    <row r="265" spans="1:16">
      <c r="A265">
        <v>255</v>
      </c>
      <c r="C265" t="e" vm="2">
        <f>[1]!GenLimitNormal($C$9,$C$10,0,1000,0)</f>
        <v>#VALUE!</v>
      </c>
      <c r="D265" t="e" vm="2">
        <f>[1]!GenBetaPERT(0,$D$9,1)</f>
        <v>#VALUE!</v>
      </c>
      <c r="E265" t="e" vm="2">
        <f>[1]!GenLognormal($E$9,$E$10)</f>
        <v>#VALUE!</v>
      </c>
      <c r="F265" t="e" vm="2">
        <f>[1]!GenLognormal($F$9,$F$10)</f>
        <v>#VALUE!</v>
      </c>
      <c r="H265" t="e" vm="2">
        <f>[1]!genUniform($H$9,$H$10)</f>
        <v>#VALUE!</v>
      </c>
      <c r="I265" t="e" vm="1">
        <f t="shared" si="18"/>
        <v>#VALUE!</v>
      </c>
      <c r="J265" t="e" vm="1">
        <f t="shared" si="19"/>
        <v>#VALUE!</v>
      </c>
      <c r="K265" t="e" vm="2">
        <f>[1]!genUniform($K$9,$K$10)</f>
        <v>#VALUE!</v>
      </c>
      <c r="L265" t="e" vm="1">
        <f t="shared" si="20"/>
        <v>#VALUE!</v>
      </c>
      <c r="M265" t="e" vm="1">
        <f t="shared" si="21"/>
        <v>#VALUE!</v>
      </c>
      <c r="N265" t="e" vm="2">
        <f>[1]!genUniform($N$9,$N$10)</f>
        <v>#VALUE!</v>
      </c>
      <c r="O265" t="e" vm="1">
        <f t="shared" si="22"/>
        <v>#VALUE!</v>
      </c>
      <c r="P265" t="e" vm="1">
        <f t="shared" si="23"/>
        <v>#VALUE!</v>
      </c>
    </row>
    <row r="266" spans="1:16">
      <c r="A266">
        <v>256</v>
      </c>
      <c r="C266" t="e" vm="2">
        <f>[1]!GenLimitNormal($C$9,$C$10,0,1000,0)</f>
        <v>#VALUE!</v>
      </c>
      <c r="D266" t="e" vm="2">
        <f>[1]!GenBetaPERT(0,$D$9,1)</f>
        <v>#VALUE!</v>
      </c>
      <c r="E266" t="e" vm="2">
        <f>[1]!GenLognormal($E$9,$E$10)</f>
        <v>#VALUE!</v>
      </c>
      <c r="F266" t="e" vm="2">
        <f>[1]!GenLognormal($F$9,$F$10)</f>
        <v>#VALUE!</v>
      </c>
      <c r="H266" t="e" vm="2">
        <f>[1]!genUniform($H$9,$H$10)</f>
        <v>#VALUE!</v>
      </c>
      <c r="I266" t="e" vm="1">
        <f t="shared" si="18"/>
        <v>#VALUE!</v>
      </c>
      <c r="J266" t="e" vm="1">
        <f t="shared" si="19"/>
        <v>#VALUE!</v>
      </c>
      <c r="K266" t="e" vm="2">
        <f>[1]!genUniform($K$9,$K$10)</f>
        <v>#VALUE!</v>
      </c>
      <c r="L266" t="e" vm="1">
        <f t="shared" si="20"/>
        <v>#VALUE!</v>
      </c>
      <c r="M266" t="e" vm="1">
        <f t="shared" si="21"/>
        <v>#VALUE!</v>
      </c>
      <c r="N266" t="e" vm="2">
        <f>[1]!genUniform($N$9,$N$10)</f>
        <v>#VALUE!</v>
      </c>
      <c r="O266" t="e" vm="1">
        <f t="shared" si="22"/>
        <v>#VALUE!</v>
      </c>
      <c r="P266" t="e" vm="1">
        <f t="shared" si="23"/>
        <v>#VALUE!</v>
      </c>
    </row>
    <row r="267" spans="1:16">
      <c r="A267">
        <v>257</v>
      </c>
      <c r="C267" t="e" vm="2">
        <f>[1]!GenLimitNormal($C$9,$C$10,0,1000,0)</f>
        <v>#VALUE!</v>
      </c>
      <c r="D267" t="e" vm="2">
        <f>[1]!GenBetaPERT(0,$D$9,1)</f>
        <v>#VALUE!</v>
      </c>
      <c r="E267" t="e" vm="2">
        <f>[1]!GenLognormal($E$9,$E$10)</f>
        <v>#VALUE!</v>
      </c>
      <c r="F267" t="e" vm="2">
        <f>[1]!GenLognormal($F$9,$F$10)</f>
        <v>#VALUE!</v>
      </c>
      <c r="H267" t="e" vm="2">
        <f>[1]!genUniform($H$9,$H$10)</f>
        <v>#VALUE!</v>
      </c>
      <c r="I267" t="e" vm="1">
        <f t="shared" si="18"/>
        <v>#VALUE!</v>
      </c>
      <c r="J267" t="e" vm="1">
        <f t="shared" si="19"/>
        <v>#VALUE!</v>
      </c>
      <c r="K267" t="e" vm="2">
        <f>[1]!genUniform($K$9,$K$10)</f>
        <v>#VALUE!</v>
      </c>
      <c r="L267" t="e" vm="1">
        <f t="shared" si="20"/>
        <v>#VALUE!</v>
      </c>
      <c r="M267" t="e" vm="1">
        <f t="shared" si="21"/>
        <v>#VALUE!</v>
      </c>
      <c r="N267" t="e" vm="2">
        <f>[1]!genUniform($N$9,$N$10)</f>
        <v>#VALUE!</v>
      </c>
      <c r="O267" t="e" vm="1">
        <f t="shared" si="22"/>
        <v>#VALUE!</v>
      </c>
      <c r="P267" t="e" vm="1">
        <f t="shared" si="23"/>
        <v>#VALUE!</v>
      </c>
    </row>
    <row r="268" spans="1:16">
      <c r="A268">
        <v>258</v>
      </c>
      <c r="C268" t="e" vm="2">
        <f>[1]!GenLimitNormal($C$9,$C$10,0,1000,0)</f>
        <v>#VALUE!</v>
      </c>
      <c r="D268" t="e" vm="2">
        <f>[1]!GenBetaPERT(0,$D$9,1)</f>
        <v>#VALUE!</v>
      </c>
      <c r="E268" t="e" vm="2">
        <f>[1]!GenLognormal($E$9,$E$10)</f>
        <v>#VALUE!</v>
      </c>
      <c r="F268" t="e" vm="2">
        <f>[1]!GenLognormal($F$9,$F$10)</f>
        <v>#VALUE!</v>
      </c>
      <c r="H268" t="e" vm="2">
        <f>[1]!genUniform($H$9,$H$10)</f>
        <v>#VALUE!</v>
      </c>
      <c r="I268" t="e" vm="1">
        <f t="shared" ref="I268:I331" si="24">_xlfn.LOGNORM.INV($H268,$I$9,$I$10)</f>
        <v>#VALUE!</v>
      </c>
      <c r="J268" t="e" vm="1">
        <f t="shared" ref="J268:J331" si="25">$C268+$D268*$E268*$I268+(1-$D268)*$E268*$F268</f>
        <v>#VALUE!</v>
      </c>
      <c r="K268" t="e" vm="2">
        <f>[1]!genUniform($K$9,$K$10)</f>
        <v>#VALUE!</v>
      </c>
      <c r="L268" t="e" vm="1">
        <f t="shared" ref="L268:L331" si="26">_xlfn.LOGNORM.INV($K268,$L$9,$L$10)</f>
        <v>#VALUE!</v>
      </c>
      <c r="M268" t="e" vm="1">
        <f t="shared" ref="M268:M331" si="27">$C268+$D268*$E268*$L268+(1-$D268)*$E268*$F268</f>
        <v>#VALUE!</v>
      </c>
      <c r="N268" t="e" vm="2">
        <f>[1]!genUniform($N$9,$N$10)</f>
        <v>#VALUE!</v>
      </c>
      <c r="O268" t="e" vm="1">
        <f t="shared" ref="O268:O331" si="28">_xlfn.LOGNORM.INV($N268,$O$9,$O$10)</f>
        <v>#VALUE!</v>
      </c>
      <c r="P268" t="e" vm="1">
        <f t="shared" ref="P268:P331" si="29">$C268+$D268*$E268*$O268+(1-$D268)*$E268*$F268</f>
        <v>#VALUE!</v>
      </c>
    </row>
    <row r="269" spans="1:16">
      <c r="A269">
        <v>259</v>
      </c>
      <c r="C269" t="e" vm="2">
        <f>[1]!GenLimitNormal($C$9,$C$10,0,1000,0)</f>
        <v>#VALUE!</v>
      </c>
      <c r="D269" t="e" vm="2">
        <f>[1]!GenBetaPERT(0,$D$9,1)</f>
        <v>#VALUE!</v>
      </c>
      <c r="E269" t="e" vm="2">
        <f>[1]!GenLognormal($E$9,$E$10)</f>
        <v>#VALUE!</v>
      </c>
      <c r="F269" t="e" vm="2">
        <f>[1]!GenLognormal($F$9,$F$10)</f>
        <v>#VALUE!</v>
      </c>
      <c r="H269" t="e" vm="2">
        <f>[1]!genUniform($H$9,$H$10)</f>
        <v>#VALUE!</v>
      </c>
      <c r="I269" t="e" vm="1">
        <f t="shared" si="24"/>
        <v>#VALUE!</v>
      </c>
      <c r="J269" t="e" vm="1">
        <f t="shared" si="25"/>
        <v>#VALUE!</v>
      </c>
      <c r="K269" t="e" vm="2">
        <f>[1]!genUniform($K$9,$K$10)</f>
        <v>#VALUE!</v>
      </c>
      <c r="L269" t="e" vm="1">
        <f t="shared" si="26"/>
        <v>#VALUE!</v>
      </c>
      <c r="M269" t="e" vm="1">
        <f t="shared" si="27"/>
        <v>#VALUE!</v>
      </c>
      <c r="N269" t="e" vm="2">
        <f>[1]!genUniform($N$9,$N$10)</f>
        <v>#VALUE!</v>
      </c>
      <c r="O269" t="e" vm="1">
        <f t="shared" si="28"/>
        <v>#VALUE!</v>
      </c>
      <c r="P269" t="e" vm="1">
        <f t="shared" si="29"/>
        <v>#VALUE!</v>
      </c>
    </row>
    <row r="270" spans="1:16">
      <c r="A270">
        <v>260</v>
      </c>
      <c r="C270" t="e" vm="2">
        <f>[1]!GenLimitNormal($C$9,$C$10,0,1000,0)</f>
        <v>#VALUE!</v>
      </c>
      <c r="D270" t="e" vm="2">
        <f>[1]!GenBetaPERT(0,$D$9,1)</f>
        <v>#VALUE!</v>
      </c>
      <c r="E270" t="e" vm="2">
        <f>[1]!GenLognormal($E$9,$E$10)</f>
        <v>#VALUE!</v>
      </c>
      <c r="F270" t="e" vm="2">
        <f>[1]!GenLognormal($F$9,$F$10)</f>
        <v>#VALUE!</v>
      </c>
      <c r="H270" t="e" vm="2">
        <f>[1]!genUniform($H$9,$H$10)</f>
        <v>#VALUE!</v>
      </c>
      <c r="I270" t="e" vm="1">
        <f t="shared" si="24"/>
        <v>#VALUE!</v>
      </c>
      <c r="J270" t="e" vm="1">
        <f t="shared" si="25"/>
        <v>#VALUE!</v>
      </c>
      <c r="K270" t="e" vm="2">
        <f>[1]!genUniform($K$9,$K$10)</f>
        <v>#VALUE!</v>
      </c>
      <c r="L270" t="e" vm="1">
        <f t="shared" si="26"/>
        <v>#VALUE!</v>
      </c>
      <c r="M270" t="e" vm="1">
        <f t="shared" si="27"/>
        <v>#VALUE!</v>
      </c>
      <c r="N270" t="e" vm="2">
        <f>[1]!genUniform($N$9,$N$10)</f>
        <v>#VALUE!</v>
      </c>
      <c r="O270" t="e" vm="1">
        <f t="shared" si="28"/>
        <v>#VALUE!</v>
      </c>
      <c r="P270" t="e" vm="1">
        <f t="shared" si="29"/>
        <v>#VALUE!</v>
      </c>
    </row>
    <row r="271" spans="1:16">
      <c r="A271">
        <v>261</v>
      </c>
      <c r="C271" t="e" vm="2">
        <f>[1]!GenLimitNormal($C$9,$C$10,0,1000,0)</f>
        <v>#VALUE!</v>
      </c>
      <c r="D271" t="e" vm="2">
        <f>[1]!GenBetaPERT(0,$D$9,1)</f>
        <v>#VALUE!</v>
      </c>
      <c r="E271" t="e" vm="2">
        <f>[1]!GenLognormal($E$9,$E$10)</f>
        <v>#VALUE!</v>
      </c>
      <c r="F271" t="e" vm="2">
        <f>[1]!GenLognormal($F$9,$F$10)</f>
        <v>#VALUE!</v>
      </c>
      <c r="H271" t="e" vm="2">
        <f>[1]!genUniform($H$9,$H$10)</f>
        <v>#VALUE!</v>
      </c>
      <c r="I271" t="e" vm="1">
        <f t="shared" si="24"/>
        <v>#VALUE!</v>
      </c>
      <c r="J271" t="e" vm="1">
        <f t="shared" si="25"/>
        <v>#VALUE!</v>
      </c>
      <c r="K271" t="e" vm="2">
        <f>[1]!genUniform($K$9,$K$10)</f>
        <v>#VALUE!</v>
      </c>
      <c r="L271" t="e" vm="1">
        <f t="shared" si="26"/>
        <v>#VALUE!</v>
      </c>
      <c r="M271" t="e" vm="1">
        <f t="shared" si="27"/>
        <v>#VALUE!</v>
      </c>
      <c r="N271" t="e" vm="2">
        <f>[1]!genUniform($N$9,$N$10)</f>
        <v>#VALUE!</v>
      </c>
      <c r="O271" t="e" vm="1">
        <f t="shared" si="28"/>
        <v>#VALUE!</v>
      </c>
      <c r="P271" t="e" vm="1">
        <f t="shared" si="29"/>
        <v>#VALUE!</v>
      </c>
    </row>
    <row r="272" spans="1:16">
      <c r="A272">
        <v>262</v>
      </c>
      <c r="C272" t="e" vm="2">
        <f>[1]!GenLimitNormal($C$9,$C$10,0,1000,0)</f>
        <v>#VALUE!</v>
      </c>
      <c r="D272" t="e" vm="2">
        <f>[1]!GenBetaPERT(0,$D$9,1)</f>
        <v>#VALUE!</v>
      </c>
      <c r="E272" t="e" vm="2">
        <f>[1]!GenLognormal($E$9,$E$10)</f>
        <v>#VALUE!</v>
      </c>
      <c r="F272" t="e" vm="2">
        <f>[1]!GenLognormal($F$9,$F$10)</f>
        <v>#VALUE!</v>
      </c>
      <c r="H272" t="e" vm="2">
        <f>[1]!genUniform($H$9,$H$10)</f>
        <v>#VALUE!</v>
      </c>
      <c r="I272" t="e" vm="1">
        <f t="shared" si="24"/>
        <v>#VALUE!</v>
      </c>
      <c r="J272" t="e" vm="1">
        <f t="shared" si="25"/>
        <v>#VALUE!</v>
      </c>
      <c r="K272" t="e" vm="2">
        <f>[1]!genUniform($K$9,$K$10)</f>
        <v>#VALUE!</v>
      </c>
      <c r="L272" t="e" vm="1">
        <f t="shared" si="26"/>
        <v>#VALUE!</v>
      </c>
      <c r="M272" t="e" vm="1">
        <f t="shared" si="27"/>
        <v>#VALUE!</v>
      </c>
      <c r="N272" t="e" vm="2">
        <f>[1]!genUniform($N$9,$N$10)</f>
        <v>#VALUE!</v>
      </c>
      <c r="O272" t="e" vm="1">
        <f t="shared" si="28"/>
        <v>#VALUE!</v>
      </c>
      <c r="P272" t="e" vm="1">
        <f t="shared" si="29"/>
        <v>#VALUE!</v>
      </c>
    </row>
    <row r="273" spans="1:16">
      <c r="A273">
        <v>263</v>
      </c>
      <c r="C273" t="e" vm="2">
        <f>[1]!GenLimitNormal($C$9,$C$10,0,1000,0)</f>
        <v>#VALUE!</v>
      </c>
      <c r="D273" t="e" vm="2">
        <f>[1]!GenBetaPERT(0,$D$9,1)</f>
        <v>#VALUE!</v>
      </c>
      <c r="E273" t="e" vm="2">
        <f>[1]!GenLognormal($E$9,$E$10)</f>
        <v>#VALUE!</v>
      </c>
      <c r="F273" t="e" vm="2">
        <f>[1]!GenLognormal($F$9,$F$10)</f>
        <v>#VALUE!</v>
      </c>
      <c r="H273" t="e" vm="2">
        <f>[1]!genUniform($H$9,$H$10)</f>
        <v>#VALUE!</v>
      </c>
      <c r="I273" t="e" vm="1">
        <f t="shared" si="24"/>
        <v>#VALUE!</v>
      </c>
      <c r="J273" t="e" vm="1">
        <f t="shared" si="25"/>
        <v>#VALUE!</v>
      </c>
      <c r="K273" t="e" vm="2">
        <f>[1]!genUniform($K$9,$K$10)</f>
        <v>#VALUE!</v>
      </c>
      <c r="L273" t="e" vm="1">
        <f t="shared" si="26"/>
        <v>#VALUE!</v>
      </c>
      <c r="M273" t="e" vm="1">
        <f t="shared" si="27"/>
        <v>#VALUE!</v>
      </c>
      <c r="N273" t="e" vm="2">
        <f>[1]!genUniform($N$9,$N$10)</f>
        <v>#VALUE!</v>
      </c>
      <c r="O273" t="e" vm="1">
        <f t="shared" si="28"/>
        <v>#VALUE!</v>
      </c>
      <c r="P273" t="e" vm="1">
        <f t="shared" si="29"/>
        <v>#VALUE!</v>
      </c>
    </row>
    <row r="274" spans="1:16">
      <c r="A274">
        <v>264</v>
      </c>
      <c r="C274" t="e" vm="2">
        <f>[1]!GenLimitNormal($C$9,$C$10,0,1000,0)</f>
        <v>#VALUE!</v>
      </c>
      <c r="D274" t="e" vm="2">
        <f>[1]!GenBetaPERT(0,$D$9,1)</f>
        <v>#VALUE!</v>
      </c>
      <c r="E274" t="e" vm="2">
        <f>[1]!GenLognormal($E$9,$E$10)</f>
        <v>#VALUE!</v>
      </c>
      <c r="F274" t="e" vm="2">
        <f>[1]!GenLognormal($F$9,$F$10)</f>
        <v>#VALUE!</v>
      </c>
      <c r="H274" t="e" vm="2">
        <f>[1]!genUniform($H$9,$H$10)</f>
        <v>#VALUE!</v>
      </c>
      <c r="I274" t="e" vm="1">
        <f t="shared" si="24"/>
        <v>#VALUE!</v>
      </c>
      <c r="J274" t="e" vm="1">
        <f t="shared" si="25"/>
        <v>#VALUE!</v>
      </c>
      <c r="K274" t="e" vm="2">
        <f>[1]!genUniform($K$9,$K$10)</f>
        <v>#VALUE!</v>
      </c>
      <c r="L274" t="e" vm="1">
        <f t="shared" si="26"/>
        <v>#VALUE!</v>
      </c>
      <c r="M274" t="e" vm="1">
        <f t="shared" si="27"/>
        <v>#VALUE!</v>
      </c>
      <c r="N274" t="e" vm="2">
        <f>[1]!genUniform($N$9,$N$10)</f>
        <v>#VALUE!</v>
      </c>
      <c r="O274" t="e" vm="1">
        <f t="shared" si="28"/>
        <v>#VALUE!</v>
      </c>
      <c r="P274" t="e" vm="1">
        <f t="shared" si="29"/>
        <v>#VALUE!</v>
      </c>
    </row>
    <row r="275" spans="1:16">
      <c r="A275">
        <v>265</v>
      </c>
      <c r="C275" t="e" vm="2">
        <f>[1]!GenLimitNormal($C$9,$C$10,0,1000,0)</f>
        <v>#VALUE!</v>
      </c>
      <c r="D275" t="e" vm="2">
        <f>[1]!GenBetaPERT(0,$D$9,1)</f>
        <v>#VALUE!</v>
      </c>
      <c r="E275" t="e" vm="2">
        <f>[1]!GenLognormal($E$9,$E$10)</f>
        <v>#VALUE!</v>
      </c>
      <c r="F275" t="e" vm="2">
        <f>[1]!GenLognormal($F$9,$F$10)</f>
        <v>#VALUE!</v>
      </c>
      <c r="H275" t="e" vm="2">
        <f>[1]!genUniform($H$9,$H$10)</f>
        <v>#VALUE!</v>
      </c>
      <c r="I275" t="e" vm="1">
        <f t="shared" si="24"/>
        <v>#VALUE!</v>
      </c>
      <c r="J275" t="e" vm="1">
        <f t="shared" si="25"/>
        <v>#VALUE!</v>
      </c>
      <c r="K275" t="e" vm="2">
        <f>[1]!genUniform($K$9,$K$10)</f>
        <v>#VALUE!</v>
      </c>
      <c r="L275" t="e" vm="1">
        <f t="shared" si="26"/>
        <v>#VALUE!</v>
      </c>
      <c r="M275" t="e" vm="1">
        <f t="shared" si="27"/>
        <v>#VALUE!</v>
      </c>
      <c r="N275" t="e" vm="2">
        <f>[1]!genUniform($N$9,$N$10)</f>
        <v>#VALUE!</v>
      </c>
      <c r="O275" t="e" vm="1">
        <f t="shared" si="28"/>
        <v>#VALUE!</v>
      </c>
      <c r="P275" t="e" vm="1">
        <f t="shared" si="29"/>
        <v>#VALUE!</v>
      </c>
    </row>
    <row r="276" spans="1:16">
      <c r="A276">
        <v>266</v>
      </c>
      <c r="C276" t="e" vm="2">
        <f>[1]!GenLimitNormal($C$9,$C$10,0,1000,0)</f>
        <v>#VALUE!</v>
      </c>
      <c r="D276" t="e" vm="2">
        <f>[1]!GenBetaPERT(0,$D$9,1)</f>
        <v>#VALUE!</v>
      </c>
      <c r="E276" t="e" vm="2">
        <f>[1]!GenLognormal($E$9,$E$10)</f>
        <v>#VALUE!</v>
      </c>
      <c r="F276" t="e" vm="2">
        <f>[1]!GenLognormal($F$9,$F$10)</f>
        <v>#VALUE!</v>
      </c>
      <c r="H276" t="e" vm="2">
        <f>[1]!genUniform($H$9,$H$10)</f>
        <v>#VALUE!</v>
      </c>
      <c r="I276" t="e" vm="1">
        <f t="shared" si="24"/>
        <v>#VALUE!</v>
      </c>
      <c r="J276" t="e" vm="1">
        <f t="shared" si="25"/>
        <v>#VALUE!</v>
      </c>
      <c r="K276" t="e" vm="2">
        <f>[1]!genUniform($K$9,$K$10)</f>
        <v>#VALUE!</v>
      </c>
      <c r="L276" t="e" vm="1">
        <f t="shared" si="26"/>
        <v>#VALUE!</v>
      </c>
      <c r="M276" t="e" vm="1">
        <f t="shared" si="27"/>
        <v>#VALUE!</v>
      </c>
      <c r="N276" t="e" vm="2">
        <f>[1]!genUniform($N$9,$N$10)</f>
        <v>#VALUE!</v>
      </c>
      <c r="O276" t="e" vm="1">
        <f t="shared" si="28"/>
        <v>#VALUE!</v>
      </c>
      <c r="P276" t="e" vm="1">
        <f t="shared" si="29"/>
        <v>#VALUE!</v>
      </c>
    </row>
    <row r="277" spans="1:16">
      <c r="A277">
        <v>267</v>
      </c>
      <c r="C277" t="e" vm="2">
        <f>[1]!GenLimitNormal($C$9,$C$10,0,1000,0)</f>
        <v>#VALUE!</v>
      </c>
      <c r="D277" t="e" vm="2">
        <f>[1]!GenBetaPERT(0,$D$9,1)</f>
        <v>#VALUE!</v>
      </c>
      <c r="E277" t="e" vm="2">
        <f>[1]!GenLognormal($E$9,$E$10)</f>
        <v>#VALUE!</v>
      </c>
      <c r="F277" t="e" vm="2">
        <f>[1]!GenLognormal($F$9,$F$10)</f>
        <v>#VALUE!</v>
      </c>
      <c r="H277" t="e" vm="2">
        <f>[1]!genUniform($H$9,$H$10)</f>
        <v>#VALUE!</v>
      </c>
      <c r="I277" t="e" vm="1">
        <f t="shared" si="24"/>
        <v>#VALUE!</v>
      </c>
      <c r="J277" t="e" vm="1">
        <f t="shared" si="25"/>
        <v>#VALUE!</v>
      </c>
      <c r="K277" t="e" vm="2">
        <f>[1]!genUniform($K$9,$K$10)</f>
        <v>#VALUE!</v>
      </c>
      <c r="L277" t="e" vm="1">
        <f t="shared" si="26"/>
        <v>#VALUE!</v>
      </c>
      <c r="M277" t="e" vm="1">
        <f t="shared" si="27"/>
        <v>#VALUE!</v>
      </c>
      <c r="N277" t="e" vm="2">
        <f>[1]!genUniform($N$9,$N$10)</f>
        <v>#VALUE!</v>
      </c>
      <c r="O277" t="e" vm="1">
        <f t="shared" si="28"/>
        <v>#VALUE!</v>
      </c>
      <c r="P277" t="e" vm="1">
        <f t="shared" si="29"/>
        <v>#VALUE!</v>
      </c>
    </row>
    <row r="278" spans="1:16">
      <c r="A278">
        <v>268</v>
      </c>
      <c r="C278" t="e" vm="2">
        <f>[1]!GenLimitNormal($C$9,$C$10,0,1000,0)</f>
        <v>#VALUE!</v>
      </c>
      <c r="D278" t="e" vm="2">
        <f>[1]!GenBetaPERT(0,$D$9,1)</f>
        <v>#VALUE!</v>
      </c>
      <c r="E278" t="e" vm="2">
        <f>[1]!GenLognormal($E$9,$E$10)</f>
        <v>#VALUE!</v>
      </c>
      <c r="F278" t="e" vm="2">
        <f>[1]!GenLognormal($F$9,$F$10)</f>
        <v>#VALUE!</v>
      </c>
      <c r="H278" t="e" vm="2">
        <f>[1]!genUniform($H$9,$H$10)</f>
        <v>#VALUE!</v>
      </c>
      <c r="I278" t="e" vm="1">
        <f t="shared" si="24"/>
        <v>#VALUE!</v>
      </c>
      <c r="J278" t="e" vm="1">
        <f t="shared" si="25"/>
        <v>#VALUE!</v>
      </c>
      <c r="K278" t="e" vm="2">
        <f>[1]!genUniform($K$9,$K$10)</f>
        <v>#VALUE!</v>
      </c>
      <c r="L278" t="e" vm="1">
        <f t="shared" si="26"/>
        <v>#VALUE!</v>
      </c>
      <c r="M278" t="e" vm="1">
        <f t="shared" si="27"/>
        <v>#VALUE!</v>
      </c>
      <c r="N278" t="e" vm="2">
        <f>[1]!genUniform($N$9,$N$10)</f>
        <v>#VALUE!</v>
      </c>
      <c r="O278" t="e" vm="1">
        <f t="shared" si="28"/>
        <v>#VALUE!</v>
      </c>
      <c r="P278" t="e" vm="1">
        <f t="shared" si="29"/>
        <v>#VALUE!</v>
      </c>
    </row>
    <row r="279" spans="1:16">
      <c r="A279">
        <v>269</v>
      </c>
      <c r="C279" t="e" vm="2">
        <f>[1]!GenLimitNormal($C$9,$C$10,0,1000,0)</f>
        <v>#VALUE!</v>
      </c>
      <c r="D279" t="e" vm="2">
        <f>[1]!GenBetaPERT(0,$D$9,1)</f>
        <v>#VALUE!</v>
      </c>
      <c r="E279" t="e" vm="2">
        <f>[1]!GenLognormal($E$9,$E$10)</f>
        <v>#VALUE!</v>
      </c>
      <c r="F279" t="e" vm="2">
        <f>[1]!GenLognormal($F$9,$F$10)</f>
        <v>#VALUE!</v>
      </c>
      <c r="H279" t="e" vm="2">
        <f>[1]!genUniform($H$9,$H$10)</f>
        <v>#VALUE!</v>
      </c>
      <c r="I279" t="e" vm="1">
        <f t="shared" si="24"/>
        <v>#VALUE!</v>
      </c>
      <c r="J279" t="e" vm="1">
        <f t="shared" si="25"/>
        <v>#VALUE!</v>
      </c>
      <c r="K279" t="e" vm="2">
        <f>[1]!genUniform($K$9,$K$10)</f>
        <v>#VALUE!</v>
      </c>
      <c r="L279" t="e" vm="1">
        <f t="shared" si="26"/>
        <v>#VALUE!</v>
      </c>
      <c r="M279" t="e" vm="1">
        <f t="shared" si="27"/>
        <v>#VALUE!</v>
      </c>
      <c r="N279" t="e" vm="2">
        <f>[1]!genUniform($N$9,$N$10)</f>
        <v>#VALUE!</v>
      </c>
      <c r="O279" t="e" vm="1">
        <f t="shared" si="28"/>
        <v>#VALUE!</v>
      </c>
      <c r="P279" t="e" vm="1">
        <f t="shared" si="29"/>
        <v>#VALUE!</v>
      </c>
    </row>
    <row r="280" spans="1:16">
      <c r="A280">
        <v>270</v>
      </c>
      <c r="C280" t="e" vm="2">
        <f>[1]!GenLimitNormal($C$9,$C$10,0,1000,0)</f>
        <v>#VALUE!</v>
      </c>
      <c r="D280" t="e" vm="2">
        <f>[1]!GenBetaPERT(0,$D$9,1)</f>
        <v>#VALUE!</v>
      </c>
      <c r="E280" t="e" vm="2">
        <f>[1]!GenLognormal($E$9,$E$10)</f>
        <v>#VALUE!</v>
      </c>
      <c r="F280" t="e" vm="2">
        <f>[1]!GenLognormal($F$9,$F$10)</f>
        <v>#VALUE!</v>
      </c>
      <c r="H280" t="e" vm="2">
        <f>[1]!genUniform($H$9,$H$10)</f>
        <v>#VALUE!</v>
      </c>
      <c r="I280" t="e" vm="1">
        <f t="shared" si="24"/>
        <v>#VALUE!</v>
      </c>
      <c r="J280" t="e" vm="1">
        <f t="shared" si="25"/>
        <v>#VALUE!</v>
      </c>
      <c r="K280" t="e" vm="2">
        <f>[1]!genUniform($K$9,$K$10)</f>
        <v>#VALUE!</v>
      </c>
      <c r="L280" t="e" vm="1">
        <f t="shared" si="26"/>
        <v>#VALUE!</v>
      </c>
      <c r="M280" t="e" vm="1">
        <f t="shared" si="27"/>
        <v>#VALUE!</v>
      </c>
      <c r="N280" t="e" vm="2">
        <f>[1]!genUniform($N$9,$N$10)</f>
        <v>#VALUE!</v>
      </c>
      <c r="O280" t="e" vm="1">
        <f t="shared" si="28"/>
        <v>#VALUE!</v>
      </c>
      <c r="P280" t="e" vm="1">
        <f t="shared" si="29"/>
        <v>#VALUE!</v>
      </c>
    </row>
    <row r="281" spans="1:16">
      <c r="A281">
        <v>271</v>
      </c>
      <c r="C281" t="e" vm="2">
        <f>[1]!GenLimitNormal($C$9,$C$10,0,1000,0)</f>
        <v>#VALUE!</v>
      </c>
      <c r="D281" t="e" vm="2">
        <f>[1]!GenBetaPERT(0,$D$9,1)</f>
        <v>#VALUE!</v>
      </c>
      <c r="E281" t="e" vm="2">
        <f>[1]!GenLognormal($E$9,$E$10)</f>
        <v>#VALUE!</v>
      </c>
      <c r="F281" t="e" vm="2">
        <f>[1]!GenLognormal($F$9,$F$10)</f>
        <v>#VALUE!</v>
      </c>
      <c r="H281" t="e" vm="2">
        <f>[1]!genUniform($H$9,$H$10)</f>
        <v>#VALUE!</v>
      </c>
      <c r="I281" t="e" vm="1">
        <f t="shared" si="24"/>
        <v>#VALUE!</v>
      </c>
      <c r="J281" t="e" vm="1">
        <f t="shared" si="25"/>
        <v>#VALUE!</v>
      </c>
      <c r="K281" t="e" vm="2">
        <f>[1]!genUniform($K$9,$K$10)</f>
        <v>#VALUE!</v>
      </c>
      <c r="L281" t="e" vm="1">
        <f t="shared" si="26"/>
        <v>#VALUE!</v>
      </c>
      <c r="M281" t="e" vm="1">
        <f t="shared" si="27"/>
        <v>#VALUE!</v>
      </c>
      <c r="N281" t="e" vm="2">
        <f>[1]!genUniform($N$9,$N$10)</f>
        <v>#VALUE!</v>
      </c>
      <c r="O281" t="e" vm="1">
        <f t="shared" si="28"/>
        <v>#VALUE!</v>
      </c>
      <c r="P281" t="e" vm="1">
        <f t="shared" si="29"/>
        <v>#VALUE!</v>
      </c>
    </row>
    <row r="282" spans="1:16">
      <c r="A282">
        <v>272</v>
      </c>
      <c r="C282" t="e" vm="2">
        <f>[1]!GenLimitNormal($C$9,$C$10,0,1000,0)</f>
        <v>#VALUE!</v>
      </c>
      <c r="D282" t="e" vm="2">
        <f>[1]!GenBetaPERT(0,$D$9,1)</f>
        <v>#VALUE!</v>
      </c>
      <c r="E282" t="e" vm="2">
        <f>[1]!GenLognormal($E$9,$E$10)</f>
        <v>#VALUE!</v>
      </c>
      <c r="F282" t="e" vm="2">
        <f>[1]!GenLognormal($F$9,$F$10)</f>
        <v>#VALUE!</v>
      </c>
      <c r="H282" t="e" vm="2">
        <f>[1]!genUniform($H$9,$H$10)</f>
        <v>#VALUE!</v>
      </c>
      <c r="I282" t="e" vm="1">
        <f t="shared" si="24"/>
        <v>#VALUE!</v>
      </c>
      <c r="J282" t="e" vm="1">
        <f t="shared" si="25"/>
        <v>#VALUE!</v>
      </c>
      <c r="K282" t="e" vm="2">
        <f>[1]!genUniform($K$9,$K$10)</f>
        <v>#VALUE!</v>
      </c>
      <c r="L282" t="e" vm="1">
        <f t="shared" si="26"/>
        <v>#VALUE!</v>
      </c>
      <c r="M282" t="e" vm="1">
        <f t="shared" si="27"/>
        <v>#VALUE!</v>
      </c>
      <c r="N282" t="e" vm="2">
        <f>[1]!genUniform($N$9,$N$10)</f>
        <v>#VALUE!</v>
      </c>
      <c r="O282" t="e" vm="1">
        <f t="shared" si="28"/>
        <v>#VALUE!</v>
      </c>
      <c r="P282" t="e" vm="1">
        <f t="shared" si="29"/>
        <v>#VALUE!</v>
      </c>
    </row>
    <row r="283" spans="1:16">
      <c r="A283">
        <v>273</v>
      </c>
      <c r="C283" t="e" vm="2">
        <f>[1]!GenLimitNormal($C$9,$C$10,0,1000,0)</f>
        <v>#VALUE!</v>
      </c>
      <c r="D283" t="e" vm="2">
        <f>[1]!GenBetaPERT(0,$D$9,1)</f>
        <v>#VALUE!</v>
      </c>
      <c r="E283" t="e" vm="2">
        <f>[1]!GenLognormal($E$9,$E$10)</f>
        <v>#VALUE!</v>
      </c>
      <c r="F283" t="e" vm="2">
        <f>[1]!GenLognormal($F$9,$F$10)</f>
        <v>#VALUE!</v>
      </c>
      <c r="H283" t="e" vm="2">
        <f>[1]!genUniform($H$9,$H$10)</f>
        <v>#VALUE!</v>
      </c>
      <c r="I283" t="e" vm="1">
        <f t="shared" si="24"/>
        <v>#VALUE!</v>
      </c>
      <c r="J283" t="e" vm="1">
        <f t="shared" si="25"/>
        <v>#VALUE!</v>
      </c>
      <c r="K283" t="e" vm="2">
        <f>[1]!genUniform($K$9,$K$10)</f>
        <v>#VALUE!</v>
      </c>
      <c r="L283" t="e" vm="1">
        <f t="shared" si="26"/>
        <v>#VALUE!</v>
      </c>
      <c r="M283" t="e" vm="1">
        <f t="shared" si="27"/>
        <v>#VALUE!</v>
      </c>
      <c r="N283" t="e" vm="2">
        <f>[1]!genUniform($N$9,$N$10)</f>
        <v>#VALUE!</v>
      </c>
      <c r="O283" t="e" vm="1">
        <f t="shared" si="28"/>
        <v>#VALUE!</v>
      </c>
      <c r="P283" t="e" vm="1">
        <f t="shared" si="29"/>
        <v>#VALUE!</v>
      </c>
    </row>
    <row r="284" spans="1:16">
      <c r="A284">
        <v>274</v>
      </c>
      <c r="C284" t="e" vm="2">
        <f>[1]!GenLimitNormal($C$9,$C$10,0,1000,0)</f>
        <v>#VALUE!</v>
      </c>
      <c r="D284" t="e" vm="2">
        <f>[1]!GenBetaPERT(0,$D$9,1)</f>
        <v>#VALUE!</v>
      </c>
      <c r="E284" t="e" vm="2">
        <f>[1]!GenLognormal($E$9,$E$10)</f>
        <v>#VALUE!</v>
      </c>
      <c r="F284" t="e" vm="2">
        <f>[1]!GenLognormal($F$9,$F$10)</f>
        <v>#VALUE!</v>
      </c>
      <c r="H284" t="e" vm="2">
        <f>[1]!genUniform($H$9,$H$10)</f>
        <v>#VALUE!</v>
      </c>
      <c r="I284" t="e" vm="1">
        <f t="shared" si="24"/>
        <v>#VALUE!</v>
      </c>
      <c r="J284" t="e" vm="1">
        <f t="shared" si="25"/>
        <v>#VALUE!</v>
      </c>
      <c r="K284" t="e" vm="2">
        <f>[1]!genUniform($K$9,$K$10)</f>
        <v>#VALUE!</v>
      </c>
      <c r="L284" t="e" vm="1">
        <f t="shared" si="26"/>
        <v>#VALUE!</v>
      </c>
      <c r="M284" t="e" vm="1">
        <f t="shared" si="27"/>
        <v>#VALUE!</v>
      </c>
      <c r="N284" t="e" vm="2">
        <f>[1]!genUniform($N$9,$N$10)</f>
        <v>#VALUE!</v>
      </c>
      <c r="O284" t="e" vm="1">
        <f t="shared" si="28"/>
        <v>#VALUE!</v>
      </c>
      <c r="P284" t="e" vm="1">
        <f t="shared" si="29"/>
        <v>#VALUE!</v>
      </c>
    </row>
    <row r="285" spans="1:16">
      <c r="A285">
        <v>275</v>
      </c>
      <c r="C285" t="e" vm="2">
        <f>[1]!GenLimitNormal($C$9,$C$10,0,1000,0)</f>
        <v>#VALUE!</v>
      </c>
      <c r="D285" t="e" vm="2">
        <f>[1]!GenBetaPERT(0,$D$9,1)</f>
        <v>#VALUE!</v>
      </c>
      <c r="E285" t="e" vm="2">
        <f>[1]!GenLognormal($E$9,$E$10)</f>
        <v>#VALUE!</v>
      </c>
      <c r="F285" t="e" vm="2">
        <f>[1]!GenLognormal($F$9,$F$10)</f>
        <v>#VALUE!</v>
      </c>
      <c r="H285" t="e" vm="2">
        <f>[1]!genUniform($H$9,$H$10)</f>
        <v>#VALUE!</v>
      </c>
      <c r="I285" t="e" vm="1">
        <f t="shared" si="24"/>
        <v>#VALUE!</v>
      </c>
      <c r="J285" t="e" vm="1">
        <f t="shared" si="25"/>
        <v>#VALUE!</v>
      </c>
      <c r="K285" t="e" vm="2">
        <f>[1]!genUniform($K$9,$K$10)</f>
        <v>#VALUE!</v>
      </c>
      <c r="L285" t="e" vm="1">
        <f t="shared" si="26"/>
        <v>#VALUE!</v>
      </c>
      <c r="M285" t="e" vm="1">
        <f t="shared" si="27"/>
        <v>#VALUE!</v>
      </c>
      <c r="N285" t="e" vm="2">
        <f>[1]!genUniform($N$9,$N$10)</f>
        <v>#VALUE!</v>
      </c>
      <c r="O285" t="e" vm="1">
        <f t="shared" si="28"/>
        <v>#VALUE!</v>
      </c>
      <c r="P285" t="e" vm="1">
        <f t="shared" si="29"/>
        <v>#VALUE!</v>
      </c>
    </row>
    <row r="286" spans="1:16">
      <c r="A286">
        <v>276</v>
      </c>
      <c r="C286" t="e" vm="2">
        <f>[1]!GenLimitNormal($C$9,$C$10,0,1000,0)</f>
        <v>#VALUE!</v>
      </c>
      <c r="D286" t="e" vm="2">
        <f>[1]!GenBetaPERT(0,$D$9,1)</f>
        <v>#VALUE!</v>
      </c>
      <c r="E286" t="e" vm="2">
        <f>[1]!GenLognormal($E$9,$E$10)</f>
        <v>#VALUE!</v>
      </c>
      <c r="F286" t="e" vm="2">
        <f>[1]!GenLognormal($F$9,$F$10)</f>
        <v>#VALUE!</v>
      </c>
      <c r="H286" t="e" vm="2">
        <f>[1]!genUniform($H$9,$H$10)</f>
        <v>#VALUE!</v>
      </c>
      <c r="I286" t="e" vm="1">
        <f t="shared" si="24"/>
        <v>#VALUE!</v>
      </c>
      <c r="J286" t="e" vm="1">
        <f t="shared" si="25"/>
        <v>#VALUE!</v>
      </c>
      <c r="K286" t="e" vm="2">
        <f>[1]!genUniform($K$9,$K$10)</f>
        <v>#VALUE!</v>
      </c>
      <c r="L286" t="e" vm="1">
        <f t="shared" si="26"/>
        <v>#VALUE!</v>
      </c>
      <c r="M286" t="e" vm="1">
        <f t="shared" si="27"/>
        <v>#VALUE!</v>
      </c>
      <c r="N286" t="e" vm="2">
        <f>[1]!genUniform($N$9,$N$10)</f>
        <v>#VALUE!</v>
      </c>
      <c r="O286" t="e" vm="1">
        <f t="shared" si="28"/>
        <v>#VALUE!</v>
      </c>
      <c r="P286" t="e" vm="1">
        <f t="shared" si="29"/>
        <v>#VALUE!</v>
      </c>
    </row>
    <row r="287" spans="1:16">
      <c r="A287">
        <v>277</v>
      </c>
      <c r="C287" t="e" vm="2">
        <f>[1]!GenLimitNormal($C$9,$C$10,0,1000,0)</f>
        <v>#VALUE!</v>
      </c>
      <c r="D287" t="e" vm="2">
        <f>[1]!GenBetaPERT(0,$D$9,1)</f>
        <v>#VALUE!</v>
      </c>
      <c r="E287" t="e" vm="2">
        <f>[1]!GenLognormal($E$9,$E$10)</f>
        <v>#VALUE!</v>
      </c>
      <c r="F287" t="e" vm="2">
        <f>[1]!GenLognormal($F$9,$F$10)</f>
        <v>#VALUE!</v>
      </c>
      <c r="H287" t="e" vm="2">
        <f>[1]!genUniform($H$9,$H$10)</f>
        <v>#VALUE!</v>
      </c>
      <c r="I287" t="e" vm="1">
        <f t="shared" si="24"/>
        <v>#VALUE!</v>
      </c>
      <c r="J287" t="e" vm="1">
        <f t="shared" si="25"/>
        <v>#VALUE!</v>
      </c>
      <c r="K287" t="e" vm="2">
        <f>[1]!genUniform($K$9,$K$10)</f>
        <v>#VALUE!</v>
      </c>
      <c r="L287" t="e" vm="1">
        <f t="shared" si="26"/>
        <v>#VALUE!</v>
      </c>
      <c r="M287" t="e" vm="1">
        <f t="shared" si="27"/>
        <v>#VALUE!</v>
      </c>
      <c r="N287" t="e" vm="2">
        <f>[1]!genUniform($N$9,$N$10)</f>
        <v>#VALUE!</v>
      </c>
      <c r="O287" t="e" vm="1">
        <f t="shared" si="28"/>
        <v>#VALUE!</v>
      </c>
      <c r="P287" t="e" vm="1">
        <f t="shared" si="29"/>
        <v>#VALUE!</v>
      </c>
    </row>
    <row r="288" spans="1:16">
      <c r="A288">
        <v>278</v>
      </c>
      <c r="C288" t="e" vm="2">
        <f>[1]!GenLimitNormal($C$9,$C$10,0,1000,0)</f>
        <v>#VALUE!</v>
      </c>
      <c r="D288" t="e" vm="2">
        <f>[1]!GenBetaPERT(0,$D$9,1)</f>
        <v>#VALUE!</v>
      </c>
      <c r="E288" t="e" vm="2">
        <f>[1]!GenLognormal($E$9,$E$10)</f>
        <v>#VALUE!</v>
      </c>
      <c r="F288" t="e" vm="2">
        <f>[1]!GenLognormal($F$9,$F$10)</f>
        <v>#VALUE!</v>
      </c>
      <c r="H288" t="e" vm="2">
        <f>[1]!genUniform($H$9,$H$10)</f>
        <v>#VALUE!</v>
      </c>
      <c r="I288" t="e" vm="1">
        <f t="shared" si="24"/>
        <v>#VALUE!</v>
      </c>
      <c r="J288" t="e" vm="1">
        <f t="shared" si="25"/>
        <v>#VALUE!</v>
      </c>
      <c r="K288" t="e" vm="2">
        <f>[1]!genUniform($K$9,$K$10)</f>
        <v>#VALUE!</v>
      </c>
      <c r="L288" t="e" vm="1">
        <f t="shared" si="26"/>
        <v>#VALUE!</v>
      </c>
      <c r="M288" t="e" vm="1">
        <f t="shared" si="27"/>
        <v>#VALUE!</v>
      </c>
      <c r="N288" t="e" vm="2">
        <f>[1]!genUniform($N$9,$N$10)</f>
        <v>#VALUE!</v>
      </c>
      <c r="O288" t="e" vm="1">
        <f t="shared" si="28"/>
        <v>#VALUE!</v>
      </c>
      <c r="P288" t="e" vm="1">
        <f t="shared" si="29"/>
        <v>#VALUE!</v>
      </c>
    </row>
    <row r="289" spans="1:16">
      <c r="A289">
        <v>279</v>
      </c>
      <c r="C289" t="e" vm="2">
        <f>[1]!GenLimitNormal($C$9,$C$10,0,1000,0)</f>
        <v>#VALUE!</v>
      </c>
      <c r="D289" t="e" vm="2">
        <f>[1]!GenBetaPERT(0,$D$9,1)</f>
        <v>#VALUE!</v>
      </c>
      <c r="E289" t="e" vm="2">
        <f>[1]!GenLognormal($E$9,$E$10)</f>
        <v>#VALUE!</v>
      </c>
      <c r="F289" t="e" vm="2">
        <f>[1]!GenLognormal($F$9,$F$10)</f>
        <v>#VALUE!</v>
      </c>
      <c r="H289" t="e" vm="2">
        <f>[1]!genUniform($H$9,$H$10)</f>
        <v>#VALUE!</v>
      </c>
      <c r="I289" t="e" vm="1">
        <f t="shared" si="24"/>
        <v>#VALUE!</v>
      </c>
      <c r="J289" t="e" vm="1">
        <f t="shared" si="25"/>
        <v>#VALUE!</v>
      </c>
      <c r="K289" t="e" vm="2">
        <f>[1]!genUniform($K$9,$K$10)</f>
        <v>#VALUE!</v>
      </c>
      <c r="L289" t="e" vm="1">
        <f t="shared" si="26"/>
        <v>#VALUE!</v>
      </c>
      <c r="M289" t="e" vm="1">
        <f t="shared" si="27"/>
        <v>#VALUE!</v>
      </c>
      <c r="N289" t="e" vm="2">
        <f>[1]!genUniform($N$9,$N$10)</f>
        <v>#VALUE!</v>
      </c>
      <c r="O289" t="e" vm="1">
        <f t="shared" si="28"/>
        <v>#VALUE!</v>
      </c>
      <c r="P289" t="e" vm="1">
        <f t="shared" si="29"/>
        <v>#VALUE!</v>
      </c>
    </row>
    <row r="290" spans="1:16">
      <c r="A290">
        <v>280</v>
      </c>
      <c r="C290" t="e" vm="2">
        <f>[1]!GenLimitNormal($C$9,$C$10,0,1000,0)</f>
        <v>#VALUE!</v>
      </c>
      <c r="D290" t="e" vm="2">
        <f>[1]!GenBetaPERT(0,$D$9,1)</f>
        <v>#VALUE!</v>
      </c>
      <c r="E290" t="e" vm="2">
        <f>[1]!GenLognormal($E$9,$E$10)</f>
        <v>#VALUE!</v>
      </c>
      <c r="F290" t="e" vm="2">
        <f>[1]!GenLognormal($F$9,$F$10)</f>
        <v>#VALUE!</v>
      </c>
      <c r="H290" t="e" vm="2">
        <f>[1]!genUniform($H$9,$H$10)</f>
        <v>#VALUE!</v>
      </c>
      <c r="I290" t="e" vm="1">
        <f t="shared" si="24"/>
        <v>#VALUE!</v>
      </c>
      <c r="J290" t="e" vm="1">
        <f t="shared" si="25"/>
        <v>#VALUE!</v>
      </c>
      <c r="K290" t="e" vm="2">
        <f>[1]!genUniform($K$9,$K$10)</f>
        <v>#VALUE!</v>
      </c>
      <c r="L290" t="e" vm="1">
        <f t="shared" si="26"/>
        <v>#VALUE!</v>
      </c>
      <c r="M290" t="e" vm="1">
        <f t="shared" si="27"/>
        <v>#VALUE!</v>
      </c>
      <c r="N290" t="e" vm="2">
        <f>[1]!genUniform($N$9,$N$10)</f>
        <v>#VALUE!</v>
      </c>
      <c r="O290" t="e" vm="1">
        <f t="shared" si="28"/>
        <v>#VALUE!</v>
      </c>
      <c r="P290" t="e" vm="1">
        <f t="shared" si="29"/>
        <v>#VALUE!</v>
      </c>
    </row>
    <row r="291" spans="1:16">
      <c r="A291">
        <v>281</v>
      </c>
      <c r="C291" t="e" vm="2">
        <f>[1]!GenLimitNormal($C$9,$C$10,0,1000,0)</f>
        <v>#VALUE!</v>
      </c>
      <c r="D291" t="e" vm="2">
        <f>[1]!GenBetaPERT(0,$D$9,1)</f>
        <v>#VALUE!</v>
      </c>
      <c r="E291" t="e" vm="2">
        <f>[1]!GenLognormal($E$9,$E$10)</f>
        <v>#VALUE!</v>
      </c>
      <c r="F291" t="e" vm="2">
        <f>[1]!GenLognormal($F$9,$F$10)</f>
        <v>#VALUE!</v>
      </c>
      <c r="H291" t="e" vm="2">
        <f>[1]!genUniform($H$9,$H$10)</f>
        <v>#VALUE!</v>
      </c>
      <c r="I291" t="e" vm="1">
        <f t="shared" si="24"/>
        <v>#VALUE!</v>
      </c>
      <c r="J291" t="e" vm="1">
        <f t="shared" si="25"/>
        <v>#VALUE!</v>
      </c>
      <c r="K291" t="e" vm="2">
        <f>[1]!genUniform($K$9,$K$10)</f>
        <v>#VALUE!</v>
      </c>
      <c r="L291" t="e" vm="1">
        <f t="shared" si="26"/>
        <v>#VALUE!</v>
      </c>
      <c r="M291" t="e" vm="1">
        <f t="shared" si="27"/>
        <v>#VALUE!</v>
      </c>
      <c r="N291" t="e" vm="2">
        <f>[1]!genUniform($N$9,$N$10)</f>
        <v>#VALUE!</v>
      </c>
      <c r="O291" t="e" vm="1">
        <f t="shared" si="28"/>
        <v>#VALUE!</v>
      </c>
      <c r="P291" t="e" vm="1">
        <f t="shared" si="29"/>
        <v>#VALUE!</v>
      </c>
    </row>
    <row r="292" spans="1:16">
      <c r="A292">
        <v>282</v>
      </c>
      <c r="C292" t="e" vm="2">
        <f>[1]!GenLimitNormal($C$9,$C$10,0,1000,0)</f>
        <v>#VALUE!</v>
      </c>
      <c r="D292" t="e" vm="2">
        <f>[1]!GenBetaPERT(0,$D$9,1)</f>
        <v>#VALUE!</v>
      </c>
      <c r="E292" t="e" vm="2">
        <f>[1]!GenLognormal($E$9,$E$10)</f>
        <v>#VALUE!</v>
      </c>
      <c r="F292" t="e" vm="2">
        <f>[1]!GenLognormal($F$9,$F$10)</f>
        <v>#VALUE!</v>
      </c>
      <c r="H292" t="e" vm="2">
        <f>[1]!genUniform($H$9,$H$10)</f>
        <v>#VALUE!</v>
      </c>
      <c r="I292" t="e" vm="1">
        <f t="shared" si="24"/>
        <v>#VALUE!</v>
      </c>
      <c r="J292" t="e" vm="1">
        <f t="shared" si="25"/>
        <v>#VALUE!</v>
      </c>
      <c r="K292" t="e" vm="2">
        <f>[1]!genUniform($K$9,$K$10)</f>
        <v>#VALUE!</v>
      </c>
      <c r="L292" t="e" vm="1">
        <f t="shared" si="26"/>
        <v>#VALUE!</v>
      </c>
      <c r="M292" t="e" vm="1">
        <f t="shared" si="27"/>
        <v>#VALUE!</v>
      </c>
      <c r="N292" t="e" vm="2">
        <f>[1]!genUniform($N$9,$N$10)</f>
        <v>#VALUE!</v>
      </c>
      <c r="O292" t="e" vm="1">
        <f t="shared" si="28"/>
        <v>#VALUE!</v>
      </c>
      <c r="P292" t="e" vm="1">
        <f t="shared" si="29"/>
        <v>#VALUE!</v>
      </c>
    </row>
    <row r="293" spans="1:16">
      <c r="A293">
        <v>283</v>
      </c>
      <c r="C293" t="e" vm="2">
        <f>[1]!GenLimitNormal($C$9,$C$10,0,1000,0)</f>
        <v>#VALUE!</v>
      </c>
      <c r="D293" t="e" vm="2">
        <f>[1]!GenBetaPERT(0,$D$9,1)</f>
        <v>#VALUE!</v>
      </c>
      <c r="E293" t="e" vm="2">
        <f>[1]!GenLognormal($E$9,$E$10)</f>
        <v>#VALUE!</v>
      </c>
      <c r="F293" t="e" vm="2">
        <f>[1]!GenLognormal($F$9,$F$10)</f>
        <v>#VALUE!</v>
      </c>
      <c r="H293" t="e" vm="2">
        <f>[1]!genUniform($H$9,$H$10)</f>
        <v>#VALUE!</v>
      </c>
      <c r="I293" t="e" vm="1">
        <f t="shared" si="24"/>
        <v>#VALUE!</v>
      </c>
      <c r="J293" t="e" vm="1">
        <f t="shared" si="25"/>
        <v>#VALUE!</v>
      </c>
      <c r="K293" t="e" vm="2">
        <f>[1]!genUniform($K$9,$K$10)</f>
        <v>#VALUE!</v>
      </c>
      <c r="L293" t="e" vm="1">
        <f t="shared" si="26"/>
        <v>#VALUE!</v>
      </c>
      <c r="M293" t="e" vm="1">
        <f t="shared" si="27"/>
        <v>#VALUE!</v>
      </c>
      <c r="N293" t="e" vm="2">
        <f>[1]!genUniform($N$9,$N$10)</f>
        <v>#VALUE!</v>
      </c>
      <c r="O293" t="e" vm="1">
        <f t="shared" si="28"/>
        <v>#VALUE!</v>
      </c>
      <c r="P293" t="e" vm="1">
        <f t="shared" si="29"/>
        <v>#VALUE!</v>
      </c>
    </row>
    <row r="294" spans="1:16">
      <c r="A294">
        <v>284</v>
      </c>
      <c r="C294" t="e" vm="2">
        <f>[1]!GenLimitNormal($C$9,$C$10,0,1000,0)</f>
        <v>#VALUE!</v>
      </c>
      <c r="D294" t="e" vm="2">
        <f>[1]!GenBetaPERT(0,$D$9,1)</f>
        <v>#VALUE!</v>
      </c>
      <c r="E294" t="e" vm="2">
        <f>[1]!GenLognormal($E$9,$E$10)</f>
        <v>#VALUE!</v>
      </c>
      <c r="F294" t="e" vm="2">
        <f>[1]!GenLognormal($F$9,$F$10)</f>
        <v>#VALUE!</v>
      </c>
      <c r="H294" t="e" vm="2">
        <f>[1]!genUniform($H$9,$H$10)</f>
        <v>#VALUE!</v>
      </c>
      <c r="I294" t="e" vm="1">
        <f t="shared" si="24"/>
        <v>#VALUE!</v>
      </c>
      <c r="J294" t="e" vm="1">
        <f t="shared" si="25"/>
        <v>#VALUE!</v>
      </c>
      <c r="K294" t="e" vm="2">
        <f>[1]!genUniform($K$9,$K$10)</f>
        <v>#VALUE!</v>
      </c>
      <c r="L294" t="e" vm="1">
        <f t="shared" si="26"/>
        <v>#VALUE!</v>
      </c>
      <c r="M294" t="e" vm="1">
        <f t="shared" si="27"/>
        <v>#VALUE!</v>
      </c>
      <c r="N294" t="e" vm="2">
        <f>[1]!genUniform($N$9,$N$10)</f>
        <v>#VALUE!</v>
      </c>
      <c r="O294" t="e" vm="1">
        <f t="shared" si="28"/>
        <v>#VALUE!</v>
      </c>
      <c r="P294" t="e" vm="1">
        <f t="shared" si="29"/>
        <v>#VALUE!</v>
      </c>
    </row>
    <row r="295" spans="1:16">
      <c r="A295">
        <v>285</v>
      </c>
      <c r="C295" t="e" vm="2">
        <f>[1]!GenLimitNormal($C$9,$C$10,0,1000,0)</f>
        <v>#VALUE!</v>
      </c>
      <c r="D295" t="e" vm="2">
        <f>[1]!GenBetaPERT(0,$D$9,1)</f>
        <v>#VALUE!</v>
      </c>
      <c r="E295" t="e" vm="2">
        <f>[1]!GenLognormal($E$9,$E$10)</f>
        <v>#VALUE!</v>
      </c>
      <c r="F295" t="e" vm="2">
        <f>[1]!GenLognormal($F$9,$F$10)</f>
        <v>#VALUE!</v>
      </c>
      <c r="H295" t="e" vm="2">
        <f>[1]!genUniform($H$9,$H$10)</f>
        <v>#VALUE!</v>
      </c>
      <c r="I295" t="e" vm="1">
        <f t="shared" si="24"/>
        <v>#VALUE!</v>
      </c>
      <c r="J295" t="e" vm="1">
        <f t="shared" si="25"/>
        <v>#VALUE!</v>
      </c>
      <c r="K295" t="e" vm="2">
        <f>[1]!genUniform($K$9,$K$10)</f>
        <v>#VALUE!</v>
      </c>
      <c r="L295" t="e" vm="1">
        <f t="shared" si="26"/>
        <v>#VALUE!</v>
      </c>
      <c r="M295" t="e" vm="1">
        <f t="shared" si="27"/>
        <v>#VALUE!</v>
      </c>
      <c r="N295" t="e" vm="2">
        <f>[1]!genUniform($N$9,$N$10)</f>
        <v>#VALUE!</v>
      </c>
      <c r="O295" t="e" vm="1">
        <f t="shared" si="28"/>
        <v>#VALUE!</v>
      </c>
      <c r="P295" t="e" vm="1">
        <f t="shared" si="29"/>
        <v>#VALUE!</v>
      </c>
    </row>
    <row r="296" spans="1:16">
      <c r="A296">
        <v>286</v>
      </c>
      <c r="C296" t="e" vm="2">
        <f>[1]!GenLimitNormal($C$9,$C$10,0,1000,0)</f>
        <v>#VALUE!</v>
      </c>
      <c r="D296" t="e" vm="2">
        <f>[1]!GenBetaPERT(0,$D$9,1)</f>
        <v>#VALUE!</v>
      </c>
      <c r="E296" t="e" vm="2">
        <f>[1]!GenLognormal($E$9,$E$10)</f>
        <v>#VALUE!</v>
      </c>
      <c r="F296" t="e" vm="2">
        <f>[1]!GenLognormal($F$9,$F$10)</f>
        <v>#VALUE!</v>
      </c>
      <c r="H296" t="e" vm="2">
        <f>[1]!genUniform($H$9,$H$10)</f>
        <v>#VALUE!</v>
      </c>
      <c r="I296" t="e" vm="1">
        <f t="shared" si="24"/>
        <v>#VALUE!</v>
      </c>
      <c r="J296" t="e" vm="1">
        <f t="shared" si="25"/>
        <v>#VALUE!</v>
      </c>
      <c r="K296" t="e" vm="2">
        <f>[1]!genUniform($K$9,$K$10)</f>
        <v>#VALUE!</v>
      </c>
      <c r="L296" t="e" vm="1">
        <f t="shared" si="26"/>
        <v>#VALUE!</v>
      </c>
      <c r="M296" t="e" vm="1">
        <f t="shared" si="27"/>
        <v>#VALUE!</v>
      </c>
      <c r="N296" t="e" vm="2">
        <f>[1]!genUniform($N$9,$N$10)</f>
        <v>#VALUE!</v>
      </c>
      <c r="O296" t="e" vm="1">
        <f t="shared" si="28"/>
        <v>#VALUE!</v>
      </c>
      <c r="P296" t="e" vm="1">
        <f t="shared" si="29"/>
        <v>#VALUE!</v>
      </c>
    </row>
    <row r="297" spans="1:16">
      <c r="A297">
        <v>287</v>
      </c>
      <c r="C297" t="e" vm="2">
        <f>[1]!GenLimitNormal($C$9,$C$10,0,1000,0)</f>
        <v>#VALUE!</v>
      </c>
      <c r="D297" t="e" vm="2">
        <f>[1]!GenBetaPERT(0,$D$9,1)</f>
        <v>#VALUE!</v>
      </c>
      <c r="E297" t="e" vm="2">
        <f>[1]!GenLognormal($E$9,$E$10)</f>
        <v>#VALUE!</v>
      </c>
      <c r="F297" t="e" vm="2">
        <f>[1]!GenLognormal($F$9,$F$10)</f>
        <v>#VALUE!</v>
      </c>
      <c r="H297" t="e" vm="2">
        <f>[1]!genUniform($H$9,$H$10)</f>
        <v>#VALUE!</v>
      </c>
      <c r="I297" t="e" vm="1">
        <f t="shared" si="24"/>
        <v>#VALUE!</v>
      </c>
      <c r="J297" t="e" vm="1">
        <f t="shared" si="25"/>
        <v>#VALUE!</v>
      </c>
      <c r="K297" t="e" vm="2">
        <f>[1]!genUniform($K$9,$K$10)</f>
        <v>#VALUE!</v>
      </c>
      <c r="L297" t="e" vm="1">
        <f t="shared" si="26"/>
        <v>#VALUE!</v>
      </c>
      <c r="M297" t="e" vm="1">
        <f t="shared" si="27"/>
        <v>#VALUE!</v>
      </c>
      <c r="N297" t="e" vm="2">
        <f>[1]!genUniform($N$9,$N$10)</f>
        <v>#VALUE!</v>
      </c>
      <c r="O297" t="e" vm="1">
        <f t="shared" si="28"/>
        <v>#VALUE!</v>
      </c>
      <c r="P297" t="e" vm="1">
        <f t="shared" si="29"/>
        <v>#VALUE!</v>
      </c>
    </row>
    <row r="298" spans="1:16">
      <c r="A298">
        <v>288</v>
      </c>
      <c r="C298" t="e" vm="2">
        <f>[1]!GenLimitNormal($C$9,$C$10,0,1000,0)</f>
        <v>#VALUE!</v>
      </c>
      <c r="D298" t="e" vm="2">
        <f>[1]!GenBetaPERT(0,$D$9,1)</f>
        <v>#VALUE!</v>
      </c>
      <c r="E298" t="e" vm="2">
        <f>[1]!GenLognormal($E$9,$E$10)</f>
        <v>#VALUE!</v>
      </c>
      <c r="F298" t="e" vm="2">
        <f>[1]!GenLognormal($F$9,$F$10)</f>
        <v>#VALUE!</v>
      </c>
      <c r="H298" t="e" vm="2">
        <f>[1]!genUniform($H$9,$H$10)</f>
        <v>#VALUE!</v>
      </c>
      <c r="I298" t="e" vm="1">
        <f t="shared" si="24"/>
        <v>#VALUE!</v>
      </c>
      <c r="J298" t="e" vm="1">
        <f t="shared" si="25"/>
        <v>#VALUE!</v>
      </c>
      <c r="K298" t="e" vm="2">
        <f>[1]!genUniform($K$9,$K$10)</f>
        <v>#VALUE!</v>
      </c>
      <c r="L298" t="e" vm="1">
        <f t="shared" si="26"/>
        <v>#VALUE!</v>
      </c>
      <c r="M298" t="e" vm="1">
        <f t="shared" si="27"/>
        <v>#VALUE!</v>
      </c>
      <c r="N298" t="e" vm="2">
        <f>[1]!genUniform($N$9,$N$10)</f>
        <v>#VALUE!</v>
      </c>
      <c r="O298" t="e" vm="1">
        <f t="shared" si="28"/>
        <v>#VALUE!</v>
      </c>
      <c r="P298" t="e" vm="1">
        <f t="shared" si="29"/>
        <v>#VALUE!</v>
      </c>
    </row>
    <row r="299" spans="1:16">
      <c r="A299">
        <v>289</v>
      </c>
      <c r="C299" t="e" vm="2">
        <f>[1]!GenLimitNormal($C$9,$C$10,0,1000,0)</f>
        <v>#VALUE!</v>
      </c>
      <c r="D299" t="e" vm="2">
        <f>[1]!GenBetaPERT(0,$D$9,1)</f>
        <v>#VALUE!</v>
      </c>
      <c r="E299" t="e" vm="2">
        <f>[1]!GenLognormal($E$9,$E$10)</f>
        <v>#VALUE!</v>
      </c>
      <c r="F299" t="e" vm="2">
        <f>[1]!GenLognormal($F$9,$F$10)</f>
        <v>#VALUE!</v>
      </c>
      <c r="H299" t="e" vm="2">
        <f>[1]!genUniform($H$9,$H$10)</f>
        <v>#VALUE!</v>
      </c>
      <c r="I299" t="e" vm="1">
        <f t="shared" si="24"/>
        <v>#VALUE!</v>
      </c>
      <c r="J299" t="e" vm="1">
        <f t="shared" si="25"/>
        <v>#VALUE!</v>
      </c>
      <c r="K299" t="e" vm="2">
        <f>[1]!genUniform($K$9,$K$10)</f>
        <v>#VALUE!</v>
      </c>
      <c r="L299" t="e" vm="1">
        <f t="shared" si="26"/>
        <v>#VALUE!</v>
      </c>
      <c r="M299" t="e" vm="1">
        <f t="shared" si="27"/>
        <v>#VALUE!</v>
      </c>
      <c r="N299" t="e" vm="2">
        <f>[1]!genUniform($N$9,$N$10)</f>
        <v>#VALUE!</v>
      </c>
      <c r="O299" t="e" vm="1">
        <f t="shared" si="28"/>
        <v>#VALUE!</v>
      </c>
      <c r="P299" t="e" vm="1">
        <f t="shared" si="29"/>
        <v>#VALUE!</v>
      </c>
    </row>
    <row r="300" spans="1:16">
      <c r="A300">
        <v>290</v>
      </c>
      <c r="C300" t="e" vm="2">
        <f>[1]!GenLimitNormal($C$9,$C$10,0,1000,0)</f>
        <v>#VALUE!</v>
      </c>
      <c r="D300" t="e" vm="2">
        <f>[1]!GenBetaPERT(0,$D$9,1)</f>
        <v>#VALUE!</v>
      </c>
      <c r="E300" t="e" vm="2">
        <f>[1]!GenLognormal($E$9,$E$10)</f>
        <v>#VALUE!</v>
      </c>
      <c r="F300" t="e" vm="2">
        <f>[1]!GenLognormal($F$9,$F$10)</f>
        <v>#VALUE!</v>
      </c>
      <c r="H300" t="e" vm="2">
        <f>[1]!genUniform($H$9,$H$10)</f>
        <v>#VALUE!</v>
      </c>
      <c r="I300" t="e" vm="1">
        <f t="shared" si="24"/>
        <v>#VALUE!</v>
      </c>
      <c r="J300" t="e" vm="1">
        <f t="shared" si="25"/>
        <v>#VALUE!</v>
      </c>
      <c r="K300" t="e" vm="2">
        <f>[1]!genUniform($K$9,$K$10)</f>
        <v>#VALUE!</v>
      </c>
      <c r="L300" t="e" vm="1">
        <f t="shared" si="26"/>
        <v>#VALUE!</v>
      </c>
      <c r="M300" t="e" vm="1">
        <f t="shared" si="27"/>
        <v>#VALUE!</v>
      </c>
      <c r="N300" t="e" vm="2">
        <f>[1]!genUniform($N$9,$N$10)</f>
        <v>#VALUE!</v>
      </c>
      <c r="O300" t="e" vm="1">
        <f t="shared" si="28"/>
        <v>#VALUE!</v>
      </c>
      <c r="P300" t="e" vm="1">
        <f t="shared" si="29"/>
        <v>#VALUE!</v>
      </c>
    </row>
    <row r="301" spans="1:16">
      <c r="A301">
        <v>291</v>
      </c>
      <c r="C301" t="e" vm="2">
        <f>[1]!GenLimitNormal($C$9,$C$10,0,1000,0)</f>
        <v>#VALUE!</v>
      </c>
      <c r="D301" t="e" vm="2">
        <f>[1]!GenBetaPERT(0,$D$9,1)</f>
        <v>#VALUE!</v>
      </c>
      <c r="E301" t="e" vm="2">
        <f>[1]!GenLognormal($E$9,$E$10)</f>
        <v>#VALUE!</v>
      </c>
      <c r="F301" t="e" vm="2">
        <f>[1]!GenLognormal($F$9,$F$10)</f>
        <v>#VALUE!</v>
      </c>
      <c r="H301" t="e" vm="2">
        <f>[1]!genUniform($H$9,$H$10)</f>
        <v>#VALUE!</v>
      </c>
      <c r="I301" t="e" vm="1">
        <f t="shared" si="24"/>
        <v>#VALUE!</v>
      </c>
      <c r="J301" t="e" vm="1">
        <f t="shared" si="25"/>
        <v>#VALUE!</v>
      </c>
      <c r="K301" t="e" vm="2">
        <f>[1]!genUniform($K$9,$K$10)</f>
        <v>#VALUE!</v>
      </c>
      <c r="L301" t="e" vm="1">
        <f t="shared" si="26"/>
        <v>#VALUE!</v>
      </c>
      <c r="M301" t="e" vm="1">
        <f t="shared" si="27"/>
        <v>#VALUE!</v>
      </c>
      <c r="N301" t="e" vm="2">
        <f>[1]!genUniform($N$9,$N$10)</f>
        <v>#VALUE!</v>
      </c>
      <c r="O301" t="e" vm="1">
        <f t="shared" si="28"/>
        <v>#VALUE!</v>
      </c>
      <c r="P301" t="e" vm="1">
        <f t="shared" si="29"/>
        <v>#VALUE!</v>
      </c>
    </row>
    <row r="302" spans="1:16">
      <c r="A302">
        <v>292</v>
      </c>
      <c r="C302" t="e" vm="2">
        <f>[1]!GenLimitNormal($C$9,$C$10,0,1000,0)</f>
        <v>#VALUE!</v>
      </c>
      <c r="D302" t="e" vm="2">
        <f>[1]!GenBetaPERT(0,$D$9,1)</f>
        <v>#VALUE!</v>
      </c>
      <c r="E302" t="e" vm="2">
        <f>[1]!GenLognormal($E$9,$E$10)</f>
        <v>#VALUE!</v>
      </c>
      <c r="F302" t="e" vm="2">
        <f>[1]!GenLognormal($F$9,$F$10)</f>
        <v>#VALUE!</v>
      </c>
      <c r="H302" t="e" vm="2">
        <f>[1]!genUniform($H$9,$H$10)</f>
        <v>#VALUE!</v>
      </c>
      <c r="I302" t="e" vm="1">
        <f t="shared" si="24"/>
        <v>#VALUE!</v>
      </c>
      <c r="J302" t="e" vm="1">
        <f t="shared" si="25"/>
        <v>#VALUE!</v>
      </c>
      <c r="K302" t="e" vm="2">
        <f>[1]!genUniform($K$9,$K$10)</f>
        <v>#VALUE!</v>
      </c>
      <c r="L302" t="e" vm="1">
        <f t="shared" si="26"/>
        <v>#VALUE!</v>
      </c>
      <c r="M302" t="e" vm="1">
        <f t="shared" si="27"/>
        <v>#VALUE!</v>
      </c>
      <c r="N302" t="e" vm="2">
        <f>[1]!genUniform($N$9,$N$10)</f>
        <v>#VALUE!</v>
      </c>
      <c r="O302" t="e" vm="1">
        <f t="shared" si="28"/>
        <v>#VALUE!</v>
      </c>
      <c r="P302" t="e" vm="1">
        <f t="shared" si="29"/>
        <v>#VALUE!</v>
      </c>
    </row>
    <row r="303" spans="1:16">
      <c r="A303">
        <v>293</v>
      </c>
      <c r="C303" t="e" vm="2">
        <f>[1]!GenLimitNormal($C$9,$C$10,0,1000,0)</f>
        <v>#VALUE!</v>
      </c>
      <c r="D303" t="e" vm="2">
        <f>[1]!GenBetaPERT(0,$D$9,1)</f>
        <v>#VALUE!</v>
      </c>
      <c r="E303" t="e" vm="2">
        <f>[1]!GenLognormal($E$9,$E$10)</f>
        <v>#VALUE!</v>
      </c>
      <c r="F303" t="e" vm="2">
        <f>[1]!GenLognormal($F$9,$F$10)</f>
        <v>#VALUE!</v>
      </c>
      <c r="H303" t="e" vm="2">
        <f>[1]!genUniform($H$9,$H$10)</f>
        <v>#VALUE!</v>
      </c>
      <c r="I303" t="e" vm="1">
        <f t="shared" si="24"/>
        <v>#VALUE!</v>
      </c>
      <c r="J303" t="e" vm="1">
        <f t="shared" si="25"/>
        <v>#VALUE!</v>
      </c>
      <c r="K303" t="e" vm="2">
        <f>[1]!genUniform($K$9,$K$10)</f>
        <v>#VALUE!</v>
      </c>
      <c r="L303" t="e" vm="1">
        <f t="shared" si="26"/>
        <v>#VALUE!</v>
      </c>
      <c r="M303" t="e" vm="1">
        <f t="shared" si="27"/>
        <v>#VALUE!</v>
      </c>
      <c r="N303" t="e" vm="2">
        <f>[1]!genUniform($N$9,$N$10)</f>
        <v>#VALUE!</v>
      </c>
      <c r="O303" t="e" vm="1">
        <f t="shared" si="28"/>
        <v>#VALUE!</v>
      </c>
      <c r="P303" t="e" vm="1">
        <f t="shared" si="29"/>
        <v>#VALUE!</v>
      </c>
    </row>
    <row r="304" spans="1:16">
      <c r="A304">
        <v>294</v>
      </c>
      <c r="C304" t="e" vm="2">
        <f>[1]!GenLimitNormal($C$9,$C$10,0,1000,0)</f>
        <v>#VALUE!</v>
      </c>
      <c r="D304" t="e" vm="2">
        <f>[1]!GenBetaPERT(0,$D$9,1)</f>
        <v>#VALUE!</v>
      </c>
      <c r="E304" t="e" vm="2">
        <f>[1]!GenLognormal($E$9,$E$10)</f>
        <v>#VALUE!</v>
      </c>
      <c r="F304" t="e" vm="2">
        <f>[1]!GenLognormal($F$9,$F$10)</f>
        <v>#VALUE!</v>
      </c>
      <c r="H304" t="e" vm="2">
        <f>[1]!genUniform($H$9,$H$10)</f>
        <v>#VALUE!</v>
      </c>
      <c r="I304" t="e" vm="1">
        <f t="shared" si="24"/>
        <v>#VALUE!</v>
      </c>
      <c r="J304" t="e" vm="1">
        <f t="shared" si="25"/>
        <v>#VALUE!</v>
      </c>
      <c r="K304" t="e" vm="2">
        <f>[1]!genUniform($K$9,$K$10)</f>
        <v>#VALUE!</v>
      </c>
      <c r="L304" t="e" vm="1">
        <f t="shared" si="26"/>
        <v>#VALUE!</v>
      </c>
      <c r="M304" t="e" vm="1">
        <f t="shared" si="27"/>
        <v>#VALUE!</v>
      </c>
      <c r="N304" t="e" vm="2">
        <f>[1]!genUniform($N$9,$N$10)</f>
        <v>#VALUE!</v>
      </c>
      <c r="O304" t="e" vm="1">
        <f t="shared" si="28"/>
        <v>#VALUE!</v>
      </c>
      <c r="P304" t="e" vm="1">
        <f t="shared" si="29"/>
        <v>#VALUE!</v>
      </c>
    </row>
    <row r="305" spans="1:16">
      <c r="A305">
        <v>295</v>
      </c>
      <c r="C305" t="e" vm="2">
        <f>[1]!GenLimitNormal($C$9,$C$10,0,1000,0)</f>
        <v>#VALUE!</v>
      </c>
      <c r="D305" t="e" vm="2">
        <f>[1]!GenBetaPERT(0,$D$9,1)</f>
        <v>#VALUE!</v>
      </c>
      <c r="E305" t="e" vm="2">
        <f>[1]!GenLognormal($E$9,$E$10)</f>
        <v>#VALUE!</v>
      </c>
      <c r="F305" t="e" vm="2">
        <f>[1]!GenLognormal($F$9,$F$10)</f>
        <v>#VALUE!</v>
      </c>
      <c r="H305" t="e" vm="2">
        <f>[1]!genUniform($H$9,$H$10)</f>
        <v>#VALUE!</v>
      </c>
      <c r="I305" t="e" vm="1">
        <f t="shared" si="24"/>
        <v>#VALUE!</v>
      </c>
      <c r="J305" t="e" vm="1">
        <f t="shared" si="25"/>
        <v>#VALUE!</v>
      </c>
      <c r="K305" t="e" vm="2">
        <f>[1]!genUniform($K$9,$K$10)</f>
        <v>#VALUE!</v>
      </c>
      <c r="L305" t="e" vm="1">
        <f t="shared" si="26"/>
        <v>#VALUE!</v>
      </c>
      <c r="M305" t="e" vm="1">
        <f t="shared" si="27"/>
        <v>#VALUE!</v>
      </c>
      <c r="N305" t="e" vm="2">
        <f>[1]!genUniform($N$9,$N$10)</f>
        <v>#VALUE!</v>
      </c>
      <c r="O305" t="e" vm="1">
        <f t="shared" si="28"/>
        <v>#VALUE!</v>
      </c>
      <c r="P305" t="e" vm="1">
        <f t="shared" si="29"/>
        <v>#VALUE!</v>
      </c>
    </row>
    <row r="306" spans="1:16">
      <c r="A306">
        <v>296</v>
      </c>
      <c r="C306" t="e" vm="2">
        <f>[1]!GenLimitNormal($C$9,$C$10,0,1000,0)</f>
        <v>#VALUE!</v>
      </c>
      <c r="D306" t="e" vm="2">
        <f>[1]!GenBetaPERT(0,$D$9,1)</f>
        <v>#VALUE!</v>
      </c>
      <c r="E306" t="e" vm="2">
        <f>[1]!GenLognormal($E$9,$E$10)</f>
        <v>#VALUE!</v>
      </c>
      <c r="F306" t="e" vm="2">
        <f>[1]!GenLognormal($F$9,$F$10)</f>
        <v>#VALUE!</v>
      </c>
      <c r="H306" t="e" vm="2">
        <f>[1]!genUniform($H$9,$H$10)</f>
        <v>#VALUE!</v>
      </c>
      <c r="I306" t="e" vm="1">
        <f t="shared" si="24"/>
        <v>#VALUE!</v>
      </c>
      <c r="J306" t="e" vm="1">
        <f t="shared" si="25"/>
        <v>#VALUE!</v>
      </c>
      <c r="K306" t="e" vm="2">
        <f>[1]!genUniform($K$9,$K$10)</f>
        <v>#VALUE!</v>
      </c>
      <c r="L306" t="e" vm="1">
        <f t="shared" si="26"/>
        <v>#VALUE!</v>
      </c>
      <c r="M306" t="e" vm="1">
        <f t="shared" si="27"/>
        <v>#VALUE!</v>
      </c>
      <c r="N306" t="e" vm="2">
        <f>[1]!genUniform($N$9,$N$10)</f>
        <v>#VALUE!</v>
      </c>
      <c r="O306" t="e" vm="1">
        <f t="shared" si="28"/>
        <v>#VALUE!</v>
      </c>
      <c r="P306" t="e" vm="1">
        <f t="shared" si="29"/>
        <v>#VALUE!</v>
      </c>
    </row>
    <row r="307" spans="1:16">
      <c r="A307">
        <v>297</v>
      </c>
      <c r="C307" t="e" vm="2">
        <f>[1]!GenLimitNormal($C$9,$C$10,0,1000,0)</f>
        <v>#VALUE!</v>
      </c>
      <c r="D307" t="e" vm="2">
        <f>[1]!GenBetaPERT(0,$D$9,1)</f>
        <v>#VALUE!</v>
      </c>
      <c r="E307" t="e" vm="2">
        <f>[1]!GenLognormal($E$9,$E$10)</f>
        <v>#VALUE!</v>
      </c>
      <c r="F307" t="e" vm="2">
        <f>[1]!GenLognormal($F$9,$F$10)</f>
        <v>#VALUE!</v>
      </c>
      <c r="H307" t="e" vm="2">
        <f>[1]!genUniform($H$9,$H$10)</f>
        <v>#VALUE!</v>
      </c>
      <c r="I307" t="e" vm="1">
        <f t="shared" si="24"/>
        <v>#VALUE!</v>
      </c>
      <c r="J307" t="e" vm="1">
        <f t="shared" si="25"/>
        <v>#VALUE!</v>
      </c>
      <c r="K307" t="e" vm="2">
        <f>[1]!genUniform($K$9,$K$10)</f>
        <v>#VALUE!</v>
      </c>
      <c r="L307" t="e" vm="1">
        <f t="shared" si="26"/>
        <v>#VALUE!</v>
      </c>
      <c r="M307" t="e" vm="1">
        <f t="shared" si="27"/>
        <v>#VALUE!</v>
      </c>
      <c r="N307" t="e" vm="2">
        <f>[1]!genUniform($N$9,$N$10)</f>
        <v>#VALUE!</v>
      </c>
      <c r="O307" t="e" vm="1">
        <f t="shared" si="28"/>
        <v>#VALUE!</v>
      </c>
      <c r="P307" t="e" vm="1">
        <f t="shared" si="29"/>
        <v>#VALUE!</v>
      </c>
    </row>
    <row r="308" spans="1:16">
      <c r="A308">
        <v>298</v>
      </c>
      <c r="C308" t="e" vm="2">
        <f>[1]!GenLimitNormal($C$9,$C$10,0,1000,0)</f>
        <v>#VALUE!</v>
      </c>
      <c r="D308" t="e" vm="2">
        <f>[1]!GenBetaPERT(0,$D$9,1)</f>
        <v>#VALUE!</v>
      </c>
      <c r="E308" t="e" vm="2">
        <f>[1]!GenLognormal($E$9,$E$10)</f>
        <v>#VALUE!</v>
      </c>
      <c r="F308" t="e" vm="2">
        <f>[1]!GenLognormal($F$9,$F$10)</f>
        <v>#VALUE!</v>
      </c>
      <c r="H308" t="e" vm="2">
        <f>[1]!genUniform($H$9,$H$10)</f>
        <v>#VALUE!</v>
      </c>
      <c r="I308" t="e" vm="1">
        <f t="shared" si="24"/>
        <v>#VALUE!</v>
      </c>
      <c r="J308" t="e" vm="1">
        <f t="shared" si="25"/>
        <v>#VALUE!</v>
      </c>
      <c r="K308" t="e" vm="2">
        <f>[1]!genUniform($K$9,$K$10)</f>
        <v>#VALUE!</v>
      </c>
      <c r="L308" t="e" vm="1">
        <f t="shared" si="26"/>
        <v>#VALUE!</v>
      </c>
      <c r="M308" t="e" vm="1">
        <f t="shared" si="27"/>
        <v>#VALUE!</v>
      </c>
      <c r="N308" t="e" vm="2">
        <f>[1]!genUniform($N$9,$N$10)</f>
        <v>#VALUE!</v>
      </c>
      <c r="O308" t="e" vm="1">
        <f t="shared" si="28"/>
        <v>#VALUE!</v>
      </c>
      <c r="P308" t="e" vm="1">
        <f t="shared" si="29"/>
        <v>#VALUE!</v>
      </c>
    </row>
    <row r="309" spans="1:16">
      <c r="A309">
        <v>299</v>
      </c>
      <c r="C309" t="e" vm="2">
        <f>[1]!GenLimitNormal($C$9,$C$10,0,1000,0)</f>
        <v>#VALUE!</v>
      </c>
      <c r="D309" t="e" vm="2">
        <f>[1]!GenBetaPERT(0,$D$9,1)</f>
        <v>#VALUE!</v>
      </c>
      <c r="E309" t="e" vm="2">
        <f>[1]!GenLognormal($E$9,$E$10)</f>
        <v>#VALUE!</v>
      </c>
      <c r="F309" t="e" vm="2">
        <f>[1]!GenLognormal($F$9,$F$10)</f>
        <v>#VALUE!</v>
      </c>
      <c r="H309" t="e" vm="2">
        <f>[1]!genUniform($H$9,$H$10)</f>
        <v>#VALUE!</v>
      </c>
      <c r="I309" t="e" vm="1">
        <f t="shared" si="24"/>
        <v>#VALUE!</v>
      </c>
      <c r="J309" t="e" vm="1">
        <f t="shared" si="25"/>
        <v>#VALUE!</v>
      </c>
      <c r="K309" t="e" vm="2">
        <f>[1]!genUniform($K$9,$K$10)</f>
        <v>#VALUE!</v>
      </c>
      <c r="L309" t="e" vm="1">
        <f t="shared" si="26"/>
        <v>#VALUE!</v>
      </c>
      <c r="M309" t="e" vm="1">
        <f t="shared" si="27"/>
        <v>#VALUE!</v>
      </c>
      <c r="N309" t="e" vm="2">
        <f>[1]!genUniform($N$9,$N$10)</f>
        <v>#VALUE!</v>
      </c>
      <c r="O309" t="e" vm="1">
        <f t="shared" si="28"/>
        <v>#VALUE!</v>
      </c>
      <c r="P309" t="e" vm="1">
        <f t="shared" si="29"/>
        <v>#VALUE!</v>
      </c>
    </row>
    <row r="310" spans="1:16">
      <c r="A310">
        <v>300</v>
      </c>
      <c r="C310" t="e" vm="2">
        <f>[1]!GenLimitNormal($C$9,$C$10,0,1000,0)</f>
        <v>#VALUE!</v>
      </c>
      <c r="D310" t="e" vm="2">
        <f>[1]!GenBetaPERT(0,$D$9,1)</f>
        <v>#VALUE!</v>
      </c>
      <c r="E310" t="e" vm="2">
        <f>[1]!GenLognormal($E$9,$E$10)</f>
        <v>#VALUE!</v>
      </c>
      <c r="F310" t="e" vm="2">
        <f>[1]!GenLognormal($F$9,$F$10)</f>
        <v>#VALUE!</v>
      </c>
      <c r="H310" t="e" vm="2">
        <f>[1]!genUniform($H$9,$H$10)</f>
        <v>#VALUE!</v>
      </c>
      <c r="I310" t="e" vm="1">
        <f t="shared" si="24"/>
        <v>#VALUE!</v>
      </c>
      <c r="J310" t="e" vm="1">
        <f t="shared" si="25"/>
        <v>#VALUE!</v>
      </c>
      <c r="K310" t="e" vm="2">
        <f>[1]!genUniform($K$9,$K$10)</f>
        <v>#VALUE!</v>
      </c>
      <c r="L310" t="e" vm="1">
        <f t="shared" si="26"/>
        <v>#VALUE!</v>
      </c>
      <c r="M310" t="e" vm="1">
        <f t="shared" si="27"/>
        <v>#VALUE!</v>
      </c>
      <c r="N310" t="e" vm="2">
        <f>[1]!genUniform($N$9,$N$10)</f>
        <v>#VALUE!</v>
      </c>
      <c r="O310" t="e" vm="1">
        <f t="shared" si="28"/>
        <v>#VALUE!</v>
      </c>
      <c r="P310" t="e" vm="1">
        <f t="shared" si="29"/>
        <v>#VALUE!</v>
      </c>
    </row>
    <row r="311" spans="1:16">
      <c r="A311">
        <v>301</v>
      </c>
      <c r="C311" t="e" vm="2">
        <f>[1]!GenLimitNormal($C$9,$C$10,0,1000,0)</f>
        <v>#VALUE!</v>
      </c>
      <c r="D311" t="e" vm="2">
        <f>[1]!GenBetaPERT(0,$D$9,1)</f>
        <v>#VALUE!</v>
      </c>
      <c r="E311" t="e" vm="2">
        <f>[1]!GenLognormal($E$9,$E$10)</f>
        <v>#VALUE!</v>
      </c>
      <c r="F311" t="e" vm="2">
        <f>[1]!GenLognormal($F$9,$F$10)</f>
        <v>#VALUE!</v>
      </c>
      <c r="H311" t="e" vm="2">
        <f>[1]!genUniform($H$9,$H$10)</f>
        <v>#VALUE!</v>
      </c>
      <c r="I311" t="e" vm="1">
        <f t="shared" si="24"/>
        <v>#VALUE!</v>
      </c>
      <c r="J311" t="e" vm="1">
        <f t="shared" si="25"/>
        <v>#VALUE!</v>
      </c>
      <c r="K311" t="e" vm="2">
        <f>[1]!genUniform($K$9,$K$10)</f>
        <v>#VALUE!</v>
      </c>
      <c r="L311" t="e" vm="1">
        <f t="shared" si="26"/>
        <v>#VALUE!</v>
      </c>
      <c r="M311" t="e" vm="1">
        <f t="shared" si="27"/>
        <v>#VALUE!</v>
      </c>
      <c r="N311" t="e" vm="2">
        <f>[1]!genUniform($N$9,$N$10)</f>
        <v>#VALUE!</v>
      </c>
      <c r="O311" t="e" vm="1">
        <f t="shared" si="28"/>
        <v>#VALUE!</v>
      </c>
      <c r="P311" t="e" vm="1">
        <f t="shared" si="29"/>
        <v>#VALUE!</v>
      </c>
    </row>
    <row r="312" spans="1:16">
      <c r="A312">
        <v>302</v>
      </c>
      <c r="C312" t="e" vm="2">
        <f>[1]!GenLimitNormal($C$9,$C$10,0,1000,0)</f>
        <v>#VALUE!</v>
      </c>
      <c r="D312" t="e" vm="2">
        <f>[1]!GenBetaPERT(0,$D$9,1)</f>
        <v>#VALUE!</v>
      </c>
      <c r="E312" t="e" vm="2">
        <f>[1]!GenLognormal($E$9,$E$10)</f>
        <v>#VALUE!</v>
      </c>
      <c r="F312" t="e" vm="2">
        <f>[1]!GenLognormal($F$9,$F$10)</f>
        <v>#VALUE!</v>
      </c>
      <c r="H312" t="e" vm="2">
        <f>[1]!genUniform($H$9,$H$10)</f>
        <v>#VALUE!</v>
      </c>
      <c r="I312" t="e" vm="1">
        <f t="shared" si="24"/>
        <v>#VALUE!</v>
      </c>
      <c r="J312" t="e" vm="1">
        <f t="shared" si="25"/>
        <v>#VALUE!</v>
      </c>
      <c r="K312" t="e" vm="2">
        <f>[1]!genUniform($K$9,$K$10)</f>
        <v>#VALUE!</v>
      </c>
      <c r="L312" t="e" vm="1">
        <f t="shared" si="26"/>
        <v>#VALUE!</v>
      </c>
      <c r="M312" t="e" vm="1">
        <f t="shared" si="27"/>
        <v>#VALUE!</v>
      </c>
      <c r="N312" t="e" vm="2">
        <f>[1]!genUniform($N$9,$N$10)</f>
        <v>#VALUE!</v>
      </c>
      <c r="O312" t="e" vm="1">
        <f t="shared" si="28"/>
        <v>#VALUE!</v>
      </c>
      <c r="P312" t="e" vm="1">
        <f t="shared" si="29"/>
        <v>#VALUE!</v>
      </c>
    </row>
    <row r="313" spans="1:16">
      <c r="A313">
        <v>303</v>
      </c>
      <c r="C313" t="e" vm="2">
        <f>[1]!GenLimitNormal($C$9,$C$10,0,1000,0)</f>
        <v>#VALUE!</v>
      </c>
      <c r="D313" t="e" vm="2">
        <f>[1]!GenBetaPERT(0,$D$9,1)</f>
        <v>#VALUE!</v>
      </c>
      <c r="E313" t="e" vm="2">
        <f>[1]!GenLognormal($E$9,$E$10)</f>
        <v>#VALUE!</v>
      </c>
      <c r="F313" t="e" vm="2">
        <f>[1]!GenLognormal($F$9,$F$10)</f>
        <v>#VALUE!</v>
      </c>
      <c r="H313" t="e" vm="2">
        <f>[1]!genUniform($H$9,$H$10)</f>
        <v>#VALUE!</v>
      </c>
      <c r="I313" t="e" vm="1">
        <f t="shared" si="24"/>
        <v>#VALUE!</v>
      </c>
      <c r="J313" t="e" vm="1">
        <f t="shared" si="25"/>
        <v>#VALUE!</v>
      </c>
      <c r="K313" t="e" vm="2">
        <f>[1]!genUniform($K$9,$K$10)</f>
        <v>#VALUE!</v>
      </c>
      <c r="L313" t="e" vm="1">
        <f t="shared" si="26"/>
        <v>#VALUE!</v>
      </c>
      <c r="M313" t="e" vm="1">
        <f t="shared" si="27"/>
        <v>#VALUE!</v>
      </c>
      <c r="N313" t="e" vm="2">
        <f>[1]!genUniform($N$9,$N$10)</f>
        <v>#VALUE!</v>
      </c>
      <c r="O313" t="e" vm="1">
        <f t="shared" si="28"/>
        <v>#VALUE!</v>
      </c>
      <c r="P313" t="e" vm="1">
        <f t="shared" si="29"/>
        <v>#VALUE!</v>
      </c>
    </row>
    <row r="314" spans="1:16">
      <c r="A314">
        <v>304</v>
      </c>
      <c r="C314" t="e" vm="2">
        <f>[1]!GenLimitNormal($C$9,$C$10,0,1000,0)</f>
        <v>#VALUE!</v>
      </c>
      <c r="D314" t="e" vm="2">
        <f>[1]!GenBetaPERT(0,$D$9,1)</f>
        <v>#VALUE!</v>
      </c>
      <c r="E314" t="e" vm="2">
        <f>[1]!GenLognormal($E$9,$E$10)</f>
        <v>#VALUE!</v>
      </c>
      <c r="F314" t="e" vm="2">
        <f>[1]!GenLognormal($F$9,$F$10)</f>
        <v>#VALUE!</v>
      </c>
      <c r="H314" t="e" vm="2">
        <f>[1]!genUniform($H$9,$H$10)</f>
        <v>#VALUE!</v>
      </c>
      <c r="I314" t="e" vm="1">
        <f t="shared" si="24"/>
        <v>#VALUE!</v>
      </c>
      <c r="J314" t="e" vm="1">
        <f t="shared" si="25"/>
        <v>#VALUE!</v>
      </c>
      <c r="K314" t="e" vm="2">
        <f>[1]!genUniform($K$9,$K$10)</f>
        <v>#VALUE!</v>
      </c>
      <c r="L314" t="e" vm="1">
        <f t="shared" si="26"/>
        <v>#VALUE!</v>
      </c>
      <c r="M314" t="e" vm="1">
        <f t="shared" si="27"/>
        <v>#VALUE!</v>
      </c>
      <c r="N314" t="e" vm="2">
        <f>[1]!genUniform($N$9,$N$10)</f>
        <v>#VALUE!</v>
      </c>
      <c r="O314" t="e" vm="1">
        <f t="shared" si="28"/>
        <v>#VALUE!</v>
      </c>
      <c r="P314" t="e" vm="1">
        <f t="shared" si="29"/>
        <v>#VALUE!</v>
      </c>
    </row>
    <row r="315" spans="1:16">
      <c r="A315">
        <v>305</v>
      </c>
      <c r="C315" t="e" vm="2">
        <f>[1]!GenLimitNormal($C$9,$C$10,0,1000,0)</f>
        <v>#VALUE!</v>
      </c>
      <c r="D315" t="e" vm="2">
        <f>[1]!GenBetaPERT(0,$D$9,1)</f>
        <v>#VALUE!</v>
      </c>
      <c r="E315" t="e" vm="2">
        <f>[1]!GenLognormal($E$9,$E$10)</f>
        <v>#VALUE!</v>
      </c>
      <c r="F315" t="e" vm="2">
        <f>[1]!GenLognormal($F$9,$F$10)</f>
        <v>#VALUE!</v>
      </c>
      <c r="H315" t="e" vm="2">
        <f>[1]!genUniform($H$9,$H$10)</f>
        <v>#VALUE!</v>
      </c>
      <c r="I315" t="e" vm="1">
        <f t="shared" si="24"/>
        <v>#VALUE!</v>
      </c>
      <c r="J315" t="e" vm="1">
        <f t="shared" si="25"/>
        <v>#VALUE!</v>
      </c>
      <c r="K315" t="e" vm="2">
        <f>[1]!genUniform($K$9,$K$10)</f>
        <v>#VALUE!</v>
      </c>
      <c r="L315" t="e" vm="1">
        <f t="shared" si="26"/>
        <v>#VALUE!</v>
      </c>
      <c r="M315" t="e" vm="1">
        <f t="shared" si="27"/>
        <v>#VALUE!</v>
      </c>
      <c r="N315" t="e" vm="2">
        <f>[1]!genUniform($N$9,$N$10)</f>
        <v>#VALUE!</v>
      </c>
      <c r="O315" t="e" vm="1">
        <f t="shared" si="28"/>
        <v>#VALUE!</v>
      </c>
      <c r="P315" t="e" vm="1">
        <f t="shared" si="29"/>
        <v>#VALUE!</v>
      </c>
    </row>
    <row r="316" spans="1:16">
      <c r="A316">
        <v>306</v>
      </c>
      <c r="C316" t="e" vm="2">
        <f>[1]!GenLimitNormal($C$9,$C$10,0,1000,0)</f>
        <v>#VALUE!</v>
      </c>
      <c r="D316" t="e" vm="2">
        <f>[1]!GenBetaPERT(0,$D$9,1)</f>
        <v>#VALUE!</v>
      </c>
      <c r="E316" t="e" vm="2">
        <f>[1]!GenLognormal($E$9,$E$10)</f>
        <v>#VALUE!</v>
      </c>
      <c r="F316" t="e" vm="2">
        <f>[1]!GenLognormal($F$9,$F$10)</f>
        <v>#VALUE!</v>
      </c>
      <c r="H316" t="e" vm="2">
        <f>[1]!genUniform($H$9,$H$10)</f>
        <v>#VALUE!</v>
      </c>
      <c r="I316" t="e" vm="1">
        <f t="shared" si="24"/>
        <v>#VALUE!</v>
      </c>
      <c r="J316" t="e" vm="1">
        <f t="shared" si="25"/>
        <v>#VALUE!</v>
      </c>
      <c r="K316" t="e" vm="2">
        <f>[1]!genUniform($K$9,$K$10)</f>
        <v>#VALUE!</v>
      </c>
      <c r="L316" t="e" vm="1">
        <f t="shared" si="26"/>
        <v>#VALUE!</v>
      </c>
      <c r="M316" t="e" vm="1">
        <f t="shared" si="27"/>
        <v>#VALUE!</v>
      </c>
      <c r="N316" t="e" vm="2">
        <f>[1]!genUniform($N$9,$N$10)</f>
        <v>#VALUE!</v>
      </c>
      <c r="O316" t="e" vm="1">
        <f t="shared" si="28"/>
        <v>#VALUE!</v>
      </c>
      <c r="P316" t="e" vm="1">
        <f t="shared" si="29"/>
        <v>#VALUE!</v>
      </c>
    </row>
    <row r="317" spans="1:16">
      <c r="A317">
        <v>307</v>
      </c>
      <c r="C317" t="e" vm="2">
        <f>[1]!GenLimitNormal($C$9,$C$10,0,1000,0)</f>
        <v>#VALUE!</v>
      </c>
      <c r="D317" t="e" vm="2">
        <f>[1]!GenBetaPERT(0,$D$9,1)</f>
        <v>#VALUE!</v>
      </c>
      <c r="E317" t="e" vm="2">
        <f>[1]!GenLognormal($E$9,$E$10)</f>
        <v>#VALUE!</v>
      </c>
      <c r="F317" t="e" vm="2">
        <f>[1]!GenLognormal($F$9,$F$10)</f>
        <v>#VALUE!</v>
      </c>
      <c r="H317" t="e" vm="2">
        <f>[1]!genUniform($H$9,$H$10)</f>
        <v>#VALUE!</v>
      </c>
      <c r="I317" t="e" vm="1">
        <f t="shared" si="24"/>
        <v>#VALUE!</v>
      </c>
      <c r="J317" t="e" vm="1">
        <f t="shared" si="25"/>
        <v>#VALUE!</v>
      </c>
      <c r="K317" t="e" vm="2">
        <f>[1]!genUniform($K$9,$K$10)</f>
        <v>#VALUE!</v>
      </c>
      <c r="L317" t="e" vm="1">
        <f t="shared" si="26"/>
        <v>#VALUE!</v>
      </c>
      <c r="M317" t="e" vm="1">
        <f t="shared" si="27"/>
        <v>#VALUE!</v>
      </c>
      <c r="N317" t="e" vm="2">
        <f>[1]!genUniform($N$9,$N$10)</f>
        <v>#VALUE!</v>
      </c>
      <c r="O317" t="e" vm="1">
        <f t="shared" si="28"/>
        <v>#VALUE!</v>
      </c>
      <c r="P317" t="e" vm="1">
        <f t="shared" si="29"/>
        <v>#VALUE!</v>
      </c>
    </row>
    <row r="318" spans="1:16">
      <c r="A318">
        <v>308</v>
      </c>
      <c r="C318" t="e" vm="2">
        <f>[1]!GenLimitNormal($C$9,$C$10,0,1000,0)</f>
        <v>#VALUE!</v>
      </c>
      <c r="D318" t="e" vm="2">
        <f>[1]!GenBetaPERT(0,$D$9,1)</f>
        <v>#VALUE!</v>
      </c>
      <c r="E318" t="e" vm="2">
        <f>[1]!GenLognormal($E$9,$E$10)</f>
        <v>#VALUE!</v>
      </c>
      <c r="F318" t="e" vm="2">
        <f>[1]!GenLognormal($F$9,$F$10)</f>
        <v>#VALUE!</v>
      </c>
      <c r="H318" t="e" vm="2">
        <f>[1]!genUniform($H$9,$H$10)</f>
        <v>#VALUE!</v>
      </c>
      <c r="I318" t="e" vm="1">
        <f t="shared" si="24"/>
        <v>#VALUE!</v>
      </c>
      <c r="J318" t="e" vm="1">
        <f t="shared" si="25"/>
        <v>#VALUE!</v>
      </c>
      <c r="K318" t="e" vm="2">
        <f>[1]!genUniform($K$9,$K$10)</f>
        <v>#VALUE!</v>
      </c>
      <c r="L318" t="e" vm="1">
        <f t="shared" si="26"/>
        <v>#VALUE!</v>
      </c>
      <c r="M318" t="e" vm="1">
        <f t="shared" si="27"/>
        <v>#VALUE!</v>
      </c>
      <c r="N318" t="e" vm="2">
        <f>[1]!genUniform($N$9,$N$10)</f>
        <v>#VALUE!</v>
      </c>
      <c r="O318" t="e" vm="1">
        <f t="shared" si="28"/>
        <v>#VALUE!</v>
      </c>
      <c r="P318" t="e" vm="1">
        <f t="shared" si="29"/>
        <v>#VALUE!</v>
      </c>
    </row>
    <row r="319" spans="1:16">
      <c r="A319">
        <v>309</v>
      </c>
      <c r="C319" t="e" vm="2">
        <f>[1]!GenLimitNormal($C$9,$C$10,0,1000,0)</f>
        <v>#VALUE!</v>
      </c>
      <c r="D319" t="e" vm="2">
        <f>[1]!GenBetaPERT(0,$D$9,1)</f>
        <v>#VALUE!</v>
      </c>
      <c r="E319" t="e" vm="2">
        <f>[1]!GenLognormal($E$9,$E$10)</f>
        <v>#VALUE!</v>
      </c>
      <c r="F319" t="e" vm="2">
        <f>[1]!GenLognormal($F$9,$F$10)</f>
        <v>#VALUE!</v>
      </c>
      <c r="H319" t="e" vm="2">
        <f>[1]!genUniform($H$9,$H$10)</f>
        <v>#VALUE!</v>
      </c>
      <c r="I319" t="e" vm="1">
        <f t="shared" si="24"/>
        <v>#VALUE!</v>
      </c>
      <c r="J319" t="e" vm="1">
        <f t="shared" si="25"/>
        <v>#VALUE!</v>
      </c>
      <c r="K319" t="e" vm="2">
        <f>[1]!genUniform($K$9,$K$10)</f>
        <v>#VALUE!</v>
      </c>
      <c r="L319" t="e" vm="1">
        <f t="shared" si="26"/>
        <v>#VALUE!</v>
      </c>
      <c r="M319" t="e" vm="1">
        <f t="shared" si="27"/>
        <v>#VALUE!</v>
      </c>
      <c r="N319" t="e" vm="2">
        <f>[1]!genUniform($N$9,$N$10)</f>
        <v>#VALUE!</v>
      </c>
      <c r="O319" t="e" vm="1">
        <f t="shared" si="28"/>
        <v>#VALUE!</v>
      </c>
      <c r="P319" t="e" vm="1">
        <f t="shared" si="29"/>
        <v>#VALUE!</v>
      </c>
    </row>
    <row r="320" spans="1:16">
      <c r="A320">
        <v>310</v>
      </c>
      <c r="C320" t="e" vm="2">
        <f>[1]!GenLimitNormal($C$9,$C$10,0,1000,0)</f>
        <v>#VALUE!</v>
      </c>
      <c r="D320" t="e" vm="2">
        <f>[1]!GenBetaPERT(0,$D$9,1)</f>
        <v>#VALUE!</v>
      </c>
      <c r="E320" t="e" vm="2">
        <f>[1]!GenLognormal($E$9,$E$10)</f>
        <v>#VALUE!</v>
      </c>
      <c r="F320" t="e" vm="2">
        <f>[1]!GenLognormal($F$9,$F$10)</f>
        <v>#VALUE!</v>
      </c>
      <c r="H320" t="e" vm="2">
        <f>[1]!genUniform($H$9,$H$10)</f>
        <v>#VALUE!</v>
      </c>
      <c r="I320" t="e" vm="1">
        <f t="shared" si="24"/>
        <v>#VALUE!</v>
      </c>
      <c r="J320" t="e" vm="1">
        <f t="shared" si="25"/>
        <v>#VALUE!</v>
      </c>
      <c r="K320" t="e" vm="2">
        <f>[1]!genUniform($K$9,$K$10)</f>
        <v>#VALUE!</v>
      </c>
      <c r="L320" t="e" vm="1">
        <f t="shared" si="26"/>
        <v>#VALUE!</v>
      </c>
      <c r="M320" t="e" vm="1">
        <f t="shared" si="27"/>
        <v>#VALUE!</v>
      </c>
      <c r="N320" t="e" vm="2">
        <f>[1]!genUniform($N$9,$N$10)</f>
        <v>#VALUE!</v>
      </c>
      <c r="O320" t="e" vm="1">
        <f t="shared" si="28"/>
        <v>#VALUE!</v>
      </c>
      <c r="P320" t="e" vm="1">
        <f t="shared" si="29"/>
        <v>#VALUE!</v>
      </c>
    </row>
    <row r="321" spans="1:16">
      <c r="A321">
        <v>311</v>
      </c>
      <c r="C321" t="e" vm="2">
        <f>[1]!GenLimitNormal($C$9,$C$10,0,1000,0)</f>
        <v>#VALUE!</v>
      </c>
      <c r="D321" t="e" vm="2">
        <f>[1]!GenBetaPERT(0,$D$9,1)</f>
        <v>#VALUE!</v>
      </c>
      <c r="E321" t="e" vm="2">
        <f>[1]!GenLognormal($E$9,$E$10)</f>
        <v>#VALUE!</v>
      </c>
      <c r="F321" t="e" vm="2">
        <f>[1]!GenLognormal($F$9,$F$10)</f>
        <v>#VALUE!</v>
      </c>
      <c r="H321" t="e" vm="2">
        <f>[1]!genUniform($H$9,$H$10)</f>
        <v>#VALUE!</v>
      </c>
      <c r="I321" t="e" vm="1">
        <f t="shared" si="24"/>
        <v>#VALUE!</v>
      </c>
      <c r="J321" t="e" vm="1">
        <f t="shared" si="25"/>
        <v>#VALUE!</v>
      </c>
      <c r="K321" t="e" vm="2">
        <f>[1]!genUniform($K$9,$K$10)</f>
        <v>#VALUE!</v>
      </c>
      <c r="L321" t="e" vm="1">
        <f t="shared" si="26"/>
        <v>#VALUE!</v>
      </c>
      <c r="M321" t="e" vm="1">
        <f t="shared" si="27"/>
        <v>#VALUE!</v>
      </c>
      <c r="N321" t="e" vm="2">
        <f>[1]!genUniform($N$9,$N$10)</f>
        <v>#VALUE!</v>
      </c>
      <c r="O321" t="e" vm="1">
        <f t="shared" si="28"/>
        <v>#VALUE!</v>
      </c>
      <c r="P321" t="e" vm="1">
        <f t="shared" si="29"/>
        <v>#VALUE!</v>
      </c>
    </row>
    <row r="322" spans="1:16">
      <c r="A322">
        <v>312</v>
      </c>
      <c r="C322" t="e" vm="2">
        <f>[1]!GenLimitNormal($C$9,$C$10,0,1000,0)</f>
        <v>#VALUE!</v>
      </c>
      <c r="D322" t="e" vm="2">
        <f>[1]!GenBetaPERT(0,$D$9,1)</f>
        <v>#VALUE!</v>
      </c>
      <c r="E322" t="e" vm="2">
        <f>[1]!GenLognormal($E$9,$E$10)</f>
        <v>#VALUE!</v>
      </c>
      <c r="F322" t="e" vm="2">
        <f>[1]!GenLognormal($F$9,$F$10)</f>
        <v>#VALUE!</v>
      </c>
      <c r="H322" t="e" vm="2">
        <f>[1]!genUniform($H$9,$H$10)</f>
        <v>#VALUE!</v>
      </c>
      <c r="I322" t="e" vm="1">
        <f t="shared" si="24"/>
        <v>#VALUE!</v>
      </c>
      <c r="J322" t="e" vm="1">
        <f t="shared" si="25"/>
        <v>#VALUE!</v>
      </c>
      <c r="K322" t="e" vm="2">
        <f>[1]!genUniform($K$9,$K$10)</f>
        <v>#VALUE!</v>
      </c>
      <c r="L322" t="e" vm="1">
        <f t="shared" si="26"/>
        <v>#VALUE!</v>
      </c>
      <c r="M322" t="e" vm="1">
        <f t="shared" si="27"/>
        <v>#VALUE!</v>
      </c>
      <c r="N322" t="e" vm="2">
        <f>[1]!genUniform($N$9,$N$10)</f>
        <v>#VALUE!</v>
      </c>
      <c r="O322" t="e" vm="1">
        <f t="shared" si="28"/>
        <v>#VALUE!</v>
      </c>
      <c r="P322" t="e" vm="1">
        <f t="shared" si="29"/>
        <v>#VALUE!</v>
      </c>
    </row>
    <row r="323" spans="1:16">
      <c r="A323">
        <v>313</v>
      </c>
      <c r="C323" t="e" vm="2">
        <f>[1]!GenLimitNormal($C$9,$C$10,0,1000,0)</f>
        <v>#VALUE!</v>
      </c>
      <c r="D323" t="e" vm="2">
        <f>[1]!GenBetaPERT(0,$D$9,1)</f>
        <v>#VALUE!</v>
      </c>
      <c r="E323" t="e" vm="2">
        <f>[1]!GenLognormal($E$9,$E$10)</f>
        <v>#VALUE!</v>
      </c>
      <c r="F323" t="e" vm="2">
        <f>[1]!GenLognormal($F$9,$F$10)</f>
        <v>#VALUE!</v>
      </c>
      <c r="H323" t="e" vm="2">
        <f>[1]!genUniform($H$9,$H$10)</f>
        <v>#VALUE!</v>
      </c>
      <c r="I323" t="e" vm="1">
        <f t="shared" si="24"/>
        <v>#VALUE!</v>
      </c>
      <c r="J323" t="e" vm="1">
        <f t="shared" si="25"/>
        <v>#VALUE!</v>
      </c>
      <c r="K323" t="e" vm="2">
        <f>[1]!genUniform($K$9,$K$10)</f>
        <v>#VALUE!</v>
      </c>
      <c r="L323" t="e" vm="1">
        <f t="shared" si="26"/>
        <v>#VALUE!</v>
      </c>
      <c r="M323" t="e" vm="1">
        <f t="shared" si="27"/>
        <v>#VALUE!</v>
      </c>
      <c r="N323" t="e" vm="2">
        <f>[1]!genUniform($N$9,$N$10)</f>
        <v>#VALUE!</v>
      </c>
      <c r="O323" t="e" vm="1">
        <f t="shared" si="28"/>
        <v>#VALUE!</v>
      </c>
      <c r="P323" t="e" vm="1">
        <f t="shared" si="29"/>
        <v>#VALUE!</v>
      </c>
    </row>
    <row r="324" spans="1:16">
      <c r="A324">
        <v>314</v>
      </c>
      <c r="C324" t="e" vm="2">
        <f>[1]!GenLimitNormal($C$9,$C$10,0,1000,0)</f>
        <v>#VALUE!</v>
      </c>
      <c r="D324" t="e" vm="2">
        <f>[1]!GenBetaPERT(0,$D$9,1)</f>
        <v>#VALUE!</v>
      </c>
      <c r="E324" t="e" vm="2">
        <f>[1]!GenLognormal($E$9,$E$10)</f>
        <v>#VALUE!</v>
      </c>
      <c r="F324" t="e" vm="2">
        <f>[1]!GenLognormal($F$9,$F$10)</f>
        <v>#VALUE!</v>
      </c>
      <c r="H324" t="e" vm="2">
        <f>[1]!genUniform($H$9,$H$10)</f>
        <v>#VALUE!</v>
      </c>
      <c r="I324" t="e" vm="1">
        <f t="shared" si="24"/>
        <v>#VALUE!</v>
      </c>
      <c r="J324" t="e" vm="1">
        <f t="shared" si="25"/>
        <v>#VALUE!</v>
      </c>
      <c r="K324" t="e" vm="2">
        <f>[1]!genUniform($K$9,$K$10)</f>
        <v>#VALUE!</v>
      </c>
      <c r="L324" t="e" vm="1">
        <f t="shared" si="26"/>
        <v>#VALUE!</v>
      </c>
      <c r="M324" t="e" vm="1">
        <f t="shared" si="27"/>
        <v>#VALUE!</v>
      </c>
      <c r="N324" t="e" vm="2">
        <f>[1]!genUniform($N$9,$N$10)</f>
        <v>#VALUE!</v>
      </c>
      <c r="O324" t="e" vm="1">
        <f t="shared" si="28"/>
        <v>#VALUE!</v>
      </c>
      <c r="P324" t="e" vm="1">
        <f t="shared" si="29"/>
        <v>#VALUE!</v>
      </c>
    </row>
    <row r="325" spans="1:16">
      <c r="A325">
        <v>315</v>
      </c>
      <c r="C325" t="e" vm="2">
        <f>[1]!GenLimitNormal($C$9,$C$10,0,1000,0)</f>
        <v>#VALUE!</v>
      </c>
      <c r="D325" t="e" vm="2">
        <f>[1]!GenBetaPERT(0,$D$9,1)</f>
        <v>#VALUE!</v>
      </c>
      <c r="E325" t="e" vm="2">
        <f>[1]!GenLognormal($E$9,$E$10)</f>
        <v>#VALUE!</v>
      </c>
      <c r="F325" t="e" vm="2">
        <f>[1]!GenLognormal($F$9,$F$10)</f>
        <v>#VALUE!</v>
      </c>
      <c r="H325" t="e" vm="2">
        <f>[1]!genUniform($H$9,$H$10)</f>
        <v>#VALUE!</v>
      </c>
      <c r="I325" t="e" vm="1">
        <f t="shared" si="24"/>
        <v>#VALUE!</v>
      </c>
      <c r="J325" t="e" vm="1">
        <f t="shared" si="25"/>
        <v>#VALUE!</v>
      </c>
      <c r="K325" t="e" vm="2">
        <f>[1]!genUniform($K$9,$K$10)</f>
        <v>#VALUE!</v>
      </c>
      <c r="L325" t="e" vm="1">
        <f t="shared" si="26"/>
        <v>#VALUE!</v>
      </c>
      <c r="M325" t="e" vm="1">
        <f t="shared" si="27"/>
        <v>#VALUE!</v>
      </c>
      <c r="N325" t="e" vm="2">
        <f>[1]!genUniform($N$9,$N$10)</f>
        <v>#VALUE!</v>
      </c>
      <c r="O325" t="e" vm="1">
        <f t="shared" si="28"/>
        <v>#VALUE!</v>
      </c>
      <c r="P325" t="e" vm="1">
        <f t="shared" si="29"/>
        <v>#VALUE!</v>
      </c>
    </row>
    <row r="326" spans="1:16">
      <c r="A326">
        <v>316</v>
      </c>
      <c r="C326" t="e" vm="2">
        <f>[1]!GenLimitNormal($C$9,$C$10,0,1000,0)</f>
        <v>#VALUE!</v>
      </c>
      <c r="D326" t="e" vm="2">
        <f>[1]!GenBetaPERT(0,$D$9,1)</f>
        <v>#VALUE!</v>
      </c>
      <c r="E326" t="e" vm="2">
        <f>[1]!GenLognormal($E$9,$E$10)</f>
        <v>#VALUE!</v>
      </c>
      <c r="F326" t="e" vm="2">
        <f>[1]!GenLognormal($F$9,$F$10)</f>
        <v>#VALUE!</v>
      </c>
      <c r="H326" t="e" vm="2">
        <f>[1]!genUniform($H$9,$H$10)</f>
        <v>#VALUE!</v>
      </c>
      <c r="I326" t="e" vm="1">
        <f t="shared" si="24"/>
        <v>#VALUE!</v>
      </c>
      <c r="J326" t="e" vm="1">
        <f t="shared" si="25"/>
        <v>#VALUE!</v>
      </c>
      <c r="K326" t="e" vm="2">
        <f>[1]!genUniform($K$9,$K$10)</f>
        <v>#VALUE!</v>
      </c>
      <c r="L326" t="e" vm="1">
        <f t="shared" si="26"/>
        <v>#VALUE!</v>
      </c>
      <c r="M326" t="e" vm="1">
        <f t="shared" si="27"/>
        <v>#VALUE!</v>
      </c>
      <c r="N326" t="e" vm="2">
        <f>[1]!genUniform($N$9,$N$10)</f>
        <v>#VALUE!</v>
      </c>
      <c r="O326" t="e" vm="1">
        <f t="shared" si="28"/>
        <v>#VALUE!</v>
      </c>
      <c r="P326" t="e" vm="1">
        <f t="shared" si="29"/>
        <v>#VALUE!</v>
      </c>
    </row>
    <row r="327" spans="1:16">
      <c r="A327">
        <v>317</v>
      </c>
      <c r="C327" t="e" vm="2">
        <f>[1]!GenLimitNormal($C$9,$C$10,0,1000,0)</f>
        <v>#VALUE!</v>
      </c>
      <c r="D327" t="e" vm="2">
        <f>[1]!GenBetaPERT(0,$D$9,1)</f>
        <v>#VALUE!</v>
      </c>
      <c r="E327" t="e" vm="2">
        <f>[1]!GenLognormal($E$9,$E$10)</f>
        <v>#VALUE!</v>
      </c>
      <c r="F327" t="e" vm="2">
        <f>[1]!GenLognormal($F$9,$F$10)</f>
        <v>#VALUE!</v>
      </c>
      <c r="H327" t="e" vm="2">
        <f>[1]!genUniform($H$9,$H$10)</f>
        <v>#VALUE!</v>
      </c>
      <c r="I327" t="e" vm="1">
        <f t="shared" si="24"/>
        <v>#VALUE!</v>
      </c>
      <c r="J327" t="e" vm="1">
        <f t="shared" si="25"/>
        <v>#VALUE!</v>
      </c>
      <c r="K327" t="e" vm="2">
        <f>[1]!genUniform($K$9,$K$10)</f>
        <v>#VALUE!</v>
      </c>
      <c r="L327" t="e" vm="1">
        <f t="shared" si="26"/>
        <v>#VALUE!</v>
      </c>
      <c r="M327" t="e" vm="1">
        <f t="shared" si="27"/>
        <v>#VALUE!</v>
      </c>
      <c r="N327" t="e" vm="2">
        <f>[1]!genUniform($N$9,$N$10)</f>
        <v>#VALUE!</v>
      </c>
      <c r="O327" t="e" vm="1">
        <f t="shared" si="28"/>
        <v>#VALUE!</v>
      </c>
      <c r="P327" t="e" vm="1">
        <f t="shared" si="29"/>
        <v>#VALUE!</v>
      </c>
    </row>
    <row r="328" spans="1:16">
      <c r="A328">
        <v>318</v>
      </c>
      <c r="C328" t="e" vm="2">
        <f>[1]!GenLimitNormal($C$9,$C$10,0,1000,0)</f>
        <v>#VALUE!</v>
      </c>
      <c r="D328" t="e" vm="2">
        <f>[1]!GenBetaPERT(0,$D$9,1)</f>
        <v>#VALUE!</v>
      </c>
      <c r="E328" t="e" vm="2">
        <f>[1]!GenLognormal($E$9,$E$10)</f>
        <v>#VALUE!</v>
      </c>
      <c r="F328" t="e" vm="2">
        <f>[1]!GenLognormal($F$9,$F$10)</f>
        <v>#VALUE!</v>
      </c>
      <c r="H328" t="e" vm="2">
        <f>[1]!genUniform($H$9,$H$10)</f>
        <v>#VALUE!</v>
      </c>
      <c r="I328" t="e" vm="1">
        <f t="shared" si="24"/>
        <v>#VALUE!</v>
      </c>
      <c r="J328" t="e" vm="1">
        <f t="shared" si="25"/>
        <v>#VALUE!</v>
      </c>
      <c r="K328" t="e" vm="2">
        <f>[1]!genUniform($K$9,$K$10)</f>
        <v>#VALUE!</v>
      </c>
      <c r="L328" t="e" vm="1">
        <f t="shared" si="26"/>
        <v>#VALUE!</v>
      </c>
      <c r="M328" t="e" vm="1">
        <f t="shared" si="27"/>
        <v>#VALUE!</v>
      </c>
      <c r="N328" t="e" vm="2">
        <f>[1]!genUniform($N$9,$N$10)</f>
        <v>#VALUE!</v>
      </c>
      <c r="O328" t="e" vm="1">
        <f t="shared" si="28"/>
        <v>#VALUE!</v>
      </c>
      <c r="P328" t="e" vm="1">
        <f t="shared" si="29"/>
        <v>#VALUE!</v>
      </c>
    </row>
    <row r="329" spans="1:16">
      <c r="A329">
        <v>319</v>
      </c>
      <c r="C329" t="e" vm="2">
        <f>[1]!GenLimitNormal($C$9,$C$10,0,1000,0)</f>
        <v>#VALUE!</v>
      </c>
      <c r="D329" t="e" vm="2">
        <f>[1]!GenBetaPERT(0,$D$9,1)</f>
        <v>#VALUE!</v>
      </c>
      <c r="E329" t="e" vm="2">
        <f>[1]!GenLognormal($E$9,$E$10)</f>
        <v>#VALUE!</v>
      </c>
      <c r="F329" t="e" vm="2">
        <f>[1]!GenLognormal($F$9,$F$10)</f>
        <v>#VALUE!</v>
      </c>
      <c r="H329" t="e" vm="2">
        <f>[1]!genUniform($H$9,$H$10)</f>
        <v>#VALUE!</v>
      </c>
      <c r="I329" t="e" vm="1">
        <f t="shared" si="24"/>
        <v>#VALUE!</v>
      </c>
      <c r="J329" t="e" vm="1">
        <f t="shared" si="25"/>
        <v>#VALUE!</v>
      </c>
      <c r="K329" t="e" vm="2">
        <f>[1]!genUniform($K$9,$K$10)</f>
        <v>#VALUE!</v>
      </c>
      <c r="L329" t="e" vm="1">
        <f t="shared" si="26"/>
        <v>#VALUE!</v>
      </c>
      <c r="M329" t="e" vm="1">
        <f t="shared" si="27"/>
        <v>#VALUE!</v>
      </c>
      <c r="N329" t="e" vm="2">
        <f>[1]!genUniform($N$9,$N$10)</f>
        <v>#VALUE!</v>
      </c>
      <c r="O329" t="e" vm="1">
        <f t="shared" si="28"/>
        <v>#VALUE!</v>
      </c>
      <c r="P329" t="e" vm="1">
        <f t="shared" si="29"/>
        <v>#VALUE!</v>
      </c>
    </row>
    <row r="330" spans="1:16">
      <c r="A330">
        <v>320</v>
      </c>
      <c r="C330" t="e" vm="2">
        <f>[1]!GenLimitNormal($C$9,$C$10,0,1000,0)</f>
        <v>#VALUE!</v>
      </c>
      <c r="D330" t="e" vm="2">
        <f>[1]!GenBetaPERT(0,$D$9,1)</f>
        <v>#VALUE!</v>
      </c>
      <c r="E330" t="e" vm="2">
        <f>[1]!GenLognormal($E$9,$E$10)</f>
        <v>#VALUE!</v>
      </c>
      <c r="F330" t="e" vm="2">
        <f>[1]!GenLognormal($F$9,$F$10)</f>
        <v>#VALUE!</v>
      </c>
      <c r="H330" t="e" vm="2">
        <f>[1]!genUniform($H$9,$H$10)</f>
        <v>#VALUE!</v>
      </c>
      <c r="I330" t="e" vm="1">
        <f t="shared" si="24"/>
        <v>#VALUE!</v>
      </c>
      <c r="J330" t="e" vm="1">
        <f t="shared" si="25"/>
        <v>#VALUE!</v>
      </c>
      <c r="K330" t="e" vm="2">
        <f>[1]!genUniform($K$9,$K$10)</f>
        <v>#VALUE!</v>
      </c>
      <c r="L330" t="e" vm="1">
        <f t="shared" si="26"/>
        <v>#VALUE!</v>
      </c>
      <c r="M330" t="e" vm="1">
        <f t="shared" si="27"/>
        <v>#VALUE!</v>
      </c>
      <c r="N330" t="e" vm="2">
        <f>[1]!genUniform($N$9,$N$10)</f>
        <v>#VALUE!</v>
      </c>
      <c r="O330" t="e" vm="1">
        <f t="shared" si="28"/>
        <v>#VALUE!</v>
      </c>
      <c r="P330" t="e" vm="1">
        <f t="shared" si="29"/>
        <v>#VALUE!</v>
      </c>
    </row>
    <row r="331" spans="1:16">
      <c r="A331">
        <v>321</v>
      </c>
      <c r="C331" t="e" vm="2">
        <f>[1]!GenLimitNormal($C$9,$C$10,0,1000,0)</f>
        <v>#VALUE!</v>
      </c>
      <c r="D331" t="e" vm="2">
        <f>[1]!GenBetaPERT(0,$D$9,1)</f>
        <v>#VALUE!</v>
      </c>
      <c r="E331" t="e" vm="2">
        <f>[1]!GenLognormal($E$9,$E$10)</f>
        <v>#VALUE!</v>
      </c>
      <c r="F331" t="e" vm="2">
        <f>[1]!GenLognormal($F$9,$F$10)</f>
        <v>#VALUE!</v>
      </c>
      <c r="H331" t="e" vm="2">
        <f>[1]!genUniform($H$9,$H$10)</f>
        <v>#VALUE!</v>
      </c>
      <c r="I331" t="e" vm="1">
        <f t="shared" si="24"/>
        <v>#VALUE!</v>
      </c>
      <c r="J331" t="e" vm="1">
        <f t="shared" si="25"/>
        <v>#VALUE!</v>
      </c>
      <c r="K331" t="e" vm="2">
        <f>[1]!genUniform($K$9,$K$10)</f>
        <v>#VALUE!</v>
      </c>
      <c r="L331" t="e" vm="1">
        <f t="shared" si="26"/>
        <v>#VALUE!</v>
      </c>
      <c r="M331" t="e" vm="1">
        <f t="shared" si="27"/>
        <v>#VALUE!</v>
      </c>
      <c r="N331" t="e" vm="2">
        <f>[1]!genUniform($N$9,$N$10)</f>
        <v>#VALUE!</v>
      </c>
      <c r="O331" t="e" vm="1">
        <f t="shared" si="28"/>
        <v>#VALUE!</v>
      </c>
      <c r="P331" t="e" vm="1">
        <f t="shared" si="29"/>
        <v>#VALUE!</v>
      </c>
    </row>
    <row r="332" spans="1:16">
      <c r="A332">
        <v>322</v>
      </c>
      <c r="C332" t="e" vm="2">
        <f>[1]!GenLimitNormal($C$9,$C$10,0,1000,0)</f>
        <v>#VALUE!</v>
      </c>
      <c r="D332" t="e" vm="2">
        <f>[1]!GenBetaPERT(0,$D$9,1)</f>
        <v>#VALUE!</v>
      </c>
      <c r="E332" t="e" vm="2">
        <f>[1]!GenLognormal($E$9,$E$10)</f>
        <v>#VALUE!</v>
      </c>
      <c r="F332" t="e" vm="2">
        <f>[1]!GenLognormal($F$9,$F$10)</f>
        <v>#VALUE!</v>
      </c>
      <c r="H332" t="e" vm="2">
        <f>[1]!genUniform($H$9,$H$10)</f>
        <v>#VALUE!</v>
      </c>
      <c r="I332" t="e" vm="1">
        <f t="shared" ref="I332:I395" si="30">_xlfn.LOGNORM.INV($H332,$I$9,$I$10)</f>
        <v>#VALUE!</v>
      </c>
      <c r="J332" t="e" vm="1">
        <f t="shared" ref="J332:J395" si="31">$C332+$D332*$E332*$I332+(1-$D332)*$E332*$F332</f>
        <v>#VALUE!</v>
      </c>
      <c r="K332" t="e" vm="2">
        <f>[1]!genUniform($K$9,$K$10)</f>
        <v>#VALUE!</v>
      </c>
      <c r="L332" t="e" vm="1">
        <f t="shared" ref="L332:L395" si="32">_xlfn.LOGNORM.INV($K332,$L$9,$L$10)</f>
        <v>#VALUE!</v>
      </c>
      <c r="M332" t="e" vm="1">
        <f t="shared" ref="M332:M395" si="33">$C332+$D332*$E332*$L332+(1-$D332)*$E332*$F332</f>
        <v>#VALUE!</v>
      </c>
      <c r="N332" t="e" vm="2">
        <f>[1]!genUniform($N$9,$N$10)</f>
        <v>#VALUE!</v>
      </c>
      <c r="O332" t="e" vm="1">
        <f t="shared" ref="O332:O395" si="34">_xlfn.LOGNORM.INV($N332,$O$9,$O$10)</f>
        <v>#VALUE!</v>
      </c>
      <c r="P332" t="e" vm="1">
        <f t="shared" ref="P332:P395" si="35">$C332+$D332*$E332*$O332+(1-$D332)*$E332*$F332</f>
        <v>#VALUE!</v>
      </c>
    </row>
    <row r="333" spans="1:16">
      <c r="A333">
        <v>323</v>
      </c>
      <c r="C333" t="e" vm="2">
        <f>[1]!GenLimitNormal($C$9,$C$10,0,1000,0)</f>
        <v>#VALUE!</v>
      </c>
      <c r="D333" t="e" vm="2">
        <f>[1]!GenBetaPERT(0,$D$9,1)</f>
        <v>#VALUE!</v>
      </c>
      <c r="E333" t="e" vm="2">
        <f>[1]!GenLognormal($E$9,$E$10)</f>
        <v>#VALUE!</v>
      </c>
      <c r="F333" t="e" vm="2">
        <f>[1]!GenLognormal($F$9,$F$10)</f>
        <v>#VALUE!</v>
      </c>
      <c r="H333" t="e" vm="2">
        <f>[1]!genUniform($H$9,$H$10)</f>
        <v>#VALUE!</v>
      </c>
      <c r="I333" t="e" vm="1">
        <f t="shared" si="30"/>
        <v>#VALUE!</v>
      </c>
      <c r="J333" t="e" vm="1">
        <f t="shared" si="31"/>
        <v>#VALUE!</v>
      </c>
      <c r="K333" t="e" vm="2">
        <f>[1]!genUniform($K$9,$K$10)</f>
        <v>#VALUE!</v>
      </c>
      <c r="L333" t="e" vm="1">
        <f t="shared" si="32"/>
        <v>#VALUE!</v>
      </c>
      <c r="M333" t="e" vm="1">
        <f t="shared" si="33"/>
        <v>#VALUE!</v>
      </c>
      <c r="N333" t="e" vm="2">
        <f>[1]!genUniform($N$9,$N$10)</f>
        <v>#VALUE!</v>
      </c>
      <c r="O333" t="e" vm="1">
        <f t="shared" si="34"/>
        <v>#VALUE!</v>
      </c>
      <c r="P333" t="e" vm="1">
        <f t="shared" si="35"/>
        <v>#VALUE!</v>
      </c>
    </row>
    <row r="334" spans="1:16">
      <c r="A334">
        <v>324</v>
      </c>
      <c r="C334" t="e" vm="2">
        <f>[1]!GenLimitNormal($C$9,$C$10,0,1000,0)</f>
        <v>#VALUE!</v>
      </c>
      <c r="D334" t="e" vm="2">
        <f>[1]!GenBetaPERT(0,$D$9,1)</f>
        <v>#VALUE!</v>
      </c>
      <c r="E334" t="e" vm="2">
        <f>[1]!GenLognormal($E$9,$E$10)</f>
        <v>#VALUE!</v>
      </c>
      <c r="F334" t="e" vm="2">
        <f>[1]!GenLognormal($F$9,$F$10)</f>
        <v>#VALUE!</v>
      </c>
      <c r="H334" t="e" vm="2">
        <f>[1]!genUniform($H$9,$H$10)</f>
        <v>#VALUE!</v>
      </c>
      <c r="I334" t="e" vm="1">
        <f t="shared" si="30"/>
        <v>#VALUE!</v>
      </c>
      <c r="J334" t="e" vm="1">
        <f t="shared" si="31"/>
        <v>#VALUE!</v>
      </c>
      <c r="K334" t="e" vm="2">
        <f>[1]!genUniform($K$9,$K$10)</f>
        <v>#VALUE!</v>
      </c>
      <c r="L334" t="e" vm="1">
        <f t="shared" si="32"/>
        <v>#VALUE!</v>
      </c>
      <c r="M334" t="e" vm="1">
        <f t="shared" si="33"/>
        <v>#VALUE!</v>
      </c>
      <c r="N334" t="e" vm="2">
        <f>[1]!genUniform($N$9,$N$10)</f>
        <v>#VALUE!</v>
      </c>
      <c r="O334" t="e" vm="1">
        <f t="shared" si="34"/>
        <v>#VALUE!</v>
      </c>
      <c r="P334" t="e" vm="1">
        <f t="shared" si="35"/>
        <v>#VALUE!</v>
      </c>
    </row>
    <row r="335" spans="1:16">
      <c r="A335">
        <v>325</v>
      </c>
      <c r="C335" t="e" vm="2">
        <f>[1]!GenLimitNormal($C$9,$C$10,0,1000,0)</f>
        <v>#VALUE!</v>
      </c>
      <c r="D335" t="e" vm="2">
        <f>[1]!GenBetaPERT(0,$D$9,1)</f>
        <v>#VALUE!</v>
      </c>
      <c r="E335" t="e" vm="2">
        <f>[1]!GenLognormal($E$9,$E$10)</f>
        <v>#VALUE!</v>
      </c>
      <c r="F335" t="e" vm="2">
        <f>[1]!GenLognormal($F$9,$F$10)</f>
        <v>#VALUE!</v>
      </c>
      <c r="H335" t="e" vm="2">
        <f>[1]!genUniform($H$9,$H$10)</f>
        <v>#VALUE!</v>
      </c>
      <c r="I335" t="e" vm="1">
        <f t="shared" si="30"/>
        <v>#VALUE!</v>
      </c>
      <c r="J335" t="e" vm="1">
        <f t="shared" si="31"/>
        <v>#VALUE!</v>
      </c>
      <c r="K335" t="e" vm="2">
        <f>[1]!genUniform($K$9,$K$10)</f>
        <v>#VALUE!</v>
      </c>
      <c r="L335" t="e" vm="1">
        <f t="shared" si="32"/>
        <v>#VALUE!</v>
      </c>
      <c r="M335" t="e" vm="1">
        <f t="shared" si="33"/>
        <v>#VALUE!</v>
      </c>
      <c r="N335" t="e" vm="2">
        <f>[1]!genUniform($N$9,$N$10)</f>
        <v>#VALUE!</v>
      </c>
      <c r="O335" t="e" vm="1">
        <f t="shared" si="34"/>
        <v>#VALUE!</v>
      </c>
      <c r="P335" t="e" vm="1">
        <f t="shared" si="35"/>
        <v>#VALUE!</v>
      </c>
    </row>
    <row r="336" spans="1:16">
      <c r="A336">
        <v>326</v>
      </c>
      <c r="C336" t="e" vm="2">
        <f>[1]!GenLimitNormal($C$9,$C$10,0,1000,0)</f>
        <v>#VALUE!</v>
      </c>
      <c r="D336" t="e" vm="2">
        <f>[1]!GenBetaPERT(0,$D$9,1)</f>
        <v>#VALUE!</v>
      </c>
      <c r="E336" t="e" vm="2">
        <f>[1]!GenLognormal($E$9,$E$10)</f>
        <v>#VALUE!</v>
      </c>
      <c r="F336" t="e" vm="2">
        <f>[1]!GenLognormal($F$9,$F$10)</f>
        <v>#VALUE!</v>
      </c>
      <c r="H336" t="e" vm="2">
        <f>[1]!genUniform($H$9,$H$10)</f>
        <v>#VALUE!</v>
      </c>
      <c r="I336" t="e" vm="1">
        <f t="shared" si="30"/>
        <v>#VALUE!</v>
      </c>
      <c r="J336" t="e" vm="1">
        <f t="shared" si="31"/>
        <v>#VALUE!</v>
      </c>
      <c r="K336" t="e" vm="2">
        <f>[1]!genUniform($K$9,$K$10)</f>
        <v>#VALUE!</v>
      </c>
      <c r="L336" t="e" vm="1">
        <f t="shared" si="32"/>
        <v>#VALUE!</v>
      </c>
      <c r="M336" t="e" vm="1">
        <f t="shared" si="33"/>
        <v>#VALUE!</v>
      </c>
      <c r="N336" t="e" vm="2">
        <f>[1]!genUniform($N$9,$N$10)</f>
        <v>#VALUE!</v>
      </c>
      <c r="O336" t="e" vm="1">
        <f t="shared" si="34"/>
        <v>#VALUE!</v>
      </c>
      <c r="P336" t="e" vm="1">
        <f t="shared" si="35"/>
        <v>#VALUE!</v>
      </c>
    </row>
    <row r="337" spans="1:16">
      <c r="A337">
        <v>327</v>
      </c>
      <c r="C337" t="e" vm="2">
        <f>[1]!GenLimitNormal($C$9,$C$10,0,1000,0)</f>
        <v>#VALUE!</v>
      </c>
      <c r="D337" t="e" vm="2">
        <f>[1]!GenBetaPERT(0,$D$9,1)</f>
        <v>#VALUE!</v>
      </c>
      <c r="E337" t="e" vm="2">
        <f>[1]!GenLognormal($E$9,$E$10)</f>
        <v>#VALUE!</v>
      </c>
      <c r="F337" t="e" vm="2">
        <f>[1]!GenLognormal($F$9,$F$10)</f>
        <v>#VALUE!</v>
      </c>
      <c r="H337" t="e" vm="2">
        <f>[1]!genUniform($H$9,$H$10)</f>
        <v>#VALUE!</v>
      </c>
      <c r="I337" t="e" vm="1">
        <f t="shared" si="30"/>
        <v>#VALUE!</v>
      </c>
      <c r="J337" t="e" vm="1">
        <f t="shared" si="31"/>
        <v>#VALUE!</v>
      </c>
      <c r="K337" t="e" vm="2">
        <f>[1]!genUniform($K$9,$K$10)</f>
        <v>#VALUE!</v>
      </c>
      <c r="L337" t="e" vm="1">
        <f t="shared" si="32"/>
        <v>#VALUE!</v>
      </c>
      <c r="M337" t="e" vm="1">
        <f t="shared" si="33"/>
        <v>#VALUE!</v>
      </c>
      <c r="N337" t="e" vm="2">
        <f>[1]!genUniform($N$9,$N$10)</f>
        <v>#VALUE!</v>
      </c>
      <c r="O337" t="e" vm="1">
        <f t="shared" si="34"/>
        <v>#VALUE!</v>
      </c>
      <c r="P337" t="e" vm="1">
        <f t="shared" si="35"/>
        <v>#VALUE!</v>
      </c>
    </row>
    <row r="338" spans="1:16">
      <c r="A338">
        <v>328</v>
      </c>
      <c r="C338" t="e" vm="2">
        <f>[1]!GenLimitNormal($C$9,$C$10,0,1000,0)</f>
        <v>#VALUE!</v>
      </c>
      <c r="D338" t="e" vm="2">
        <f>[1]!GenBetaPERT(0,$D$9,1)</f>
        <v>#VALUE!</v>
      </c>
      <c r="E338" t="e" vm="2">
        <f>[1]!GenLognormal($E$9,$E$10)</f>
        <v>#VALUE!</v>
      </c>
      <c r="F338" t="e" vm="2">
        <f>[1]!GenLognormal($F$9,$F$10)</f>
        <v>#VALUE!</v>
      </c>
      <c r="H338" t="e" vm="2">
        <f>[1]!genUniform($H$9,$H$10)</f>
        <v>#VALUE!</v>
      </c>
      <c r="I338" t="e" vm="1">
        <f t="shared" si="30"/>
        <v>#VALUE!</v>
      </c>
      <c r="J338" t="e" vm="1">
        <f t="shared" si="31"/>
        <v>#VALUE!</v>
      </c>
      <c r="K338" t="e" vm="2">
        <f>[1]!genUniform($K$9,$K$10)</f>
        <v>#VALUE!</v>
      </c>
      <c r="L338" t="e" vm="1">
        <f t="shared" si="32"/>
        <v>#VALUE!</v>
      </c>
      <c r="M338" t="e" vm="1">
        <f t="shared" si="33"/>
        <v>#VALUE!</v>
      </c>
      <c r="N338" t="e" vm="2">
        <f>[1]!genUniform($N$9,$N$10)</f>
        <v>#VALUE!</v>
      </c>
      <c r="O338" t="e" vm="1">
        <f t="shared" si="34"/>
        <v>#VALUE!</v>
      </c>
      <c r="P338" t="e" vm="1">
        <f t="shared" si="35"/>
        <v>#VALUE!</v>
      </c>
    </row>
    <row r="339" spans="1:16">
      <c r="A339">
        <v>329</v>
      </c>
      <c r="C339" t="e" vm="2">
        <f>[1]!GenLimitNormal($C$9,$C$10,0,1000,0)</f>
        <v>#VALUE!</v>
      </c>
      <c r="D339" t="e" vm="2">
        <f>[1]!GenBetaPERT(0,$D$9,1)</f>
        <v>#VALUE!</v>
      </c>
      <c r="E339" t="e" vm="2">
        <f>[1]!GenLognormal($E$9,$E$10)</f>
        <v>#VALUE!</v>
      </c>
      <c r="F339" t="e" vm="2">
        <f>[1]!GenLognormal($F$9,$F$10)</f>
        <v>#VALUE!</v>
      </c>
      <c r="H339" t="e" vm="2">
        <f>[1]!genUniform($H$9,$H$10)</f>
        <v>#VALUE!</v>
      </c>
      <c r="I339" t="e" vm="1">
        <f t="shared" si="30"/>
        <v>#VALUE!</v>
      </c>
      <c r="J339" t="e" vm="1">
        <f t="shared" si="31"/>
        <v>#VALUE!</v>
      </c>
      <c r="K339" t="e" vm="2">
        <f>[1]!genUniform($K$9,$K$10)</f>
        <v>#VALUE!</v>
      </c>
      <c r="L339" t="e" vm="1">
        <f t="shared" si="32"/>
        <v>#VALUE!</v>
      </c>
      <c r="M339" t="e" vm="1">
        <f t="shared" si="33"/>
        <v>#VALUE!</v>
      </c>
      <c r="N339" t="e" vm="2">
        <f>[1]!genUniform($N$9,$N$10)</f>
        <v>#VALUE!</v>
      </c>
      <c r="O339" t="e" vm="1">
        <f t="shared" si="34"/>
        <v>#VALUE!</v>
      </c>
      <c r="P339" t="e" vm="1">
        <f t="shared" si="35"/>
        <v>#VALUE!</v>
      </c>
    </row>
    <row r="340" spans="1:16">
      <c r="A340">
        <v>330</v>
      </c>
      <c r="C340" t="e" vm="2">
        <f>[1]!GenLimitNormal($C$9,$C$10,0,1000,0)</f>
        <v>#VALUE!</v>
      </c>
      <c r="D340" t="e" vm="2">
        <f>[1]!GenBetaPERT(0,$D$9,1)</f>
        <v>#VALUE!</v>
      </c>
      <c r="E340" t="e" vm="2">
        <f>[1]!GenLognormal($E$9,$E$10)</f>
        <v>#VALUE!</v>
      </c>
      <c r="F340" t="e" vm="2">
        <f>[1]!GenLognormal($F$9,$F$10)</f>
        <v>#VALUE!</v>
      </c>
      <c r="H340" t="e" vm="2">
        <f>[1]!genUniform($H$9,$H$10)</f>
        <v>#VALUE!</v>
      </c>
      <c r="I340" t="e" vm="1">
        <f t="shared" si="30"/>
        <v>#VALUE!</v>
      </c>
      <c r="J340" t="e" vm="1">
        <f t="shared" si="31"/>
        <v>#VALUE!</v>
      </c>
      <c r="K340" t="e" vm="2">
        <f>[1]!genUniform($K$9,$K$10)</f>
        <v>#VALUE!</v>
      </c>
      <c r="L340" t="e" vm="1">
        <f t="shared" si="32"/>
        <v>#VALUE!</v>
      </c>
      <c r="M340" t="e" vm="1">
        <f t="shared" si="33"/>
        <v>#VALUE!</v>
      </c>
      <c r="N340" t="e" vm="2">
        <f>[1]!genUniform($N$9,$N$10)</f>
        <v>#VALUE!</v>
      </c>
      <c r="O340" t="e" vm="1">
        <f t="shared" si="34"/>
        <v>#VALUE!</v>
      </c>
      <c r="P340" t="e" vm="1">
        <f t="shared" si="35"/>
        <v>#VALUE!</v>
      </c>
    </row>
    <row r="341" spans="1:16">
      <c r="A341">
        <v>331</v>
      </c>
      <c r="C341" t="e" vm="2">
        <f>[1]!GenLimitNormal($C$9,$C$10,0,1000,0)</f>
        <v>#VALUE!</v>
      </c>
      <c r="D341" t="e" vm="2">
        <f>[1]!GenBetaPERT(0,$D$9,1)</f>
        <v>#VALUE!</v>
      </c>
      <c r="E341" t="e" vm="2">
        <f>[1]!GenLognormal($E$9,$E$10)</f>
        <v>#VALUE!</v>
      </c>
      <c r="F341" t="e" vm="2">
        <f>[1]!GenLognormal($F$9,$F$10)</f>
        <v>#VALUE!</v>
      </c>
      <c r="H341" t="e" vm="2">
        <f>[1]!genUniform($H$9,$H$10)</f>
        <v>#VALUE!</v>
      </c>
      <c r="I341" t="e" vm="1">
        <f t="shared" si="30"/>
        <v>#VALUE!</v>
      </c>
      <c r="J341" t="e" vm="1">
        <f t="shared" si="31"/>
        <v>#VALUE!</v>
      </c>
      <c r="K341" t="e" vm="2">
        <f>[1]!genUniform($K$9,$K$10)</f>
        <v>#VALUE!</v>
      </c>
      <c r="L341" t="e" vm="1">
        <f t="shared" si="32"/>
        <v>#VALUE!</v>
      </c>
      <c r="M341" t="e" vm="1">
        <f t="shared" si="33"/>
        <v>#VALUE!</v>
      </c>
      <c r="N341" t="e" vm="2">
        <f>[1]!genUniform($N$9,$N$10)</f>
        <v>#VALUE!</v>
      </c>
      <c r="O341" t="e" vm="1">
        <f t="shared" si="34"/>
        <v>#VALUE!</v>
      </c>
      <c r="P341" t="e" vm="1">
        <f t="shared" si="35"/>
        <v>#VALUE!</v>
      </c>
    </row>
    <row r="342" spans="1:16">
      <c r="A342">
        <v>332</v>
      </c>
      <c r="C342" t="e" vm="2">
        <f>[1]!GenLimitNormal($C$9,$C$10,0,1000,0)</f>
        <v>#VALUE!</v>
      </c>
      <c r="D342" t="e" vm="2">
        <f>[1]!GenBetaPERT(0,$D$9,1)</f>
        <v>#VALUE!</v>
      </c>
      <c r="E342" t="e" vm="2">
        <f>[1]!GenLognormal($E$9,$E$10)</f>
        <v>#VALUE!</v>
      </c>
      <c r="F342" t="e" vm="2">
        <f>[1]!GenLognormal($F$9,$F$10)</f>
        <v>#VALUE!</v>
      </c>
      <c r="H342" t="e" vm="2">
        <f>[1]!genUniform($H$9,$H$10)</f>
        <v>#VALUE!</v>
      </c>
      <c r="I342" t="e" vm="1">
        <f t="shared" si="30"/>
        <v>#VALUE!</v>
      </c>
      <c r="J342" t="e" vm="1">
        <f t="shared" si="31"/>
        <v>#VALUE!</v>
      </c>
      <c r="K342" t="e" vm="2">
        <f>[1]!genUniform($K$9,$K$10)</f>
        <v>#VALUE!</v>
      </c>
      <c r="L342" t="e" vm="1">
        <f t="shared" si="32"/>
        <v>#VALUE!</v>
      </c>
      <c r="M342" t="e" vm="1">
        <f t="shared" si="33"/>
        <v>#VALUE!</v>
      </c>
      <c r="N342" t="e" vm="2">
        <f>[1]!genUniform($N$9,$N$10)</f>
        <v>#VALUE!</v>
      </c>
      <c r="O342" t="e" vm="1">
        <f t="shared" si="34"/>
        <v>#VALUE!</v>
      </c>
      <c r="P342" t="e" vm="1">
        <f t="shared" si="35"/>
        <v>#VALUE!</v>
      </c>
    </row>
    <row r="343" spans="1:16">
      <c r="A343">
        <v>333</v>
      </c>
      <c r="C343" t="e" vm="2">
        <f>[1]!GenLimitNormal($C$9,$C$10,0,1000,0)</f>
        <v>#VALUE!</v>
      </c>
      <c r="D343" t="e" vm="2">
        <f>[1]!GenBetaPERT(0,$D$9,1)</f>
        <v>#VALUE!</v>
      </c>
      <c r="E343" t="e" vm="2">
        <f>[1]!GenLognormal($E$9,$E$10)</f>
        <v>#VALUE!</v>
      </c>
      <c r="F343" t="e" vm="2">
        <f>[1]!GenLognormal($F$9,$F$10)</f>
        <v>#VALUE!</v>
      </c>
      <c r="H343" t="e" vm="2">
        <f>[1]!genUniform($H$9,$H$10)</f>
        <v>#VALUE!</v>
      </c>
      <c r="I343" t="e" vm="1">
        <f t="shared" si="30"/>
        <v>#VALUE!</v>
      </c>
      <c r="J343" t="e" vm="1">
        <f t="shared" si="31"/>
        <v>#VALUE!</v>
      </c>
      <c r="K343" t="e" vm="2">
        <f>[1]!genUniform($K$9,$K$10)</f>
        <v>#VALUE!</v>
      </c>
      <c r="L343" t="e" vm="1">
        <f t="shared" si="32"/>
        <v>#VALUE!</v>
      </c>
      <c r="M343" t="e" vm="1">
        <f t="shared" si="33"/>
        <v>#VALUE!</v>
      </c>
      <c r="N343" t="e" vm="2">
        <f>[1]!genUniform($N$9,$N$10)</f>
        <v>#VALUE!</v>
      </c>
      <c r="O343" t="e" vm="1">
        <f t="shared" si="34"/>
        <v>#VALUE!</v>
      </c>
      <c r="P343" t="e" vm="1">
        <f t="shared" si="35"/>
        <v>#VALUE!</v>
      </c>
    </row>
    <row r="344" spans="1:16">
      <c r="A344">
        <v>334</v>
      </c>
      <c r="C344" t="e" vm="2">
        <f>[1]!GenLimitNormal($C$9,$C$10,0,1000,0)</f>
        <v>#VALUE!</v>
      </c>
      <c r="D344" t="e" vm="2">
        <f>[1]!GenBetaPERT(0,$D$9,1)</f>
        <v>#VALUE!</v>
      </c>
      <c r="E344" t="e" vm="2">
        <f>[1]!GenLognormal($E$9,$E$10)</f>
        <v>#VALUE!</v>
      </c>
      <c r="F344" t="e" vm="2">
        <f>[1]!GenLognormal($F$9,$F$10)</f>
        <v>#VALUE!</v>
      </c>
      <c r="H344" t="e" vm="2">
        <f>[1]!genUniform($H$9,$H$10)</f>
        <v>#VALUE!</v>
      </c>
      <c r="I344" t="e" vm="1">
        <f t="shared" si="30"/>
        <v>#VALUE!</v>
      </c>
      <c r="J344" t="e" vm="1">
        <f t="shared" si="31"/>
        <v>#VALUE!</v>
      </c>
      <c r="K344" t="e" vm="2">
        <f>[1]!genUniform($K$9,$K$10)</f>
        <v>#VALUE!</v>
      </c>
      <c r="L344" t="e" vm="1">
        <f t="shared" si="32"/>
        <v>#VALUE!</v>
      </c>
      <c r="M344" t="e" vm="1">
        <f t="shared" si="33"/>
        <v>#VALUE!</v>
      </c>
      <c r="N344" t="e" vm="2">
        <f>[1]!genUniform($N$9,$N$10)</f>
        <v>#VALUE!</v>
      </c>
      <c r="O344" t="e" vm="1">
        <f t="shared" si="34"/>
        <v>#VALUE!</v>
      </c>
      <c r="P344" t="e" vm="1">
        <f t="shared" si="35"/>
        <v>#VALUE!</v>
      </c>
    </row>
    <row r="345" spans="1:16">
      <c r="A345">
        <v>335</v>
      </c>
      <c r="C345" t="e" vm="2">
        <f>[1]!GenLimitNormal($C$9,$C$10,0,1000,0)</f>
        <v>#VALUE!</v>
      </c>
      <c r="D345" t="e" vm="2">
        <f>[1]!GenBetaPERT(0,$D$9,1)</f>
        <v>#VALUE!</v>
      </c>
      <c r="E345" t="e" vm="2">
        <f>[1]!GenLognormal($E$9,$E$10)</f>
        <v>#VALUE!</v>
      </c>
      <c r="F345" t="e" vm="2">
        <f>[1]!GenLognormal($F$9,$F$10)</f>
        <v>#VALUE!</v>
      </c>
      <c r="H345" t="e" vm="2">
        <f>[1]!genUniform($H$9,$H$10)</f>
        <v>#VALUE!</v>
      </c>
      <c r="I345" t="e" vm="1">
        <f t="shared" si="30"/>
        <v>#VALUE!</v>
      </c>
      <c r="J345" t="e" vm="1">
        <f t="shared" si="31"/>
        <v>#VALUE!</v>
      </c>
      <c r="K345" t="e" vm="2">
        <f>[1]!genUniform($K$9,$K$10)</f>
        <v>#VALUE!</v>
      </c>
      <c r="L345" t="e" vm="1">
        <f t="shared" si="32"/>
        <v>#VALUE!</v>
      </c>
      <c r="M345" t="e" vm="1">
        <f t="shared" si="33"/>
        <v>#VALUE!</v>
      </c>
      <c r="N345" t="e" vm="2">
        <f>[1]!genUniform($N$9,$N$10)</f>
        <v>#VALUE!</v>
      </c>
      <c r="O345" t="e" vm="1">
        <f t="shared" si="34"/>
        <v>#VALUE!</v>
      </c>
      <c r="P345" t="e" vm="1">
        <f t="shared" si="35"/>
        <v>#VALUE!</v>
      </c>
    </row>
    <row r="346" spans="1:16">
      <c r="A346">
        <v>336</v>
      </c>
      <c r="C346" t="e" vm="2">
        <f>[1]!GenLimitNormal($C$9,$C$10,0,1000,0)</f>
        <v>#VALUE!</v>
      </c>
      <c r="D346" t="e" vm="2">
        <f>[1]!GenBetaPERT(0,$D$9,1)</f>
        <v>#VALUE!</v>
      </c>
      <c r="E346" t="e" vm="2">
        <f>[1]!GenLognormal($E$9,$E$10)</f>
        <v>#VALUE!</v>
      </c>
      <c r="F346" t="e" vm="2">
        <f>[1]!GenLognormal($F$9,$F$10)</f>
        <v>#VALUE!</v>
      </c>
      <c r="H346" t="e" vm="2">
        <f>[1]!genUniform($H$9,$H$10)</f>
        <v>#VALUE!</v>
      </c>
      <c r="I346" t="e" vm="1">
        <f t="shared" si="30"/>
        <v>#VALUE!</v>
      </c>
      <c r="J346" t="e" vm="1">
        <f t="shared" si="31"/>
        <v>#VALUE!</v>
      </c>
      <c r="K346" t="e" vm="2">
        <f>[1]!genUniform($K$9,$K$10)</f>
        <v>#VALUE!</v>
      </c>
      <c r="L346" t="e" vm="1">
        <f t="shared" si="32"/>
        <v>#VALUE!</v>
      </c>
      <c r="M346" t="e" vm="1">
        <f t="shared" si="33"/>
        <v>#VALUE!</v>
      </c>
      <c r="N346" t="e" vm="2">
        <f>[1]!genUniform($N$9,$N$10)</f>
        <v>#VALUE!</v>
      </c>
      <c r="O346" t="e" vm="1">
        <f t="shared" si="34"/>
        <v>#VALUE!</v>
      </c>
      <c r="P346" t="e" vm="1">
        <f t="shared" si="35"/>
        <v>#VALUE!</v>
      </c>
    </row>
    <row r="347" spans="1:16">
      <c r="A347">
        <v>337</v>
      </c>
      <c r="C347" t="e" vm="2">
        <f>[1]!GenLimitNormal($C$9,$C$10,0,1000,0)</f>
        <v>#VALUE!</v>
      </c>
      <c r="D347" t="e" vm="2">
        <f>[1]!GenBetaPERT(0,$D$9,1)</f>
        <v>#VALUE!</v>
      </c>
      <c r="E347" t="e" vm="2">
        <f>[1]!GenLognormal($E$9,$E$10)</f>
        <v>#VALUE!</v>
      </c>
      <c r="F347" t="e" vm="2">
        <f>[1]!GenLognormal($F$9,$F$10)</f>
        <v>#VALUE!</v>
      </c>
      <c r="H347" t="e" vm="2">
        <f>[1]!genUniform($H$9,$H$10)</f>
        <v>#VALUE!</v>
      </c>
      <c r="I347" t="e" vm="1">
        <f t="shared" si="30"/>
        <v>#VALUE!</v>
      </c>
      <c r="J347" t="e" vm="1">
        <f t="shared" si="31"/>
        <v>#VALUE!</v>
      </c>
      <c r="K347" t="e" vm="2">
        <f>[1]!genUniform($K$9,$K$10)</f>
        <v>#VALUE!</v>
      </c>
      <c r="L347" t="e" vm="1">
        <f t="shared" si="32"/>
        <v>#VALUE!</v>
      </c>
      <c r="M347" t="e" vm="1">
        <f t="shared" si="33"/>
        <v>#VALUE!</v>
      </c>
      <c r="N347" t="e" vm="2">
        <f>[1]!genUniform($N$9,$N$10)</f>
        <v>#VALUE!</v>
      </c>
      <c r="O347" t="e" vm="1">
        <f t="shared" si="34"/>
        <v>#VALUE!</v>
      </c>
      <c r="P347" t="e" vm="1">
        <f t="shared" si="35"/>
        <v>#VALUE!</v>
      </c>
    </row>
    <row r="348" spans="1:16">
      <c r="A348">
        <v>338</v>
      </c>
      <c r="C348" t="e" vm="2">
        <f>[1]!GenLimitNormal($C$9,$C$10,0,1000,0)</f>
        <v>#VALUE!</v>
      </c>
      <c r="D348" t="e" vm="2">
        <f>[1]!GenBetaPERT(0,$D$9,1)</f>
        <v>#VALUE!</v>
      </c>
      <c r="E348" t="e" vm="2">
        <f>[1]!GenLognormal($E$9,$E$10)</f>
        <v>#VALUE!</v>
      </c>
      <c r="F348" t="e" vm="2">
        <f>[1]!GenLognormal($F$9,$F$10)</f>
        <v>#VALUE!</v>
      </c>
      <c r="H348" t="e" vm="2">
        <f>[1]!genUniform($H$9,$H$10)</f>
        <v>#VALUE!</v>
      </c>
      <c r="I348" t="e" vm="1">
        <f t="shared" si="30"/>
        <v>#VALUE!</v>
      </c>
      <c r="J348" t="e" vm="1">
        <f t="shared" si="31"/>
        <v>#VALUE!</v>
      </c>
      <c r="K348" t="e" vm="2">
        <f>[1]!genUniform($K$9,$K$10)</f>
        <v>#VALUE!</v>
      </c>
      <c r="L348" t="e" vm="1">
        <f t="shared" si="32"/>
        <v>#VALUE!</v>
      </c>
      <c r="M348" t="e" vm="1">
        <f t="shared" si="33"/>
        <v>#VALUE!</v>
      </c>
      <c r="N348" t="e" vm="2">
        <f>[1]!genUniform($N$9,$N$10)</f>
        <v>#VALUE!</v>
      </c>
      <c r="O348" t="e" vm="1">
        <f t="shared" si="34"/>
        <v>#VALUE!</v>
      </c>
      <c r="P348" t="e" vm="1">
        <f t="shared" si="35"/>
        <v>#VALUE!</v>
      </c>
    </row>
    <row r="349" spans="1:16">
      <c r="A349">
        <v>339</v>
      </c>
      <c r="C349" t="e" vm="2">
        <f>[1]!GenLimitNormal($C$9,$C$10,0,1000,0)</f>
        <v>#VALUE!</v>
      </c>
      <c r="D349" t="e" vm="2">
        <f>[1]!GenBetaPERT(0,$D$9,1)</f>
        <v>#VALUE!</v>
      </c>
      <c r="E349" t="e" vm="2">
        <f>[1]!GenLognormal($E$9,$E$10)</f>
        <v>#VALUE!</v>
      </c>
      <c r="F349" t="e" vm="2">
        <f>[1]!GenLognormal($F$9,$F$10)</f>
        <v>#VALUE!</v>
      </c>
      <c r="H349" t="e" vm="2">
        <f>[1]!genUniform($H$9,$H$10)</f>
        <v>#VALUE!</v>
      </c>
      <c r="I349" t="e" vm="1">
        <f t="shared" si="30"/>
        <v>#VALUE!</v>
      </c>
      <c r="J349" t="e" vm="1">
        <f t="shared" si="31"/>
        <v>#VALUE!</v>
      </c>
      <c r="K349" t="e" vm="2">
        <f>[1]!genUniform($K$9,$K$10)</f>
        <v>#VALUE!</v>
      </c>
      <c r="L349" t="e" vm="1">
        <f t="shared" si="32"/>
        <v>#VALUE!</v>
      </c>
      <c r="M349" t="e" vm="1">
        <f t="shared" si="33"/>
        <v>#VALUE!</v>
      </c>
      <c r="N349" t="e" vm="2">
        <f>[1]!genUniform($N$9,$N$10)</f>
        <v>#VALUE!</v>
      </c>
      <c r="O349" t="e" vm="1">
        <f t="shared" si="34"/>
        <v>#VALUE!</v>
      </c>
      <c r="P349" t="e" vm="1">
        <f t="shared" si="35"/>
        <v>#VALUE!</v>
      </c>
    </row>
    <row r="350" spans="1:16">
      <c r="A350">
        <v>340</v>
      </c>
      <c r="C350" t="e" vm="2">
        <f>[1]!GenLimitNormal($C$9,$C$10,0,1000,0)</f>
        <v>#VALUE!</v>
      </c>
      <c r="D350" t="e" vm="2">
        <f>[1]!GenBetaPERT(0,$D$9,1)</f>
        <v>#VALUE!</v>
      </c>
      <c r="E350" t="e" vm="2">
        <f>[1]!GenLognormal($E$9,$E$10)</f>
        <v>#VALUE!</v>
      </c>
      <c r="F350" t="e" vm="2">
        <f>[1]!GenLognormal($F$9,$F$10)</f>
        <v>#VALUE!</v>
      </c>
      <c r="H350" t="e" vm="2">
        <f>[1]!genUniform($H$9,$H$10)</f>
        <v>#VALUE!</v>
      </c>
      <c r="I350" t="e" vm="1">
        <f t="shared" si="30"/>
        <v>#VALUE!</v>
      </c>
      <c r="J350" t="e" vm="1">
        <f t="shared" si="31"/>
        <v>#VALUE!</v>
      </c>
      <c r="K350" t="e" vm="2">
        <f>[1]!genUniform($K$9,$K$10)</f>
        <v>#VALUE!</v>
      </c>
      <c r="L350" t="e" vm="1">
        <f t="shared" si="32"/>
        <v>#VALUE!</v>
      </c>
      <c r="M350" t="e" vm="1">
        <f t="shared" si="33"/>
        <v>#VALUE!</v>
      </c>
      <c r="N350" t="e" vm="2">
        <f>[1]!genUniform($N$9,$N$10)</f>
        <v>#VALUE!</v>
      </c>
      <c r="O350" t="e" vm="1">
        <f t="shared" si="34"/>
        <v>#VALUE!</v>
      </c>
      <c r="P350" t="e" vm="1">
        <f t="shared" si="35"/>
        <v>#VALUE!</v>
      </c>
    </row>
    <row r="351" spans="1:16">
      <c r="A351">
        <v>341</v>
      </c>
      <c r="C351" t="e" vm="2">
        <f>[1]!GenLimitNormal($C$9,$C$10,0,1000,0)</f>
        <v>#VALUE!</v>
      </c>
      <c r="D351" t="e" vm="2">
        <f>[1]!GenBetaPERT(0,$D$9,1)</f>
        <v>#VALUE!</v>
      </c>
      <c r="E351" t="e" vm="2">
        <f>[1]!GenLognormal($E$9,$E$10)</f>
        <v>#VALUE!</v>
      </c>
      <c r="F351" t="e" vm="2">
        <f>[1]!GenLognormal($F$9,$F$10)</f>
        <v>#VALUE!</v>
      </c>
      <c r="H351" t="e" vm="2">
        <f>[1]!genUniform($H$9,$H$10)</f>
        <v>#VALUE!</v>
      </c>
      <c r="I351" t="e" vm="1">
        <f t="shared" si="30"/>
        <v>#VALUE!</v>
      </c>
      <c r="J351" t="e" vm="1">
        <f t="shared" si="31"/>
        <v>#VALUE!</v>
      </c>
      <c r="K351" t="e" vm="2">
        <f>[1]!genUniform($K$9,$K$10)</f>
        <v>#VALUE!</v>
      </c>
      <c r="L351" t="e" vm="1">
        <f t="shared" si="32"/>
        <v>#VALUE!</v>
      </c>
      <c r="M351" t="e" vm="1">
        <f t="shared" si="33"/>
        <v>#VALUE!</v>
      </c>
      <c r="N351" t="e" vm="2">
        <f>[1]!genUniform($N$9,$N$10)</f>
        <v>#VALUE!</v>
      </c>
      <c r="O351" t="e" vm="1">
        <f t="shared" si="34"/>
        <v>#VALUE!</v>
      </c>
      <c r="P351" t="e" vm="1">
        <f t="shared" si="35"/>
        <v>#VALUE!</v>
      </c>
    </row>
    <row r="352" spans="1:16">
      <c r="A352">
        <v>342</v>
      </c>
      <c r="C352" t="e" vm="2">
        <f>[1]!GenLimitNormal($C$9,$C$10,0,1000,0)</f>
        <v>#VALUE!</v>
      </c>
      <c r="D352" t="e" vm="2">
        <f>[1]!GenBetaPERT(0,$D$9,1)</f>
        <v>#VALUE!</v>
      </c>
      <c r="E352" t="e" vm="2">
        <f>[1]!GenLognormal($E$9,$E$10)</f>
        <v>#VALUE!</v>
      </c>
      <c r="F352" t="e" vm="2">
        <f>[1]!GenLognormal($F$9,$F$10)</f>
        <v>#VALUE!</v>
      </c>
      <c r="H352" t="e" vm="2">
        <f>[1]!genUniform($H$9,$H$10)</f>
        <v>#VALUE!</v>
      </c>
      <c r="I352" t="e" vm="1">
        <f t="shared" si="30"/>
        <v>#VALUE!</v>
      </c>
      <c r="J352" t="e" vm="1">
        <f t="shared" si="31"/>
        <v>#VALUE!</v>
      </c>
      <c r="K352" t="e" vm="2">
        <f>[1]!genUniform($K$9,$K$10)</f>
        <v>#VALUE!</v>
      </c>
      <c r="L352" t="e" vm="1">
        <f t="shared" si="32"/>
        <v>#VALUE!</v>
      </c>
      <c r="M352" t="e" vm="1">
        <f t="shared" si="33"/>
        <v>#VALUE!</v>
      </c>
      <c r="N352" t="e" vm="2">
        <f>[1]!genUniform($N$9,$N$10)</f>
        <v>#VALUE!</v>
      </c>
      <c r="O352" t="e" vm="1">
        <f t="shared" si="34"/>
        <v>#VALUE!</v>
      </c>
      <c r="P352" t="e" vm="1">
        <f t="shared" si="35"/>
        <v>#VALUE!</v>
      </c>
    </row>
    <row r="353" spans="1:16">
      <c r="A353">
        <v>343</v>
      </c>
      <c r="C353" t="e" vm="2">
        <f>[1]!GenLimitNormal($C$9,$C$10,0,1000,0)</f>
        <v>#VALUE!</v>
      </c>
      <c r="D353" t="e" vm="2">
        <f>[1]!GenBetaPERT(0,$D$9,1)</f>
        <v>#VALUE!</v>
      </c>
      <c r="E353" t="e" vm="2">
        <f>[1]!GenLognormal($E$9,$E$10)</f>
        <v>#VALUE!</v>
      </c>
      <c r="F353" t="e" vm="2">
        <f>[1]!GenLognormal($F$9,$F$10)</f>
        <v>#VALUE!</v>
      </c>
      <c r="H353" t="e" vm="2">
        <f>[1]!genUniform($H$9,$H$10)</f>
        <v>#VALUE!</v>
      </c>
      <c r="I353" t="e" vm="1">
        <f t="shared" si="30"/>
        <v>#VALUE!</v>
      </c>
      <c r="J353" t="e" vm="1">
        <f t="shared" si="31"/>
        <v>#VALUE!</v>
      </c>
      <c r="K353" t="e" vm="2">
        <f>[1]!genUniform($K$9,$K$10)</f>
        <v>#VALUE!</v>
      </c>
      <c r="L353" t="e" vm="1">
        <f t="shared" si="32"/>
        <v>#VALUE!</v>
      </c>
      <c r="M353" t="e" vm="1">
        <f t="shared" si="33"/>
        <v>#VALUE!</v>
      </c>
      <c r="N353" t="e" vm="2">
        <f>[1]!genUniform($N$9,$N$10)</f>
        <v>#VALUE!</v>
      </c>
      <c r="O353" t="e" vm="1">
        <f t="shared" si="34"/>
        <v>#VALUE!</v>
      </c>
      <c r="P353" t="e" vm="1">
        <f t="shared" si="35"/>
        <v>#VALUE!</v>
      </c>
    </row>
    <row r="354" spans="1:16">
      <c r="A354">
        <v>344</v>
      </c>
      <c r="C354" t="e" vm="2">
        <f>[1]!GenLimitNormal($C$9,$C$10,0,1000,0)</f>
        <v>#VALUE!</v>
      </c>
      <c r="D354" t="e" vm="2">
        <f>[1]!GenBetaPERT(0,$D$9,1)</f>
        <v>#VALUE!</v>
      </c>
      <c r="E354" t="e" vm="2">
        <f>[1]!GenLognormal($E$9,$E$10)</f>
        <v>#VALUE!</v>
      </c>
      <c r="F354" t="e" vm="2">
        <f>[1]!GenLognormal($F$9,$F$10)</f>
        <v>#VALUE!</v>
      </c>
      <c r="H354" t="e" vm="2">
        <f>[1]!genUniform($H$9,$H$10)</f>
        <v>#VALUE!</v>
      </c>
      <c r="I354" t="e" vm="1">
        <f t="shared" si="30"/>
        <v>#VALUE!</v>
      </c>
      <c r="J354" t="e" vm="1">
        <f t="shared" si="31"/>
        <v>#VALUE!</v>
      </c>
      <c r="K354" t="e" vm="2">
        <f>[1]!genUniform($K$9,$K$10)</f>
        <v>#VALUE!</v>
      </c>
      <c r="L354" t="e" vm="1">
        <f t="shared" si="32"/>
        <v>#VALUE!</v>
      </c>
      <c r="M354" t="e" vm="1">
        <f t="shared" si="33"/>
        <v>#VALUE!</v>
      </c>
      <c r="N354" t="e" vm="2">
        <f>[1]!genUniform($N$9,$N$10)</f>
        <v>#VALUE!</v>
      </c>
      <c r="O354" t="e" vm="1">
        <f t="shared" si="34"/>
        <v>#VALUE!</v>
      </c>
      <c r="P354" t="e" vm="1">
        <f t="shared" si="35"/>
        <v>#VALUE!</v>
      </c>
    </row>
    <row r="355" spans="1:16">
      <c r="A355">
        <v>345</v>
      </c>
      <c r="C355" t="e" vm="2">
        <f>[1]!GenLimitNormal($C$9,$C$10,0,1000,0)</f>
        <v>#VALUE!</v>
      </c>
      <c r="D355" t="e" vm="2">
        <f>[1]!GenBetaPERT(0,$D$9,1)</f>
        <v>#VALUE!</v>
      </c>
      <c r="E355" t="e" vm="2">
        <f>[1]!GenLognormal($E$9,$E$10)</f>
        <v>#VALUE!</v>
      </c>
      <c r="F355" t="e" vm="2">
        <f>[1]!GenLognormal($F$9,$F$10)</f>
        <v>#VALUE!</v>
      </c>
      <c r="H355" t="e" vm="2">
        <f>[1]!genUniform($H$9,$H$10)</f>
        <v>#VALUE!</v>
      </c>
      <c r="I355" t="e" vm="1">
        <f t="shared" si="30"/>
        <v>#VALUE!</v>
      </c>
      <c r="J355" t="e" vm="1">
        <f t="shared" si="31"/>
        <v>#VALUE!</v>
      </c>
      <c r="K355" t="e" vm="2">
        <f>[1]!genUniform($K$9,$K$10)</f>
        <v>#VALUE!</v>
      </c>
      <c r="L355" t="e" vm="1">
        <f t="shared" si="32"/>
        <v>#VALUE!</v>
      </c>
      <c r="M355" t="e" vm="1">
        <f t="shared" si="33"/>
        <v>#VALUE!</v>
      </c>
      <c r="N355" t="e" vm="2">
        <f>[1]!genUniform($N$9,$N$10)</f>
        <v>#VALUE!</v>
      </c>
      <c r="O355" t="e" vm="1">
        <f t="shared" si="34"/>
        <v>#VALUE!</v>
      </c>
      <c r="P355" t="e" vm="1">
        <f t="shared" si="35"/>
        <v>#VALUE!</v>
      </c>
    </row>
    <row r="356" spans="1:16">
      <c r="A356">
        <v>346</v>
      </c>
      <c r="C356" t="e" vm="2">
        <f>[1]!GenLimitNormal($C$9,$C$10,0,1000,0)</f>
        <v>#VALUE!</v>
      </c>
      <c r="D356" t="e" vm="2">
        <f>[1]!GenBetaPERT(0,$D$9,1)</f>
        <v>#VALUE!</v>
      </c>
      <c r="E356" t="e" vm="2">
        <f>[1]!GenLognormal($E$9,$E$10)</f>
        <v>#VALUE!</v>
      </c>
      <c r="F356" t="e" vm="2">
        <f>[1]!GenLognormal($F$9,$F$10)</f>
        <v>#VALUE!</v>
      </c>
      <c r="H356" t="e" vm="2">
        <f>[1]!genUniform($H$9,$H$10)</f>
        <v>#VALUE!</v>
      </c>
      <c r="I356" t="e" vm="1">
        <f t="shared" si="30"/>
        <v>#VALUE!</v>
      </c>
      <c r="J356" t="e" vm="1">
        <f t="shared" si="31"/>
        <v>#VALUE!</v>
      </c>
      <c r="K356" t="e" vm="2">
        <f>[1]!genUniform($K$9,$K$10)</f>
        <v>#VALUE!</v>
      </c>
      <c r="L356" t="e" vm="1">
        <f t="shared" si="32"/>
        <v>#VALUE!</v>
      </c>
      <c r="M356" t="e" vm="1">
        <f t="shared" si="33"/>
        <v>#VALUE!</v>
      </c>
      <c r="N356" t="e" vm="2">
        <f>[1]!genUniform($N$9,$N$10)</f>
        <v>#VALUE!</v>
      </c>
      <c r="O356" t="e" vm="1">
        <f t="shared" si="34"/>
        <v>#VALUE!</v>
      </c>
      <c r="P356" t="e" vm="1">
        <f t="shared" si="35"/>
        <v>#VALUE!</v>
      </c>
    </row>
    <row r="357" spans="1:16">
      <c r="A357">
        <v>347</v>
      </c>
      <c r="C357" t="e" vm="2">
        <f>[1]!GenLimitNormal($C$9,$C$10,0,1000,0)</f>
        <v>#VALUE!</v>
      </c>
      <c r="D357" t="e" vm="2">
        <f>[1]!GenBetaPERT(0,$D$9,1)</f>
        <v>#VALUE!</v>
      </c>
      <c r="E357" t="e" vm="2">
        <f>[1]!GenLognormal($E$9,$E$10)</f>
        <v>#VALUE!</v>
      </c>
      <c r="F357" t="e" vm="2">
        <f>[1]!GenLognormal($F$9,$F$10)</f>
        <v>#VALUE!</v>
      </c>
      <c r="H357" t="e" vm="2">
        <f>[1]!genUniform($H$9,$H$10)</f>
        <v>#VALUE!</v>
      </c>
      <c r="I357" t="e" vm="1">
        <f t="shared" si="30"/>
        <v>#VALUE!</v>
      </c>
      <c r="J357" t="e" vm="1">
        <f t="shared" si="31"/>
        <v>#VALUE!</v>
      </c>
      <c r="K357" t="e" vm="2">
        <f>[1]!genUniform($K$9,$K$10)</f>
        <v>#VALUE!</v>
      </c>
      <c r="L357" t="e" vm="1">
        <f t="shared" si="32"/>
        <v>#VALUE!</v>
      </c>
      <c r="M357" t="e" vm="1">
        <f t="shared" si="33"/>
        <v>#VALUE!</v>
      </c>
      <c r="N357" t="e" vm="2">
        <f>[1]!genUniform($N$9,$N$10)</f>
        <v>#VALUE!</v>
      </c>
      <c r="O357" t="e" vm="1">
        <f t="shared" si="34"/>
        <v>#VALUE!</v>
      </c>
      <c r="P357" t="e" vm="1">
        <f t="shared" si="35"/>
        <v>#VALUE!</v>
      </c>
    </row>
    <row r="358" spans="1:16">
      <c r="A358">
        <v>348</v>
      </c>
      <c r="C358" t="e" vm="2">
        <f>[1]!GenLimitNormal($C$9,$C$10,0,1000,0)</f>
        <v>#VALUE!</v>
      </c>
      <c r="D358" t="e" vm="2">
        <f>[1]!GenBetaPERT(0,$D$9,1)</f>
        <v>#VALUE!</v>
      </c>
      <c r="E358" t="e" vm="2">
        <f>[1]!GenLognormal($E$9,$E$10)</f>
        <v>#VALUE!</v>
      </c>
      <c r="F358" t="e" vm="2">
        <f>[1]!GenLognormal($F$9,$F$10)</f>
        <v>#VALUE!</v>
      </c>
      <c r="H358" t="e" vm="2">
        <f>[1]!genUniform($H$9,$H$10)</f>
        <v>#VALUE!</v>
      </c>
      <c r="I358" t="e" vm="1">
        <f t="shared" si="30"/>
        <v>#VALUE!</v>
      </c>
      <c r="J358" t="e" vm="1">
        <f t="shared" si="31"/>
        <v>#VALUE!</v>
      </c>
      <c r="K358" t="e" vm="2">
        <f>[1]!genUniform($K$9,$K$10)</f>
        <v>#VALUE!</v>
      </c>
      <c r="L358" t="e" vm="1">
        <f t="shared" si="32"/>
        <v>#VALUE!</v>
      </c>
      <c r="M358" t="e" vm="1">
        <f t="shared" si="33"/>
        <v>#VALUE!</v>
      </c>
      <c r="N358" t="e" vm="2">
        <f>[1]!genUniform($N$9,$N$10)</f>
        <v>#VALUE!</v>
      </c>
      <c r="O358" t="e" vm="1">
        <f t="shared" si="34"/>
        <v>#VALUE!</v>
      </c>
      <c r="P358" t="e" vm="1">
        <f t="shared" si="35"/>
        <v>#VALUE!</v>
      </c>
    </row>
    <row r="359" spans="1:16">
      <c r="A359">
        <v>349</v>
      </c>
      <c r="C359" t="e" vm="2">
        <f>[1]!GenLimitNormal($C$9,$C$10,0,1000,0)</f>
        <v>#VALUE!</v>
      </c>
      <c r="D359" t="e" vm="2">
        <f>[1]!GenBetaPERT(0,$D$9,1)</f>
        <v>#VALUE!</v>
      </c>
      <c r="E359" t="e" vm="2">
        <f>[1]!GenLognormal($E$9,$E$10)</f>
        <v>#VALUE!</v>
      </c>
      <c r="F359" t="e" vm="2">
        <f>[1]!GenLognormal($F$9,$F$10)</f>
        <v>#VALUE!</v>
      </c>
      <c r="H359" t="e" vm="2">
        <f>[1]!genUniform($H$9,$H$10)</f>
        <v>#VALUE!</v>
      </c>
      <c r="I359" t="e" vm="1">
        <f t="shared" si="30"/>
        <v>#VALUE!</v>
      </c>
      <c r="J359" t="e" vm="1">
        <f t="shared" si="31"/>
        <v>#VALUE!</v>
      </c>
      <c r="K359" t="e" vm="2">
        <f>[1]!genUniform($K$9,$K$10)</f>
        <v>#VALUE!</v>
      </c>
      <c r="L359" t="e" vm="1">
        <f t="shared" si="32"/>
        <v>#VALUE!</v>
      </c>
      <c r="M359" t="e" vm="1">
        <f t="shared" si="33"/>
        <v>#VALUE!</v>
      </c>
      <c r="N359" t="e" vm="2">
        <f>[1]!genUniform($N$9,$N$10)</f>
        <v>#VALUE!</v>
      </c>
      <c r="O359" t="e" vm="1">
        <f t="shared" si="34"/>
        <v>#VALUE!</v>
      </c>
      <c r="P359" t="e" vm="1">
        <f t="shared" si="35"/>
        <v>#VALUE!</v>
      </c>
    </row>
    <row r="360" spans="1:16">
      <c r="A360">
        <v>350</v>
      </c>
      <c r="C360" t="e" vm="2">
        <f>[1]!GenLimitNormal($C$9,$C$10,0,1000,0)</f>
        <v>#VALUE!</v>
      </c>
      <c r="D360" t="e" vm="2">
        <f>[1]!GenBetaPERT(0,$D$9,1)</f>
        <v>#VALUE!</v>
      </c>
      <c r="E360" t="e" vm="2">
        <f>[1]!GenLognormal($E$9,$E$10)</f>
        <v>#VALUE!</v>
      </c>
      <c r="F360" t="e" vm="2">
        <f>[1]!GenLognormal($F$9,$F$10)</f>
        <v>#VALUE!</v>
      </c>
      <c r="H360" t="e" vm="2">
        <f>[1]!genUniform($H$9,$H$10)</f>
        <v>#VALUE!</v>
      </c>
      <c r="I360" t="e" vm="1">
        <f t="shared" si="30"/>
        <v>#VALUE!</v>
      </c>
      <c r="J360" t="e" vm="1">
        <f t="shared" si="31"/>
        <v>#VALUE!</v>
      </c>
      <c r="K360" t="e" vm="2">
        <f>[1]!genUniform($K$9,$K$10)</f>
        <v>#VALUE!</v>
      </c>
      <c r="L360" t="e" vm="1">
        <f t="shared" si="32"/>
        <v>#VALUE!</v>
      </c>
      <c r="M360" t="e" vm="1">
        <f t="shared" si="33"/>
        <v>#VALUE!</v>
      </c>
      <c r="N360" t="e" vm="2">
        <f>[1]!genUniform($N$9,$N$10)</f>
        <v>#VALUE!</v>
      </c>
      <c r="O360" t="e" vm="1">
        <f t="shared" si="34"/>
        <v>#VALUE!</v>
      </c>
      <c r="P360" t="e" vm="1">
        <f t="shared" si="35"/>
        <v>#VALUE!</v>
      </c>
    </row>
    <row r="361" spans="1:16">
      <c r="A361">
        <v>351</v>
      </c>
      <c r="C361" t="e" vm="2">
        <f>[1]!GenLimitNormal($C$9,$C$10,0,1000,0)</f>
        <v>#VALUE!</v>
      </c>
      <c r="D361" t="e" vm="2">
        <f>[1]!GenBetaPERT(0,$D$9,1)</f>
        <v>#VALUE!</v>
      </c>
      <c r="E361" t="e" vm="2">
        <f>[1]!GenLognormal($E$9,$E$10)</f>
        <v>#VALUE!</v>
      </c>
      <c r="F361" t="e" vm="2">
        <f>[1]!GenLognormal($F$9,$F$10)</f>
        <v>#VALUE!</v>
      </c>
      <c r="H361" t="e" vm="2">
        <f>[1]!genUniform($H$9,$H$10)</f>
        <v>#VALUE!</v>
      </c>
      <c r="I361" t="e" vm="1">
        <f t="shared" si="30"/>
        <v>#VALUE!</v>
      </c>
      <c r="J361" t="e" vm="1">
        <f t="shared" si="31"/>
        <v>#VALUE!</v>
      </c>
      <c r="K361" t="e" vm="2">
        <f>[1]!genUniform($K$9,$K$10)</f>
        <v>#VALUE!</v>
      </c>
      <c r="L361" t="e" vm="1">
        <f t="shared" si="32"/>
        <v>#VALUE!</v>
      </c>
      <c r="M361" t="e" vm="1">
        <f t="shared" si="33"/>
        <v>#VALUE!</v>
      </c>
      <c r="N361" t="e" vm="2">
        <f>[1]!genUniform($N$9,$N$10)</f>
        <v>#VALUE!</v>
      </c>
      <c r="O361" t="e" vm="1">
        <f t="shared" si="34"/>
        <v>#VALUE!</v>
      </c>
      <c r="P361" t="e" vm="1">
        <f t="shared" si="35"/>
        <v>#VALUE!</v>
      </c>
    </row>
    <row r="362" spans="1:16">
      <c r="A362">
        <v>352</v>
      </c>
      <c r="C362" t="e" vm="2">
        <f>[1]!GenLimitNormal($C$9,$C$10,0,1000,0)</f>
        <v>#VALUE!</v>
      </c>
      <c r="D362" t="e" vm="2">
        <f>[1]!GenBetaPERT(0,$D$9,1)</f>
        <v>#VALUE!</v>
      </c>
      <c r="E362" t="e" vm="2">
        <f>[1]!GenLognormal($E$9,$E$10)</f>
        <v>#VALUE!</v>
      </c>
      <c r="F362" t="e" vm="2">
        <f>[1]!GenLognormal($F$9,$F$10)</f>
        <v>#VALUE!</v>
      </c>
      <c r="H362" t="e" vm="2">
        <f>[1]!genUniform($H$9,$H$10)</f>
        <v>#VALUE!</v>
      </c>
      <c r="I362" t="e" vm="1">
        <f t="shared" si="30"/>
        <v>#VALUE!</v>
      </c>
      <c r="J362" t="e" vm="1">
        <f t="shared" si="31"/>
        <v>#VALUE!</v>
      </c>
      <c r="K362" t="e" vm="2">
        <f>[1]!genUniform($K$9,$K$10)</f>
        <v>#VALUE!</v>
      </c>
      <c r="L362" t="e" vm="1">
        <f t="shared" si="32"/>
        <v>#VALUE!</v>
      </c>
      <c r="M362" t="e" vm="1">
        <f t="shared" si="33"/>
        <v>#VALUE!</v>
      </c>
      <c r="N362" t="e" vm="2">
        <f>[1]!genUniform($N$9,$N$10)</f>
        <v>#VALUE!</v>
      </c>
      <c r="O362" t="e" vm="1">
        <f t="shared" si="34"/>
        <v>#VALUE!</v>
      </c>
      <c r="P362" t="e" vm="1">
        <f t="shared" si="35"/>
        <v>#VALUE!</v>
      </c>
    </row>
    <row r="363" spans="1:16">
      <c r="A363">
        <v>353</v>
      </c>
      <c r="C363" t="e" vm="2">
        <f>[1]!GenLimitNormal($C$9,$C$10,0,1000,0)</f>
        <v>#VALUE!</v>
      </c>
      <c r="D363" t="e" vm="2">
        <f>[1]!GenBetaPERT(0,$D$9,1)</f>
        <v>#VALUE!</v>
      </c>
      <c r="E363" t="e" vm="2">
        <f>[1]!GenLognormal($E$9,$E$10)</f>
        <v>#VALUE!</v>
      </c>
      <c r="F363" t="e" vm="2">
        <f>[1]!GenLognormal($F$9,$F$10)</f>
        <v>#VALUE!</v>
      </c>
      <c r="H363" t="e" vm="2">
        <f>[1]!genUniform($H$9,$H$10)</f>
        <v>#VALUE!</v>
      </c>
      <c r="I363" t="e" vm="1">
        <f t="shared" si="30"/>
        <v>#VALUE!</v>
      </c>
      <c r="J363" t="e" vm="1">
        <f t="shared" si="31"/>
        <v>#VALUE!</v>
      </c>
      <c r="K363" t="e" vm="2">
        <f>[1]!genUniform($K$9,$K$10)</f>
        <v>#VALUE!</v>
      </c>
      <c r="L363" t="e" vm="1">
        <f t="shared" si="32"/>
        <v>#VALUE!</v>
      </c>
      <c r="M363" t="e" vm="1">
        <f t="shared" si="33"/>
        <v>#VALUE!</v>
      </c>
      <c r="N363" t="e" vm="2">
        <f>[1]!genUniform($N$9,$N$10)</f>
        <v>#VALUE!</v>
      </c>
      <c r="O363" t="e" vm="1">
        <f t="shared" si="34"/>
        <v>#VALUE!</v>
      </c>
      <c r="P363" t="e" vm="1">
        <f t="shared" si="35"/>
        <v>#VALUE!</v>
      </c>
    </row>
    <row r="364" spans="1:16">
      <c r="A364">
        <v>354</v>
      </c>
      <c r="C364" t="e" vm="2">
        <f>[1]!GenLimitNormal($C$9,$C$10,0,1000,0)</f>
        <v>#VALUE!</v>
      </c>
      <c r="D364" t="e" vm="2">
        <f>[1]!GenBetaPERT(0,$D$9,1)</f>
        <v>#VALUE!</v>
      </c>
      <c r="E364" t="e" vm="2">
        <f>[1]!GenLognormal($E$9,$E$10)</f>
        <v>#VALUE!</v>
      </c>
      <c r="F364" t="e" vm="2">
        <f>[1]!GenLognormal($F$9,$F$10)</f>
        <v>#VALUE!</v>
      </c>
      <c r="H364" t="e" vm="2">
        <f>[1]!genUniform($H$9,$H$10)</f>
        <v>#VALUE!</v>
      </c>
      <c r="I364" t="e" vm="1">
        <f t="shared" si="30"/>
        <v>#VALUE!</v>
      </c>
      <c r="J364" t="e" vm="1">
        <f t="shared" si="31"/>
        <v>#VALUE!</v>
      </c>
      <c r="K364" t="e" vm="2">
        <f>[1]!genUniform($K$9,$K$10)</f>
        <v>#VALUE!</v>
      </c>
      <c r="L364" t="e" vm="1">
        <f t="shared" si="32"/>
        <v>#VALUE!</v>
      </c>
      <c r="M364" t="e" vm="1">
        <f t="shared" si="33"/>
        <v>#VALUE!</v>
      </c>
      <c r="N364" t="e" vm="2">
        <f>[1]!genUniform($N$9,$N$10)</f>
        <v>#VALUE!</v>
      </c>
      <c r="O364" t="e" vm="1">
        <f t="shared" si="34"/>
        <v>#VALUE!</v>
      </c>
      <c r="P364" t="e" vm="1">
        <f t="shared" si="35"/>
        <v>#VALUE!</v>
      </c>
    </row>
    <row r="365" spans="1:16">
      <c r="A365">
        <v>355</v>
      </c>
      <c r="C365" t="e" vm="2">
        <f>[1]!GenLimitNormal($C$9,$C$10,0,1000,0)</f>
        <v>#VALUE!</v>
      </c>
      <c r="D365" t="e" vm="2">
        <f>[1]!GenBetaPERT(0,$D$9,1)</f>
        <v>#VALUE!</v>
      </c>
      <c r="E365" t="e" vm="2">
        <f>[1]!GenLognormal($E$9,$E$10)</f>
        <v>#VALUE!</v>
      </c>
      <c r="F365" t="e" vm="2">
        <f>[1]!GenLognormal($F$9,$F$10)</f>
        <v>#VALUE!</v>
      </c>
      <c r="H365" t="e" vm="2">
        <f>[1]!genUniform($H$9,$H$10)</f>
        <v>#VALUE!</v>
      </c>
      <c r="I365" t="e" vm="1">
        <f t="shared" si="30"/>
        <v>#VALUE!</v>
      </c>
      <c r="J365" t="e" vm="1">
        <f t="shared" si="31"/>
        <v>#VALUE!</v>
      </c>
      <c r="K365" t="e" vm="2">
        <f>[1]!genUniform($K$9,$K$10)</f>
        <v>#VALUE!</v>
      </c>
      <c r="L365" t="e" vm="1">
        <f t="shared" si="32"/>
        <v>#VALUE!</v>
      </c>
      <c r="M365" t="e" vm="1">
        <f t="shared" si="33"/>
        <v>#VALUE!</v>
      </c>
      <c r="N365" t="e" vm="2">
        <f>[1]!genUniform($N$9,$N$10)</f>
        <v>#VALUE!</v>
      </c>
      <c r="O365" t="e" vm="1">
        <f t="shared" si="34"/>
        <v>#VALUE!</v>
      </c>
      <c r="P365" t="e" vm="1">
        <f t="shared" si="35"/>
        <v>#VALUE!</v>
      </c>
    </row>
    <row r="366" spans="1:16">
      <c r="A366">
        <v>356</v>
      </c>
      <c r="C366" t="e" vm="2">
        <f>[1]!GenLimitNormal($C$9,$C$10,0,1000,0)</f>
        <v>#VALUE!</v>
      </c>
      <c r="D366" t="e" vm="2">
        <f>[1]!GenBetaPERT(0,$D$9,1)</f>
        <v>#VALUE!</v>
      </c>
      <c r="E366" t="e" vm="2">
        <f>[1]!GenLognormal($E$9,$E$10)</f>
        <v>#VALUE!</v>
      </c>
      <c r="F366" t="e" vm="2">
        <f>[1]!GenLognormal($F$9,$F$10)</f>
        <v>#VALUE!</v>
      </c>
      <c r="H366" t="e" vm="2">
        <f>[1]!genUniform($H$9,$H$10)</f>
        <v>#VALUE!</v>
      </c>
      <c r="I366" t="e" vm="1">
        <f t="shared" si="30"/>
        <v>#VALUE!</v>
      </c>
      <c r="J366" t="e" vm="1">
        <f t="shared" si="31"/>
        <v>#VALUE!</v>
      </c>
      <c r="K366" t="e" vm="2">
        <f>[1]!genUniform($K$9,$K$10)</f>
        <v>#VALUE!</v>
      </c>
      <c r="L366" t="e" vm="1">
        <f t="shared" si="32"/>
        <v>#VALUE!</v>
      </c>
      <c r="M366" t="e" vm="1">
        <f t="shared" si="33"/>
        <v>#VALUE!</v>
      </c>
      <c r="N366" t="e" vm="2">
        <f>[1]!genUniform($N$9,$N$10)</f>
        <v>#VALUE!</v>
      </c>
      <c r="O366" t="e" vm="1">
        <f t="shared" si="34"/>
        <v>#VALUE!</v>
      </c>
      <c r="P366" t="e" vm="1">
        <f t="shared" si="35"/>
        <v>#VALUE!</v>
      </c>
    </row>
    <row r="367" spans="1:16">
      <c r="A367">
        <v>357</v>
      </c>
      <c r="C367" t="e" vm="2">
        <f>[1]!GenLimitNormal($C$9,$C$10,0,1000,0)</f>
        <v>#VALUE!</v>
      </c>
      <c r="D367" t="e" vm="2">
        <f>[1]!GenBetaPERT(0,$D$9,1)</f>
        <v>#VALUE!</v>
      </c>
      <c r="E367" t="e" vm="2">
        <f>[1]!GenLognormal($E$9,$E$10)</f>
        <v>#VALUE!</v>
      </c>
      <c r="F367" t="e" vm="2">
        <f>[1]!GenLognormal($F$9,$F$10)</f>
        <v>#VALUE!</v>
      </c>
      <c r="H367" t="e" vm="2">
        <f>[1]!genUniform($H$9,$H$10)</f>
        <v>#VALUE!</v>
      </c>
      <c r="I367" t="e" vm="1">
        <f t="shared" si="30"/>
        <v>#VALUE!</v>
      </c>
      <c r="J367" t="e" vm="1">
        <f t="shared" si="31"/>
        <v>#VALUE!</v>
      </c>
      <c r="K367" t="e" vm="2">
        <f>[1]!genUniform($K$9,$K$10)</f>
        <v>#VALUE!</v>
      </c>
      <c r="L367" t="e" vm="1">
        <f t="shared" si="32"/>
        <v>#VALUE!</v>
      </c>
      <c r="M367" t="e" vm="1">
        <f t="shared" si="33"/>
        <v>#VALUE!</v>
      </c>
      <c r="N367" t="e" vm="2">
        <f>[1]!genUniform($N$9,$N$10)</f>
        <v>#VALUE!</v>
      </c>
      <c r="O367" t="e" vm="1">
        <f t="shared" si="34"/>
        <v>#VALUE!</v>
      </c>
      <c r="P367" t="e" vm="1">
        <f t="shared" si="35"/>
        <v>#VALUE!</v>
      </c>
    </row>
    <row r="368" spans="1:16">
      <c r="A368">
        <v>358</v>
      </c>
      <c r="C368" t="e" vm="2">
        <f>[1]!GenLimitNormal($C$9,$C$10,0,1000,0)</f>
        <v>#VALUE!</v>
      </c>
      <c r="D368" t="e" vm="2">
        <f>[1]!GenBetaPERT(0,$D$9,1)</f>
        <v>#VALUE!</v>
      </c>
      <c r="E368" t="e" vm="2">
        <f>[1]!GenLognormal($E$9,$E$10)</f>
        <v>#VALUE!</v>
      </c>
      <c r="F368" t="e" vm="2">
        <f>[1]!GenLognormal($F$9,$F$10)</f>
        <v>#VALUE!</v>
      </c>
      <c r="H368" t="e" vm="2">
        <f>[1]!genUniform($H$9,$H$10)</f>
        <v>#VALUE!</v>
      </c>
      <c r="I368" t="e" vm="1">
        <f t="shared" si="30"/>
        <v>#VALUE!</v>
      </c>
      <c r="J368" t="e" vm="1">
        <f t="shared" si="31"/>
        <v>#VALUE!</v>
      </c>
      <c r="K368" t="e" vm="2">
        <f>[1]!genUniform($K$9,$K$10)</f>
        <v>#VALUE!</v>
      </c>
      <c r="L368" t="e" vm="1">
        <f t="shared" si="32"/>
        <v>#VALUE!</v>
      </c>
      <c r="M368" t="e" vm="1">
        <f t="shared" si="33"/>
        <v>#VALUE!</v>
      </c>
      <c r="N368" t="e" vm="2">
        <f>[1]!genUniform($N$9,$N$10)</f>
        <v>#VALUE!</v>
      </c>
      <c r="O368" t="e" vm="1">
        <f t="shared" si="34"/>
        <v>#VALUE!</v>
      </c>
      <c r="P368" t="e" vm="1">
        <f t="shared" si="35"/>
        <v>#VALUE!</v>
      </c>
    </row>
    <row r="369" spans="1:16">
      <c r="A369">
        <v>359</v>
      </c>
      <c r="C369" t="e" vm="2">
        <f>[1]!GenLimitNormal($C$9,$C$10,0,1000,0)</f>
        <v>#VALUE!</v>
      </c>
      <c r="D369" t="e" vm="2">
        <f>[1]!GenBetaPERT(0,$D$9,1)</f>
        <v>#VALUE!</v>
      </c>
      <c r="E369" t="e" vm="2">
        <f>[1]!GenLognormal($E$9,$E$10)</f>
        <v>#VALUE!</v>
      </c>
      <c r="F369" t="e" vm="2">
        <f>[1]!GenLognormal($F$9,$F$10)</f>
        <v>#VALUE!</v>
      </c>
      <c r="H369" t="e" vm="2">
        <f>[1]!genUniform($H$9,$H$10)</f>
        <v>#VALUE!</v>
      </c>
      <c r="I369" t="e" vm="1">
        <f t="shared" si="30"/>
        <v>#VALUE!</v>
      </c>
      <c r="J369" t="e" vm="1">
        <f t="shared" si="31"/>
        <v>#VALUE!</v>
      </c>
      <c r="K369" t="e" vm="2">
        <f>[1]!genUniform($K$9,$K$10)</f>
        <v>#VALUE!</v>
      </c>
      <c r="L369" t="e" vm="1">
        <f t="shared" si="32"/>
        <v>#VALUE!</v>
      </c>
      <c r="M369" t="e" vm="1">
        <f t="shared" si="33"/>
        <v>#VALUE!</v>
      </c>
      <c r="N369" t="e" vm="2">
        <f>[1]!genUniform($N$9,$N$10)</f>
        <v>#VALUE!</v>
      </c>
      <c r="O369" t="e" vm="1">
        <f t="shared" si="34"/>
        <v>#VALUE!</v>
      </c>
      <c r="P369" t="e" vm="1">
        <f t="shared" si="35"/>
        <v>#VALUE!</v>
      </c>
    </row>
    <row r="370" spans="1:16">
      <c r="A370">
        <v>360</v>
      </c>
      <c r="C370" t="e" vm="2">
        <f>[1]!GenLimitNormal($C$9,$C$10,0,1000,0)</f>
        <v>#VALUE!</v>
      </c>
      <c r="D370" t="e" vm="2">
        <f>[1]!GenBetaPERT(0,$D$9,1)</f>
        <v>#VALUE!</v>
      </c>
      <c r="E370" t="e" vm="2">
        <f>[1]!GenLognormal($E$9,$E$10)</f>
        <v>#VALUE!</v>
      </c>
      <c r="F370" t="e" vm="2">
        <f>[1]!GenLognormal($F$9,$F$10)</f>
        <v>#VALUE!</v>
      </c>
      <c r="H370" t="e" vm="2">
        <f>[1]!genUniform($H$9,$H$10)</f>
        <v>#VALUE!</v>
      </c>
      <c r="I370" t="e" vm="1">
        <f t="shared" si="30"/>
        <v>#VALUE!</v>
      </c>
      <c r="J370" t="e" vm="1">
        <f t="shared" si="31"/>
        <v>#VALUE!</v>
      </c>
      <c r="K370" t="e" vm="2">
        <f>[1]!genUniform($K$9,$K$10)</f>
        <v>#VALUE!</v>
      </c>
      <c r="L370" t="e" vm="1">
        <f t="shared" si="32"/>
        <v>#VALUE!</v>
      </c>
      <c r="M370" t="e" vm="1">
        <f t="shared" si="33"/>
        <v>#VALUE!</v>
      </c>
      <c r="N370" t="e" vm="2">
        <f>[1]!genUniform($N$9,$N$10)</f>
        <v>#VALUE!</v>
      </c>
      <c r="O370" t="e" vm="1">
        <f t="shared" si="34"/>
        <v>#VALUE!</v>
      </c>
      <c r="P370" t="e" vm="1">
        <f t="shared" si="35"/>
        <v>#VALUE!</v>
      </c>
    </row>
    <row r="371" spans="1:16">
      <c r="A371">
        <v>361</v>
      </c>
      <c r="C371" t="e" vm="2">
        <f>[1]!GenLimitNormal($C$9,$C$10,0,1000,0)</f>
        <v>#VALUE!</v>
      </c>
      <c r="D371" t="e" vm="2">
        <f>[1]!GenBetaPERT(0,$D$9,1)</f>
        <v>#VALUE!</v>
      </c>
      <c r="E371" t="e" vm="2">
        <f>[1]!GenLognormal($E$9,$E$10)</f>
        <v>#VALUE!</v>
      </c>
      <c r="F371" t="e" vm="2">
        <f>[1]!GenLognormal($F$9,$F$10)</f>
        <v>#VALUE!</v>
      </c>
      <c r="H371" t="e" vm="2">
        <f>[1]!genUniform($H$9,$H$10)</f>
        <v>#VALUE!</v>
      </c>
      <c r="I371" t="e" vm="1">
        <f t="shared" si="30"/>
        <v>#VALUE!</v>
      </c>
      <c r="J371" t="e" vm="1">
        <f t="shared" si="31"/>
        <v>#VALUE!</v>
      </c>
      <c r="K371" t="e" vm="2">
        <f>[1]!genUniform($K$9,$K$10)</f>
        <v>#VALUE!</v>
      </c>
      <c r="L371" t="e" vm="1">
        <f t="shared" si="32"/>
        <v>#VALUE!</v>
      </c>
      <c r="M371" t="e" vm="1">
        <f t="shared" si="33"/>
        <v>#VALUE!</v>
      </c>
      <c r="N371" t="e" vm="2">
        <f>[1]!genUniform($N$9,$N$10)</f>
        <v>#VALUE!</v>
      </c>
      <c r="O371" t="e" vm="1">
        <f t="shared" si="34"/>
        <v>#VALUE!</v>
      </c>
      <c r="P371" t="e" vm="1">
        <f t="shared" si="35"/>
        <v>#VALUE!</v>
      </c>
    </row>
    <row r="372" spans="1:16">
      <c r="A372">
        <v>362</v>
      </c>
      <c r="C372" t="e" vm="2">
        <f>[1]!GenLimitNormal($C$9,$C$10,0,1000,0)</f>
        <v>#VALUE!</v>
      </c>
      <c r="D372" t="e" vm="2">
        <f>[1]!GenBetaPERT(0,$D$9,1)</f>
        <v>#VALUE!</v>
      </c>
      <c r="E372" t="e" vm="2">
        <f>[1]!GenLognormal($E$9,$E$10)</f>
        <v>#VALUE!</v>
      </c>
      <c r="F372" t="e" vm="2">
        <f>[1]!GenLognormal($F$9,$F$10)</f>
        <v>#VALUE!</v>
      </c>
      <c r="H372" t="e" vm="2">
        <f>[1]!genUniform($H$9,$H$10)</f>
        <v>#VALUE!</v>
      </c>
      <c r="I372" t="e" vm="1">
        <f t="shared" si="30"/>
        <v>#VALUE!</v>
      </c>
      <c r="J372" t="e" vm="1">
        <f t="shared" si="31"/>
        <v>#VALUE!</v>
      </c>
      <c r="K372" t="e" vm="2">
        <f>[1]!genUniform($K$9,$K$10)</f>
        <v>#VALUE!</v>
      </c>
      <c r="L372" t="e" vm="1">
        <f t="shared" si="32"/>
        <v>#VALUE!</v>
      </c>
      <c r="M372" t="e" vm="1">
        <f t="shared" si="33"/>
        <v>#VALUE!</v>
      </c>
      <c r="N372" t="e" vm="2">
        <f>[1]!genUniform($N$9,$N$10)</f>
        <v>#VALUE!</v>
      </c>
      <c r="O372" t="e" vm="1">
        <f t="shared" si="34"/>
        <v>#VALUE!</v>
      </c>
      <c r="P372" t="e" vm="1">
        <f t="shared" si="35"/>
        <v>#VALUE!</v>
      </c>
    </row>
    <row r="373" spans="1:16">
      <c r="A373">
        <v>363</v>
      </c>
      <c r="C373" t="e" vm="2">
        <f>[1]!GenLimitNormal($C$9,$C$10,0,1000,0)</f>
        <v>#VALUE!</v>
      </c>
      <c r="D373" t="e" vm="2">
        <f>[1]!GenBetaPERT(0,$D$9,1)</f>
        <v>#VALUE!</v>
      </c>
      <c r="E373" t="e" vm="2">
        <f>[1]!GenLognormal($E$9,$E$10)</f>
        <v>#VALUE!</v>
      </c>
      <c r="F373" t="e" vm="2">
        <f>[1]!GenLognormal($F$9,$F$10)</f>
        <v>#VALUE!</v>
      </c>
      <c r="H373" t="e" vm="2">
        <f>[1]!genUniform($H$9,$H$10)</f>
        <v>#VALUE!</v>
      </c>
      <c r="I373" t="e" vm="1">
        <f t="shared" si="30"/>
        <v>#VALUE!</v>
      </c>
      <c r="J373" t="e" vm="1">
        <f t="shared" si="31"/>
        <v>#VALUE!</v>
      </c>
      <c r="K373" t="e" vm="2">
        <f>[1]!genUniform($K$9,$K$10)</f>
        <v>#VALUE!</v>
      </c>
      <c r="L373" t="e" vm="1">
        <f t="shared" si="32"/>
        <v>#VALUE!</v>
      </c>
      <c r="M373" t="e" vm="1">
        <f t="shared" si="33"/>
        <v>#VALUE!</v>
      </c>
      <c r="N373" t="e" vm="2">
        <f>[1]!genUniform($N$9,$N$10)</f>
        <v>#VALUE!</v>
      </c>
      <c r="O373" t="e" vm="1">
        <f t="shared" si="34"/>
        <v>#VALUE!</v>
      </c>
      <c r="P373" t="e" vm="1">
        <f t="shared" si="35"/>
        <v>#VALUE!</v>
      </c>
    </row>
    <row r="374" spans="1:16">
      <c r="A374">
        <v>364</v>
      </c>
      <c r="C374" t="e" vm="2">
        <f>[1]!GenLimitNormal($C$9,$C$10,0,1000,0)</f>
        <v>#VALUE!</v>
      </c>
      <c r="D374" t="e" vm="2">
        <f>[1]!GenBetaPERT(0,$D$9,1)</f>
        <v>#VALUE!</v>
      </c>
      <c r="E374" t="e" vm="2">
        <f>[1]!GenLognormal($E$9,$E$10)</f>
        <v>#VALUE!</v>
      </c>
      <c r="F374" t="e" vm="2">
        <f>[1]!GenLognormal($F$9,$F$10)</f>
        <v>#VALUE!</v>
      </c>
      <c r="H374" t="e" vm="2">
        <f>[1]!genUniform($H$9,$H$10)</f>
        <v>#VALUE!</v>
      </c>
      <c r="I374" t="e" vm="1">
        <f t="shared" si="30"/>
        <v>#VALUE!</v>
      </c>
      <c r="J374" t="e" vm="1">
        <f t="shared" si="31"/>
        <v>#VALUE!</v>
      </c>
      <c r="K374" t="e" vm="2">
        <f>[1]!genUniform($K$9,$K$10)</f>
        <v>#VALUE!</v>
      </c>
      <c r="L374" t="e" vm="1">
        <f t="shared" si="32"/>
        <v>#VALUE!</v>
      </c>
      <c r="M374" t="e" vm="1">
        <f t="shared" si="33"/>
        <v>#VALUE!</v>
      </c>
      <c r="N374" t="e" vm="2">
        <f>[1]!genUniform($N$9,$N$10)</f>
        <v>#VALUE!</v>
      </c>
      <c r="O374" t="e" vm="1">
        <f t="shared" si="34"/>
        <v>#VALUE!</v>
      </c>
      <c r="P374" t="e" vm="1">
        <f t="shared" si="35"/>
        <v>#VALUE!</v>
      </c>
    </row>
    <row r="375" spans="1:16">
      <c r="A375">
        <v>365</v>
      </c>
      <c r="C375" t="e" vm="2">
        <f>[1]!GenLimitNormal($C$9,$C$10,0,1000,0)</f>
        <v>#VALUE!</v>
      </c>
      <c r="D375" t="e" vm="2">
        <f>[1]!GenBetaPERT(0,$D$9,1)</f>
        <v>#VALUE!</v>
      </c>
      <c r="E375" t="e" vm="2">
        <f>[1]!GenLognormal($E$9,$E$10)</f>
        <v>#VALUE!</v>
      </c>
      <c r="F375" t="e" vm="2">
        <f>[1]!GenLognormal($F$9,$F$10)</f>
        <v>#VALUE!</v>
      </c>
      <c r="H375" t="e" vm="2">
        <f>[1]!genUniform($H$9,$H$10)</f>
        <v>#VALUE!</v>
      </c>
      <c r="I375" t="e" vm="1">
        <f t="shared" si="30"/>
        <v>#VALUE!</v>
      </c>
      <c r="J375" t="e" vm="1">
        <f t="shared" si="31"/>
        <v>#VALUE!</v>
      </c>
      <c r="K375" t="e" vm="2">
        <f>[1]!genUniform($K$9,$K$10)</f>
        <v>#VALUE!</v>
      </c>
      <c r="L375" t="e" vm="1">
        <f t="shared" si="32"/>
        <v>#VALUE!</v>
      </c>
      <c r="M375" t="e" vm="1">
        <f t="shared" si="33"/>
        <v>#VALUE!</v>
      </c>
      <c r="N375" t="e" vm="2">
        <f>[1]!genUniform($N$9,$N$10)</f>
        <v>#VALUE!</v>
      </c>
      <c r="O375" t="e" vm="1">
        <f t="shared" si="34"/>
        <v>#VALUE!</v>
      </c>
      <c r="P375" t="e" vm="1">
        <f t="shared" si="35"/>
        <v>#VALUE!</v>
      </c>
    </row>
    <row r="376" spans="1:16">
      <c r="A376">
        <v>366</v>
      </c>
      <c r="C376" t="e" vm="2">
        <f>[1]!GenLimitNormal($C$9,$C$10,0,1000,0)</f>
        <v>#VALUE!</v>
      </c>
      <c r="D376" t="e" vm="2">
        <f>[1]!GenBetaPERT(0,$D$9,1)</f>
        <v>#VALUE!</v>
      </c>
      <c r="E376" t="e" vm="2">
        <f>[1]!GenLognormal($E$9,$E$10)</f>
        <v>#VALUE!</v>
      </c>
      <c r="F376" t="e" vm="2">
        <f>[1]!GenLognormal($F$9,$F$10)</f>
        <v>#VALUE!</v>
      </c>
      <c r="H376" t="e" vm="2">
        <f>[1]!genUniform($H$9,$H$10)</f>
        <v>#VALUE!</v>
      </c>
      <c r="I376" t="e" vm="1">
        <f t="shared" si="30"/>
        <v>#VALUE!</v>
      </c>
      <c r="J376" t="e" vm="1">
        <f t="shared" si="31"/>
        <v>#VALUE!</v>
      </c>
      <c r="K376" t="e" vm="2">
        <f>[1]!genUniform($K$9,$K$10)</f>
        <v>#VALUE!</v>
      </c>
      <c r="L376" t="e" vm="1">
        <f t="shared" si="32"/>
        <v>#VALUE!</v>
      </c>
      <c r="M376" t="e" vm="1">
        <f t="shared" si="33"/>
        <v>#VALUE!</v>
      </c>
      <c r="N376" t="e" vm="2">
        <f>[1]!genUniform($N$9,$N$10)</f>
        <v>#VALUE!</v>
      </c>
      <c r="O376" t="e" vm="1">
        <f t="shared" si="34"/>
        <v>#VALUE!</v>
      </c>
      <c r="P376" t="e" vm="1">
        <f t="shared" si="35"/>
        <v>#VALUE!</v>
      </c>
    </row>
    <row r="377" spans="1:16">
      <c r="A377">
        <v>367</v>
      </c>
      <c r="C377" t="e" vm="2">
        <f>[1]!GenLimitNormal($C$9,$C$10,0,1000,0)</f>
        <v>#VALUE!</v>
      </c>
      <c r="D377" t="e" vm="2">
        <f>[1]!GenBetaPERT(0,$D$9,1)</f>
        <v>#VALUE!</v>
      </c>
      <c r="E377" t="e" vm="2">
        <f>[1]!GenLognormal($E$9,$E$10)</f>
        <v>#VALUE!</v>
      </c>
      <c r="F377" t="e" vm="2">
        <f>[1]!GenLognormal($F$9,$F$10)</f>
        <v>#VALUE!</v>
      </c>
      <c r="H377" t="e" vm="2">
        <f>[1]!genUniform($H$9,$H$10)</f>
        <v>#VALUE!</v>
      </c>
      <c r="I377" t="e" vm="1">
        <f t="shared" si="30"/>
        <v>#VALUE!</v>
      </c>
      <c r="J377" t="e" vm="1">
        <f t="shared" si="31"/>
        <v>#VALUE!</v>
      </c>
      <c r="K377" t="e" vm="2">
        <f>[1]!genUniform($K$9,$K$10)</f>
        <v>#VALUE!</v>
      </c>
      <c r="L377" t="e" vm="1">
        <f t="shared" si="32"/>
        <v>#VALUE!</v>
      </c>
      <c r="M377" t="e" vm="1">
        <f t="shared" si="33"/>
        <v>#VALUE!</v>
      </c>
      <c r="N377" t="e" vm="2">
        <f>[1]!genUniform($N$9,$N$10)</f>
        <v>#VALUE!</v>
      </c>
      <c r="O377" t="e" vm="1">
        <f t="shared" si="34"/>
        <v>#VALUE!</v>
      </c>
      <c r="P377" t="e" vm="1">
        <f t="shared" si="35"/>
        <v>#VALUE!</v>
      </c>
    </row>
    <row r="378" spans="1:16">
      <c r="A378">
        <v>368</v>
      </c>
      <c r="C378" t="e" vm="2">
        <f>[1]!GenLimitNormal($C$9,$C$10,0,1000,0)</f>
        <v>#VALUE!</v>
      </c>
      <c r="D378" t="e" vm="2">
        <f>[1]!GenBetaPERT(0,$D$9,1)</f>
        <v>#VALUE!</v>
      </c>
      <c r="E378" t="e" vm="2">
        <f>[1]!GenLognormal($E$9,$E$10)</f>
        <v>#VALUE!</v>
      </c>
      <c r="F378" t="e" vm="2">
        <f>[1]!GenLognormal($F$9,$F$10)</f>
        <v>#VALUE!</v>
      </c>
      <c r="H378" t="e" vm="2">
        <f>[1]!genUniform($H$9,$H$10)</f>
        <v>#VALUE!</v>
      </c>
      <c r="I378" t="e" vm="1">
        <f t="shared" si="30"/>
        <v>#VALUE!</v>
      </c>
      <c r="J378" t="e" vm="1">
        <f t="shared" si="31"/>
        <v>#VALUE!</v>
      </c>
      <c r="K378" t="e" vm="2">
        <f>[1]!genUniform($K$9,$K$10)</f>
        <v>#VALUE!</v>
      </c>
      <c r="L378" t="e" vm="1">
        <f t="shared" si="32"/>
        <v>#VALUE!</v>
      </c>
      <c r="M378" t="e" vm="1">
        <f t="shared" si="33"/>
        <v>#VALUE!</v>
      </c>
      <c r="N378" t="e" vm="2">
        <f>[1]!genUniform($N$9,$N$10)</f>
        <v>#VALUE!</v>
      </c>
      <c r="O378" t="e" vm="1">
        <f t="shared" si="34"/>
        <v>#VALUE!</v>
      </c>
      <c r="P378" t="e" vm="1">
        <f t="shared" si="35"/>
        <v>#VALUE!</v>
      </c>
    </row>
    <row r="379" spans="1:16">
      <c r="A379">
        <v>369</v>
      </c>
      <c r="C379" t="e" vm="2">
        <f>[1]!GenLimitNormal($C$9,$C$10,0,1000,0)</f>
        <v>#VALUE!</v>
      </c>
      <c r="D379" t="e" vm="2">
        <f>[1]!GenBetaPERT(0,$D$9,1)</f>
        <v>#VALUE!</v>
      </c>
      <c r="E379" t="e" vm="2">
        <f>[1]!GenLognormal($E$9,$E$10)</f>
        <v>#VALUE!</v>
      </c>
      <c r="F379" t="e" vm="2">
        <f>[1]!GenLognormal($F$9,$F$10)</f>
        <v>#VALUE!</v>
      </c>
      <c r="H379" t="e" vm="2">
        <f>[1]!genUniform($H$9,$H$10)</f>
        <v>#VALUE!</v>
      </c>
      <c r="I379" t="e" vm="1">
        <f t="shared" si="30"/>
        <v>#VALUE!</v>
      </c>
      <c r="J379" t="e" vm="1">
        <f t="shared" si="31"/>
        <v>#VALUE!</v>
      </c>
      <c r="K379" t="e" vm="2">
        <f>[1]!genUniform($K$9,$K$10)</f>
        <v>#VALUE!</v>
      </c>
      <c r="L379" t="e" vm="1">
        <f t="shared" si="32"/>
        <v>#VALUE!</v>
      </c>
      <c r="M379" t="e" vm="1">
        <f t="shared" si="33"/>
        <v>#VALUE!</v>
      </c>
      <c r="N379" t="e" vm="2">
        <f>[1]!genUniform($N$9,$N$10)</f>
        <v>#VALUE!</v>
      </c>
      <c r="O379" t="e" vm="1">
        <f t="shared" si="34"/>
        <v>#VALUE!</v>
      </c>
      <c r="P379" t="e" vm="1">
        <f t="shared" si="35"/>
        <v>#VALUE!</v>
      </c>
    </row>
    <row r="380" spans="1:16">
      <c r="A380">
        <v>370</v>
      </c>
      <c r="C380" t="e" vm="2">
        <f>[1]!GenLimitNormal($C$9,$C$10,0,1000,0)</f>
        <v>#VALUE!</v>
      </c>
      <c r="D380" t="e" vm="2">
        <f>[1]!GenBetaPERT(0,$D$9,1)</f>
        <v>#VALUE!</v>
      </c>
      <c r="E380" t="e" vm="2">
        <f>[1]!GenLognormal($E$9,$E$10)</f>
        <v>#VALUE!</v>
      </c>
      <c r="F380" t="e" vm="2">
        <f>[1]!GenLognormal($F$9,$F$10)</f>
        <v>#VALUE!</v>
      </c>
      <c r="H380" t="e" vm="2">
        <f>[1]!genUniform($H$9,$H$10)</f>
        <v>#VALUE!</v>
      </c>
      <c r="I380" t="e" vm="1">
        <f t="shared" si="30"/>
        <v>#VALUE!</v>
      </c>
      <c r="J380" t="e" vm="1">
        <f t="shared" si="31"/>
        <v>#VALUE!</v>
      </c>
      <c r="K380" t="e" vm="2">
        <f>[1]!genUniform($K$9,$K$10)</f>
        <v>#VALUE!</v>
      </c>
      <c r="L380" t="e" vm="1">
        <f t="shared" si="32"/>
        <v>#VALUE!</v>
      </c>
      <c r="M380" t="e" vm="1">
        <f t="shared" si="33"/>
        <v>#VALUE!</v>
      </c>
      <c r="N380" t="e" vm="2">
        <f>[1]!genUniform($N$9,$N$10)</f>
        <v>#VALUE!</v>
      </c>
      <c r="O380" t="e" vm="1">
        <f t="shared" si="34"/>
        <v>#VALUE!</v>
      </c>
      <c r="P380" t="e" vm="1">
        <f t="shared" si="35"/>
        <v>#VALUE!</v>
      </c>
    </row>
    <row r="381" spans="1:16">
      <c r="A381">
        <v>371</v>
      </c>
      <c r="C381" t="e" vm="2">
        <f>[1]!GenLimitNormal($C$9,$C$10,0,1000,0)</f>
        <v>#VALUE!</v>
      </c>
      <c r="D381" t="e" vm="2">
        <f>[1]!GenBetaPERT(0,$D$9,1)</f>
        <v>#VALUE!</v>
      </c>
      <c r="E381" t="e" vm="2">
        <f>[1]!GenLognormal($E$9,$E$10)</f>
        <v>#VALUE!</v>
      </c>
      <c r="F381" t="e" vm="2">
        <f>[1]!GenLognormal($F$9,$F$10)</f>
        <v>#VALUE!</v>
      </c>
      <c r="H381" t="e" vm="2">
        <f>[1]!genUniform($H$9,$H$10)</f>
        <v>#VALUE!</v>
      </c>
      <c r="I381" t="e" vm="1">
        <f t="shared" si="30"/>
        <v>#VALUE!</v>
      </c>
      <c r="J381" t="e" vm="1">
        <f t="shared" si="31"/>
        <v>#VALUE!</v>
      </c>
      <c r="K381" t="e" vm="2">
        <f>[1]!genUniform($K$9,$K$10)</f>
        <v>#VALUE!</v>
      </c>
      <c r="L381" t="e" vm="1">
        <f t="shared" si="32"/>
        <v>#VALUE!</v>
      </c>
      <c r="M381" t="e" vm="1">
        <f t="shared" si="33"/>
        <v>#VALUE!</v>
      </c>
      <c r="N381" t="e" vm="2">
        <f>[1]!genUniform($N$9,$N$10)</f>
        <v>#VALUE!</v>
      </c>
      <c r="O381" t="e" vm="1">
        <f t="shared" si="34"/>
        <v>#VALUE!</v>
      </c>
      <c r="P381" t="e" vm="1">
        <f t="shared" si="35"/>
        <v>#VALUE!</v>
      </c>
    </row>
    <row r="382" spans="1:16">
      <c r="A382">
        <v>372</v>
      </c>
      <c r="C382" t="e" vm="2">
        <f>[1]!GenLimitNormal($C$9,$C$10,0,1000,0)</f>
        <v>#VALUE!</v>
      </c>
      <c r="D382" t="e" vm="2">
        <f>[1]!GenBetaPERT(0,$D$9,1)</f>
        <v>#VALUE!</v>
      </c>
      <c r="E382" t="e" vm="2">
        <f>[1]!GenLognormal($E$9,$E$10)</f>
        <v>#VALUE!</v>
      </c>
      <c r="F382" t="e" vm="2">
        <f>[1]!GenLognormal($F$9,$F$10)</f>
        <v>#VALUE!</v>
      </c>
      <c r="H382" t="e" vm="2">
        <f>[1]!genUniform($H$9,$H$10)</f>
        <v>#VALUE!</v>
      </c>
      <c r="I382" t="e" vm="1">
        <f t="shared" si="30"/>
        <v>#VALUE!</v>
      </c>
      <c r="J382" t="e" vm="1">
        <f t="shared" si="31"/>
        <v>#VALUE!</v>
      </c>
      <c r="K382" t="e" vm="2">
        <f>[1]!genUniform($K$9,$K$10)</f>
        <v>#VALUE!</v>
      </c>
      <c r="L382" t="e" vm="1">
        <f t="shared" si="32"/>
        <v>#VALUE!</v>
      </c>
      <c r="M382" t="e" vm="1">
        <f t="shared" si="33"/>
        <v>#VALUE!</v>
      </c>
      <c r="N382" t="e" vm="2">
        <f>[1]!genUniform($N$9,$N$10)</f>
        <v>#VALUE!</v>
      </c>
      <c r="O382" t="e" vm="1">
        <f t="shared" si="34"/>
        <v>#VALUE!</v>
      </c>
      <c r="P382" t="e" vm="1">
        <f t="shared" si="35"/>
        <v>#VALUE!</v>
      </c>
    </row>
    <row r="383" spans="1:16">
      <c r="A383">
        <v>373</v>
      </c>
      <c r="C383" t="e" vm="2">
        <f>[1]!GenLimitNormal($C$9,$C$10,0,1000,0)</f>
        <v>#VALUE!</v>
      </c>
      <c r="D383" t="e" vm="2">
        <f>[1]!GenBetaPERT(0,$D$9,1)</f>
        <v>#VALUE!</v>
      </c>
      <c r="E383" t="e" vm="2">
        <f>[1]!GenLognormal($E$9,$E$10)</f>
        <v>#VALUE!</v>
      </c>
      <c r="F383" t="e" vm="2">
        <f>[1]!GenLognormal($F$9,$F$10)</f>
        <v>#VALUE!</v>
      </c>
      <c r="H383" t="e" vm="2">
        <f>[1]!genUniform($H$9,$H$10)</f>
        <v>#VALUE!</v>
      </c>
      <c r="I383" t="e" vm="1">
        <f t="shared" si="30"/>
        <v>#VALUE!</v>
      </c>
      <c r="J383" t="e" vm="1">
        <f t="shared" si="31"/>
        <v>#VALUE!</v>
      </c>
      <c r="K383" t="e" vm="2">
        <f>[1]!genUniform($K$9,$K$10)</f>
        <v>#VALUE!</v>
      </c>
      <c r="L383" t="e" vm="1">
        <f t="shared" si="32"/>
        <v>#VALUE!</v>
      </c>
      <c r="M383" t="e" vm="1">
        <f t="shared" si="33"/>
        <v>#VALUE!</v>
      </c>
      <c r="N383" t="e" vm="2">
        <f>[1]!genUniform($N$9,$N$10)</f>
        <v>#VALUE!</v>
      </c>
      <c r="O383" t="e" vm="1">
        <f t="shared" si="34"/>
        <v>#VALUE!</v>
      </c>
      <c r="P383" t="e" vm="1">
        <f t="shared" si="35"/>
        <v>#VALUE!</v>
      </c>
    </row>
    <row r="384" spans="1:16">
      <c r="A384">
        <v>374</v>
      </c>
      <c r="C384" t="e" vm="2">
        <f>[1]!GenLimitNormal($C$9,$C$10,0,1000,0)</f>
        <v>#VALUE!</v>
      </c>
      <c r="D384" t="e" vm="2">
        <f>[1]!GenBetaPERT(0,$D$9,1)</f>
        <v>#VALUE!</v>
      </c>
      <c r="E384" t="e" vm="2">
        <f>[1]!GenLognormal($E$9,$E$10)</f>
        <v>#VALUE!</v>
      </c>
      <c r="F384" t="e" vm="2">
        <f>[1]!GenLognormal($F$9,$F$10)</f>
        <v>#VALUE!</v>
      </c>
      <c r="H384" t="e" vm="2">
        <f>[1]!genUniform($H$9,$H$10)</f>
        <v>#VALUE!</v>
      </c>
      <c r="I384" t="e" vm="1">
        <f t="shared" si="30"/>
        <v>#VALUE!</v>
      </c>
      <c r="J384" t="e" vm="1">
        <f t="shared" si="31"/>
        <v>#VALUE!</v>
      </c>
      <c r="K384" t="e" vm="2">
        <f>[1]!genUniform($K$9,$K$10)</f>
        <v>#VALUE!</v>
      </c>
      <c r="L384" t="e" vm="1">
        <f t="shared" si="32"/>
        <v>#VALUE!</v>
      </c>
      <c r="M384" t="e" vm="1">
        <f t="shared" si="33"/>
        <v>#VALUE!</v>
      </c>
      <c r="N384" t="e" vm="2">
        <f>[1]!genUniform($N$9,$N$10)</f>
        <v>#VALUE!</v>
      </c>
      <c r="O384" t="e" vm="1">
        <f t="shared" si="34"/>
        <v>#VALUE!</v>
      </c>
      <c r="P384" t="e" vm="1">
        <f t="shared" si="35"/>
        <v>#VALUE!</v>
      </c>
    </row>
    <row r="385" spans="1:16">
      <c r="A385">
        <v>375</v>
      </c>
      <c r="C385" t="e" vm="2">
        <f>[1]!GenLimitNormal($C$9,$C$10,0,1000,0)</f>
        <v>#VALUE!</v>
      </c>
      <c r="D385" t="e" vm="2">
        <f>[1]!GenBetaPERT(0,$D$9,1)</f>
        <v>#VALUE!</v>
      </c>
      <c r="E385" t="e" vm="2">
        <f>[1]!GenLognormal($E$9,$E$10)</f>
        <v>#VALUE!</v>
      </c>
      <c r="F385" t="e" vm="2">
        <f>[1]!GenLognormal($F$9,$F$10)</f>
        <v>#VALUE!</v>
      </c>
      <c r="H385" t="e" vm="2">
        <f>[1]!genUniform($H$9,$H$10)</f>
        <v>#VALUE!</v>
      </c>
      <c r="I385" t="e" vm="1">
        <f t="shared" si="30"/>
        <v>#VALUE!</v>
      </c>
      <c r="J385" t="e" vm="1">
        <f t="shared" si="31"/>
        <v>#VALUE!</v>
      </c>
      <c r="K385" t="e" vm="2">
        <f>[1]!genUniform($K$9,$K$10)</f>
        <v>#VALUE!</v>
      </c>
      <c r="L385" t="e" vm="1">
        <f t="shared" si="32"/>
        <v>#VALUE!</v>
      </c>
      <c r="M385" t="e" vm="1">
        <f t="shared" si="33"/>
        <v>#VALUE!</v>
      </c>
      <c r="N385" t="e" vm="2">
        <f>[1]!genUniform($N$9,$N$10)</f>
        <v>#VALUE!</v>
      </c>
      <c r="O385" t="e" vm="1">
        <f t="shared" si="34"/>
        <v>#VALUE!</v>
      </c>
      <c r="P385" t="e" vm="1">
        <f t="shared" si="35"/>
        <v>#VALUE!</v>
      </c>
    </row>
    <row r="386" spans="1:16">
      <c r="A386">
        <v>376</v>
      </c>
      <c r="C386" t="e" vm="2">
        <f>[1]!GenLimitNormal($C$9,$C$10,0,1000,0)</f>
        <v>#VALUE!</v>
      </c>
      <c r="D386" t="e" vm="2">
        <f>[1]!GenBetaPERT(0,$D$9,1)</f>
        <v>#VALUE!</v>
      </c>
      <c r="E386" t="e" vm="2">
        <f>[1]!GenLognormal($E$9,$E$10)</f>
        <v>#VALUE!</v>
      </c>
      <c r="F386" t="e" vm="2">
        <f>[1]!GenLognormal($F$9,$F$10)</f>
        <v>#VALUE!</v>
      </c>
      <c r="H386" t="e" vm="2">
        <f>[1]!genUniform($H$9,$H$10)</f>
        <v>#VALUE!</v>
      </c>
      <c r="I386" t="e" vm="1">
        <f t="shared" si="30"/>
        <v>#VALUE!</v>
      </c>
      <c r="J386" t="e" vm="1">
        <f t="shared" si="31"/>
        <v>#VALUE!</v>
      </c>
      <c r="K386" t="e" vm="2">
        <f>[1]!genUniform($K$9,$K$10)</f>
        <v>#VALUE!</v>
      </c>
      <c r="L386" t="e" vm="1">
        <f t="shared" si="32"/>
        <v>#VALUE!</v>
      </c>
      <c r="M386" t="e" vm="1">
        <f t="shared" si="33"/>
        <v>#VALUE!</v>
      </c>
      <c r="N386" t="e" vm="2">
        <f>[1]!genUniform($N$9,$N$10)</f>
        <v>#VALUE!</v>
      </c>
      <c r="O386" t="e" vm="1">
        <f t="shared" si="34"/>
        <v>#VALUE!</v>
      </c>
      <c r="P386" t="e" vm="1">
        <f t="shared" si="35"/>
        <v>#VALUE!</v>
      </c>
    </row>
    <row r="387" spans="1:16">
      <c r="A387">
        <v>377</v>
      </c>
      <c r="C387" t="e" vm="2">
        <f>[1]!GenLimitNormal($C$9,$C$10,0,1000,0)</f>
        <v>#VALUE!</v>
      </c>
      <c r="D387" t="e" vm="2">
        <f>[1]!GenBetaPERT(0,$D$9,1)</f>
        <v>#VALUE!</v>
      </c>
      <c r="E387" t="e" vm="2">
        <f>[1]!GenLognormal($E$9,$E$10)</f>
        <v>#VALUE!</v>
      </c>
      <c r="F387" t="e" vm="2">
        <f>[1]!GenLognormal($F$9,$F$10)</f>
        <v>#VALUE!</v>
      </c>
      <c r="H387" t="e" vm="2">
        <f>[1]!genUniform($H$9,$H$10)</f>
        <v>#VALUE!</v>
      </c>
      <c r="I387" t="e" vm="1">
        <f t="shared" si="30"/>
        <v>#VALUE!</v>
      </c>
      <c r="J387" t="e" vm="1">
        <f t="shared" si="31"/>
        <v>#VALUE!</v>
      </c>
      <c r="K387" t="e" vm="2">
        <f>[1]!genUniform($K$9,$K$10)</f>
        <v>#VALUE!</v>
      </c>
      <c r="L387" t="e" vm="1">
        <f t="shared" si="32"/>
        <v>#VALUE!</v>
      </c>
      <c r="M387" t="e" vm="1">
        <f t="shared" si="33"/>
        <v>#VALUE!</v>
      </c>
      <c r="N387" t="e" vm="2">
        <f>[1]!genUniform($N$9,$N$10)</f>
        <v>#VALUE!</v>
      </c>
      <c r="O387" t="e" vm="1">
        <f t="shared" si="34"/>
        <v>#VALUE!</v>
      </c>
      <c r="P387" t="e" vm="1">
        <f t="shared" si="35"/>
        <v>#VALUE!</v>
      </c>
    </row>
    <row r="388" spans="1:16">
      <c r="A388">
        <v>378</v>
      </c>
      <c r="C388" t="e" vm="2">
        <f>[1]!GenLimitNormal($C$9,$C$10,0,1000,0)</f>
        <v>#VALUE!</v>
      </c>
      <c r="D388" t="e" vm="2">
        <f>[1]!GenBetaPERT(0,$D$9,1)</f>
        <v>#VALUE!</v>
      </c>
      <c r="E388" t="e" vm="2">
        <f>[1]!GenLognormal($E$9,$E$10)</f>
        <v>#VALUE!</v>
      </c>
      <c r="F388" t="e" vm="2">
        <f>[1]!GenLognormal($F$9,$F$10)</f>
        <v>#VALUE!</v>
      </c>
      <c r="H388" t="e" vm="2">
        <f>[1]!genUniform($H$9,$H$10)</f>
        <v>#VALUE!</v>
      </c>
      <c r="I388" t="e" vm="1">
        <f t="shared" si="30"/>
        <v>#VALUE!</v>
      </c>
      <c r="J388" t="e" vm="1">
        <f t="shared" si="31"/>
        <v>#VALUE!</v>
      </c>
      <c r="K388" t="e" vm="2">
        <f>[1]!genUniform($K$9,$K$10)</f>
        <v>#VALUE!</v>
      </c>
      <c r="L388" t="e" vm="1">
        <f t="shared" si="32"/>
        <v>#VALUE!</v>
      </c>
      <c r="M388" t="e" vm="1">
        <f t="shared" si="33"/>
        <v>#VALUE!</v>
      </c>
      <c r="N388" t="e" vm="2">
        <f>[1]!genUniform($N$9,$N$10)</f>
        <v>#VALUE!</v>
      </c>
      <c r="O388" t="e" vm="1">
        <f t="shared" si="34"/>
        <v>#VALUE!</v>
      </c>
      <c r="P388" t="e" vm="1">
        <f t="shared" si="35"/>
        <v>#VALUE!</v>
      </c>
    </row>
    <row r="389" spans="1:16">
      <c r="A389">
        <v>379</v>
      </c>
      <c r="C389" t="e" vm="2">
        <f>[1]!GenLimitNormal($C$9,$C$10,0,1000,0)</f>
        <v>#VALUE!</v>
      </c>
      <c r="D389" t="e" vm="2">
        <f>[1]!GenBetaPERT(0,$D$9,1)</f>
        <v>#VALUE!</v>
      </c>
      <c r="E389" t="e" vm="2">
        <f>[1]!GenLognormal($E$9,$E$10)</f>
        <v>#VALUE!</v>
      </c>
      <c r="F389" t="e" vm="2">
        <f>[1]!GenLognormal($F$9,$F$10)</f>
        <v>#VALUE!</v>
      </c>
      <c r="H389" t="e" vm="2">
        <f>[1]!genUniform($H$9,$H$10)</f>
        <v>#VALUE!</v>
      </c>
      <c r="I389" t="e" vm="1">
        <f t="shared" si="30"/>
        <v>#VALUE!</v>
      </c>
      <c r="J389" t="e" vm="1">
        <f t="shared" si="31"/>
        <v>#VALUE!</v>
      </c>
      <c r="K389" t="e" vm="2">
        <f>[1]!genUniform($K$9,$K$10)</f>
        <v>#VALUE!</v>
      </c>
      <c r="L389" t="e" vm="1">
        <f t="shared" si="32"/>
        <v>#VALUE!</v>
      </c>
      <c r="M389" t="e" vm="1">
        <f t="shared" si="33"/>
        <v>#VALUE!</v>
      </c>
      <c r="N389" t="e" vm="2">
        <f>[1]!genUniform($N$9,$N$10)</f>
        <v>#VALUE!</v>
      </c>
      <c r="O389" t="e" vm="1">
        <f t="shared" si="34"/>
        <v>#VALUE!</v>
      </c>
      <c r="P389" t="e" vm="1">
        <f t="shared" si="35"/>
        <v>#VALUE!</v>
      </c>
    </row>
    <row r="390" spans="1:16">
      <c r="A390">
        <v>380</v>
      </c>
      <c r="C390" t="e" vm="2">
        <f>[1]!GenLimitNormal($C$9,$C$10,0,1000,0)</f>
        <v>#VALUE!</v>
      </c>
      <c r="D390" t="e" vm="2">
        <f>[1]!GenBetaPERT(0,$D$9,1)</f>
        <v>#VALUE!</v>
      </c>
      <c r="E390" t="e" vm="2">
        <f>[1]!GenLognormal($E$9,$E$10)</f>
        <v>#VALUE!</v>
      </c>
      <c r="F390" t="e" vm="2">
        <f>[1]!GenLognormal($F$9,$F$10)</f>
        <v>#VALUE!</v>
      </c>
      <c r="H390" t="e" vm="2">
        <f>[1]!genUniform($H$9,$H$10)</f>
        <v>#VALUE!</v>
      </c>
      <c r="I390" t="e" vm="1">
        <f t="shared" si="30"/>
        <v>#VALUE!</v>
      </c>
      <c r="J390" t="e" vm="1">
        <f t="shared" si="31"/>
        <v>#VALUE!</v>
      </c>
      <c r="K390" t="e" vm="2">
        <f>[1]!genUniform($K$9,$K$10)</f>
        <v>#VALUE!</v>
      </c>
      <c r="L390" t="e" vm="1">
        <f t="shared" si="32"/>
        <v>#VALUE!</v>
      </c>
      <c r="M390" t="e" vm="1">
        <f t="shared" si="33"/>
        <v>#VALUE!</v>
      </c>
      <c r="N390" t="e" vm="2">
        <f>[1]!genUniform($N$9,$N$10)</f>
        <v>#VALUE!</v>
      </c>
      <c r="O390" t="e" vm="1">
        <f t="shared" si="34"/>
        <v>#VALUE!</v>
      </c>
      <c r="P390" t="e" vm="1">
        <f t="shared" si="35"/>
        <v>#VALUE!</v>
      </c>
    </row>
    <row r="391" spans="1:16">
      <c r="A391">
        <v>381</v>
      </c>
      <c r="C391" t="e" vm="2">
        <f>[1]!GenLimitNormal($C$9,$C$10,0,1000,0)</f>
        <v>#VALUE!</v>
      </c>
      <c r="D391" t="e" vm="2">
        <f>[1]!GenBetaPERT(0,$D$9,1)</f>
        <v>#VALUE!</v>
      </c>
      <c r="E391" t="e" vm="2">
        <f>[1]!GenLognormal($E$9,$E$10)</f>
        <v>#VALUE!</v>
      </c>
      <c r="F391" t="e" vm="2">
        <f>[1]!GenLognormal($F$9,$F$10)</f>
        <v>#VALUE!</v>
      </c>
      <c r="H391" t="e" vm="2">
        <f>[1]!genUniform($H$9,$H$10)</f>
        <v>#VALUE!</v>
      </c>
      <c r="I391" t="e" vm="1">
        <f t="shared" si="30"/>
        <v>#VALUE!</v>
      </c>
      <c r="J391" t="e" vm="1">
        <f t="shared" si="31"/>
        <v>#VALUE!</v>
      </c>
      <c r="K391" t="e" vm="2">
        <f>[1]!genUniform($K$9,$K$10)</f>
        <v>#VALUE!</v>
      </c>
      <c r="L391" t="e" vm="1">
        <f t="shared" si="32"/>
        <v>#VALUE!</v>
      </c>
      <c r="M391" t="e" vm="1">
        <f t="shared" si="33"/>
        <v>#VALUE!</v>
      </c>
      <c r="N391" t="e" vm="2">
        <f>[1]!genUniform($N$9,$N$10)</f>
        <v>#VALUE!</v>
      </c>
      <c r="O391" t="e" vm="1">
        <f t="shared" si="34"/>
        <v>#VALUE!</v>
      </c>
      <c r="P391" t="e" vm="1">
        <f t="shared" si="35"/>
        <v>#VALUE!</v>
      </c>
    </row>
    <row r="392" spans="1:16">
      <c r="A392">
        <v>382</v>
      </c>
      <c r="C392" t="e" vm="2">
        <f>[1]!GenLimitNormal($C$9,$C$10,0,1000,0)</f>
        <v>#VALUE!</v>
      </c>
      <c r="D392" t="e" vm="2">
        <f>[1]!GenBetaPERT(0,$D$9,1)</f>
        <v>#VALUE!</v>
      </c>
      <c r="E392" t="e" vm="2">
        <f>[1]!GenLognormal($E$9,$E$10)</f>
        <v>#VALUE!</v>
      </c>
      <c r="F392" t="e" vm="2">
        <f>[1]!GenLognormal($F$9,$F$10)</f>
        <v>#VALUE!</v>
      </c>
      <c r="H392" t="e" vm="2">
        <f>[1]!genUniform($H$9,$H$10)</f>
        <v>#VALUE!</v>
      </c>
      <c r="I392" t="e" vm="1">
        <f t="shared" si="30"/>
        <v>#VALUE!</v>
      </c>
      <c r="J392" t="e" vm="1">
        <f t="shared" si="31"/>
        <v>#VALUE!</v>
      </c>
      <c r="K392" t="e" vm="2">
        <f>[1]!genUniform($K$9,$K$10)</f>
        <v>#VALUE!</v>
      </c>
      <c r="L392" t="e" vm="1">
        <f t="shared" si="32"/>
        <v>#VALUE!</v>
      </c>
      <c r="M392" t="e" vm="1">
        <f t="shared" si="33"/>
        <v>#VALUE!</v>
      </c>
      <c r="N392" t="e" vm="2">
        <f>[1]!genUniform($N$9,$N$10)</f>
        <v>#VALUE!</v>
      </c>
      <c r="O392" t="e" vm="1">
        <f t="shared" si="34"/>
        <v>#VALUE!</v>
      </c>
      <c r="P392" t="e" vm="1">
        <f t="shared" si="35"/>
        <v>#VALUE!</v>
      </c>
    </row>
    <row r="393" spans="1:16">
      <c r="A393">
        <v>383</v>
      </c>
      <c r="C393" t="e" vm="2">
        <f>[1]!GenLimitNormal($C$9,$C$10,0,1000,0)</f>
        <v>#VALUE!</v>
      </c>
      <c r="D393" t="e" vm="2">
        <f>[1]!GenBetaPERT(0,$D$9,1)</f>
        <v>#VALUE!</v>
      </c>
      <c r="E393" t="e" vm="2">
        <f>[1]!GenLognormal($E$9,$E$10)</f>
        <v>#VALUE!</v>
      </c>
      <c r="F393" t="e" vm="2">
        <f>[1]!GenLognormal($F$9,$F$10)</f>
        <v>#VALUE!</v>
      </c>
      <c r="H393" t="e" vm="2">
        <f>[1]!genUniform($H$9,$H$10)</f>
        <v>#VALUE!</v>
      </c>
      <c r="I393" t="e" vm="1">
        <f t="shared" si="30"/>
        <v>#VALUE!</v>
      </c>
      <c r="J393" t="e" vm="1">
        <f t="shared" si="31"/>
        <v>#VALUE!</v>
      </c>
      <c r="K393" t="e" vm="2">
        <f>[1]!genUniform($K$9,$K$10)</f>
        <v>#VALUE!</v>
      </c>
      <c r="L393" t="e" vm="1">
        <f t="shared" si="32"/>
        <v>#VALUE!</v>
      </c>
      <c r="M393" t="e" vm="1">
        <f t="shared" si="33"/>
        <v>#VALUE!</v>
      </c>
      <c r="N393" t="e" vm="2">
        <f>[1]!genUniform($N$9,$N$10)</f>
        <v>#VALUE!</v>
      </c>
      <c r="O393" t="e" vm="1">
        <f t="shared" si="34"/>
        <v>#VALUE!</v>
      </c>
      <c r="P393" t="e" vm="1">
        <f t="shared" si="35"/>
        <v>#VALUE!</v>
      </c>
    </row>
    <row r="394" spans="1:16">
      <c r="A394">
        <v>384</v>
      </c>
      <c r="C394" t="e" vm="2">
        <f>[1]!GenLimitNormal($C$9,$C$10,0,1000,0)</f>
        <v>#VALUE!</v>
      </c>
      <c r="D394" t="e" vm="2">
        <f>[1]!GenBetaPERT(0,$D$9,1)</f>
        <v>#VALUE!</v>
      </c>
      <c r="E394" t="e" vm="2">
        <f>[1]!GenLognormal($E$9,$E$10)</f>
        <v>#VALUE!</v>
      </c>
      <c r="F394" t="e" vm="2">
        <f>[1]!GenLognormal($F$9,$F$10)</f>
        <v>#VALUE!</v>
      </c>
      <c r="H394" t="e" vm="2">
        <f>[1]!genUniform($H$9,$H$10)</f>
        <v>#VALUE!</v>
      </c>
      <c r="I394" t="e" vm="1">
        <f t="shared" si="30"/>
        <v>#VALUE!</v>
      </c>
      <c r="J394" t="e" vm="1">
        <f t="shared" si="31"/>
        <v>#VALUE!</v>
      </c>
      <c r="K394" t="e" vm="2">
        <f>[1]!genUniform($K$9,$K$10)</f>
        <v>#VALUE!</v>
      </c>
      <c r="L394" t="e" vm="1">
        <f t="shared" si="32"/>
        <v>#VALUE!</v>
      </c>
      <c r="M394" t="e" vm="1">
        <f t="shared" si="33"/>
        <v>#VALUE!</v>
      </c>
      <c r="N394" t="e" vm="2">
        <f>[1]!genUniform($N$9,$N$10)</f>
        <v>#VALUE!</v>
      </c>
      <c r="O394" t="e" vm="1">
        <f t="shared" si="34"/>
        <v>#VALUE!</v>
      </c>
      <c r="P394" t="e" vm="1">
        <f t="shared" si="35"/>
        <v>#VALUE!</v>
      </c>
    </row>
    <row r="395" spans="1:16">
      <c r="A395">
        <v>385</v>
      </c>
      <c r="C395" t="e" vm="2">
        <f>[1]!GenLimitNormal($C$9,$C$10,0,1000,0)</f>
        <v>#VALUE!</v>
      </c>
      <c r="D395" t="e" vm="2">
        <f>[1]!GenBetaPERT(0,$D$9,1)</f>
        <v>#VALUE!</v>
      </c>
      <c r="E395" t="e" vm="2">
        <f>[1]!GenLognormal($E$9,$E$10)</f>
        <v>#VALUE!</v>
      </c>
      <c r="F395" t="e" vm="2">
        <f>[1]!GenLognormal($F$9,$F$10)</f>
        <v>#VALUE!</v>
      </c>
      <c r="H395" t="e" vm="2">
        <f>[1]!genUniform($H$9,$H$10)</f>
        <v>#VALUE!</v>
      </c>
      <c r="I395" t="e" vm="1">
        <f t="shared" si="30"/>
        <v>#VALUE!</v>
      </c>
      <c r="J395" t="e" vm="1">
        <f t="shared" si="31"/>
        <v>#VALUE!</v>
      </c>
      <c r="K395" t="e" vm="2">
        <f>[1]!genUniform($K$9,$K$10)</f>
        <v>#VALUE!</v>
      </c>
      <c r="L395" t="e" vm="1">
        <f t="shared" si="32"/>
        <v>#VALUE!</v>
      </c>
      <c r="M395" t="e" vm="1">
        <f t="shared" si="33"/>
        <v>#VALUE!</v>
      </c>
      <c r="N395" t="e" vm="2">
        <f>[1]!genUniform($N$9,$N$10)</f>
        <v>#VALUE!</v>
      </c>
      <c r="O395" t="e" vm="1">
        <f t="shared" si="34"/>
        <v>#VALUE!</v>
      </c>
      <c r="P395" t="e" vm="1">
        <f t="shared" si="35"/>
        <v>#VALUE!</v>
      </c>
    </row>
    <row r="396" spans="1:16">
      <c r="A396">
        <v>386</v>
      </c>
      <c r="C396" t="e" vm="2">
        <f>[1]!GenLimitNormal($C$9,$C$10,0,1000,0)</f>
        <v>#VALUE!</v>
      </c>
      <c r="D396" t="e" vm="2">
        <f>[1]!GenBetaPERT(0,$D$9,1)</f>
        <v>#VALUE!</v>
      </c>
      <c r="E396" t="e" vm="2">
        <f>[1]!GenLognormal($E$9,$E$10)</f>
        <v>#VALUE!</v>
      </c>
      <c r="F396" t="e" vm="2">
        <f>[1]!GenLognormal($F$9,$F$10)</f>
        <v>#VALUE!</v>
      </c>
      <c r="H396" t="e" vm="2">
        <f>[1]!genUniform($H$9,$H$10)</f>
        <v>#VALUE!</v>
      </c>
      <c r="I396" t="e" vm="1">
        <f t="shared" ref="I396:I459" si="36">_xlfn.LOGNORM.INV($H396,$I$9,$I$10)</f>
        <v>#VALUE!</v>
      </c>
      <c r="J396" t="e" vm="1">
        <f t="shared" ref="J396:J459" si="37">$C396+$D396*$E396*$I396+(1-$D396)*$E396*$F396</f>
        <v>#VALUE!</v>
      </c>
      <c r="K396" t="e" vm="2">
        <f>[1]!genUniform($K$9,$K$10)</f>
        <v>#VALUE!</v>
      </c>
      <c r="L396" t="e" vm="1">
        <f t="shared" ref="L396:L459" si="38">_xlfn.LOGNORM.INV($K396,$L$9,$L$10)</f>
        <v>#VALUE!</v>
      </c>
      <c r="M396" t="e" vm="1">
        <f t="shared" ref="M396:M459" si="39">$C396+$D396*$E396*$L396+(1-$D396)*$E396*$F396</f>
        <v>#VALUE!</v>
      </c>
      <c r="N396" t="e" vm="2">
        <f>[1]!genUniform($N$9,$N$10)</f>
        <v>#VALUE!</v>
      </c>
      <c r="O396" t="e" vm="1">
        <f t="shared" ref="O396:O459" si="40">_xlfn.LOGNORM.INV($N396,$O$9,$O$10)</f>
        <v>#VALUE!</v>
      </c>
      <c r="P396" t="e" vm="1">
        <f t="shared" ref="P396:P459" si="41">$C396+$D396*$E396*$O396+(1-$D396)*$E396*$F396</f>
        <v>#VALUE!</v>
      </c>
    </row>
    <row r="397" spans="1:16">
      <c r="A397">
        <v>387</v>
      </c>
      <c r="C397" t="e" vm="2">
        <f>[1]!GenLimitNormal($C$9,$C$10,0,1000,0)</f>
        <v>#VALUE!</v>
      </c>
      <c r="D397" t="e" vm="2">
        <f>[1]!GenBetaPERT(0,$D$9,1)</f>
        <v>#VALUE!</v>
      </c>
      <c r="E397" t="e" vm="2">
        <f>[1]!GenLognormal($E$9,$E$10)</f>
        <v>#VALUE!</v>
      </c>
      <c r="F397" t="e" vm="2">
        <f>[1]!GenLognormal($F$9,$F$10)</f>
        <v>#VALUE!</v>
      </c>
      <c r="H397" t="e" vm="2">
        <f>[1]!genUniform($H$9,$H$10)</f>
        <v>#VALUE!</v>
      </c>
      <c r="I397" t="e" vm="1">
        <f t="shared" si="36"/>
        <v>#VALUE!</v>
      </c>
      <c r="J397" t="e" vm="1">
        <f t="shared" si="37"/>
        <v>#VALUE!</v>
      </c>
      <c r="K397" t="e" vm="2">
        <f>[1]!genUniform($K$9,$K$10)</f>
        <v>#VALUE!</v>
      </c>
      <c r="L397" t="e" vm="1">
        <f t="shared" si="38"/>
        <v>#VALUE!</v>
      </c>
      <c r="M397" t="e" vm="1">
        <f t="shared" si="39"/>
        <v>#VALUE!</v>
      </c>
      <c r="N397" t="e" vm="2">
        <f>[1]!genUniform($N$9,$N$10)</f>
        <v>#VALUE!</v>
      </c>
      <c r="O397" t="e" vm="1">
        <f t="shared" si="40"/>
        <v>#VALUE!</v>
      </c>
      <c r="P397" t="e" vm="1">
        <f t="shared" si="41"/>
        <v>#VALUE!</v>
      </c>
    </row>
    <row r="398" spans="1:16">
      <c r="A398">
        <v>388</v>
      </c>
      <c r="C398" t="e" vm="2">
        <f>[1]!GenLimitNormal($C$9,$C$10,0,1000,0)</f>
        <v>#VALUE!</v>
      </c>
      <c r="D398" t="e" vm="2">
        <f>[1]!GenBetaPERT(0,$D$9,1)</f>
        <v>#VALUE!</v>
      </c>
      <c r="E398" t="e" vm="2">
        <f>[1]!GenLognormal($E$9,$E$10)</f>
        <v>#VALUE!</v>
      </c>
      <c r="F398" t="e" vm="2">
        <f>[1]!GenLognormal($F$9,$F$10)</f>
        <v>#VALUE!</v>
      </c>
      <c r="H398" t="e" vm="2">
        <f>[1]!genUniform($H$9,$H$10)</f>
        <v>#VALUE!</v>
      </c>
      <c r="I398" t="e" vm="1">
        <f t="shared" si="36"/>
        <v>#VALUE!</v>
      </c>
      <c r="J398" t="e" vm="1">
        <f t="shared" si="37"/>
        <v>#VALUE!</v>
      </c>
      <c r="K398" t="e" vm="2">
        <f>[1]!genUniform($K$9,$K$10)</f>
        <v>#VALUE!</v>
      </c>
      <c r="L398" t="e" vm="1">
        <f t="shared" si="38"/>
        <v>#VALUE!</v>
      </c>
      <c r="M398" t="e" vm="1">
        <f t="shared" si="39"/>
        <v>#VALUE!</v>
      </c>
      <c r="N398" t="e" vm="2">
        <f>[1]!genUniform($N$9,$N$10)</f>
        <v>#VALUE!</v>
      </c>
      <c r="O398" t="e" vm="1">
        <f t="shared" si="40"/>
        <v>#VALUE!</v>
      </c>
      <c r="P398" t="e" vm="1">
        <f t="shared" si="41"/>
        <v>#VALUE!</v>
      </c>
    </row>
    <row r="399" spans="1:16">
      <c r="A399">
        <v>389</v>
      </c>
      <c r="C399" t="e" vm="2">
        <f>[1]!GenLimitNormal($C$9,$C$10,0,1000,0)</f>
        <v>#VALUE!</v>
      </c>
      <c r="D399" t="e" vm="2">
        <f>[1]!GenBetaPERT(0,$D$9,1)</f>
        <v>#VALUE!</v>
      </c>
      <c r="E399" t="e" vm="2">
        <f>[1]!GenLognormal($E$9,$E$10)</f>
        <v>#VALUE!</v>
      </c>
      <c r="F399" t="e" vm="2">
        <f>[1]!GenLognormal($F$9,$F$10)</f>
        <v>#VALUE!</v>
      </c>
      <c r="H399" t="e" vm="2">
        <f>[1]!genUniform($H$9,$H$10)</f>
        <v>#VALUE!</v>
      </c>
      <c r="I399" t="e" vm="1">
        <f t="shared" si="36"/>
        <v>#VALUE!</v>
      </c>
      <c r="J399" t="e" vm="1">
        <f t="shared" si="37"/>
        <v>#VALUE!</v>
      </c>
      <c r="K399" t="e" vm="2">
        <f>[1]!genUniform($K$9,$K$10)</f>
        <v>#VALUE!</v>
      </c>
      <c r="L399" t="e" vm="1">
        <f t="shared" si="38"/>
        <v>#VALUE!</v>
      </c>
      <c r="M399" t="e" vm="1">
        <f t="shared" si="39"/>
        <v>#VALUE!</v>
      </c>
      <c r="N399" t="e" vm="2">
        <f>[1]!genUniform($N$9,$N$10)</f>
        <v>#VALUE!</v>
      </c>
      <c r="O399" t="e" vm="1">
        <f t="shared" si="40"/>
        <v>#VALUE!</v>
      </c>
      <c r="P399" t="e" vm="1">
        <f t="shared" si="41"/>
        <v>#VALUE!</v>
      </c>
    </row>
    <row r="400" spans="1:16">
      <c r="A400">
        <v>390</v>
      </c>
      <c r="C400" t="e" vm="2">
        <f>[1]!GenLimitNormal($C$9,$C$10,0,1000,0)</f>
        <v>#VALUE!</v>
      </c>
      <c r="D400" t="e" vm="2">
        <f>[1]!GenBetaPERT(0,$D$9,1)</f>
        <v>#VALUE!</v>
      </c>
      <c r="E400" t="e" vm="2">
        <f>[1]!GenLognormal($E$9,$E$10)</f>
        <v>#VALUE!</v>
      </c>
      <c r="F400" t="e" vm="2">
        <f>[1]!GenLognormal($F$9,$F$10)</f>
        <v>#VALUE!</v>
      </c>
      <c r="H400" t="e" vm="2">
        <f>[1]!genUniform($H$9,$H$10)</f>
        <v>#VALUE!</v>
      </c>
      <c r="I400" t="e" vm="1">
        <f t="shared" si="36"/>
        <v>#VALUE!</v>
      </c>
      <c r="J400" t="e" vm="1">
        <f t="shared" si="37"/>
        <v>#VALUE!</v>
      </c>
      <c r="K400" t="e" vm="2">
        <f>[1]!genUniform($K$9,$K$10)</f>
        <v>#VALUE!</v>
      </c>
      <c r="L400" t="e" vm="1">
        <f t="shared" si="38"/>
        <v>#VALUE!</v>
      </c>
      <c r="M400" t="e" vm="1">
        <f t="shared" si="39"/>
        <v>#VALUE!</v>
      </c>
      <c r="N400" t="e" vm="2">
        <f>[1]!genUniform($N$9,$N$10)</f>
        <v>#VALUE!</v>
      </c>
      <c r="O400" t="e" vm="1">
        <f t="shared" si="40"/>
        <v>#VALUE!</v>
      </c>
      <c r="P400" t="e" vm="1">
        <f t="shared" si="41"/>
        <v>#VALUE!</v>
      </c>
    </row>
    <row r="401" spans="1:16">
      <c r="A401">
        <v>391</v>
      </c>
      <c r="C401" t="e" vm="2">
        <f>[1]!GenLimitNormal($C$9,$C$10,0,1000,0)</f>
        <v>#VALUE!</v>
      </c>
      <c r="D401" t="e" vm="2">
        <f>[1]!GenBetaPERT(0,$D$9,1)</f>
        <v>#VALUE!</v>
      </c>
      <c r="E401" t="e" vm="2">
        <f>[1]!GenLognormal($E$9,$E$10)</f>
        <v>#VALUE!</v>
      </c>
      <c r="F401" t="e" vm="2">
        <f>[1]!GenLognormal($F$9,$F$10)</f>
        <v>#VALUE!</v>
      </c>
      <c r="H401" t="e" vm="2">
        <f>[1]!genUniform($H$9,$H$10)</f>
        <v>#VALUE!</v>
      </c>
      <c r="I401" t="e" vm="1">
        <f t="shared" si="36"/>
        <v>#VALUE!</v>
      </c>
      <c r="J401" t="e" vm="1">
        <f t="shared" si="37"/>
        <v>#VALUE!</v>
      </c>
      <c r="K401" t="e" vm="2">
        <f>[1]!genUniform($K$9,$K$10)</f>
        <v>#VALUE!</v>
      </c>
      <c r="L401" t="e" vm="1">
        <f t="shared" si="38"/>
        <v>#VALUE!</v>
      </c>
      <c r="M401" t="e" vm="1">
        <f t="shared" si="39"/>
        <v>#VALUE!</v>
      </c>
      <c r="N401" t="e" vm="2">
        <f>[1]!genUniform($N$9,$N$10)</f>
        <v>#VALUE!</v>
      </c>
      <c r="O401" t="e" vm="1">
        <f t="shared" si="40"/>
        <v>#VALUE!</v>
      </c>
      <c r="P401" t="e" vm="1">
        <f t="shared" si="41"/>
        <v>#VALUE!</v>
      </c>
    </row>
    <row r="402" spans="1:16">
      <c r="A402">
        <v>392</v>
      </c>
      <c r="C402" t="e" vm="2">
        <f>[1]!GenLimitNormal($C$9,$C$10,0,1000,0)</f>
        <v>#VALUE!</v>
      </c>
      <c r="D402" t="e" vm="2">
        <f>[1]!GenBetaPERT(0,$D$9,1)</f>
        <v>#VALUE!</v>
      </c>
      <c r="E402" t="e" vm="2">
        <f>[1]!GenLognormal($E$9,$E$10)</f>
        <v>#VALUE!</v>
      </c>
      <c r="F402" t="e" vm="2">
        <f>[1]!GenLognormal($F$9,$F$10)</f>
        <v>#VALUE!</v>
      </c>
      <c r="H402" t="e" vm="2">
        <f>[1]!genUniform($H$9,$H$10)</f>
        <v>#VALUE!</v>
      </c>
      <c r="I402" t="e" vm="1">
        <f t="shared" si="36"/>
        <v>#VALUE!</v>
      </c>
      <c r="J402" t="e" vm="1">
        <f t="shared" si="37"/>
        <v>#VALUE!</v>
      </c>
      <c r="K402" t="e" vm="2">
        <f>[1]!genUniform($K$9,$K$10)</f>
        <v>#VALUE!</v>
      </c>
      <c r="L402" t="e" vm="1">
        <f t="shared" si="38"/>
        <v>#VALUE!</v>
      </c>
      <c r="M402" t="e" vm="1">
        <f t="shared" si="39"/>
        <v>#VALUE!</v>
      </c>
      <c r="N402" t="e" vm="2">
        <f>[1]!genUniform($N$9,$N$10)</f>
        <v>#VALUE!</v>
      </c>
      <c r="O402" t="e" vm="1">
        <f t="shared" si="40"/>
        <v>#VALUE!</v>
      </c>
      <c r="P402" t="e" vm="1">
        <f t="shared" si="41"/>
        <v>#VALUE!</v>
      </c>
    </row>
    <row r="403" spans="1:16">
      <c r="A403">
        <v>393</v>
      </c>
      <c r="C403" t="e" vm="2">
        <f>[1]!GenLimitNormal($C$9,$C$10,0,1000,0)</f>
        <v>#VALUE!</v>
      </c>
      <c r="D403" t="e" vm="2">
        <f>[1]!GenBetaPERT(0,$D$9,1)</f>
        <v>#VALUE!</v>
      </c>
      <c r="E403" t="e" vm="2">
        <f>[1]!GenLognormal($E$9,$E$10)</f>
        <v>#VALUE!</v>
      </c>
      <c r="F403" t="e" vm="2">
        <f>[1]!GenLognormal($F$9,$F$10)</f>
        <v>#VALUE!</v>
      </c>
      <c r="H403" t="e" vm="2">
        <f>[1]!genUniform($H$9,$H$10)</f>
        <v>#VALUE!</v>
      </c>
      <c r="I403" t="e" vm="1">
        <f t="shared" si="36"/>
        <v>#VALUE!</v>
      </c>
      <c r="J403" t="e" vm="1">
        <f t="shared" si="37"/>
        <v>#VALUE!</v>
      </c>
      <c r="K403" t="e" vm="2">
        <f>[1]!genUniform($K$9,$K$10)</f>
        <v>#VALUE!</v>
      </c>
      <c r="L403" t="e" vm="1">
        <f t="shared" si="38"/>
        <v>#VALUE!</v>
      </c>
      <c r="M403" t="e" vm="1">
        <f t="shared" si="39"/>
        <v>#VALUE!</v>
      </c>
      <c r="N403" t="e" vm="2">
        <f>[1]!genUniform($N$9,$N$10)</f>
        <v>#VALUE!</v>
      </c>
      <c r="O403" t="e" vm="1">
        <f t="shared" si="40"/>
        <v>#VALUE!</v>
      </c>
      <c r="P403" t="e" vm="1">
        <f t="shared" si="41"/>
        <v>#VALUE!</v>
      </c>
    </row>
    <row r="404" spans="1:16">
      <c r="A404">
        <v>394</v>
      </c>
      <c r="C404" t="e" vm="2">
        <f>[1]!GenLimitNormal($C$9,$C$10,0,1000,0)</f>
        <v>#VALUE!</v>
      </c>
      <c r="D404" t="e" vm="2">
        <f>[1]!GenBetaPERT(0,$D$9,1)</f>
        <v>#VALUE!</v>
      </c>
      <c r="E404" t="e" vm="2">
        <f>[1]!GenLognormal($E$9,$E$10)</f>
        <v>#VALUE!</v>
      </c>
      <c r="F404" t="e" vm="2">
        <f>[1]!GenLognormal($F$9,$F$10)</f>
        <v>#VALUE!</v>
      </c>
      <c r="H404" t="e" vm="2">
        <f>[1]!genUniform($H$9,$H$10)</f>
        <v>#VALUE!</v>
      </c>
      <c r="I404" t="e" vm="1">
        <f t="shared" si="36"/>
        <v>#VALUE!</v>
      </c>
      <c r="J404" t="e" vm="1">
        <f t="shared" si="37"/>
        <v>#VALUE!</v>
      </c>
      <c r="K404" t="e" vm="2">
        <f>[1]!genUniform($K$9,$K$10)</f>
        <v>#VALUE!</v>
      </c>
      <c r="L404" t="e" vm="1">
        <f t="shared" si="38"/>
        <v>#VALUE!</v>
      </c>
      <c r="M404" t="e" vm="1">
        <f t="shared" si="39"/>
        <v>#VALUE!</v>
      </c>
      <c r="N404" t="e" vm="2">
        <f>[1]!genUniform($N$9,$N$10)</f>
        <v>#VALUE!</v>
      </c>
      <c r="O404" t="e" vm="1">
        <f t="shared" si="40"/>
        <v>#VALUE!</v>
      </c>
      <c r="P404" t="e" vm="1">
        <f t="shared" si="41"/>
        <v>#VALUE!</v>
      </c>
    </row>
    <row r="405" spans="1:16">
      <c r="A405">
        <v>395</v>
      </c>
      <c r="C405" t="e" vm="2">
        <f>[1]!GenLimitNormal($C$9,$C$10,0,1000,0)</f>
        <v>#VALUE!</v>
      </c>
      <c r="D405" t="e" vm="2">
        <f>[1]!GenBetaPERT(0,$D$9,1)</f>
        <v>#VALUE!</v>
      </c>
      <c r="E405" t="e" vm="2">
        <f>[1]!GenLognormal($E$9,$E$10)</f>
        <v>#VALUE!</v>
      </c>
      <c r="F405" t="e" vm="2">
        <f>[1]!GenLognormal($F$9,$F$10)</f>
        <v>#VALUE!</v>
      </c>
      <c r="H405" t="e" vm="2">
        <f>[1]!genUniform($H$9,$H$10)</f>
        <v>#VALUE!</v>
      </c>
      <c r="I405" t="e" vm="1">
        <f t="shared" si="36"/>
        <v>#VALUE!</v>
      </c>
      <c r="J405" t="e" vm="1">
        <f t="shared" si="37"/>
        <v>#VALUE!</v>
      </c>
      <c r="K405" t="e" vm="2">
        <f>[1]!genUniform($K$9,$K$10)</f>
        <v>#VALUE!</v>
      </c>
      <c r="L405" t="e" vm="1">
        <f t="shared" si="38"/>
        <v>#VALUE!</v>
      </c>
      <c r="M405" t="e" vm="1">
        <f t="shared" si="39"/>
        <v>#VALUE!</v>
      </c>
      <c r="N405" t="e" vm="2">
        <f>[1]!genUniform($N$9,$N$10)</f>
        <v>#VALUE!</v>
      </c>
      <c r="O405" t="e" vm="1">
        <f t="shared" si="40"/>
        <v>#VALUE!</v>
      </c>
      <c r="P405" t="e" vm="1">
        <f t="shared" si="41"/>
        <v>#VALUE!</v>
      </c>
    </row>
    <row r="406" spans="1:16">
      <c r="A406">
        <v>396</v>
      </c>
      <c r="C406" t="e" vm="2">
        <f>[1]!GenLimitNormal($C$9,$C$10,0,1000,0)</f>
        <v>#VALUE!</v>
      </c>
      <c r="D406" t="e" vm="2">
        <f>[1]!GenBetaPERT(0,$D$9,1)</f>
        <v>#VALUE!</v>
      </c>
      <c r="E406" t="e" vm="2">
        <f>[1]!GenLognormal($E$9,$E$10)</f>
        <v>#VALUE!</v>
      </c>
      <c r="F406" t="e" vm="2">
        <f>[1]!GenLognormal($F$9,$F$10)</f>
        <v>#VALUE!</v>
      </c>
      <c r="H406" t="e" vm="2">
        <f>[1]!genUniform($H$9,$H$10)</f>
        <v>#VALUE!</v>
      </c>
      <c r="I406" t="e" vm="1">
        <f t="shared" si="36"/>
        <v>#VALUE!</v>
      </c>
      <c r="J406" t="e" vm="1">
        <f t="shared" si="37"/>
        <v>#VALUE!</v>
      </c>
      <c r="K406" t="e" vm="2">
        <f>[1]!genUniform($K$9,$K$10)</f>
        <v>#VALUE!</v>
      </c>
      <c r="L406" t="e" vm="1">
        <f t="shared" si="38"/>
        <v>#VALUE!</v>
      </c>
      <c r="M406" t="e" vm="1">
        <f t="shared" si="39"/>
        <v>#VALUE!</v>
      </c>
      <c r="N406" t="e" vm="2">
        <f>[1]!genUniform($N$9,$N$10)</f>
        <v>#VALUE!</v>
      </c>
      <c r="O406" t="e" vm="1">
        <f t="shared" si="40"/>
        <v>#VALUE!</v>
      </c>
      <c r="P406" t="e" vm="1">
        <f t="shared" si="41"/>
        <v>#VALUE!</v>
      </c>
    </row>
    <row r="407" spans="1:16">
      <c r="A407">
        <v>397</v>
      </c>
      <c r="C407" t="e" vm="2">
        <f>[1]!GenLimitNormal($C$9,$C$10,0,1000,0)</f>
        <v>#VALUE!</v>
      </c>
      <c r="D407" t="e" vm="2">
        <f>[1]!GenBetaPERT(0,$D$9,1)</f>
        <v>#VALUE!</v>
      </c>
      <c r="E407" t="e" vm="2">
        <f>[1]!GenLognormal($E$9,$E$10)</f>
        <v>#VALUE!</v>
      </c>
      <c r="F407" t="e" vm="2">
        <f>[1]!GenLognormal($F$9,$F$10)</f>
        <v>#VALUE!</v>
      </c>
      <c r="H407" t="e" vm="2">
        <f>[1]!genUniform($H$9,$H$10)</f>
        <v>#VALUE!</v>
      </c>
      <c r="I407" t="e" vm="1">
        <f t="shared" si="36"/>
        <v>#VALUE!</v>
      </c>
      <c r="J407" t="e" vm="1">
        <f t="shared" si="37"/>
        <v>#VALUE!</v>
      </c>
      <c r="K407" t="e" vm="2">
        <f>[1]!genUniform($K$9,$K$10)</f>
        <v>#VALUE!</v>
      </c>
      <c r="L407" t="e" vm="1">
        <f t="shared" si="38"/>
        <v>#VALUE!</v>
      </c>
      <c r="M407" t="e" vm="1">
        <f t="shared" si="39"/>
        <v>#VALUE!</v>
      </c>
      <c r="N407" t="e" vm="2">
        <f>[1]!genUniform($N$9,$N$10)</f>
        <v>#VALUE!</v>
      </c>
      <c r="O407" t="e" vm="1">
        <f t="shared" si="40"/>
        <v>#VALUE!</v>
      </c>
      <c r="P407" t="e" vm="1">
        <f t="shared" si="41"/>
        <v>#VALUE!</v>
      </c>
    </row>
    <row r="408" spans="1:16">
      <c r="A408">
        <v>398</v>
      </c>
      <c r="C408" t="e" vm="2">
        <f>[1]!GenLimitNormal($C$9,$C$10,0,1000,0)</f>
        <v>#VALUE!</v>
      </c>
      <c r="D408" t="e" vm="2">
        <f>[1]!GenBetaPERT(0,$D$9,1)</f>
        <v>#VALUE!</v>
      </c>
      <c r="E408" t="e" vm="2">
        <f>[1]!GenLognormal($E$9,$E$10)</f>
        <v>#VALUE!</v>
      </c>
      <c r="F408" t="e" vm="2">
        <f>[1]!GenLognormal($F$9,$F$10)</f>
        <v>#VALUE!</v>
      </c>
      <c r="H408" t="e" vm="2">
        <f>[1]!genUniform($H$9,$H$10)</f>
        <v>#VALUE!</v>
      </c>
      <c r="I408" t="e" vm="1">
        <f t="shared" si="36"/>
        <v>#VALUE!</v>
      </c>
      <c r="J408" t="e" vm="1">
        <f t="shared" si="37"/>
        <v>#VALUE!</v>
      </c>
      <c r="K408" t="e" vm="2">
        <f>[1]!genUniform($K$9,$K$10)</f>
        <v>#VALUE!</v>
      </c>
      <c r="L408" t="e" vm="1">
        <f t="shared" si="38"/>
        <v>#VALUE!</v>
      </c>
      <c r="M408" t="e" vm="1">
        <f t="shared" si="39"/>
        <v>#VALUE!</v>
      </c>
      <c r="N408" t="e" vm="2">
        <f>[1]!genUniform($N$9,$N$10)</f>
        <v>#VALUE!</v>
      </c>
      <c r="O408" t="e" vm="1">
        <f t="shared" si="40"/>
        <v>#VALUE!</v>
      </c>
      <c r="P408" t="e" vm="1">
        <f t="shared" si="41"/>
        <v>#VALUE!</v>
      </c>
    </row>
    <row r="409" spans="1:16">
      <c r="A409">
        <v>399</v>
      </c>
      <c r="C409" t="e" vm="2">
        <f>[1]!GenLimitNormal($C$9,$C$10,0,1000,0)</f>
        <v>#VALUE!</v>
      </c>
      <c r="D409" t="e" vm="2">
        <f>[1]!GenBetaPERT(0,$D$9,1)</f>
        <v>#VALUE!</v>
      </c>
      <c r="E409" t="e" vm="2">
        <f>[1]!GenLognormal($E$9,$E$10)</f>
        <v>#VALUE!</v>
      </c>
      <c r="F409" t="e" vm="2">
        <f>[1]!GenLognormal($F$9,$F$10)</f>
        <v>#VALUE!</v>
      </c>
      <c r="H409" t="e" vm="2">
        <f>[1]!genUniform($H$9,$H$10)</f>
        <v>#VALUE!</v>
      </c>
      <c r="I409" t="e" vm="1">
        <f t="shared" si="36"/>
        <v>#VALUE!</v>
      </c>
      <c r="J409" t="e" vm="1">
        <f t="shared" si="37"/>
        <v>#VALUE!</v>
      </c>
      <c r="K409" t="e" vm="2">
        <f>[1]!genUniform($K$9,$K$10)</f>
        <v>#VALUE!</v>
      </c>
      <c r="L409" t="e" vm="1">
        <f t="shared" si="38"/>
        <v>#VALUE!</v>
      </c>
      <c r="M409" t="e" vm="1">
        <f t="shared" si="39"/>
        <v>#VALUE!</v>
      </c>
      <c r="N409" t="e" vm="2">
        <f>[1]!genUniform($N$9,$N$10)</f>
        <v>#VALUE!</v>
      </c>
      <c r="O409" t="e" vm="1">
        <f t="shared" si="40"/>
        <v>#VALUE!</v>
      </c>
      <c r="P409" t="e" vm="1">
        <f t="shared" si="41"/>
        <v>#VALUE!</v>
      </c>
    </row>
    <row r="410" spans="1:16">
      <c r="A410">
        <v>400</v>
      </c>
      <c r="C410" t="e" vm="2">
        <f>[1]!GenLimitNormal($C$9,$C$10,0,1000,0)</f>
        <v>#VALUE!</v>
      </c>
      <c r="D410" t="e" vm="2">
        <f>[1]!GenBetaPERT(0,$D$9,1)</f>
        <v>#VALUE!</v>
      </c>
      <c r="E410" t="e" vm="2">
        <f>[1]!GenLognormal($E$9,$E$10)</f>
        <v>#VALUE!</v>
      </c>
      <c r="F410" t="e" vm="2">
        <f>[1]!GenLognormal($F$9,$F$10)</f>
        <v>#VALUE!</v>
      </c>
      <c r="H410" t="e" vm="2">
        <f>[1]!genUniform($H$9,$H$10)</f>
        <v>#VALUE!</v>
      </c>
      <c r="I410" t="e" vm="1">
        <f t="shared" si="36"/>
        <v>#VALUE!</v>
      </c>
      <c r="J410" t="e" vm="1">
        <f t="shared" si="37"/>
        <v>#VALUE!</v>
      </c>
      <c r="K410" t="e" vm="2">
        <f>[1]!genUniform($K$9,$K$10)</f>
        <v>#VALUE!</v>
      </c>
      <c r="L410" t="e" vm="1">
        <f t="shared" si="38"/>
        <v>#VALUE!</v>
      </c>
      <c r="M410" t="e" vm="1">
        <f t="shared" si="39"/>
        <v>#VALUE!</v>
      </c>
      <c r="N410" t="e" vm="2">
        <f>[1]!genUniform($N$9,$N$10)</f>
        <v>#VALUE!</v>
      </c>
      <c r="O410" t="e" vm="1">
        <f t="shared" si="40"/>
        <v>#VALUE!</v>
      </c>
      <c r="P410" t="e" vm="1">
        <f t="shared" si="41"/>
        <v>#VALUE!</v>
      </c>
    </row>
    <row r="411" spans="1:16">
      <c r="A411">
        <v>401</v>
      </c>
      <c r="C411" t="e" vm="2">
        <f>[1]!GenLimitNormal($C$9,$C$10,0,1000,0)</f>
        <v>#VALUE!</v>
      </c>
      <c r="D411" t="e" vm="2">
        <f>[1]!GenBetaPERT(0,$D$9,1)</f>
        <v>#VALUE!</v>
      </c>
      <c r="E411" t="e" vm="2">
        <f>[1]!GenLognormal($E$9,$E$10)</f>
        <v>#VALUE!</v>
      </c>
      <c r="F411" t="e" vm="2">
        <f>[1]!GenLognormal($F$9,$F$10)</f>
        <v>#VALUE!</v>
      </c>
      <c r="H411" t="e" vm="2">
        <f>[1]!genUniform($H$9,$H$10)</f>
        <v>#VALUE!</v>
      </c>
      <c r="I411" t="e" vm="1">
        <f t="shared" si="36"/>
        <v>#VALUE!</v>
      </c>
      <c r="J411" t="e" vm="1">
        <f t="shared" si="37"/>
        <v>#VALUE!</v>
      </c>
      <c r="K411" t="e" vm="2">
        <f>[1]!genUniform($K$9,$K$10)</f>
        <v>#VALUE!</v>
      </c>
      <c r="L411" t="e" vm="1">
        <f t="shared" si="38"/>
        <v>#VALUE!</v>
      </c>
      <c r="M411" t="e" vm="1">
        <f t="shared" si="39"/>
        <v>#VALUE!</v>
      </c>
      <c r="N411" t="e" vm="2">
        <f>[1]!genUniform($N$9,$N$10)</f>
        <v>#VALUE!</v>
      </c>
      <c r="O411" t="e" vm="1">
        <f t="shared" si="40"/>
        <v>#VALUE!</v>
      </c>
      <c r="P411" t="e" vm="1">
        <f t="shared" si="41"/>
        <v>#VALUE!</v>
      </c>
    </row>
    <row r="412" spans="1:16">
      <c r="A412">
        <v>402</v>
      </c>
      <c r="C412" t="e" vm="2">
        <f>[1]!GenLimitNormal($C$9,$C$10,0,1000,0)</f>
        <v>#VALUE!</v>
      </c>
      <c r="D412" t="e" vm="2">
        <f>[1]!GenBetaPERT(0,$D$9,1)</f>
        <v>#VALUE!</v>
      </c>
      <c r="E412" t="e" vm="2">
        <f>[1]!GenLognormal($E$9,$E$10)</f>
        <v>#VALUE!</v>
      </c>
      <c r="F412" t="e" vm="2">
        <f>[1]!GenLognormal($F$9,$F$10)</f>
        <v>#VALUE!</v>
      </c>
      <c r="H412" t="e" vm="2">
        <f>[1]!genUniform($H$9,$H$10)</f>
        <v>#VALUE!</v>
      </c>
      <c r="I412" t="e" vm="1">
        <f t="shared" si="36"/>
        <v>#VALUE!</v>
      </c>
      <c r="J412" t="e" vm="1">
        <f t="shared" si="37"/>
        <v>#VALUE!</v>
      </c>
      <c r="K412" t="e" vm="2">
        <f>[1]!genUniform($K$9,$K$10)</f>
        <v>#VALUE!</v>
      </c>
      <c r="L412" t="e" vm="1">
        <f t="shared" si="38"/>
        <v>#VALUE!</v>
      </c>
      <c r="M412" t="e" vm="1">
        <f t="shared" si="39"/>
        <v>#VALUE!</v>
      </c>
      <c r="N412" t="e" vm="2">
        <f>[1]!genUniform($N$9,$N$10)</f>
        <v>#VALUE!</v>
      </c>
      <c r="O412" t="e" vm="1">
        <f t="shared" si="40"/>
        <v>#VALUE!</v>
      </c>
      <c r="P412" t="e" vm="1">
        <f t="shared" si="41"/>
        <v>#VALUE!</v>
      </c>
    </row>
    <row r="413" spans="1:16">
      <c r="A413">
        <v>403</v>
      </c>
      <c r="C413" t="e" vm="2">
        <f>[1]!GenLimitNormal($C$9,$C$10,0,1000,0)</f>
        <v>#VALUE!</v>
      </c>
      <c r="D413" t="e" vm="2">
        <f>[1]!GenBetaPERT(0,$D$9,1)</f>
        <v>#VALUE!</v>
      </c>
      <c r="E413" t="e" vm="2">
        <f>[1]!GenLognormal($E$9,$E$10)</f>
        <v>#VALUE!</v>
      </c>
      <c r="F413" t="e" vm="2">
        <f>[1]!GenLognormal($F$9,$F$10)</f>
        <v>#VALUE!</v>
      </c>
      <c r="H413" t="e" vm="2">
        <f>[1]!genUniform($H$9,$H$10)</f>
        <v>#VALUE!</v>
      </c>
      <c r="I413" t="e" vm="1">
        <f t="shared" si="36"/>
        <v>#VALUE!</v>
      </c>
      <c r="J413" t="e" vm="1">
        <f t="shared" si="37"/>
        <v>#VALUE!</v>
      </c>
      <c r="K413" t="e" vm="2">
        <f>[1]!genUniform($K$9,$K$10)</f>
        <v>#VALUE!</v>
      </c>
      <c r="L413" t="e" vm="1">
        <f t="shared" si="38"/>
        <v>#VALUE!</v>
      </c>
      <c r="M413" t="e" vm="1">
        <f t="shared" si="39"/>
        <v>#VALUE!</v>
      </c>
      <c r="N413" t="e" vm="2">
        <f>[1]!genUniform($N$9,$N$10)</f>
        <v>#VALUE!</v>
      </c>
      <c r="O413" t="e" vm="1">
        <f t="shared" si="40"/>
        <v>#VALUE!</v>
      </c>
      <c r="P413" t="e" vm="1">
        <f t="shared" si="41"/>
        <v>#VALUE!</v>
      </c>
    </row>
    <row r="414" spans="1:16">
      <c r="A414">
        <v>404</v>
      </c>
      <c r="C414" t="e" vm="2">
        <f>[1]!GenLimitNormal($C$9,$C$10,0,1000,0)</f>
        <v>#VALUE!</v>
      </c>
      <c r="D414" t="e" vm="2">
        <f>[1]!GenBetaPERT(0,$D$9,1)</f>
        <v>#VALUE!</v>
      </c>
      <c r="E414" t="e" vm="2">
        <f>[1]!GenLognormal($E$9,$E$10)</f>
        <v>#VALUE!</v>
      </c>
      <c r="F414" t="e" vm="2">
        <f>[1]!GenLognormal($F$9,$F$10)</f>
        <v>#VALUE!</v>
      </c>
      <c r="H414" t="e" vm="2">
        <f>[1]!genUniform($H$9,$H$10)</f>
        <v>#VALUE!</v>
      </c>
      <c r="I414" t="e" vm="1">
        <f t="shared" si="36"/>
        <v>#VALUE!</v>
      </c>
      <c r="J414" t="e" vm="1">
        <f t="shared" si="37"/>
        <v>#VALUE!</v>
      </c>
      <c r="K414" t="e" vm="2">
        <f>[1]!genUniform($K$9,$K$10)</f>
        <v>#VALUE!</v>
      </c>
      <c r="L414" t="e" vm="1">
        <f t="shared" si="38"/>
        <v>#VALUE!</v>
      </c>
      <c r="M414" t="e" vm="1">
        <f t="shared" si="39"/>
        <v>#VALUE!</v>
      </c>
      <c r="N414" t="e" vm="2">
        <f>[1]!genUniform($N$9,$N$10)</f>
        <v>#VALUE!</v>
      </c>
      <c r="O414" t="e" vm="1">
        <f t="shared" si="40"/>
        <v>#VALUE!</v>
      </c>
      <c r="P414" t="e" vm="1">
        <f t="shared" si="41"/>
        <v>#VALUE!</v>
      </c>
    </row>
    <row r="415" spans="1:16">
      <c r="A415">
        <v>405</v>
      </c>
      <c r="C415" t="e" vm="2">
        <f>[1]!GenLimitNormal($C$9,$C$10,0,1000,0)</f>
        <v>#VALUE!</v>
      </c>
      <c r="D415" t="e" vm="2">
        <f>[1]!GenBetaPERT(0,$D$9,1)</f>
        <v>#VALUE!</v>
      </c>
      <c r="E415" t="e" vm="2">
        <f>[1]!GenLognormal($E$9,$E$10)</f>
        <v>#VALUE!</v>
      </c>
      <c r="F415" t="e" vm="2">
        <f>[1]!GenLognormal($F$9,$F$10)</f>
        <v>#VALUE!</v>
      </c>
      <c r="H415" t="e" vm="2">
        <f>[1]!genUniform($H$9,$H$10)</f>
        <v>#VALUE!</v>
      </c>
      <c r="I415" t="e" vm="1">
        <f t="shared" si="36"/>
        <v>#VALUE!</v>
      </c>
      <c r="J415" t="e" vm="1">
        <f t="shared" si="37"/>
        <v>#VALUE!</v>
      </c>
      <c r="K415" t="e" vm="2">
        <f>[1]!genUniform($K$9,$K$10)</f>
        <v>#VALUE!</v>
      </c>
      <c r="L415" t="e" vm="1">
        <f t="shared" si="38"/>
        <v>#VALUE!</v>
      </c>
      <c r="M415" t="e" vm="1">
        <f t="shared" si="39"/>
        <v>#VALUE!</v>
      </c>
      <c r="N415" t="e" vm="2">
        <f>[1]!genUniform($N$9,$N$10)</f>
        <v>#VALUE!</v>
      </c>
      <c r="O415" t="e" vm="1">
        <f t="shared" si="40"/>
        <v>#VALUE!</v>
      </c>
      <c r="P415" t="e" vm="1">
        <f t="shared" si="41"/>
        <v>#VALUE!</v>
      </c>
    </row>
    <row r="416" spans="1:16">
      <c r="A416">
        <v>406</v>
      </c>
      <c r="C416" t="e" vm="2">
        <f>[1]!GenLimitNormal($C$9,$C$10,0,1000,0)</f>
        <v>#VALUE!</v>
      </c>
      <c r="D416" t="e" vm="2">
        <f>[1]!GenBetaPERT(0,$D$9,1)</f>
        <v>#VALUE!</v>
      </c>
      <c r="E416" t="e" vm="2">
        <f>[1]!GenLognormal($E$9,$E$10)</f>
        <v>#VALUE!</v>
      </c>
      <c r="F416" t="e" vm="2">
        <f>[1]!GenLognormal($F$9,$F$10)</f>
        <v>#VALUE!</v>
      </c>
      <c r="H416" t="e" vm="2">
        <f>[1]!genUniform($H$9,$H$10)</f>
        <v>#VALUE!</v>
      </c>
      <c r="I416" t="e" vm="1">
        <f t="shared" si="36"/>
        <v>#VALUE!</v>
      </c>
      <c r="J416" t="e" vm="1">
        <f t="shared" si="37"/>
        <v>#VALUE!</v>
      </c>
      <c r="K416" t="e" vm="2">
        <f>[1]!genUniform($K$9,$K$10)</f>
        <v>#VALUE!</v>
      </c>
      <c r="L416" t="e" vm="1">
        <f t="shared" si="38"/>
        <v>#VALUE!</v>
      </c>
      <c r="M416" t="e" vm="1">
        <f t="shared" si="39"/>
        <v>#VALUE!</v>
      </c>
      <c r="N416" t="e" vm="2">
        <f>[1]!genUniform($N$9,$N$10)</f>
        <v>#VALUE!</v>
      </c>
      <c r="O416" t="e" vm="1">
        <f t="shared" si="40"/>
        <v>#VALUE!</v>
      </c>
      <c r="P416" t="e" vm="1">
        <f t="shared" si="41"/>
        <v>#VALUE!</v>
      </c>
    </row>
    <row r="417" spans="1:16">
      <c r="A417">
        <v>407</v>
      </c>
      <c r="C417" t="e" vm="2">
        <f>[1]!GenLimitNormal($C$9,$C$10,0,1000,0)</f>
        <v>#VALUE!</v>
      </c>
      <c r="D417" t="e" vm="2">
        <f>[1]!GenBetaPERT(0,$D$9,1)</f>
        <v>#VALUE!</v>
      </c>
      <c r="E417" t="e" vm="2">
        <f>[1]!GenLognormal($E$9,$E$10)</f>
        <v>#VALUE!</v>
      </c>
      <c r="F417" t="e" vm="2">
        <f>[1]!GenLognormal($F$9,$F$10)</f>
        <v>#VALUE!</v>
      </c>
      <c r="H417" t="e" vm="2">
        <f>[1]!genUniform($H$9,$H$10)</f>
        <v>#VALUE!</v>
      </c>
      <c r="I417" t="e" vm="1">
        <f t="shared" si="36"/>
        <v>#VALUE!</v>
      </c>
      <c r="J417" t="e" vm="1">
        <f t="shared" si="37"/>
        <v>#VALUE!</v>
      </c>
      <c r="K417" t="e" vm="2">
        <f>[1]!genUniform($K$9,$K$10)</f>
        <v>#VALUE!</v>
      </c>
      <c r="L417" t="e" vm="1">
        <f t="shared" si="38"/>
        <v>#VALUE!</v>
      </c>
      <c r="M417" t="e" vm="1">
        <f t="shared" si="39"/>
        <v>#VALUE!</v>
      </c>
      <c r="N417" t="e" vm="2">
        <f>[1]!genUniform($N$9,$N$10)</f>
        <v>#VALUE!</v>
      </c>
      <c r="O417" t="e" vm="1">
        <f t="shared" si="40"/>
        <v>#VALUE!</v>
      </c>
      <c r="P417" t="e" vm="1">
        <f t="shared" si="41"/>
        <v>#VALUE!</v>
      </c>
    </row>
    <row r="418" spans="1:16">
      <c r="A418">
        <v>408</v>
      </c>
      <c r="C418" t="e" vm="2">
        <f>[1]!GenLimitNormal($C$9,$C$10,0,1000,0)</f>
        <v>#VALUE!</v>
      </c>
      <c r="D418" t="e" vm="2">
        <f>[1]!GenBetaPERT(0,$D$9,1)</f>
        <v>#VALUE!</v>
      </c>
      <c r="E418" t="e" vm="2">
        <f>[1]!GenLognormal($E$9,$E$10)</f>
        <v>#VALUE!</v>
      </c>
      <c r="F418" t="e" vm="2">
        <f>[1]!GenLognormal($F$9,$F$10)</f>
        <v>#VALUE!</v>
      </c>
      <c r="H418" t="e" vm="2">
        <f>[1]!genUniform($H$9,$H$10)</f>
        <v>#VALUE!</v>
      </c>
      <c r="I418" t="e" vm="1">
        <f t="shared" si="36"/>
        <v>#VALUE!</v>
      </c>
      <c r="J418" t="e" vm="1">
        <f t="shared" si="37"/>
        <v>#VALUE!</v>
      </c>
      <c r="K418" t="e" vm="2">
        <f>[1]!genUniform($K$9,$K$10)</f>
        <v>#VALUE!</v>
      </c>
      <c r="L418" t="e" vm="1">
        <f t="shared" si="38"/>
        <v>#VALUE!</v>
      </c>
      <c r="M418" t="e" vm="1">
        <f t="shared" si="39"/>
        <v>#VALUE!</v>
      </c>
      <c r="N418" t="e" vm="2">
        <f>[1]!genUniform($N$9,$N$10)</f>
        <v>#VALUE!</v>
      </c>
      <c r="O418" t="e" vm="1">
        <f t="shared" si="40"/>
        <v>#VALUE!</v>
      </c>
      <c r="P418" t="e" vm="1">
        <f t="shared" si="41"/>
        <v>#VALUE!</v>
      </c>
    </row>
    <row r="419" spans="1:16">
      <c r="A419">
        <v>409</v>
      </c>
      <c r="C419" t="e" vm="2">
        <f>[1]!GenLimitNormal($C$9,$C$10,0,1000,0)</f>
        <v>#VALUE!</v>
      </c>
      <c r="D419" t="e" vm="2">
        <f>[1]!GenBetaPERT(0,$D$9,1)</f>
        <v>#VALUE!</v>
      </c>
      <c r="E419" t="e" vm="2">
        <f>[1]!GenLognormal($E$9,$E$10)</f>
        <v>#VALUE!</v>
      </c>
      <c r="F419" t="e" vm="2">
        <f>[1]!GenLognormal($F$9,$F$10)</f>
        <v>#VALUE!</v>
      </c>
      <c r="H419" t="e" vm="2">
        <f>[1]!genUniform($H$9,$H$10)</f>
        <v>#VALUE!</v>
      </c>
      <c r="I419" t="e" vm="1">
        <f t="shared" si="36"/>
        <v>#VALUE!</v>
      </c>
      <c r="J419" t="e" vm="1">
        <f t="shared" si="37"/>
        <v>#VALUE!</v>
      </c>
      <c r="K419" t="e" vm="2">
        <f>[1]!genUniform($K$9,$K$10)</f>
        <v>#VALUE!</v>
      </c>
      <c r="L419" t="e" vm="1">
        <f t="shared" si="38"/>
        <v>#VALUE!</v>
      </c>
      <c r="M419" t="e" vm="1">
        <f t="shared" si="39"/>
        <v>#VALUE!</v>
      </c>
      <c r="N419" t="e" vm="2">
        <f>[1]!genUniform($N$9,$N$10)</f>
        <v>#VALUE!</v>
      </c>
      <c r="O419" t="e" vm="1">
        <f t="shared" si="40"/>
        <v>#VALUE!</v>
      </c>
      <c r="P419" t="e" vm="1">
        <f t="shared" si="41"/>
        <v>#VALUE!</v>
      </c>
    </row>
    <row r="420" spans="1:16">
      <c r="A420">
        <v>410</v>
      </c>
      <c r="C420" t="e" vm="2">
        <f>[1]!GenLimitNormal($C$9,$C$10,0,1000,0)</f>
        <v>#VALUE!</v>
      </c>
      <c r="D420" t="e" vm="2">
        <f>[1]!GenBetaPERT(0,$D$9,1)</f>
        <v>#VALUE!</v>
      </c>
      <c r="E420" t="e" vm="2">
        <f>[1]!GenLognormal($E$9,$E$10)</f>
        <v>#VALUE!</v>
      </c>
      <c r="F420" t="e" vm="2">
        <f>[1]!GenLognormal($F$9,$F$10)</f>
        <v>#VALUE!</v>
      </c>
      <c r="H420" t="e" vm="2">
        <f>[1]!genUniform($H$9,$H$10)</f>
        <v>#VALUE!</v>
      </c>
      <c r="I420" t="e" vm="1">
        <f t="shared" si="36"/>
        <v>#VALUE!</v>
      </c>
      <c r="J420" t="e" vm="1">
        <f t="shared" si="37"/>
        <v>#VALUE!</v>
      </c>
      <c r="K420" t="e" vm="2">
        <f>[1]!genUniform($K$9,$K$10)</f>
        <v>#VALUE!</v>
      </c>
      <c r="L420" t="e" vm="1">
        <f t="shared" si="38"/>
        <v>#VALUE!</v>
      </c>
      <c r="M420" t="e" vm="1">
        <f t="shared" si="39"/>
        <v>#VALUE!</v>
      </c>
      <c r="N420" t="e" vm="2">
        <f>[1]!genUniform($N$9,$N$10)</f>
        <v>#VALUE!</v>
      </c>
      <c r="O420" t="e" vm="1">
        <f t="shared" si="40"/>
        <v>#VALUE!</v>
      </c>
      <c r="P420" t="e" vm="1">
        <f t="shared" si="41"/>
        <v>#VALUE!</v>
      </c>
    </row>
    <row r="421" spans="1:16">
      <c r="A421">
        <v>411</v>
      </c>
      <c r="C421" t="e" vm="2">
        <f>[1]!GenLimitNormal($C$9,$C$10,0,1000,0)</f>
        <v>#VALUE!</v>
      </c>
      <c r="D421" t="e" vm="2">
        <f>[1]!GenBetaPERT(0,$D$9,1)</f>
        <v>#VALUE!</v>
      </c>
      <c r="E421" t="e" vm="2">
        <f>[1]!GenLognormal($E$9,$E$10)</f>
        <v>#VALUE!</v>
      </c>
      <c r="F421" t="e" vm="2">
        <f>[1]!GenLognormal($F$9,$F$10)</f>
        <v>#VALUE!</v>
      </c>
      <c r="H421" t="e" vm="2">
        <f>[1]!genUniform($H$9,$H$10)</f>
        <v>#VALUE!</v>
      </c>
      <c r="I421" t="e" vm="1">
        <f t="shared" si="36"/>
        <v>#VALUE!</v>
      </c>
      <c r="J421" t="e" vm="1">
        <f t="shared" si="37"/>
        <v>#VALUE!</v>
      </c>
      <c r="K421" t="e" vm="2">
        <f>[1]!genUniform($K$9,$K$10)</f>
        <v>#VALUE!</v>
      </c>
      <c r="L421" t="e" vm="1">
        <f t="shared" si="38"/>
        <v>#VALUE!</v>
      </c>
      <c r="M421" t="e" vm="1">
        <f t="shared" si="39"/>
        <v>#VALUE!</v>
      </c>
      <c r="N421" t="e" vm="2">
        <f>[1]!genUniform($N$9,$N$10)</f>
        <v>#VALUE!</v>
      </c>
      <c r="O421" t="e" vm="1">
        <f t="shared" si="40"/>
        <v>#VALUE!</v>
      </c>
      <c r="P421" t="e" vm="1">
        <f t="shared" si="41"/>
        <v>#VALUE!</v>
      </c>
    </row>
    <row r="422" spans="1:16">
      <c r="A422">
        <v>412</v>
      </c>
      <c r="C422" t="e" vm="2">
        <f>[1]!GenLimitNormal($C$9,$C$10,0,1000,0)</f>
        <v>#VALUE!</v>
      </c>
      <c r="D422" t="e" vm="2">
        <f>[1]!GenBetaPERT(0,$D$9,1)</f>
        <v>#VALUE!</v>
      </c>
      <c r="E422" t="e" vm="2">
        <f>[1]!GenLognormal($E$9,$E$10)</f>
        <v>#VALUE!</v>
      </c>
      <c r="F422" t="e" vm="2">
        <f>[1]!GenLognormal($F$9,$F$10)</f>
        <v>#VALUE!</v>
      </c>
      <c r="H422" t="e" vm="2">
        <f>[1]!genUniform($H$9,$H$10)</f>
        <v>#VALUE!</v>
      </c>
      <c r="I422" t="e" vm="1">
        <f t="shared" si="36"/>
        <v>#VALUE!</v>
      </c>
      <c r="J422" t="e" vm="1">
        <f t="shared" si="37"/>
        <v>#VALUE!</v>
      </c>
      <c r="K422" t="e" vm="2">
        <f>[1]!genUniform($K$9,$K$10)</f>
        <v>#VALUE!</v>
      </c>
      <c r="L422" t="e" vm="1">
        <f t="shared" si="38"/>
        <v>#VALUE!</v>
      </c>
      <c r="M422" t="e" vm="1">
        <f t="shared" si="39"/>
        <v>#VALUE!</v>
      </c>
      <c r="N422" t="e" vm="2">
        <f>[1]!genUniform($N$9,$N$10)</f>
        <v>#VALUE!</v>
      </c>
      <c r="O422" t="e" vm="1">
        <f t="shared" si="40"/>
        <v>#VALUE!</v>
      </c>
      <c r="P422" t="e" vm="1">
        <f t="shared" si="41"/>
        <v>#VALUE!</v>
      </c>
    </row>
    <row r="423" spans="1:16">
      <c r="A423">
        <v>413</v>
      </c>
      <c r="C423" t="e" vm="2">
        <f>[1]!GenLimitNormal($C$9,$C$10,0,1000,0)</f>
        <v>#VALUE!</v>
      </c>
      <c r="D423" t="e" vm="2">
        <f>[1]!GenBetaPERT(0,$D$9,1)</f>
        <v>#VALUE!</v>
      </c>
      <c r="E423" t="e" vm="2">
        <f>[1]!GenLognormal($E$9,$E$10)</f>
        <v>#VALUE!</v>
      </c>
      <c r="F423" t="e" vm="2">
        <f>[1]!GenLognormal($F$9,$F$10)</f>
        <v>#VALUE!</v>
      </c>
      <c r="H423" t="e" vm="2">
        <f>[1]!genUniform($H$9,$H$10)</f>
        <v>#VALUE!</v>
      </c>
      <c r="I423" t="e" vm="1">
        <f t="shared" si="36"/>
        <v>#VALUE!</v>
      </c>
      <c r="J423" t="e" vm="1">
        <f t="shared" si="37"/>
        <v>#VALUE!</v>
      </c>
      <c r="K423" t="e" vm="2">
        <f>[1]!genUniform($K$9,$K$10)</f>
        <v>#VALUE!</v>
      </c>
      <c r="L423" t="e" vm="1">
        <f t="shared" si="38"/>
        <v>#VALUE!</v>
      </c>
      <c r="M423" t="e" vm="1">
        <f t="shared" si="39"/>
        <v>#VALUE!</v>
      </c>
      <c r="N423" t="e" vm="2">
        <f>[1]!genUniform($N$9,$N$10)</f>
        <v>#VALUE!</v>
      </c>
      <c r="O423" t="e" vm="1">
        <f t="shared" si="40"/>
        <v>#VALUE!</v>
      </c>
      <c r="P423" t="e" vm="1">
        <f t="shared" si="41"/>
        <v>#VALUE!</v>
      </c>
    </row>
    <row r="424" spans="1:16">
      <c r="A424">
        <v>414</v>
      </c>
      <c r="C424" t="e" vm="2">
        <f>[1]!GenLimitNormal($C$9,$C$10,0,1000,0)</f>
        <v>#VALUE!</v>
      </c>
      <c r="D424" t="e" vm="2">
        <f>[1]!GenBetaPERT(0,$D$9,1)</f>
        <v>#VALUE!</v>
      </c>
      <c r="E424" t="e" vm="2">
        <f>[1]!GenLognormal($E$9,$E$10)</f>
        <v>#VALUE!</v>
      </c>
      <c r="F424" t="e" vm="2">
        <f>[1]!GenLognormal($F$9,$F$10)</f>
        <v>#VALUE!</v>
      </c>
      <c r="H424" t="e" vm="2">
        <f>[1]!genUniform($H$9,$H$10)</f>
        <v>#VALUE!</v>
      </c>
      <c r="I424" t="e" vm="1">
        <f t="shared" si="36"/>
        <v>#VALUE!</v>
      </c>
      <c r="J424" t="e" vm="1">
        <f t="shared" si="37"/>
        <v>#VALUE!</v>
      </c>
      <c r="K424" t="e" vm="2">
        <f>[1]!genUniform($K$9,$K$10)</f>
        <v>#VALUE!</v>
      </c>
      <c r="L424" t="e" vm="1">
        <f t="shared" si="38"/>
        <v>#VALUE!</v>
      </c>
      <c r="M424" t="e" vm="1">
        <f t="shared" si="39"/>
        <v>#VALUE!</v>
      </c>
      <c r="N424" t="e" vm="2">
        <f>[1]!genUniform($N$9,$N$10)</f>
        <v>#VALUE!</v>
      </c>
      <c r="O424" t="e" vm="1">
        <f t="shared" si="40"/>
        <v>#VALUE!</v>
      </c>
      <c r="P424" t="e" vm="1">
        <f t="shared" si="41"/>
        <v>#VALUE!</v>
      </c>
    </row>
    <row r="425" spans="1:16">
      <c r="A425">
        <v>415</v>
      </c>
      <c r="C425" t="e" vm="2">
        <f>[1]!GenLimitNormal($C$9,$C$10,0,1000,0)</f>
        <v>#VALUE!</v>
      </c>
      <c r="D425" t="e" vm="2">
        <f>[1]!GenBetaPERT(0,$D$9,1)</f>
        <v>#VALUE!</v>
      </c>
      <c r="E425" t="e" vm="2">
        <f>[1]!GenLognormal($E$9,$E$10)</f>
        <v>#VALUE!</v>
      </c>
      <c r="F425" t="e" vm="2">
        <f>[1]!GenLognormal($F$9,$F$10)</f>
        <v>#VALUE!</v>
      </c>
      <c r="H425" t="e" vm="2">
        <f>[1]!genUniform($H$9,$H$10)</f>
        <v>#VALUE!</v>
      </c>
      <c r="I425" t="e" vm="1">
        <f t="shared" si="36"/>
        <v>#VALUE!</v>
      </c>
      <c r="J425" t="e" vm="1">
        <f t="shared" si="37"/>
        <v>#VALUE!</v>
      </c>
      <c r="K425" t="e" vm="2">
        <f>[1]!genUniform($K$9,$K$10)</f>
        <v>#VALUE!</v>
      </c>
      <c r="L425" t="e" vm="1">
        <f t="shared" si="38"/>
        <v>#VALUE!</v>
      </c>
      <c r="M425" t="e" vm="1">
        <f t="shared" si="39"/>
        <v>#VALUE!</v>
      </c>
      <c r="N425" t="e" vm="2">
        <f>[1]!genUniform($N$9,$N$10)</f>
        <v>#VALUE!</v>
      </c>
      <c r="O425" t="e" vm="1">
        <f t="shared" si="40"/>
        <v>#VALUE!</v>
      </c>
      <c r="P425" t="e" vm="1">
        <f t="shared" si="41"/>
        <v>#VALUE!</v>
      </c>
    </row>
    <row r="426" spans="1:16">
      <c r="A426">
        <v>416</v>
      </c>
      <c r="C426" t="e" vm="2">
        <f>[1]!GenLimitNormal($C$9,$C$10,0,1000,0)</f>
        <v>#VALUE!</v>
      </c>
      <c r="D426" t="e" vm="2">
        <f>[1]!GenBetaPERT(0,$D$9,1)</f>
        <v>#VALUE!</v>
      </c>
      <c r="E426" t="e" vm="2">
        <f>[1]!GenLognormal($E$9,$E$10)</f>
        <v>#VALUE!</v>
      </c>
      <c r="F426" t="e" vm="2">
        <f>[1]!GenLognormal($F$9,$F$10)</f>
        <v>#VALUE!</v>
      </c>
      <c r="H426" t="e" vm="2">
        <f>[1]!genUniform($H$9,$H$10)</f>
        <v>#VALUE!</v>
      </c>
      <c r="I426" t="e" vm="1">
        <f t="shared" si="36"/>
        <v>#VALUE!</v>
      </c>
      <c r="J426" t="e" vm="1">
        <f t="shared" si="37"/>
        <v>#VALUE!</v>
      </c>
      <c r="K426" t="e" vm="2">
        <f>[1]!genUniform($K$9,$K$10)</f>
        <v>#VALUE!</v>
      </c>
      <c r="L426" t="e" vm="1">
        <f t="shared" si="38"/>
        <v>#VALUE!</v>
      </c>
      <c r="M426" t="e" vm="1">
        <f t="shared" si="39"/>
        <v>#VALUE!</v>
      </c>
      <c r="N426" t="e" vm="2">
        <f>[1]!genUniform($N$9,$N$10)</f>
        <v>#VALUE!</v>
      </c>
      <c r="O426" t="e" vm="1">
        <f t="shared" si="40"/>
        <v>#VALUE!</v>
      </c>
      <c r="P426" t="e" vm="1">
        <f t="shared" si="41"/>
        <v>#VALUE!</v>
      </c>
    </row>
    <row r="427" spans="1:16">
      <c r="A427">
        <v>417</v>
      </c>
      <c r="C427" t="e" vm="2">
        <f>[1]!GenLimitNormal($C$9,$C$10,0,1000,0)</f>
        <v>#VALUE!</v>
      </c>
      <c r="D427" t="e" vm="2">
        <f>[1]!GenBetaPERT(0,$D$9,1)</f>
        <v>#VALUE!</v>
      </c>
      <c r="E427" t="e" vm="2">
        <f>[1]!GenLognormal($E$9,$E$10)</f>
        <v>#VALUE!</v>
      </c>
      <c r="F427" t="e" vm="2">
        <f>[1]!GenLognormal($F$9,$F$10)</f>
        <v>#VALUE!</v>
      </c>
      <c r="H427" t="e" vm="2">
        <f>[1]!genUniform($H$9,$H$10)</f>
        <v>#VALUE!</v>
      </c>
      <c r="I427" t="e" vm="1">
        <f t="shared" si="36"/>
        <v>#VALUE!</v>
      </c>
      <c r="J427" t="e" vm="1">
        <f t="shared" si="37"/>
        <v>#VALUE!</v>
      </c>
      <c r="K427" t="e" vm="2">
        <f>[1]!genUniform($K$9,$K$10)</f>
        <v>#VALUE!</v>
      </c>
      <c r="L427" t="e" vm="1">
        <f t="shared" si="38"/>
        <v>#VALUE!</v>
      </c>
      <c r="M427" t="e" vm="1">
        <f t="shared" si="39"/>
        <v>#VALUE!</v>
      </c>
      <c r="N427" t="e" vm="2">
        <f>[1]!genUniform($N$9,$N$10)</f>
        <v>#VALUE!</v>
      </c>
      <c r="O427" t="e" vm="1">
        <f t="shared" si="40"/>
        <v>#VALUE!</v>
      </c>
      <c r="P427" t="e" vm="1">
        <f t="shared" si="41"/>
        <v>#VALUE!</v>
      </c>
    </row>
    <row r="428" spans="1:16">
      <c r="A428">
        <v>418</v>
      </c>
      <c r="C428" t="e" vm="2">
        <f>[1]!GenLimitNormal($C$9,$C$10,0,1000,0)</f>
        <v>#VALUE!</v>
      </c>
      <c r="D428" t="e" vm="2">
        <f>[1]!GenBetaPERT(0,$D$9,1)</f>
        <v>#VALUE!</v>
      </c>
      <c r="E428" t="e" vm="2">
        <f>[1]!GenLognormal($E$9,$E$10)</f>
        <v>#VALUE!</v>
      </c>
      <c r="F428" t="e" vm="2">
        <f>[1]!GenLognormal($F$9,$F$10)</f>
        <v>#VALUE!</v>
      </c>
      <c r="H428" t="e" vm="2">
        <f>[1]!genUniform($H$9,$H$10)</f>
        <v>#VALUE!</v>
      </c>
      <c r="I428" t="e" vm="1">
        <f t="shared" si="36"/>
        <v>#VALUE!</v>
      </c>
      <c r="J428" t="e" vm="1">
        <f t="shared" si="37"/>
        <v>#VALUE!</v>
      </c>
      <c r="K428" t="e" vm="2">
        <f>[1]!genUniform($K$9,$K$10)</f>
        <v>#VALUE!</v>
      </c>
      <c r="L428" t="e" vm="1">
        <f t="shared" si="38"/>
        <v>#VALUE!</v>
      </c>
      <c r="M428" t="e" vm="1">
        <f t="shared" si="39"/>
        <v>#VALUE!</v>
      </c>
      <c r="N428" t="e" vm="2">
        <f>[1]!genUniform($N$9,$N$10)</f>
        <v>#VALUE!</v>
      </c>
      <c r="O428" t="e" vm="1">
        <f t="shared" si="40"/>
        <v>#VALUE!</v>
      </c>
      <c r="P428" t="e" vm="1">
        <f t="shared" si="41"/>
        <v>#VALUE!</v>
      </c>
    </row>
    <row r="429" spans="1:16">
      <c r="A429">
        <v>419</v>
      </c>
      <c r="C429" t="e" vm="2">
        <f>[1]!GenLimitNormal($C$9,$C$10,0,1000,0)</f>
        <v>#VALUE!</v>
      </c>
      <c r="D429" t="e" vm="2">
        <f>[1]!GenBetaPERT(0,$D$9,1)</f>
        <v>#VALUE!</v>
      </c>
      <c r="E429" t="e" vm="2">
        <f>[1]!GenLognormal($E$9,$E$10)</f>
        <v>#VALUE!</v>
      </c>
      <c r="F429" t="e" vm="2">
        <f>[1]!GenLognormal($F$9,$F$10)</f>
        <v>#VALUE!</v>
      </c>
      <c r="H429" t="e" vm="2">
        <f>[1]!genUniform($H$9,$H$10)</f>
        <v>#VALUE!</v>
      </c>
      <c r="I429" t="e" vm="1">
        <f t="shared" si="36"/>
        <v>#VALUE!</v>
      </c>
      <c r="J429" t="e" vm="1">
        <f t="shared" si="37"/>
        <v>#VALUE!</v>
      </c>
      <c r="K429" t="e" vm="2">
        <f>[1]!genUniform($K$9,$K$10)</f>
        <v>#VALUE!</v>
      </c>
      <c r="L429" t="e" vm="1">
        <f t="shared" si="38"/>
        <v>#VALUE!</v>
      </c>
      <c r="M429" t="e" vm="1">
        <f t="shared" si="39"/>
        <v>#VALUE!</v>
      </c>
      <c r="N429" t="e" vm="2">
        <f>[1]!genUniform($N$9,$N$10)</f>
        <v>#VALUE!</v>
      </c>
      <c r="O429" t="e" vm="1">
        <f t="shared" si="40"/>
        <v>#VALUE!</v>
      </c>
      <c r="P429" t="e" vm="1">
        <f t="shared" si="41"/>
        <v>#VALUE!</v>
      </c>
    </row>
    <row r="430" spans="1:16">
      <c r="A430">
        <v>420</v>
      </c>
      <c r="C430" t="e" vm="2">
        <f>[1]!GenLimitNormal($C$9,$C$10,0,1000,0)</f>
        <v>#VALUE!</v>
      </c>
      <c r="D430" t="e" vm="2">
        <f>[1]!GenBetaPERT(0,$D$9,1)</f>
        <v>#VALUE!</v>
      </c>
      <c r="E430" t="e" vm="2">
        <f>[1]!GenLognormal($E$9,$E$10)</f>
        <v>#VALUE!</v>
      </c>
      <c r="F430" t="e" vm="2">
        <f>[1]!GenLognormal($F$9,$F$10)</f>
        <v>#VALUE!</v>
      </c>
      <c r="H430" t="e" vm="2">
        <f>[1]!genUniform($H$9,$H$10)</f>
        <v>#VALUE!</v>
      </c>
      <c r="I430" t="e" vm="1">
        <f t="shared" si="36"/>
        <v>#VALUE!</v>
      </c>
      <c r="J430" t="e" vm="1">
        <f t="shared" si="37"/>
        <v>#VALUE!</v>
      </c>
      <c r="K430" t="e" vm="2">
        <f>[1]!genUniform($K$9,$K$10)</f>
        <v>#VALUE!</v>
      </c>
      <c r="L430" t="e" vm="1">
        <f t="shared" si="38"/>
        <v>#VALUE!</v>
      </c>
      <c r="M430" t="e" vm="1">
        <f t="shared" si="39"/>
        <v>#VALUE!</v>
      </c>
      <c r="N430" t="e" vm="2">
        <f>[1]!genUniform($N$9,$N$10)</f>
        <v>#VALUE!</v>
      </c>
      <c r="O430" t="e" vm="1">
        <f t="shared" si="40"/>
        <v>#VALUE!</v>
      </c>
      <c r="P430" t="e" vm="1">
        <f t="shared" si="41"/>
        <v>#VALUE!</v>
      </c>
    </row>
    <row r="431" spans="1:16">
      <c r="A431">
        <v>421</v>
      </c>
      <c r="C431" t="e" vm="2">
        <f>[1]!GenLimitNormal($C$9,$C$10,0,1000,0)</f>
        <v>#VALUE!</v>
      </c>
      <c r="D431" t="e" vm="2">
        <f>[1]!GenBetaPERT(0,$D$9,1)</f>
        <v>#VALUE!</v>
      </c>
      <c r="E431" t="e" vm="2">
        <f>[1]!GenLognormal($E$9,$E$10)</f>
        <v>#VALUE!</v>
      </c>
      <c r="F431" t="e" vm="2">
        <f>[1]!GenLognormal($F$9,$F$10)</f>
        <v>#VALUE!</v>
      </c>
      <c r="H431" t="e" vm="2">
        <f>[1]!genUniform($H$9,$H$10)</f>
        <v>#VALUE!</v>
      </c>
      <c r="I431" t="e" vm="1">
        <f t="shared" si="36"/>
        <v>#VALUE!</v>
      </c>
      <c r="J431" t="e" vm="1">
        <f t="shared" si="37"/>
        <v>#VALUE!</v>
      </c>
      <c r="K431" t="e" vm="2">
        <f>[1]!genUniform($K$9,$K$10)</f>
        <v>#VALUE!</v>
      </c>
      <c r="L431" t="e" vm="1">
        <f t="shared" si="38"/>
        <v>#VALUE!</v>
      </c>
      <c r="M431" t="e" vm="1">
        <f t="shared" si="39"/>
        <v>#VALUE!</v>
      </c>
      <c r="N431" t="e" vm="2">
        <f>[1]!genUniform($N$9,$N$10)</f>
        <v>#VALUE!</v>
      </c>
      <c r="O431" t="e" vm="1">
        <f t="shared" si="40"/>
        <v>#VALUE!</v>
      </c>
      <c r="P431" t="e" vm="1">
        <f t="shared" si="41"/>
        <v>#VALUE!</v>
      </c>
    </row>
    <row r="432" spans="1:16">
      <c r="A432">
        <v>422</v>
      </c>
      <c r="C432" t="e" vm="2">
        <f>[1]!GenLimitNormal($C$9,$C$10,0,1000,0)</f>
        <v>#VALUE!</v>
      </c>
      <c r="D432" t="e" vm="2">
        <f>[1]!GenBetaPERT(0,$D$9,1)</f>
        <v>#VALUE!</v>
      </c>
      <c r="E432" t="e" vm="2">
        <f>[1]!GenLognormal($E$9,$E$10)</f>
        <v>#VALUE!</v>
      </c>
      <c r="F432" t="e" vm="2">
        <f>[1]!GenLognormal($F$9,$F$10)</f>
        <v>#VALUE!</v>
      </c>
      <c r="H432" t="e" vm="2">
        <f>[1]!genUniform($H$9,$H$10)</f>
        <v>#VALUE!</v>
      </c>
      <c r="I432" t="e" vm="1">
        <f t="shared" si="36"/>
        <v>#VALUE!</v>
      </c>
      <c r="J432" t="e" vm="1">
        <f t="shared" si="37"/>
        <v>#VALUE!</v>
      </c>
      <c r="K432" t="e" vm="2">
        <f>[1]!genUniform($K$9,$K$10)</f>
        <v>#VALUE!</v>
      </c>
      <c r="L432" t="e" vm="1">
        <f t="shared" si="38"/>
        <v>#VALUE!</v>
      </c>
      <c r="M432" t="e" vm="1">
        <f t="shared" si="39"/>
        <v>#VALUE!</v>
      </c>
      <c r="N432" t="e" vm="2">
        <f>[1]!genUniform($N$9,$N$10)</f>
        <v>#VALUE!</v>
      </c>
      <c r="O432" t="e" vm="1">
        <f t="shared" si="40"/>
        <v>#VALUE!</v>
      </c>
      <c r="P432" t="e" vm="1">
        <f t="shared" si="41"/>
        <v>#VALUE!</v>
      </c>
    </row>
    <row r="433" spans="1:16">
      <c r="A433">
        <v>423</v>
      </c>
      <c r="C433" t="e" vm="2">
        <f>[1]!GenLimitNormal($C$9,$C$10,0,1000,0)</f>
        <v>#VALUE!</v>
      </c>
      <c r="D433" t="e" vm="2">
        <f>[1]!GenBetaPERT(0,$D$9,1)</f>
        <v>#VALUE!</v>
      </c>
      <c r="E433" t="e" vm="2">
        <f>[1]!GenLognormal($E$9,$E$10)</f>
        <v>#VALUE!</v>
      </c>
      <c r="F433" t="e" vm="2">
        <f>[1]!GenLognormal($F$9,$F$10)</f>
        <v>#VALUE!</v>
      </c>
      <c r="H433" t="e" vm="2">
        <f>[1]!genUniform($H$9,$H$10)</f>
        <v>#VALUE!</v>
      </c>
      <c r="I433" t="e" vm="1">
        <f t="shared" si="36"/>
        <v>#VALUE!</v>
      </c>
      <c r="J433" t="e" vm="1">
        <f t="shared" si="37"/>
        <v>#VALUE!</v>
      </c>
      <c r="K433" t="e" vm="2">
        <f>[1]!genUniform($K$9,$K$10)</f>
        <v>#VALUE!</v>
      </c>
      <c r="L433" t="e" vm="1">
        <f t="shared" si="38"/>
        <v>#VALUE!</v>
      </c>
      <c r="M433" t="e" vm="1">
        <f t="shared" si="39"/>
        <v>#VALUE!</v>
      </c>
      <c r="N433" t="e" vm="2">
        <f>[1]!genUniform($N$9,$N$10)</f>
        <v>#VALUE!</v>
      </c>
      <c r="O433" t="e" vm="1">
        <f t="shared" si="40"/>
        <v>#VALUE!</v>
      </c>
      <c r="P433" t="e" vm="1">
        <f t="shared" si="41"/>
        <v>#VALUE!</v>
      </c>
    </row>
    <row r="434" spans="1:16">
      <c r="A434">
        <v>424</v>
      </c>
      <c r="C434" t="e" vm="2">
        <f>[1]!GenLimitNormal($C$9,$C$10,0,1000,0)</f>
        <v>#VALUE!</v>
      </c>
      <c r="D434" t="e" vm="2">
        <f>[1]!GenBetaPERT(0,$D$9,1)</f>
        <v>#VALUE!</v>
      </c>
      <c r="E434" t="e" vm="2">
        <f>[1]!GenLognormal($E$9,$E$10)</f>
        <v>#VALUE!</v>
      </c>
      <c r="F434" t="e" vm="2">
        <f>[1]!GenLognormal($F$9,$F$10)</f>
        <v>#VALUE!</v>
      </c>
      <c r="H434" t="e" vm="2">
        <f>[1]!genUniform($H$9,$H$10)</f>
        <v>#VALUE!</v>
      </c>
      <c r="I434" t="e" vm="1">
        <f t="shared" si="36"/>
        <v>#VALUE!</v>
      </c>
      <c r="J434" t="e" vm="1">
        <f t="shared" si="37"/>
        <v>#VALUE!</v>
      </c>
      <c r="K434" t="e" vm="2">
        <f>[1]!genUniform($K$9,$K$10)</f>
        <v>#VALUE!</v>
      </c>
      <c r="L434" t="e" vm="1">
        <f t="shared" si="38"/>
        <v>#VALUE!</v>
      </c>
      <c r="M434" t="e" vm="1">
        <f t="shared" si="39"/>
        <v>#VALUE!</v>
      </c>
      <c r="N434" t="e" vm="2">
        <f>[1]!genUniform($N$9,$N$10)</f>
        <v>#VALUE!</v>
      </c>
      <c r="O434" t="e" vm="1">
        <f t="shared" si="40"/>
        <v>#VALUE!</v>
      </c>
      <c r="P434" t="e" vm="1">
        <f t="shared" si="41"/>
        <v>#VALUE!</v>
      </c>
    </row>
    <row r="435" spans="1:16">
      <c r="A435">
        <v>425</v>
      </c>
      <c r="C435" t="e" vm="2">
        <f>[1]!GenLimitNormal($C$9,$C$10,0,1000,0)</f>
        <v>#VALUE!</v>
      </c>
      <c r="D435" t="e" vm="2">
        <f>[1]!GenBetaPERT(0,$D$9,1)</f>
        <v>#VALUE!</v>
      </c>
      <c r="E435" t="e" vm="2">
        <f>[1]!GenLognormal($E$9,$E$10)</f>
        <v>#VALUE!</v>
      </c>
      <c r="F435" t="e" vm="2">
        <f>[1]!GenLognormal($F$9,$F$10)</f>
        <v>#VALUE!</v>
      </c>
      <c r="H435" t="e" vm="2">
        <f>[1]!genUniform($H$9,$H$10)</f>
        <v>#VALUE!</v>
      </c>
      <c r="I435" t="e" vm="1">
        <f t="shared" si="36"/>
        <v>#VALUE!</v>
      </c>
      <c r="J435" t="e" vm="1">
        <f t="shared" si="37"/>
        <v>#VALUE!</v>
      </c>
      <c r="K435" t="e" vm="2">
        <f>[1]!genUniform($K$9,$K$10)</f>
        <v>#VALUE!</v>
      </c>
      <c r="L435" t="e" vm="1">
        <f t="shared" si="38"/>
        <v>#VALUE!</v>
      </c>
      <c r="M435" t="e" vm="1">
        <f t="shared" si="39"/>
        <v>#VALUE!</v>
      </c>
      <c r="N435" t="e" vm="2">
        <f>[1]!genUniform($N$9,$N$10)</f>
        <v>#VALUE!</v>
      </c>
      <c r="O435" t="e" vm="1">
        <f t="shared" si="40"/>
        <v>#VALUE!</v>
      </c>
      <c r="P435" t="e" vm="1">
        <f t="shared" si="41"/>
        <v>#VALUE!</v>
      </c>
    </row>
    <row r="436" spans="1:16">
      <c r="A436">
        <v>426</v>
      </c>
      <c r="C436" t="e" vm="2">
        <f>[1]!GenLimitNormal($C$9,$C$10,0,1000,0)</f>
        <v>#VALUE!</v>
      </c>
      <c r="D436" t="e" vm="2">
        <f>[1]!GenBetaPERT(0,$D$9,1)</f>
        <v>#VALUE!</v>
      </c>
      <c r="E436" t="e" vm="2">
        <f>[1]!GenLognormal($E$9,$E$10)</f>
        <v>#VALUE!</v>
      </c>
      <c r="F436" t="e" vm="2">
        <f>[1]!GenLognormal($F$9,$F$10)</f>
        <v>#VALUE!</v>
      </c>
      <c r="H436" t="e" vm="2">
        <f>[1]!genUniform($H$9,$H$10)</f>
        <v>#VALUE!</v>
      </c>
      <c r="I436" t="e" vm="1">
        <f t="shared" si="36"/>
        <v>#VALUE!</v>
      </c>
      <c r="J436" t="e" vm="1">
        <f t="shared" si="37"/>
        <v>#VALUE!</v>
      </c>
      <c r="K436" t="e" vm="2">
        <f>[1]!genUniform($K$9,$K$10)</f>
        <v>#VALUE!</v>
      </c>
      <c r="L436" t="e" vm="1">
        <f t="shared" si="38"/>
        <v>#VALUE!</v>
      </c>
      <c r="M436" t="e" vm="1">
        <f t="shared" si="39"/>
        <v>#VALUE!</v>
      </c>
      <c r="N436" t="e" vm="2">
        <f>[1]!genUniform($N$9,$N$10)</f>
        <v>#VALUE!</v>
      </c>
      <c r="O436" t="e" vm="1">
        <f t="shared" si="40"/>
        <v>#VALUE!</v>
      </c>
      <c r="P436" t="e" vm="1">
        <f t="shared" si="41"/>
        <v>#VALUE!</v>
      </c>
    </row>
    <row r="437" spans="1:16">
      <c r="A437">
        <v>427</v>
      </c>
      <c r="C437" t="e" vm="2">
        <f>[1]!GenLimitNormal($C$9,$C$10,0,1000,0)</f>
        <v>#VALUE!</v>
      </c>
      <c r="D437" t="e" vm="2">
        <f>[1]!GenBetaPERT(0,$D$9,1)</f>
        <v>#VALUE!</v>
      </c>
      <c r="E437" t="e" vm="2">
        <f>[1]!GenLognormal($E$9,$E$10)</f>
        <v>#VALUE!</v>
      </c>
      <c r="F437" t="e" vm="2">
        <f>[1]!GenLognormal($F$9,$F$10)</f>
        <v>#VALUE!</v>
      </c>
      <c r="H437" t="e" vm="2">
        <f>[1]!genUniform($H$9,$H$10)</f>
        <v>#VALUE!</v>
      </c>
      <c r="I437" t="e" vm="1">
        <f t="shared" si="36"/>
        <v>#VALUE!</v>
      </c>
      <c r="J437" t="e" vm="1">
        <f t="shared" si="37"/>
        <v>#VALUE!</v>
      </c>
      <c r="K437" t="e" vm="2">
        <f>[1]!genUniform($K$9,$K$10)</f>
        <v>#VALUE!</v>
      </c>
      <c r="L437" t="e" vm="1">
        <f t="shared" si="38"/>
        <v>#VALUE!</v>
      </c>
      <c r="M437" t="e" vm="1">
        <f t="shared" si="39"/>
        <v>#VALUE!</v>
      </c>
      <c r="N437" t="e" vm="2">
        <f>[1]!genUniform($N$9,$N$10)</f>
        <v>#VALUE!</v>
      </c>
      <c r="O437" t="e" vm="1">
        <f t="shared" si="40"/>
        <v>#VALUE!</v>
      </c>
      <c r="P437" t="e" vm="1">
        <f t="shared" si="41"/>
        <v>#VALUE!</v>
      </c>
    </row>
    <row r="438" spans="1:16">
      <c r="A438">
        <v>428</v>
      </c>
      <c r="C438" t="e" vm="2">
        <f>[1]!GenLimitNormal($C$9,$C$10,0,1000,0)</f>
        <v>#VALUE!</v>
      </c>
      <c r="D438" t="e" vm="2">
        <f>[1]!GenBetaPERT(0,$D$9,1)</f>
        <v>#VALUE!</v>
      </c>
      <c r="E438" t="e" vm="2">
        <f>[1]!GenLognormal($E$9,$E$10)</f>
        <v>#VALUE!</v>
      </c>
      <c r="F438" t="e" vm="2">
        <f>[1]!GenLognormal($F$9,$F$10)</f>
        <v>#VALUE!</v>
      </c>
      <c r="H438" t="e" vm="2">
        <f>[1]!genUniform($H$9,$H$10)</f>
        <v>#VALUE!</v>
      </c>
      <c r="I438" t="e" vm="1">
        <f t="shared" si="36"/>
        <v>#VALUE!</v>
      </c>
      <c r="J438" t="e" vm="1">
        <f t="shared" si="37"/>
        <v>#VALUE!</v>
      </c>
      <c r="K438" t="e" vm="2">
        <f>[1]!genUniform($K$9,$K$10)</f>
        <v>#VALUE!</v>
      </c>
      <c r="L438" t="e" vm="1">
        <f t="shared" si="38"/>
        <v>#VALUE!</v>
      </c>
      <c r="M438" t="e" vm="1">
        <f t="shared" si="39"/>
        <v>#VALUE!</v>
      </c>
      <c r="N438" t="e" vm="2">
        <f>[1]!genUniform($N$9,$N$10)</f>
        <v>#VALUE!</v>
      </c>
      <c r="O438" t="e" vm="1">
        <f t="shared" si="40"/>
        <v>#VALUE!</v>
      </c>
      <c r="P438" t="e" vm="1">
        <f t="shared" si="41"/>
        <v>#VALUE!</v>
      </c>
    </row>
    <row r="439" spans="1:16">
      <c r="A439">
        <v>429</v>
      </c>
      <c r="C439" t="e" vm="2">
        <f>[1]!GenLimitNormal($C$9,$C$10,0,1000,0)</f>
        <v>#VALUE!</v>
      </c>
      <c r="D439" t="e" vm="2">
        <f>[1]!GenBetaPERT(0,$D$9,1)</f>
        <v>#VALUE!</v>
      </c>
      <c r="E439" t="e" vm="2">
        <f>[1]!GenLognormal($E$9,$E$10)</f>
        <v>#VALUE!</v>
      </c>
      <c r="F439" t="e" vm="2">
        <f>[1]!GenLognormal($F$9,$F$10)</f>
        <v>#VALUE!</v>
      </c>
      <c r="H439" t="e" vm="2">
        <f>[1]!genUniform($H$9,$H$10)</f>
        <v>#VALUE!</v>
      </c>
      <c r="I439" t="e" vm="1">
        <f t="shared" si="36"/>
        <v>#VALUE!</v>
      </c>
      <c r="J439" t="e" vm="1">
        <f t="shared" si="37"/>
        <v>#VALUE!</v>
      </c>
      <c r="K439" t="e" vm="2">
        <f>[1]!genUniform($K$9,$K$10)</f>
        <v>#VALUE!</v>
      </c>
      <c r="L439" t="e" vm="1">
        <f t="shared" si="38"/>
        <v>#VALUE!</v>
      </c>
      <c r="M439" t="e" vm="1">
        <f t="shared" si="39"/>
        <v>#VALUE!</v>
      </c>
      <c r="N439" t="e" vm="2">
        <f>[1]!genUniform($N$9,$N$10)</f>
        <v>#VALUE!</v>
      </c>
      <c r="O439" t="e" vm="1">
        <f t="shared" si="40"/>
        <v>#VALUE!</v>
      </c>
      <c r="P439" t="e" vm="1">
        <f t="shared" si="41"/>
        <v>#VALUE!</v>
      </c>
    </row>
    <row r="440" spans="1:16">
      <c r="A440">
        <v>430</v>
      </c>
      <c r="C440" t="e" vm="2">
        <f>[1]!GenLimitNormal($C$9,$C$10,0,1000,0)</f>
        <v>#VALUE!</v>
      </c>
      <c r="D440" t="e" vm="2">
        <f>[1]!GenBetaPERT(0,$D$9,1)</f>
        <v>#VALUE!</v>
      </c>
      <c r="E440" t="e" vm="2">
        <f>[1]!GenLognormal($E$9,$E$10)</f>
        <v>#VALUE!</v>
      </c>
      <c r="F440" t="e" vm="2">
        <f>[1]!GenLognormal($F$9,$F$10)</f>
        <v>#VALUE!</v>
      </c>
      <c r="H440" t="e" vm="2">
        <f>[1]!genUniform($H$9,$H$10)</f>
        <v>#VALUE!</v>
      </c>
      <c r="I440" t="e" vm="1">
        <f t="shared" si="36"/>
        <v>#VALUE!</v>
      </c>
      <c r="J440" t="e" vm="1">
        <f t="shared" si="37"/>
        <v>#VALUE!</v>
      </c>
      <c r="K440" t="e" vm="2">
        <f>[1]!genUniform($K$9,$K$10)</f>
        <v>#VALUE!</v>
      </c>
      <c r="L440" t="e" vm="1">
        <f t="shared" si="38"/>
        <v>#VALUE!</v>
      </c>
      <c r="M440" t="e" vm="1">
        <f t="shared" si="39"/>
        <v>#VALUE!</v>
      </c>
      <c r="N440" t="e" vm="2">
        <f>[1]!genUniform($N$9,$N$10)</f>
        <v>#VALUE!</v>
      </c>
      <c r="O440" t="e" vm="1">
        <f t="shared" si="40"/>
        <v>#VALUE!</v>
      </c>
      <c r="P440" t="e" vm="1">
        <f t="shared" si="41"/>
        <v>#VALUE!</v>
      </c>
    </row>
    <row r="441" spans="1:16">
      <c r="A441">
        <v>431</v>
      </c>
      <c r="C441" t="e" vm="2">
        <f>[1]!GenLimitNormal($C$9,$C$10,0,1000,0)</f>
        <v>#VALUE!</v>
      </c>
      <c r="D441" t="e" vm="2">
        <f>[1]!GenBetaPERT(0,$D$9,1)</f>
        <v>#VALUE!</v>
      </c>
      <c r="E441" t="e" vm="2">
        <f>[1]!GenLognormal($E$9,$E$10)</f>
        <v>#VALUE!</v>
      </c>
      <c r="F441" t="e" vm="2">
        <f>[1]!GenLognormal($F$9,$F$10)</f>
        <v>#VALUE!</v>
      </c>
      <c r="H441" t="e" vm="2">
        <f>[1]!genUniform($H$9,$H$10)</f>
        <v>#VALUE!</v>
      </c>
      <c r="I441" t="e" vm="1">
        <f t="shared" si="36"/>
        <v>#VALUE!</v>
      </c>
      <c r="J441" t="e" vm="1">
        <f t="shared" si="37"/>
        <v>#VALUE!</v>
      </c>
      <c r="K441" t="e" vm="2">
        <f>[1]!genUniform($K$9,$K$10)</f>
        <v>#VALUE!</v>
      </c>
      <c r="L441" t="e" vm="1">
        <f t="shared" si="38"/>
        <v>#VALUE!</v>
      </c>
      <c r="M441" t="e" vm="1">
        <f t="shared" si="39"/>
        <v>#VALUE!</v>
      </c>
      <c r="N441" t="e" vm="2">
        <f>[1]!genUniform($N$9,$N$10)</f>
        <v>#VALUE!</v>
      </c>
      <c r="O441" t="e" vm="1">
        <f t="shared" si="40"/>
        <v>#VALUE!</v>
      </c>
      <c r="P441" t="e" vm="1">
        <f t="shared" si="41"/>
        <v>#VALUE!</v>
      </c>
    </row>
    <row r="442" spans="1:16">
      <c r="A442">
        <v>432</v>
      </c>
      <c r="C442" t="e" vm="2">
        <f>[1]!GenLimitNormal($C$9,$C$10,0,1000,0)</f>
        <v>#VALUE!</v>
      </c>
      <c r="D442" t="e" vm="2">
        <f>[1]!GenBetaPERT(0,$D$9,1)</f>
        <v>#VALUE!</v>
      </c>
      <c r="E442" t="e" vm="2">
        <f>[1]!GenLognormal($E$9,$E$10)</f>
        <v>#VALUE!</v>
      </c>
      <c r="F442" t="e" vm="2">
        <f>[1]!GenLognormal($F$9,$F$10)</f>
        <v>#VALUE!</v>
      </c>
      <c r="H442" t="e" vm="2">
        <f>[1]!genUniform($H$9,$H$10)</f>
        <v>#VALUE!</v>
      </c>
      <c r="I442" t="e" vm="1">
        <f t="shared" si="36"/>
        <v>#VALUE!</v>
      </c>
      <c r="J442" t="e" vm="1">
        <f t="shared" si="37"/>
        <v>#VALUE!</v>
      </c>
      <c r="K442" t="e" vm="2">
        <f>[1]!genUniform($K$9,$K$10)</f>
        <v>#VALUE!</v>
      </c>
      <c r="L442" t="e" vm="1">
        <f t="shared" si="38"/>
        <v>#VALUE!</v>
      </c>
      <c r="M442" t="e" vm="1">
        <f t="shared" si="39"/>
        <v>#VALUE!</v>
      </c>
      <c r="N442" t="e" vm="2">
        <f>[1]!genUniform($N$9,$N$10)</f>
        <v>#VALUE!</v>
      </c>
      <c r="O442" t="e" vm="1">
        <f t="shared" si="40"/>
        <v>#VALUE!</v>
      </c>
      <c r="P442" t="e" vm="1">
        <f t="shared" si="41"/>
        <v>#VALUE!</v>
      </c>
    </row>
    <row r="443" spans="1:16">
      <c r="A443">
        <v>433</v>
      </c>
      <c r="C443" t="e" vm="2">
        <f>[1]!GenLimitNormal($C$9,$C$10,0,1000,0)</f>
        <v>#VALUE!</v>
      </c>
      <c r="D443" t="e" vm="2">
        <f>[1]!GenBetaPERT(0,$D$9,1)</f>
        <v>#VALUE!</v>
      </c>
      <c r="E443" t="e" vm="2">
        <f>[1]!GenLognormal($E$9,$E$10)</f>
        <v>#VALUE!</v>
      </c>
      <c r="F443" t="e" vm="2">
        <f>[1]!GenLognormal($F$9,$F$10)</f>
        <v>#VALUE!</v>
      </c>
      <c r="H443" t="e" vm="2">
        <f>[1]!genUniform($H$9,$H$10)</f>
        <v>#VALUE!</v>
      </c>
      <c r="I443" t="e" vm="1">
        <f t="shared" si="36"/>
        <v>#VALUE!</v>
      </c>
      <c r="J443" t="e" vm="1">
        <f t="shared" si="37"/>
        <v>#VALUE!</v>
      </c>
      <c r="K443" t="e" vm="2">
        <f>[1]!genUniform($K$9,$K$10)</f>
        <v>#VALUE!</v>
      </c>
      <c r="L443" t="e" vm="1">
        <f t="shared" si="38"/>
        <v>#VALUE!</v>
      </c>
      <c r="M443" t="e" vm="1">
        <f t="shared" si="39"/>
        <v>#VALUE!</v>
      </c>
      <c r="N443" t="e" vm="2">
        <f>[1]!genUniform($N$9,$N$10)</f>
        <v>#VALUE!</v>
      </c>
      <c r="O443" t="e" vm="1">
        <f t="shared" si="40"/>
        <v>#VALUE!</v>
      </c>
      <c r="P443" t="e" vm="1">
        <f t="shared" si="41"/>
        <v>#VALUE!</v>
      </c>
    </row>
    <row r="444" spans="1:16">
      <c r="A444">
        <v>434</v>
      </c>
      <c r="C444" t="e" vm="2">
        <f>[1]!GenLimitNormal($C$9,$C$10,0,1000,0)</f>
        <v>#VALUE!</v>
      </c>
      <c r="D444" t="e" vm="2">
        <f>[1]!GenBetaPERT(0,$D$9,1)</f>
        <v>#VALUE!</v>
      </c>
      <c r="E444" t="e" vm="2">
        <f>[1]!GenLognormal($E$9,$E$10)</f>
        <v>#VALUE!</v>
      </c>
      <c r="F444" t="e" vm="2">
        <f>[1]!GenLognormal($F$9,$F$10)</f>
        <v>#VALUE!</v>
      </c>
      <c r="H444" t="e" vm="2">
        <f>[1]!genUniform($H$9,$H$10)</f>
        <v>#VALUE!</v>
      </c>
      <c r="I444" t="e" vm="1">
        <f t="shared" si="36"/>
        <v>#VALUE!</v>
      </c>
      <c r="J444" t="e" vm="1">
        <f t="shared" si="37"/>
        <v>#VALUE!</v>
      </c>
      <c r="K444" t="e" vm="2">
        <f>[1]!genUniform($K$9,$K$10)</f>
        <v>#VALUE!</v>
      </c>
      <c r="L444" t="e" vm="1">
        <f t="shared" si="38"/>
        <v>#VALUE!</v>
      </c>
      <c r="M444" t="e" vm="1">
        <f t="shared" si="39"/>
        <v>#VALUE!</v>
      </c>
      <c r="N444" t="e" vm="2">
        <f>[1]!genUniform($N$9,$N$10)</f>
        <v>#VALUE!</v>
      </c>
      <c r="O444" t="e" vm="1">
        <f t="shared" si="40"/>
        <v>#VALUE!</v>
      </c>
      <c r="P444" t="e" vm="1">
        <f t="shared" si="41"/>
        <v>#VALUE!</v>
      </c>
    </row>
    <row r="445" spans="1:16">
      <c r="A445">
        <v>435</v>
      </c>
      <c r="C445" t="e" vm="2">
        <f>[1]!GenLimitNormal($C$9,$C$10,0,1000,0)</f>
        <v>#VALUE!</v>
      </c>
      <c r="D445" t="e" vm="2">
        <f>[1]!GenBetaPERT(0,$D$9,1)</f>
        <v>#VALUE!</v>
      </c>
      <c r="E445" t="e" vm="2">
        <f>[1]!GenLognormal($E$9,$E$10)</f>
        <v>#VALUE!</v>
      </c>
      <c r="F445" t="e" vm="2">
        <f>[1]!GenLognormal($F$9,$F$10)</f>
        <v>#VALUE!</v>
      </c>
      <c r="H445" t="e" vm="2">
        <f>[1]!genUniform($H$9,$H$10)</f>
        <v>#VALUE!</v>
      </c>
      <c r="I445" t="e" vm="1">
        <f t="shared" si="36"/>
        <v>#VALUE!</v>
      </c>
      <c r="J445" t="e" vm="1">
        <f t="shared" si="37"/>
        <v>#VALUE!</v>
      </c>
      <c r="K445" t="e" vm="2">
        <f>[1]!genUniform($K$9,$K$10)</f>
        <v>#VALUE!</v>
      </c>
      <c r="L445" t="e" vm="1">
        <f t="shared" si="38"/>
        <v>#VALUE!</v>
      </c>
      <c r="M445" t="e" vm="1">
        <f t="shared" si="39"/>
        <v>#VALUE!</v>
      </c>
      <c r="N445" t="e" vm="2">
        <f>[1]!genUniform($N$9,$N$10)</f>
        <v>#VALUE!</v>
      </c>
      <c r="O445" t="e" vm="1">
        <f t="shared" si="40"/>
        <v>#VALUE!</v>
      </c>
      <c r="P445" t="e" vm="1">
        <f t="shared" si="41"/>
        <v>#VALUE!</v>
      </c>
    </row>
    <row r="446" spans="1:16">
      <c r="A446">
        <v>436</v>
      </c>
      <c r="C446" t="e" vm="2">
        <f>[1]!GenLimitNormal($C$9,$C$10,0,1000,0)</f>
        <v>#VALUE!</v>
      </c>
      <c r="D446" t="e" vm="2">
        <f>[1]!GenBetaPERT(0,$D$9,1)</f>
        <v>#VALUE!</v>
      </c>
      <c r="E446" t="e" vm="2">
        <f>[1]!GenLognormal($E$9,$E$10)</f>
        <v>#VALUE!</v>
      </c>
      <c r="F446" t="e" vm="2">
        <f>[1]!GenLognormal($F$9,$F$10)</f>
        <v>#VALUE!</v>
      </c>
      <c r="H446" t="e" vm="2">
        <f>[1]!genUniform($H$9,$H$10)</f>
        <v>#VALUE!</v>
      </c>
      <c r="I446" t="e" vm="1">
        <f t="shared" si="36"/>
        <v>#VALUE!</v>
      </c>
      <c r="J446" t="e" vm="1">
        <f t="shared" si="37"/>
        <v>#VALUE!</v>
      </c>
      <c r="K446" t="e" vm="2">
        <f>[1]!genUniform($K$9,$K$10)</f>
        <v>#VALUE!</v>
      </c>
      <c r="L446" t="e" vm="1">
        <f t="shared" si="38"/>
        <v>#VALUE!</v>
      </c>
      <c r="M446" t="e" vm="1">
        <f t="shared" si="39"/>
        <v>#VALUE!</v>
      </c>
      <c r="N446" t="e" vm="2">
        <f>[1]!genUniform($N$9,$N$10)</f>
        <v>#VALUE!</v>
      </c>
      <c r="O446" t="e" vm="1">
        <f t="shared" si="40"/>
        <v>#VALUE!</v>
      </c>
      <c r="P446" t="e" vm="1">
        <f t="shared" si="41"/>
        <v>#VALUE!</v>
      </c>
    </row>
    <row r="447" spans="1:16">
      <c r="A447">
        <v>437</v>
      </c>
      <c r="C447" t="e" vm="2">
        <f>[1]!GenLimitNormal($C$9,$C$10,0,1000,0)</f>
        <v>#VALUE!</v>
      </c>
      <c r="D447" t="e" vm="2">
        <f>[1]!GenBetaPERT(0,$D$9,1)</f>
        <v>#VALUE!</v>
      </c>
      <c r="E447" t="e" vm="2">
        <f>[1]!GenLognormal($E$9,$E$10)</f>
        <v>#VALUE!</v>
      </c>
      <c r="F447" t="e" vm="2">
        <f>[1]!GenLognormal($F$9,$F$10)</f>
        <v>#VALUE!</v>
      </c>
      <c r="H447" t="e" vm="2">
        <f>[1]!genUniform($H$9,$H$10)</f>
        <v>#VALUE!</v>
      </c>
      <c r="I447" t="e" vm="1">
        <f t="shared" si="36"/>
        <v>#VALUE!</v>
      </c>
      <c r="J447" t="e" vm="1">
        <f t="shared" si="37"/>
        <v>#VALUE!</v>
      </c>
      <c r="K447" t="e" vm="2">
        <f>[1]!genUniform($K$9,$K$10)</f>
        <v>#VALUE!</v>
      </c>
      <c r="L447" t="e" vm="1">
        <f t="shared" si="38"/>
        <v>#VALUE!</v>
      </c>
      <c r="M447" t="e" vm="1">
        <f t="shared" si="39"/>
        <v>#VALUE!</v>
      </c>
      <c r="N447" t="e" vm="2">
        <f>[1]!genUniform($N$9,$N$10)</f>
        <v>#VALUE!</v>
      </c>
      <c r="O447" t="e" vm="1">
        <f t="shared" si="40"/>
        <v>#VALUE!</v>
      </c>
      <c r="P447" t="e" vm="1">
        <f t="shared" si="41"/>
        <v>#VALUE!</v>
      </c>
    </row>
    <row r="448" spans="1:16">
      <c r="A448">
        <v>438</v>
      </c>
      <c r="C448" t="e" vm="2">
        <f>[1]!GenLimitNormal($C$9,$C$10,0,1000,0)</f>
        <v>#VALUE!</v>
      </c>
      <c r="D448" t="e" vm="2">
        <f>[1]!GenBetaPERT(0,$D$9,1)</f>
        <v>#VALUE!</v>
      </c>
      <c r="E448" t="e" vm="2">
        <f>[1]!GenLognormal($E$9,$E$10)</f>
        <v>#VALUE!</v>
      </c>
      <c r="F448" t="e" vm="2">
        <f>[1]!GenLognormal($F$9,$F$10)</f>
        <v>#VALUE!</v>
      </c>
      <c r="H448" t="e" vm="2">
        <f>[1]!genUniform($H$9,$H$10)</f>
        <v>#VALUE!</v>
      </c>
      <c r="I448" t="e" vm="1">
        <f t="shared" si="36"/>
        <v>#VALUE!</v>
      </c>
      <c r="J448" t="e" vm="1">
        <f t="shared" si="37"/>
        <v>#VALUE!</v>
      </c>
      <c r="K448" t="e" vm="2">
        <f>[1]!genUniform($K$9,$K$10)</f>
        <v>#VALUE!</v>
      </c>
      <c r="L448" t="e" vm="1">
        <f t="shared" si="38"/>
        <v>#VALUE!</v>
      </c>
      <c r="M448" t="e" vm="1">
        <f t="shared" si="39"/>
        <v>#VALUE!</v>
      </c>
      <c r="N448" t="e" vm="2">
        <f>[1]!genUniform($N$9,$N$10)</f>
        <v>#VALUE!</v>
      </c>
      <c r="O448" t="e" vm="1">
        <f t="shared" si="40"/>
        <v>#VALUE!</v>
      </c>
      <c r="P448" t="e" vm="1">
        <f t="shared" si="41"/>
        <v>#VALUE!</v>
      </c>
    </row>
    <row r="449" spans="1:16">
      <c r="A449">
        <v>439</v>
      </c>
      <c r="C449" t="e" vm="2">
        <f>[1]!GenLimitNormal($C$9,$C$10,0,1000,0)</f>
        <v>#VALUE!</v>
      </c>
      <c r="D449" t="e" vm="2">
        <f>[1]!GenBetaPERT(0,$D$9,1)</f>
        <v>#VALUE!</v>
      </c>
      <c r="E449" t="e" vm="2">
        <f>[1]!GenLognormal($E$9,$E$10)</f>
        <v>#VALUE!</v>
      </c>
      <c r="F449" t="e" vm="2">
        <f>[1]!GenLognormal($F$9,$F$10)</f>
        <v>#VALUE!</v>
      </c>
      <c r="H449" t="e" vm="2">
        <f>[1]!genUniform($H$9,$H$10)</f>
        <v>#VALUE!</v>
      </c>
      <c r="I449" t="e" vm="1">
        <f t="shared" si="36"/>
        <v>#VALUE!</v>
      </c>
      <c r="J449" t="e" vm="1">
        <f t="shared" si="37"/>
        <v>#VALUE!</v>
      </c>
      <c r="K449" t="e" vm="2">
        <f>[1]!genUniform($K$9,$K$10)</f>
        <v>#VALUE!</v>
      </c>
      <c r="L449" t="e" vm="1">
        <f t="shared" si="38"/>
        <v>#VALUE!</v>
      </c>
      <c r="M449" t="e" vm="1">
        <f t="shared" si="39"/>
        <v>#VALUE!</v>
      </c>
      <c r="N449" t="e" vm="2">
        <f>[1]!genUniform($N$9,$N$10)</f>
        <v>#VALUE!</v>
      </c>
      <c r="O449" t="e" vm="1">
        <f t="shared" si="40"/>
        <v>#VALUE!</v>
      </c>
      <c r="P449" t="e" vm="1">
        <f t="shared" si="41"/>
        <v>#VALUE!</v>
      </c>
    </row>
    <row r="450" spans="1:16">
      <c r="A450">
        <v>440</v>
      </c>
      <c r="C450" t="e" vm="2">
        <f>[1]!GenLimitNormal($C$9,$C$10,0,1000,0)</f>
        <v>#VALUE!</v>
      </c>
      <c r="D450" t="e" vm="2">
        <f>[1]!GenBetaPERT(0,$D$9,1)</f>
        <v>#VALUE!</v>
      </c>
      <c r="E450" t="e" vm="2">
        <f>[1]!GenLognormal($E$9,$E$10)</f>
        <v>#VALUE!</v>
      </c>
      <c r="F450" t="e" vm="2">
        <f>[1]!GenLognormal($F$9,$F$10)</f>
        <v>#VALUE!</v>
      </c>
      <c r="H450" t="e" vm="2">
        <f>[1]!genUniform($H$9,$H$10)</f>
        <v>#VALUE!</v>
      </c>
      <c r="I450" t="e" vm="1">
        <f t="shared" si="36"/>
        <v>#VALUE!</v>
      </c>
      <c r="J450" t="e" vm="1">
        <f t="shared" si="37"/>
        <v>#VALUE!</v>
      </c>
      <c r="K450" t="e" vm="2">
        <f>[1]!genUniform($K$9,$K$10)</f>
        <v>#VALUE!</v>
      </c>
      <c r="L450" t="e" vm="1">
        <f t="shared" si="38"/>
        <v>#VALUE!</v>
      </c>
      <c r="M450" t="e" vm="1">
        <f t="shared" si="39"/>
        <v>#VALUE!</v>
      </c>
      <c r="N450" t="e" vm="2">
        <f>[1]!genUniform($N$9,$N$10)</f>
        <v>#VALUE!</v>
      </c>
      <c r="O450" t="e" vm="1">
        <f t="shared" si="40"/>
        <v>#VALUE!</v>
      </c>
      <c r="P450" t="e" vm="1">
        <f t="shared" si="41"/>
        <v>#VALUE!</v>
      </c>
    </row>
    <row r="451" spans="1:16">
      <c r="A451">
        <v>441</v>
      </c>
      <c r="C451" t="e" vm="2">
        <f>[1]!GenLimitNormal($C$9,$C$10,0,1000,0)</f>
        <v>#VALUE!</v>
      </c>
      <c r="D451" t="e" vm="2">
        <f>[1]!GenBetaPERT(0,$D$9,1)</f>
        <v>#VALUE!</v>
      </c>
      <c r="E451" t="e" vm="2">
        <f>[1]!GenLognormal($E$9,$E$10)</f>
        <v>#VALUE!</v>
      </c>
      <c r="F451" t="e" vm="2">
        <f>[1]!GenLognormal($F$9,$F$10)</f>
        <v>#VALUE!</v>
      </c>
      <c r="H451" t="e" vm="2">
        <f>[1]!genUniform($H$9,$H$10)</f>
        <v>#VALUE!</v>
      </c>
      <c r="I451" t="e" vm="1">
        <f t="shared" si="36"/>
        <v>#VALUE!</v>
      </c>
      <c r="J451" t="e" vm="1">
        <f t="shared" si="37"/>
        <v>#VALUE!</v>
      </c>
      <c r="K451" t="e" vm="2">
        <f>[1]!genUniform($K$9,$K$10)</f>
        <v>#VALUE!</v>
      </c>
      <c r="L451" t="e" vm="1">
        <f t="shared" si="38"/>
        <v>#VALUE!</v>
      </c>
      <c r="M451" t="e" vm="1">
        <f t="shared" si="39"/>
        <v>#VALUE!</v>
      </c>
      <c r="N451" t="e" vm="2">
        <f>[1]!genUniform($N$9,$N$10)</f>
        <v>#VALUE!</v>
      </c>
      <c r="O451" t="e" vm="1">
        <f t="shared" si="40"/>
        <v>#VALUE!</v>
      </c>
      <c r="P451" t="e" vm="1">
        <f t="shared" si="41"/>
        <v>#VALUE!</v>
      </c>
    </row>
    <row r="452" spans="1:16">
      <c r="A452">
        <v>442</v>
      </c>
      <c r="C452" t="e" vm="2">
        <f>[1]!GenLimitNormal($C$9,$C$10,0,1000,0)</f>
        <v>#VALUE!</v>
      </c>
      <c r="D452" t="e" vm="2">
        <f>[1]!GenBetaPERT(0,$D$9,1)</f>
        <v>#VALUE!</v>
      </c>
      <c r="E452" t="e" vm="2">
        <f>[1]!GenLognormal($E$9,$E$10)</f>
        <v>#VALUE!</v>
      </c>
      <c r="F452" t="e" vm="2">
        <f>[1]!GenLognormal($F$9,$F$10)</f>
        <v>#VALUE!</v>
      </c>
      <c r="H452" t="e" vm="2">
        <f>[1]!genUniform($H$9,$H$10)</f>
        <v>#VALUE!</v>
      </c>
      <c r="I452" t="e" vm="1">
        <f t="shared" si="36"/>
        <v>#VALUE!</v>
      </c>
      <c r="J452" t="e" vm="1">
        <f t="shared" si="37"/>
        <v>#VALUE!</v>
      </c>
      <c r="K452" t="e" vm="2">
        <f>[1]!genUniform($K$9,$K$10)</f>
        <v>#VALUE!</v>
      </c>
      <c r="L452" t="e" vm="1">
        <f t="shared" si="38"/>
        <v>#VALUE!</v>
      </c>
      <c r="M452" t="e" vm="1">
        <f t="shared" si="39"/>
        <v>#VALUE!</v>
      </c>
      <c r="N452" t="e" vm="2">
        <f>[1]!genUniform($N$9,$N$10)</f>
        <v>#VALUE!</v>
      </c>
      <c r="O452" t="e" vm="1">
        <f t="shared" si="40"/>
        <v>#VALUE!</v>
      </c>
      <c r="P452" t="e" vm="1">
        <f t="shared" si="41"/>
        <v>#VALUE!</v>
      </c>
    </row>
    <row r="453" spans="1:16">
      <c r="A453">
        <v>443</v>
      </c>
      <c r="C453" t="e" vm="2">
        <f>[1]!GenLimitNormal($C$9,$C$10,0,1000,0)</f>
        <v>#VALUE!</v>
      </c>
      <c r="D453" t="e" vm="2">
        <f>[1]!GenBetaPERT(0,$D$9,1)</f>
        <v>#VALUE!</v>
      </c>
      <c r="E453" t="e" vm="2">
        <f>[1]!GenLognormal($E$9,$E$10)</f>
        <v>#VALUE!</v>
      </c>
      <c r="F453" t="e" vm="2">
        <f>[1]!GenLognormal($F$9,$F$10)</f>
        <v>#VALUE!</v>
      </c>
      <c r="H453" t="e" vm="2">
        <f>[1]!genUniform($H$9,$H$10)</f>
        <v>#VALUE!</v>
      </c>
      <c r="I453" t="e" vm="1">
        <f t="shared" si="36"/>
        <v>#VALUE!</v>
      </c>
      <c r="J453" t="e" vm="1">
        <f t="shared" si="37"/>
        <v>#VALUE!</v>
      </c>
      <c r="K453" t="e" vm="2">
        <f>[1]!genUniform($K$9,$K$10)</f>
        <v>#VALUE!</v>
      </c>
      <c r="L453" t="e" vm="1">
        <f t="shared" si="38"/>
        <v>#VALUE!</v>
      </c>
      <c r="M453" t="e" vm="1">
        <f t="shared" si="39"/>
        <v>#VALUE!</v>
      </c>
      <c r="N453" t="e" vm="2">
        <f>[1]!genUniform($N$9,$N$10)</f>
        <v>#VALUE!</v>
      </c>
      <c r="O453" t="e" vm="1">
        <f t="shared" si="40"/>
        <v>#VALUE!</v>
      </c>
      <c r="P453" t="e" vm="1">
        <f t="shared" si="41"/>
        <v>#VALUE!</v>
      </c>
    </row>
    <row r="454" spans="1:16">
      <c r="A454">
        <v>444</v>
      </c>
      <c r="C454" t="e" vm="2">
        <f>[1]!GenLimitNormal($C$9,$C$10,0,1000,0)</f>
        <v>#VALUE!</v>
      </c>
      <c r="D454" t="e" vm="2">
        <f>[1]!GenBetaPERT(0,$D$9,1)</f>
        <v>#VALUE!</v>
      </c>
      <c r="E454" t="e" vm="2">
        <f>[1]!GenLognormal($E$9,$E$10)</f>
        <v>#VALUE!</v>
      </c>
      <c r="F454" t="e" vm="2">
        <f>[1]!GenLognormal($F$9,$F$10)</f>
        <v>#VALUE!</v>
      </c>
      <c r="H454" t="e" vm="2">
        <f>[1]!genUniform($H$9,$H$10)</f>
        <v>#VALUE!</v>
      </c>
      <c r="I454" t="e" vm="1">
        <f t="shared" si="36"/>
        <v>#VALUE!</v>
      </c>
      <c r="J454" t="e" vm="1">
        <f t="shared" si="37"/>
        <v>#VALUE!</v>
      </c>
      <c r="K454" t="e" vm="2">
        <f>[1]!genUniform($K$9,$K$10)</f>
        <v>#VALUE!</v>
      </c>
      <c r="L454" t="e" vm="1">
        <f t="shared" si="38"/>
        <v>#VALUE!</v>
      </c>
      <c r="M454" t="e" vm="1">
        <f t="shared" si="39"/>
        <v>#VALUE!</v>
      </c>
      <c r="N454" t="e" vm="2">
        <f>[1]!genUniform($N$9,$N$10)</f>
        <v>#VALUE!</v>
      </c>
      <c r="O454" t="e" vm="1">
        <f t="shared" si="40"/>
        <v>#VALUE!</v>
      </c>
      <c r="P454" t="e" vm="1">
        <f t="shared" si="41"/>
        <v>#VALUE!</v>
      </c>
    </row>
    <row r="455" spans="1:16">
      <c r="A455">
        <v>445</v>
      </c>
      <c r="C455" t="e" vm="2">
        <f>[1]!GenLimitNormal($C$9,$C$10,0,1000,0)</f>
        <v>#VALUE!</v>
      </c>
      <c r="D455" t="e" vm="2">
        <f>[1]!GenBetaPERT(0,$D$9,1)</f>
        <v>#VALUE!</v>
      </c>
      <c r="E455" t="e" vm="2">
        <f>[1]!GenLognormal($E$9,$E$10)</f>
        <v>#VALUE!</v>
      </c>
      <c r="F455" t="e" vm="2">
        <f>[1]!GenLognormal($F$9,$F$10)</f>
        <v>#VALUE!</v>
      </c>
      <c r="H455" t="e" vm="2">
        <f>[1]!genUniform($H$9,$H$10)</f>
        <v>#VALUE!</v>
      </c>
      <c r="I455" t="e" vm="1">
        <f t="shared" si="36"/>
        <v>#VALUE!</v>
      </c>
      <c r="J455" t="e" vm="1">
        <f t="shared" si="37"/>
        <v>#VALUE!</v>
      </c>
      <c r="K455" t="e" vm="2">
        <f>[1]!genUniform($K$9,$K$10)</f>
        <v>#VALUE!</v>
      </c>
      <c r="L455" t="e" vm="1">
        <f t="shared" si="38"/>
        <v>#VALUE!</v>
      </c>
      <c r="M455" t="e" vm="1">
        <f t="shared" si="39"/>
        <v>#VALUE!</v>
      </c>
      <c r="N455" t="e" vm="2">
        <f>[1]!genUniform($N$9,$N$10)</f>
        <v>#VALUE!</v>
      </c>
      <c r="O455" t="e" vm="1">
        <f t="shared" si="40"/>
        <v>#VALUE!</v>
      </c>
      <c r="P455" t="e" vm="1">
        <f t="shared" si="41"/>
        <v>#VALUE!</v>
      </c>
    </row>
    <row r="456" spans="1:16">
      <c r="A456">
        <v>446</v>
      </c>
      <c r="C456" t="e" vm="2">
        <f>[1]!GenLimitNormal($C$9,$C$10,0,1000,0)</f>
        <v>#VALUE!</v>
      </c>
      <c r="D456" t="e" vm="2">
        <f>[1]!GenBetaPERT(0,$D$9,1)</f>
        <v>#VALUE!</v>
      </c>
      <c r="E456" t="e" vm="2">
        <f>[1]!GenLognormal($E$9,$E$10)</f>
        <v>#VALUE!</v>
      </c>
      <c r="F456" t="e" vm="2">
        <f>[1]!GenLognormal($F$9,$F$10)</f>
        <v>#VALUE!</v>
      </c>
      <c r="H456" t="e" vm="2">
        <f>[1]!genUniform($H$9,$H$10)</f>
        <v>#VALUE!</v>
      </c>
      <c r="I456" t="e" vm="1">
        <f t="shared" si="36"/>
        <v>#VALUE!</v>
      </c>
      <c r="J456" t="e" vm="1">
        <f t="shared" si="37"/>
        <v>#VALUE!</v>
      </c>
      <c r="K456" t="e" vm="2">
        <f>[1]!genUniform($K$9,$K$10)</f>
        <v>#VALUE!</v>
      </c>
      <c r="L456" t="e" vm="1">
        <f t="shared" si="38"/>
        <v>#VALUE!</v>
      </c>
      <c r="M456" t="e" vm="1">
        <f t="shared" si="39"/>
        <v>#VALUE!</v>
      </c>
      <c r="N456" t="e" vm="2">
        <f>[1]!genUniform($N$9,$N$10)</f>
        <v>#VALUE!</v>
      </c>
      <c r="O456" t="e" vm="1">
        <f t="shared" si="40"/>
        <v>#VALUE!</v>
      </c>
      <c r="P456" t="e" vm="1">
        <f t="shared" si="41"/>
        <v>#VALUE!</v>
      </c>
    </row>
    <row r="457" spans="1:16">
      <c r="A457">
        <v>447</v>
      </c>
      <c r="C457" t="e" vm="2">
        <f>[1]!GenLimitNormal($C$9,$C$10,0,1000,0)</f>
        <v>#VALUE!</v>
      </c>
      <c r="D457" t="e" vm="2">
        <f>[1]!GenBetaPERT(0,$D$9,1)</f>
        <v>#VALUE!</v>
      </c>
      <c r="E457" t="e" vm="2">
        <f>[1]!GenLognormal($E$9,$E$10)</f>
        <v>#VALUE!</v>
      </c>
      <c r="F457" t="e" vm="2">
        <f>[1]!GenLognormal($F$9,$F$10)</f>
        <v>#VALUE!</v>
      </c>
      <c r="H457" t="e" vm="2">
        <f>[1]!genUniform($H$9,$H$10)</f>
        <v>#VALUE!</v>
      </c>
      <c r="I457" t="e" vm="1">
        <f t="shared" si="36"/>
        <v>#VALUE!</v>
      </c>
      <c r="J457" t="e" vm="1">
        <f t="shared" si="37"/>
        <v>#VALUE!</v>
      </c>
      <c r="K457" t="e" vm="2">
        <f>[1]!genUniform($K$9,$K$10)</f>
        <v>#VALUE!</v>
      </c>
      <c r="L457" t="e" vm="1">
        <f t="shared" si="38"/>
        <v>#VALUE!</v>
      </c>
      <c r="M457" t="e" vm="1">
        <f t="shared" si="39"/>
        <v>#VALUE!</v>
      </c>
      <c r="N457" t="e" vm="2">
        <f>[1]!genUniform($N$9,$N$10)</f>
        <v>#VALUE!</v>
      </c>
      <c r="O457" t="e" vm="1">
        <f t="shared" si="40"/>
        <v>#VALUE!</v>
      </c>
      <c r="P457" t="e" vm="1">
        <f t="shared" si="41"/>
        <v>#VALUE!</v>
      </c>
    </row>
    <row r="458" spans="1:16">
      <c r="A458">
        <v>448</v>
      </c>
      <c r="C458" t="e" vm="2">
        <f>[1]!GenLimitNormal($C$9,$C$10,0,1000,0)</f>
        <v>#VALUE!</v>
      </c>
      <c r="D458" t="e" vm="2">
        <f>[1]!GenBetaPERT(0,$D$9,1)</f>
        <v>#VALUE!</v>
      </c>
      <c r="E458" t="e" vm="2">
        <f>[1]!GenLognormal($E$9,$E$10)</f>
        <v>#VALUE!</v>
      </c>
      <c r="F458" t="e" vm="2">
        <f>[1]!GenLognormal($F$9,$F$10)</f>
        <v>#VALUE!</v>
      </c>
      <c r="H458" t="e" vm="2">
        <f>[1]!genUniform($H$9,$H$10)</f>
        <v>#VALUE!</v>
      </c>
      <c r="I458" t="e" vm="1">
        <f t="shared" si="36"/>
        <v>#VALUE!</v>
      </c>
      <c r="J458" t="e" vm="1">
        <f t="shared" si="37"/>
        <v>#VALUE!</v>
      </c>
      <c r="K458" t="e" vm="2">
        <f>[1]!genUniform($K$9,$K$10)</f>
        <v>#VALUE!</v>
      </c>
      <c r="L458" t="e" vm="1">
        <f t="shared" si="38"/>
        <v>#VALUE!</v>
      </c>
      <c r="M458" t="e" vm="1">
        <f t="shared" si="39"/>
        <v>#VALUE!</v>
      </c>
      <c r="N458" t="e" vm="2">
        <f>[1]!genUniform($N$9,$N$10)</f>
        <v>#VALUE!</v>
      </c>
      <c r="O458" t="e" vm="1">
        <f t="shared" si="40"/>
        <v>#VALUE!</v>
      </c>
      <c r="P458" t="e" vm="1">
        <f t="shared" si="41"/>
        <v>#VALUE!</v>
      </c>
    </row>
    <row r="459" spans="1:16">
      <c r="A459">
        <v>449</v>
      </c>
      <c r="C459" t="e" vm="2">
        <f>[1]!GenLimitNormal($C$9,$C$10,0,1000,0)</f>
        <v>#VALUE!</v>
      </c>
      <c r="D459" t="e" vm="2">
        <f>[1]!GenBetaPERT(0,$D$9,1)</f>
        <v>#VALUE!</v>
      </c>
      <c r="E459" t="e" vm="2">
        <f>[1]!GenLognormal($E$9,$E$10)</f>
        <v>#VALUE!</v>
      </c>
      <c r="F459" t="e" vm="2">
        <f>[1]!GenLognormal($F$9,$F$10)</f>
        <v>#VALUE!</v>
      </c>
      <c r="H459" t="e" vm="2">
        <f>[1]!genUniform($H$9,$H$10)</f>
        <v>#VALUE!</v>
      </c>
      <c r="I459" t="e" vm="1">
        <f t="shared" si="36"/>
        <v>#VALUE!</v>
      </c>
      <c r="J459" t="e" vm="1">
        <f t="shared" si="37"/>
        <v>#VALUE!</v>
      </c>
      <c r="K459" t="e" vm="2">
        <f>[1]!genUniform($K$9,$K$10)</f>
        <v>#VALUE!</v>
      </c>
      <c r="L459" t="e" vm="1">
        <f t="shared" si="38"/>
        <v>#VALUE!</v>
      </c>
      <c r="M459" t="e" vm="1">
        <f t="shared" si="39"/>
        <v>#VALUE!</v>
      </c>
      <c r="N459" t="e" vm="2">
        <f>[1]!genUniform($N$9,$N$10)</f>
        <v>#VALUE!</v>
      </c>
      <c r="O459" t="e" vm="1">
        <f t="shared" si="40"/>
        <v>#VALUE!</v>
      </c>
      <c r="P459" t="e" vm="1">
        <f t="shared" si="41"/>
        <v>#VALUE!</v>
      </c>
    </row>
    <row r="460" spans="1:16">
      <c r="A460">
        <v>450</v>
      </c>
      <c r="C460" t="e" vm="2">
        <f>[1]!GenLimitNormal($C$9,$C$10,0,1000,0)</f>
        <v>#VALUE!</v>
      </c>
      <c r="D460" t="e" vm="2">
        <f>[1]!GenBetaPERT(0,$D$9,1)</f>
        <v>#VALUE!</v>
      </c>
      <c r="E460" t="e" vm="2">
        <f>[1]!GenLognormal($E$9,$E$10)</f>
        <v>#VALUE!</v>
      </c>
      <c r="F460" t="e" vm="2">
        <f>[1]!GenLognormal($F$9,$F$10)</f>
        <v>#VALUE!</v>
      </c>
      <c r="H460" t="e" vm="2">
        <f>[1]!genUniform($H$9,$H$10)</f>
        <v>#VALUE!</v>
      </c>
      <c r="I460" t="e" vm="1">
        <f t="shared" ref="I460:I523" si="42">_xlfn.LOGNORM.INV($H460,$I$9,$I$10)</f>
        <v>#VALUE!</v>
      </c>
      <c r="J460" t="e" vm="1">
        <f t="shared" ref="J460:J523" si="43">$C460+$D460*$E460*$I460+(1-$D460)*$E460*$F460</f>
        <v>#VALUE!</v>
      </c>
      <c r="K460" t="e" vm="2">
        <f>[1]!genUniform($K$9,$K$10)</f>
        <v>#VALUE!</v>
      </c>
      <c r="L460" t="e" vm="1">
        <f t="shared" ref="L460:L523" si="44">_xlfn.LOGNORM.INV($K460,$L$9,$L$10)</f>
        <v>#VALUE!</v>
      </c>
      <c r="M460" t="e" vm="1">
        <f t="shared" ref="M460:M523" si="45">$C460+$D460*$E460*$L460+(1-$D460)*$E460*$F460</f>
        <v>#VALUE!</v>
      </c>
      <c r="N460" t="e" vm="2">
        <f>[1]!genUniform($N$9,$N$10)</f>
        <v>#VALUE!</v>
      </c>
      <c r="O460" t="e" vm="1">
        <f t="shared" ref="O460:O523" si="46">_xlfn.LOGNORM.INV($N460,$O$9,$O$10)</f>
        <v>#VALUE!</v>
      </c>
      <c r="P460" t="e" vm="1">
        <f t="shared" ref="P460:P523" si="47">$C460+$D460*$E460*$O460+(1-$D460)*$E460*$F460</f>
        <v>#VALUE!</v>
      </c>
    </row>
    <row r="461" spans="1:16">
      <c r="A461">
        <v>451</v>
      </c>
      <c r="C461" t="e" vm="2">
        <f>[1]!GenLimitNormal($C$9,$C$10,0,1000,0)</f>
        <v>#VALUE!</v>
      </c>
      <c r="D461" t="e" vm="2">
        <f>[1]!GenBetaPERT(0,$D$9,1)</f>
        <v>#VALUE!</v>
      </c>
      <c r="E461" t="e" vm="2">
        <f>[1]!GenLognormal($E$9,$E$10)</f>
        <v>#VALUE!</v>
      </c>
      <c r="F461" t="e" vm="2">
        <f>[1]!GenLognormal($F$9,$F$10)</f>
        <v>#VALUE!</v>
      </c>
      <c r="H461" t="e" vm="2">
        <f>[1]!genUniform($H$9,$H$10)</f>
        <v>#VALUE!</v>
      </c>
      <c r="I461" t="e" vm="1">
        <f t="shared" si="42"/>
        <v>#VALUE!</v>
      </c>
      <c r="J461" t="e" vm="1">
        <f t="shared" si="43"/>
        <v>#VALUE!</v>
      </c>
      <c r="K461" t="e" vm="2">
        <f>[1]!genUniform($K$9,$K$10)</f>
        <v>#VALUE!</v>
      </c>
      <c r="L461" t="e" vm="1">
        <f t="shared" si="44"/>
        <v>#VALUE!</v>
      </c>
      <c r="M461" t="e" vm="1">
        <f t="shared" si="45"/>
        <v>#VALUE!</v>
      </c>
      <c r="N461" t="e" vm="2">
        <f>[1]!genUniform($N$9,$N$10)</f>
        <v>#VALUE!</v>
      </c>
      <c r="O461" t="e" vm="1">
        <f t="shared" si="46"/>
        <v>#VALUE!</v>
      </c>
      <c r="P461" t="e" vm="1">
        <f t="shared" si="47"/>
        <v>#VALUE!</v>
      </c>
    </row>
    <row r="462" spans="1:16">
      <c r="A462">
        <v>452</v>
      </c>
      <c r="C462" t="e" vm="2">
        <f>[1]!GenLimitNormal($C$9,$C$10,0,1000,0)</f>
        <v>#VALUE!</v>
      </c>
      <c r="D462" t="e" vm="2">
        <f>[1]!GenBetaPERT(0,$D$9,1)</f>
        <v>#VALUE!</v>
      </c>
      <c r="E462" t="e" vm="2">
        <f>[1]!GenLognormal($E$9,$E$10)</f>
        <v>#VALUE!</v>
      </c>
      <c r="F462" t="e" vm="2">
        <f>[1]!GenLognormal($F$9,$F$10)</f>
        <v>#VALUE!</v>
      </c>
      <c r="H462" t="e" vm="2">
        <f>[1]!genUniform($H$9,$H$10)</f>
        <v>#VALUE!</v>
      </c>
      <c r="I462" t="e" vm="1">
        <f t="shared" si="42"/>
        <v>#VALUE!</v>
      </c>
      <c r="J462" t="e" vm="1">
        <f t="shared" si="43"/>
        <v>#VALUE!</v>
      </c>
      <c r="K462" t="e" vm="2">
        <f>[1]!genUniform($K$9,$K$10)</f>
        <v>#VALUE!</v>
      </c>
      <c r="L462" t="e" vm="1">
        <f t="shared" si="44"/>
        <v>#VALUE!</v>
      </c>
      <c r="M462" t="e" vm="1">
        <f t="shared" si="45"/>
        <v>#VALUE!</v>
      </c>
      <c r="N462" t="e" vm="2">
        <f>[1]!genUniform($N$9,$N$10)</f>
        <v>#VALUE!</v>
      </c>
      <c r="O462" t="e" vm="1">
        <f t="shared" si="46"/>
        <v>#VALUE!</v>
      </c>
      <c r="P462" t="e" vm="1">
        <f t="shared" si="47"/>
        <v>#VALUE!</v>
      </c>
    </row>
    <row r="463" spans="1:16">
      <c r="A463">
        <v>453</v>
      </c>
      <c r="C463" t="e" vm="2">
        <f>[1]!GenLimitNormal($C$9,$C$10,0,1000,0)</f>
        <v>#VALUE!</v>
      </c>
      <c r="D463" t="e" vm="2">
        <f>[1]!GenBetaPERT(0,$D$9,1)</f>
        <v>#VALUE!</v>
      </c>
      <c r="E463" t="e" vm="2">
        <f>[1]!GenLognormal($E$9,$E$10)</f>
        <v>#VALUE!</v>
      </c>
      <c r="F463" t="e" vm="2">
        <f>[1]!GenLognormal($F$9,$F$10)</f>
        <v>#VALUE!</v>
      </c>
      <c r="H463" t="e" vm="2">
        <f>[1]!genUniform($H$9,$H$10)</f>
        <v>#VALUE!</v>
      </c>
      <c r="I463" t="e" vm="1">
        <f t="shared" si="42"/>
        <v>#VALUE!</v>
      </c>
      <c r="J463" t="e" vm="1">
        <f t="shared" si="43"/>
        <v>#VALUE!</v>
      </c>
      <c r="K463" t="e" vm="2">
        <f>[1]!genUniform($K$9,$K$10)</f>
        <v>#VALUE!</v>
      </c>
      <c r="L463" t="e" vm="1">
        <f t="shared" si="44"/>
        <v>#VALUE!</v>
      </c>
      <c r="M463" t="e" vm="1">
        <f t="shared" si="45"/>
        <v>#VALUE!</v>
      </c>
      <c r="N463" t="e" vm="2">
        <f>[1]!genUniform($N$9,$N$10)</f>
        <v>#VALUE!</v>
      </c>
      <c r="O463" t="e" vm="1">
        <f t="shared" si="46"/>
        <v>#VALUE!</v>
      </c>
      <c r="P463" t="e" vm="1">
        <f t="shared" si="47"/>
        <v>#VALUE!</v>
      </c>
    </row>
    <row r="464" spans="1:16">
      <c r="A464">
        <v>454</v>
      </c>
      <c r="C464" t="e" vm="2">
        <f>[1]!GenLimitNormal($C$9,$C$10,0,1000,0)</f>
        <v>#VALUE!</v>
      </c>
      <c r="D464" t="e" vm="2">
        <f>[1]!GenBetaPERT(0,$D$9,1)</f>
        <v>#VALUE!</v>
      </c>
      <c r="E464" t="e" vm="2">
        <f>[1]!GenLognormal($E$9,$E$10)</f>
        <v>#VALUE!</v>
      </c>
      <c r="F464" t="e" vm="2">
        <f>[1]!GenLognormal($F$9,$F$10)</f>
        <v>#VALUE!</v>
      </c>
      <c r="H464" t="e" vm="2">
        <f>[1]!genUniform($H$9,$H$10)</f>
        <v>#VALUE!</v>
      </c>
      <c r="I464" t="e" vm="1">
        <f t="shared" si="42"/>
        <v>#VALUE!</v>
      </c>
      <c r="J464" t="e" vm="1">
        <f t="shared" si="43"/>
        <v>#VALUE!</v>
      </c>
      <c r="K464" t="e" vm="2">
        <f>[1]!genUniform($K$9,$K$10)</f>
        <v>#VALUE!</v>
      </c>
      <c r="L464" t="e" vm="1">
        <f t="shared" si="44"/>
        <v>#VALUE!</v>
      </c>
      <c r="M464" t="e" vm="1">
        <f t="shared" si="45"/>
        <v>#VALUE!</v>
      </c>
      <c r="N464" t="e" vm="2">
        <f>[1]!genUniform($N$9,$N$10)</f>
        <v>#VALUE!</v>
      </c>
      <c r="O464" t="e" vm="1">
        <f t="shared" si="46"/>
        <v>#VALUE!</v>
      </c>
      <c r="P464" t="e" vm="1">
        <f t="shared" si="47"/>
        <v>#VALUE!</v>
      </c>
    </row>
    <row r="465" spans="1:16">
      <c r="A465">
        <v>455</v>
      </c>
      <c r="C465" t="e" vm="2">
        <f>[1]!GenLimitNormal($C$9,$C$10,0,1000,0)</f>
        <v>#VALUE!</v>
      </c>
      <c r="D465" t="e" vm="2">
        <f>[1]!GenBetaPERT(0,$D$9,1)</f>
        <v>#VALUE!</v>
      </c>
      <c r="E465" t="e" vm="2">
        <f>[1]!GenLognormal($E$9,$E$10)</f>
        <v>#VALUE!</v>
      </c>
      <c r="F465" t="e" vm="2">
        <f>[1]!GenLognormal($F$9,$F$10)</f>
        <v>#VALUE!</v>
      </c>
      <c r="H465" t="e" vm="2">
        <f>[1]!genUniform($H$9,$H$10)</f>
        <v>#VALUE!</v>
      </c>
      <c r="I465" t="e" vm="1">
        <f t="shared" si="42"/>
        <v>#VALUE!</v>
      </c>
      <c r="J465" t="e" vm="1">
        <f t="shared" si="43"/>
        <v>#VALUE!</v>
      </c>
      <c r="K465" t="e" vm="2">
        <f>[1]!genUniform($K$9,$K$10)</f>
        <v>#VALUE!</v>
      </c>
      <c r="L465" t="e" vm="1">
        <f t="shared" si="44"/>
        <v>#VALUE!</v>
      </c>
      <c r="M465" t="e" vm="1">
        <f t="shared" si="45"/>
        <v>#VALUE!</v>
      </c>
      <c r="N465" t="e" vm="2">
        <f>[1]!genUniform($N$9,$N$10)</f>
        <v>#VALUE!</v>
      </c>
      <c r="O465" t="e" vm="1">
        <f t="shared" si="46"/>
        <v>#VALUE!</v>
      </c>
      <c r="P465" t="e" vm="1">
        <f t="shared" si="47"/>
        <v>#VALUE!</v>
      </c>
    </row>
    <row r="466" spans="1:16">
      <c r="A466">
        <v>456</v>
      </c>
      <c r="C466" t="e" vm="2">
        <f>[1]!GenLimitNormal($C$9,$C$10,0,1000,0)</f>
        <v>#VALUE!</v>
      </c>
      <c r="D466" t="e" vm="2">
        <f>[1]!GenBetaPERT(0,$D$9,1)</f>
        <v>#VALUE!</v>
      </c>
      <c r="E466" t="e" vm="2">
        <f>[1]!GenLognormal($E$9,$E$10)</f>
        <v>#VALUE!</v>
      </c>
      <c r="F466" t="e" vm="2">
        <f>[1]!GenLognormal($F$9,$F$10)</f>
        <v>#VALUE!</v>
      </c>
      <c r="H466" t="e" vm="2">
        <f>[1]!genUniform($H$9,$H$10)</f>
        <v>#VALUE!</v>
      </c>
      <c r="I466" t="e" vm="1">
        <f t="shared" si="42"/>
        <v>#VALUE!</v>
      </c>
      <c r="J466" t="e" vm="1">
        <f t="shared" si="43"/>
        <v>#VALUE!</v>
      </c>
      <c r="K466" t="e" vm="2">
        <f>[1]!genUniform($K$9,$K$10)</f>
        <v>#VALUE!</v>
      </c>
      <c r="L466" t="e" vm="1">
        <f t="shared" si="44"/>
        <v>#VALUE!</v>
      </c>
      <c r="M466" t="e" vm="1">
        <f t="shared" si="45"/>
        <v>#VALUE!</v>
      </c>
      <c r="N466" t="e" vm="2">
        <f>[1]!genUniform($N$9,$N$10)</f>
        <v>#VALUE!</v>
      </c>
      <c r="O466" t="e" vm="1">
        <f t="shared" si="46"/>
        <v>#VALUE!</v>
      </c>
      <c r="P466" t="e" vm="1">
        <f t="shared" si="47"/>
        <v>#VALUE!</v>
      </c>
    </row>
    <row r="467" spans="1:16">
      <c r="A467">
        <v>457</v>
      </c>
      <c r="C467" t="e" vm="2">
        <f>[1]!GenLimitNormal($C$9,$C$10,0,1000,0)</f>
        <v>#VALUE!</v>
      </c>
      <c r="D467" t="e" vm="2">
        <f>[1]!GenBetaPERT(0,$D$9,1)</f>
        <v>#VALUE!</v>
      </c>
      <c r="E467" t="e" vm="2">
        <f>[1]!GenLognormal($E$9,$E$10)</f>
        <v>#VALUE!</v>
      </c>
      <c r="F467" t="e" vm="2">
        <f>[1]!GenLognormal($F$9,$F$10)</f>
        <v>#VALUE!</v>
      </c>
      <c r="H467" t="e" vm="2">
        <f>[1]!genUniform($H$9,$H$10)</f>
        <v>#VALUE!</v>
      </c>
      <c r="I467" t="e" vm="1">
        <f t="shared" si="42"/>
        <v>#VALUE!</v>
      </c>
      <c r="J467" t="e" vm="1">
        <f t="shared" si="43"/>
        <v>#VALUE!</v>
      </c>
      <c r="K467" t="e" vm="2">
        <f>[1]!genUniform($K$9,$K$10)</f>
        <v>#VALUE!</v>
      </c>
      <c r="L467" t="e" vm="1">
        <f t="shared" si="44"/>
        <v>#VALUE!</v>
      </c>
      <c r="M467" t="e" vm="1">
        <f t="shared" si="45"/>
        <v>#VALUE!</v>
      </c>
      <c r="N467" t="e" vm="2">
        <f>[1]!genUniform($N$9,$N$10)</f>
        <v>#VALUE!</v>
      </c>
      <c r="O467" t="e" vm="1">
        <f t="shared" si="46"/>
        <v>#VALUE!</v>
      </c>
      <c r="P467" t="e" vm="1">
        <f t="shared" si="47"/>
        <v>#VALUE!</v>
      </c>
    </row>
    <row r="468" spans="1:16">
      <c r="A468">
        <v>458</v>
      </c>
      <c r="C468" t="e" vm="2">
        <f>[1]!GenLimitNormal($C$9,$C$10,0,1000,0)</f>
        <v>#VALUE!</v>
      </c>
      <c r="D468" t="e" vm="2">
        <f>[1]!GenBetaPERT(0,$D$9,1)</f>
        <v>#VALUE!</v>
      </c>
      <c r="E468" t="e" vm="2">
        <f>[1]!GenLognormal($E$9,$E$10)</f>
        <v>#VALUE!</v>
      </c>
      <c r="F468" t="e" vm="2">
        <f>[1]!GenLognormal($F$9,$F$10)</f>
        <v>#VALUE!</v>
      </c>
      <c r="H468" t="e" vm="2">
        <f>[1]!genUniform($H$9,$H$10)</f>
        <v>#VALUE!</v>
      </c>
      <c r="I468" t="e" vm="1">
        <f t="shared" si="42"/>
        <v>#VALUE!</v>
      </c>
      <c r="J468" t="e" vm="1">
        <f t="shared" si="43"/>
        <v>#VALUE!</v>
      </c>
      <c r="K468" t="e" vm="2">
        <f>[1]!genUniform($K$9,$K$10)</f>
        <v>#VALUE!</v>
      </c>
      <c r="L468" t="e" vm="1">
        <f t="shared" si="44"/>
        <v>#VALUE!</v>
      </c>
      <c r="M468" t="e" vm="1">
        <f t="shared" si="45"/>
        <v>#VALUE!</v>
      </c>
      <c r="N468" t="e" vm="2">
        <f>[1]!genUniform($N$9,$N$10)</f>
        <v>#VALUE!</v>
      </c>
      <c r="O468" t="e" vm="1">
        <f t="shared" si="46"/>
        <v>#VALUE!</v>
      </c>
      <c r="P468" t="e" vm="1">
        <f t="shared" si="47"/>
        <v>#VALUE!</v>
      </c>
    </row>
    <row r="469" spans="1:16">
      <c r="A469">
        <v>459</v>
      </c>
      <c r="C469" t="e" vm="2">
        <f>[1]!GenLimitNormal($C$9,$C$10,0,1000,0)</f>
        <v>#VALUE!</v>
      </c>
      <c r="D469" t="e" vm="2">
        <f>[1]!GenBetaPERT(0,$D$9,1)</f>
        <v>#VALUE!</v>
      </c>
      <c r="E469" t="e" vm="2">
        <f>[1]!GenLognormal($E$9,$E$10)</f>
        <v>#VALUE!</v>
      </c>
      <c r="F469" t="e" vm="2">
        <f>[1]!GenLognormal($F$9,$F$10)</f>
        <v>#VALUE!</v>
      </c>
      <c r="H469" t="e" vm="2">
        <f>[1]!genUniform($H$9,$H$10)</f>
        <v>#VALUE!</v>
      </c>
      <c r="I469" t="e" vm="1">
        <f t="shared" si="42"/>
        <v>#VALUE!</v>
      </c>
      <c r="J469" t="e" vm="1">
        <f t="shared" si="43"/>
        <v>#VALUE!</v>
      </c>
      <c r="K469" t="e" vm="2">
        <f>[1]!genUniform($K$9,$K$10)</f>
        <v>#VALUE!</v>
      </c>
      <c r="L469" t="e" vm="1">
        <f t="shared" si="44"/>
        <v>#VALUE!</v>
      </c>
      <c r="M469" t="e" vm="1">
        <f t="shared" si="45"/>
        <v>#VALUE!</v>
      </c>
      <c r="N469" t="e" vm="2">
        <f>[1]!genUniform($N$9,$N$10)</f>
        <v>#VALUE!</v>
      </c>
      <c r="O469" t="e" vm="1">
        <f t="shared" si="46"/>
        <v>#VALUE!</v>
      </c>
      <c r="P469" t="e" vm="1">
        <f t="shared" si="47"/>
        <v>#VALUE!</v>
      </c>
    </row>
    <row r="470" spans="1:16">
      <c r="A470">
        <v>460</v>
      </c>
      <c r="C470" t="e" vm="2">
        <f>[1]!GenLimitNormal($C$9,$C$10,0,1000,0)</f>
        <v>#VALUE!</v>
      </c>
      <c r="D470" t="e" vm="2">
        <f>[1]!GenBetaPERT(0,$D$9,1)</f>
        <v>#VALUE!</v>
      </c>
      <c r="E470" t="e" vm="2">
        <f>[1]!GenLognormal($E$9,$E$10)</f>
        <v>#VALUE!</v>
      </c>
      <c r="F470" t="e" vm="2">
        <f>[1]!GenLognormal($F$9,$F$10)</f>
        <v>#VALUE!</v>
      </c>
      <c r="H470" t="e" vm="2">
        <f>[1]!genUniform($H$9,$H$10)</f>
        <v>#VALUE!</v>
      </c>
      <c r="I470" t="e" vm="1">
        <f t="shared" si="42"/>
        <v>#VALUE!</v>
      </c>
      <c r="J470" t="e" vm="1">
        <f t="shared" si="43"/>
        <v>#VALUE!</v>
      </c>
      <c r="K470" t="e" vm="2">
        <f>[1]!genUniform($K$9,$K$10)</f>
        <v>#VALUE!</v>
      </c>
      <c r="L470" t="e" vm="1">
        <f t="shared" si="44"/>
        <v>#VALUE!</v>
      </c>
      <c r="M470" t="e" vm="1">
        <f t="shared" si="45"/>
        <v>#VALUE!</v>
      </c>
      <c r="N470" t="e" vm="2">
        <f>[1]!genUniform($N$9,$N$10)</f>
        <v>#VALUE!</v>
      </c>
      <c r="O470" t="e" vm="1">
        <f t="shared" si="46"/>
        <v>#VALUE!</v>
      </c>
      <c r="P470" t="e" vm="1">
        <f t="shared" si="47"/>
        <v>#VALUE!</v>
      </c>
    </row>
    <row r="471" spans="1:16">
      <c r="A471">
        <v>461</v>
      </c>
      <c r="C471" t="e" vm="2">
        <f>[1]!GenLimitNormal($C$9,$C$10,0,1000,0)</f>
        <v>#VALUE!</v>
      </c>
      <c r="D471" t="e" vm="2">
        <f>[1]!GenBetaPERT(0,$D$9,1)</f>
        <v>#VALUE!</v>
      </c>
      <c r="E471" t="e" vm="2">
        <f>[1]!GenLognormal($E$9,$E$10)</f>
        <v>#VALUE!</v>
      </c>
      <c r="F471" t="e" vm="2">
        <f>[1]!GenLognormal($F$9,$F$10)</f>
        <v>#VALUE!</v>
      </c>
      <c r="H471" t="e" vm="2">
        <f>[1]!genUniform($H$9,$H$10)</f>
        <v>#VALUE!</v>
      </c>
      <c r="I471" t="e" vm="1">
        <f t="shared" si="42"/>
        <v>#VALUE!</v>
      </c>
      <c r="J471" t="e" vm="1">
        <f t="shared" si="43"/>
        <v>#VALUE!</v>
      </c>
      <c r="K471" t="e" vm="2">
        <f>[1]!genUniform($K$9,$K$10)</f>
        <v>#VALUE!</v>
      </c>
      <c r="L471" t="e" vm="1">
        <f t="shared" si="44"/>
        <v>#VALUE!</v>
      </c>
      <c r="M471" t="e" vm="1">
        <f t="shared" si="45"/>
        <v>#VALUE!</v>
      </c>
      <c r="N471" t="e" vm="2">
        <f>[1]!genUniform($N$9,$N$10)</f>
        <v>#VALUE!</v>
      </c>
      <c r="O471" t="e" vm="1">
        <f t="shared" si="46"/>
        <v>#VALUE!</v>
      </c>
      <c r="P471" t="e" vm="1">
        <f t="shared" si="47"/>
        <v>#VALUE!</v>
      </c>
    </row>
    <row r="472" spans="1:16">
      <c r="A472">
        <v>462</v>
      </c>
      <c r="C472" t="e" vm="2">
        <f>[1]!GenLimitNormal($C$9,$C$10,0,1000,0)</f>
        <v>#VALUE!</v>
      </c>
      <c r="D472" t="e" vm="2">
        <f>[1]!GenBetaPERT(0,$D$9,1)</f>
        <v>#VALUE!</v>
      </c>
      <c r="E472" t="e" vm="2">
        <f>[1]!GenLognormal($E$9,$E$10)</f>
        <v>#VALUE!</v>
      </c>
      <c r="F472" t="e" vm="2">
        <f>[1]!GenLognormal($F$9,$F$10)</f>
        <v>#VALUE!</v>
      </c>
      <c r="H472" t="e" vm="2">
        <f>[1]!genUniform($H$9,$H$10)</f>
        <v>#VALUE!</v>
      </c>
      <c r="I472" t="e" vm="1">
        <f t="shared" si="42"/>
        <v>#VALUE!</v>
      </c>
      <c r="J472" t="e" vm="1">
        <f t="shared" si="43"/>
        <v>#VALUE!</v>
      </c>
      <c r="K472" t="e" vm="2">
        <f>[1]!genUniform($K$9,$K$10)</f>
        <v>#VALUE!</v>
      </c>
      <c r="L472" t="e" vm="1">
        <f t="shared" si="44"/>
        <v>#VALUE!</v>
      </c>
      <c r="M472" t="e" vm="1">
        <f t="shared" si="45"/>
        <v>#VALUE!</v>
      </c>
      <c r="N472" t="e" vm="2">
        <f>[1]!genUniform($N$9,$N$10)</f>
        <v>#VALUE!</v>
      </c>
      <c r="O472" t="e" vm="1">
        <f t="shared" si="46"/>
        <v>#VALUE!</v>
      </c>
      <c r="P472" t="e" vm="1">
        <f t="shared" si="47"/>
        <v>#VALUE!</v>
      </c>
    </row>
    <row r="473" spans="1:16">
      <c r="A473">
        <v>463</v>
      </c>
      <c r="C473" t="e" vm="2">
        <f>[1]!GenLimitNormal($C$9,$C$10,0,1000,0)</f>
        <v>#VALUE!</v>
      </c>
      <c r="D473" t="e" vm="2">
        <f>[1]!GenBetaPERT(0,$D$9,1)</f>
        <v>#VALUE!</v>
      </c>
      <c r="E473" t="e" vm="2">
        <f>[1]!GenLognormal($E$9,$E$10)</f>
        <v>#VALUE!</v>
      </c>
      <c r="F473" t="e" vm="2">
        <f>[1]!GenLognormal($F$9,$F$10)</f>
        <v>#VALUE!</v>
      </c>
      <c r="H473" t="e" vm="2">
        <f>[1]!genUniform($H$9,$H$10)</f>
        <v>#VALUE!</v>
      </c>
      <c r="I473" t="e" vm="1">
        <f t="shared" si="42"/>
        <v>#VALUE!</v>
      </c>
      <c r="J473" t="e" vm="1">
        <f t="shared" si="43"/>
        <v>#VALUE!</v>
      </c>
      <c r="K473" t="e" vm="2">
        <f>[1]!genUniform($K$9,$K$10)</f>
        <v>#VALUE!</v>
      </c>
      <c r="L473" t="e" vm="1">
        <f t="shared" si="44"/>
        <v>#VALUE!</v>
      </c>
      <c r="M473" t="e" vm="1">
        <f t="shared" si="45"/>
        <v>#VALUE!</v>
      </c>
      <c r="N473" t="e" vm="2">
        <f>[1]!genUniform($N$9,$N$10)</f>
        <v>#VALUE!</v>
      </c>
      <c r="O473" t="e" vm="1">
        <f t="shared" si="46"/>
        <v>#VALUE!</v>
      </c>
      <c r="P473" t="e" vm="1">
        <f t="shared" si="47"/>
        <v>#VALUE!</v>
      </c>
    </row>
    <row r="474" spans="1:16">
      <c r="A474">
        <v>464</v>
      </c>
      <c r="C474" t="e" vm="2">
        <f>[1]!GenLimitNormal($C$9,$C$10,0,1000,0)</f>
        <v>#VALUE!</v>
      </c>
      <c r="D474" t="e" vm="2">
        <f>[1]!GenBetaPERT(0,$D$9,1)</f>
        <v>#VALUE!</v>
      </c>
      <c r="E474" t="e" vm="2">
        <f>[1]!GenLognormal($E$9,$E$10)</f>
        <v>#VALUE!</v>
      </c>
      <c r="F474" t="e" vm="2">
        <f>[1]!GenLognormal($F$9,$F$10)</f>
        <v>#VALUE!</v>
      </c>
      <c r="H474" t="e" vm="2">
        <f>[1]!genUniform($H$9,$H$10)</f>
        <v>#VALUE!</v>
      </c>
      <c r="I474" t="e" vm="1">
        <f t="shared" si="42"/>
        <v>#VALUE!</v>
      </c>
      <c r="J474" t="e" vm="1">
        <f t="shared" si="43"/>
        <v>#VALUE!</v>
      </c>
      <c r="K474" t="e" vm="2">
        <f>[1]!genUniform($K$9,$K$10)</f>
        <v>#VALUE!</v>
      </c>
      <c r="L474" t="e" vm="1">
        <f t="shared" si="44"/>
        <v>#VALUE!</v>
      </c>
      <c r="M474" t="e" vm="1">
        <f t="shared" si="45"/>
        <v>#VALUE!</v>
      </c>
      <c r="N474" t="e" vm="2">
        <f>[1]!genUniform($N$9,$N$10)</f>
        <v>#VALUE!</v>
      </c>
      <c r="O474" t="e" vm="1">
        <f t="shared" si="46"/>
        <v>#VALUE!</v>
      </c>
      <c r="P474" t="e" vm="1">
        <f t="shared" si="47"/>
        <v>#VALUE!</v>
      </c>
    </row>
    <row r="475" spans="1:16">
      <c r="A475">
        <v>465</v>
      </c>
      <c r="C475" t="e" vm="2">
        <f>[1]!GenLimitNormal($C$9,$C$10,0,1000,0)</f>
        <v>#VALUE!</v>
      </c>
      <c r="D475" t="e" vm="2">
        <f>[1]!GenBetaPERT(0,$D$9,1)</f>
        <v>#VALUE!</v>
      </c>
      <c r="E475" t="e" vm="2">
        <f>[1]!GenLognormal($E$9,$E$10)</f>
        <v>#VALUE!</v>
      </c>
      <c r="F475" t="e" vm="2">
        <f>[1]!GenLognormal($F$9,$F$10)</f>
        <v>#VALUE!</v>
      </c>
      <c r="H475" t="e" vm="2">
        <f>[1]!genUniform($H$9,$H$10)</f>
        <v>#VALUE!</v>
      </c>
      <c r="I475" t="e" vm="1">
        <f t="shared" si="42"/>
        <v>#VALUE!</v>
      </c>
      <c r="J475" t="e" vm="1">
        <f t="shared" si="43"/>
        <v>#VALUE!</v>
      </c>
      <c r="K475" t="e" vm="2">
        <f>[1]!genUniform($K$9,$K$10)</f>
        <v>#VALUE!</v>
      </c>
      <c r="L475" t="e" vm="1">
        <f t="shared" si="44"/>
        <v>#VALUE!</v>
      </c>
      <c r="M475" t="e" vm="1">
        <f t="shared" si="45"/>
        <v>#VALUE!</v>
      </c>
      <c r="N475" t="e" vm="2">
        <f>[1]!genUniform($N$9,$N$10)</f>
        <v>#VALUE!</v>
      </c>
      <c r="O475" t="e" vm="1">
        <f t="shared" si="46"/>
        <v>#VALUE!</v>
      </c>
      <c r="P475" t="e" vm="1">
        <f t="shared" si="47"/>
        <v>#VALUE!</v>
      </c>
    </row>
    <row r="476" spans="1:16">
      <c r="A476">
        <v>466</v>
      </c>
      <c r="C476" t="e" vm="2">
        <f>[1]!GenLimitNormal($C$9,$C$10,0,1000,0)</f>
        <v>#VALUE!</v>
      </c>
      <c r="D476" t="e" vm="2">
        <f>[1]!GenBetaPERT(0,$D$9,1)</f>
        <v>#VALUE!</v>
      </c>
      <c r="E476" t="e" vm="2">
        <f>[1]!GenLognormal($E$9,$E$10)</f>
        <v>#VALUE!</v>
      </c>
      <c r="F476" t="e" vm="2">
        <f>[1]!GenLognormal($F$9,$F$10)</f>
        <v>#VALUE!</v>
      </c>
      <c r="H476" t="e" vm="2">
        <f>[1]!genUniform($H$9,$H$10)</f>
        <v>#VALUE!</v>
      </c>
      <c r="I476" t="e" vm="1">
        <f t="shared" si="42"/>
        <v>#VALUE!</v>
      </c>
      <c r="J476" t="e" vm="1">
        <f t="shared" si="43"/>
        <v>#VALUE!</v>
      </c>
      <c r="K476" t="e" vm="2">
        <f>[1]!genUniform($K$9,$K$10)</f>
        <v>#VALUE!</v>
      </c>
      <c r="L476" t="e" vm="1">
        <f t="shared" si="44"/>
        <v>#VALUE!</v>
      </c>
      <c r="M476" t="e" vm="1">
        <f t="shared" si="45"/>
        <v>#VALUE!</v>
      </c>
      <c r="N476" t="e" vm="2">
        <f>[1]!genUniform($N$9,$N$10)</f>
        <v>#VALUE!</v>
      </c>
      <c r="O476" t="e" vm="1">
        <f t="shared" si="46"/>
        <v>#VALUE!</v>
      </c>
      <c r="P476" t="e" vm="1">
        <f t="shared" si="47"/>
        <v>#VALUE!</v>
      </c>
    </row>
    <row r="477" spans="1:16">
      <c r="A477">
        <v>467</v>
      </c>
      <c r="C477" t="e" vm="2">
        <f>[1]!GenLimitNormal($C$9,$C$10,0,1000,0)</f>
        <v>#VALUE!</v>
      </c>
      <c r="D477" t="e" vm="2">
        <f>[1]!GenBetaPERT(0,$D$9,1)</f>
        <v>#VALUE!</v>
      </c>
      <c r="E477" t="e" vm="2">
        <f>[1]!GenLognormal($E$9,$E$10)</f>
        <v>#VALUE!</v>
      </c>
      <c r="F477" t="e" vm="2">
        <f>[1]!GenLognormal($F$9,$F$10)</f>
        <v>#VALUE!</v>
      </c>
      <c r="H477" t="e" vm="2">
        <f>[1]!genUniform($H$9,$H$10)</f>
        <v>#VALUE!</v>
      </c>
      <c r="I477" t="e" vm="1">
        <f t="shared" si="42"/>
        <v>#VALUE!</v>
      </c>
      <c r="J477" t="e" vm="1">
        <f t="shared" si="43"/>
        <v>#VALUE!</v>
      </c>
      <c r="K477" t="e" vm="2">
        <f>[1]!genUniform($K$9,$K$10)</f>
        <v>#VALUE!</v>
      </c>
      <c r="L477" t="e" vm="1">
        <f t="shared" si="44"/>
        <v>#VALUE!</v>
      </c>
      <c r="M477" t="e" vm="1">
        <f t="shared" si="45"/>
        <v>#VALUE!</v>
      </c>
      <c r="N477" t="e" vm="2">
        <f>[1]!genUniform($N$9,$N$10)</f>
        <v>#VALUE!</v>
      </c>
      <c r="O477" t="e" vm="1">
        <f t="shared" si="46"/>
        <v>#VALUE!</v>
      </c>
      <c r="P477" t="e" vm="1">
        <f t="shared" si="47"/>
        <v>#VALUE!</v>
      </c>
    </row>
    <row r="478" spans="1:16">
      <c r="A478">
        <v>468</v>
      </c>
      <c r="C478" t="e" vm="2">
        <f>[1]!GenLimitNormal($C$9,$C$10,0,1000,0)</f>
        <v>#VALUE!</v>
      </c>
      <c r="D478" t="e" vm="2">
        <f>[1]!GenBetaPERT(0,$D$9,1)</f>
        <v>#VALUE!</v>
      </c>
      <c r="E478" t="e" vm="2">
        <f>[1]!GenLognormal($E$9,$E$10)</f>
        <v>#VALUE!</v>
      </c>
      <c r="F478" t="e" vm="2">
        <f>[1]!GenLognormal($F$9,$F$10)</f>
        <v>#VALUE!</v>
      </c>
      <c r="H478" t="e" vm="2">
        <f>[1]!genUniform($H$9,$H$10)</f>
        <v>#VALUE!</v>
      </c>
      <c r="I478" t="e" vm="1">
        <f t="shared" si="42"/>
        <v>#VALUE!</v>
      </c>
      <c r="J478" t="e" vm="1">
        <f t="shared" si="43"/>
        <v>#VALUE!</v>
      </c>
      <c r="K478" t="e" vm="2">
        <f>[1]!genUniform($K$9,$K$10)</f>
        <v>#VALUE!</v>
      </c>
      <c r="L478" t="e" vm="1">
        <f t="shared" si="44"/>
        <v>#VALUE!</v>
      </c>
      <c r="M478" t="e" vm="1">
        <f t="shared" si="45"/>
        <v>#VALUE!</v>
      </c>
      <c r="N478" t="e" vm="2">
        <f>[1]!genUniform($N$9,$N$10)</f>
        <v>#VALUE!</v>
      </c>
      <c r="O478" t="e" vm="1">
        <f t="shared" si="46"/>
        <v>#VALUE!</v>
      </c>
      <c r="P478" t="e" vm="1">
        <f t="shared" si="47"/>
        <v>#VALUE!</v>
      </c>
    </row>
    <row r="479" spans="1:16">
      <c r="A479">
        <v>469</v>
      </c>
      <c r="C479" t="e" vm="2">
        <f>[1]!GenLimitNormal($C$9,$C$10,0,1000,0)</f>
        <v>#VALUE!</v>
      </c>
      <c r="D479" t="e" vm="2">
        <f>[1]!GenBetaPERT(0,$D$9,1)</f>
        <v>#VALUE!</v>
      </c>
      <c r="E479" t="e" vm="2">
        <f>[1]!GenLognormal($E$9,$E$10)</f>
        <v>#VALUE!</v>
      </c>
      <c r="F479" t="e" vm="2">
        <f>[1]!GenLognormal($F$9,$F$10)</f>
        <v>#VALUE!</v>
      </c>
      <c r="H479" t="e" vm="2">
        <f>[1]!genUniform($H$9,$H$10)</f>
        <v>#VALUE!</v>
      </c>
      <c r="I479" t="e" vm="1">
        <f t="shared" si="42"/>
        <v>#VALUE!</v>
      </c>
      <c r="J479" t="e" vm="1">
        <f t="shared" si="43"/>
        <v>#VALUE!</v>
      </c>
      <c r="K479" t="e" vm="2">
        <f>[1]!genUniform($K$9,$K$10)</f>
        <v>#VALUE!</v>
      </c>
      <c r="L479" t="e" vm="1">
        <f t="shared" si="44"/>
        <v>#VALUE!</v>
      </c>
      <c r="M479" t="e" vm="1">
        <f t="shared" si="45"/>
        <v>#VALUE!</v>
      </c>
      <c r="N479" t="e" vm="2">
        <f>[1]!genUniform($N$9,$N$10)</f>
        <v>#VALUE!</v>
      </c>
      <c r="O479" t="e" vm="1">
        <f t="shared" si="46"/>
        <v>#VALUE!</v>
      </c>
      <c r="P479" t="e" vm="1">
        <f t="shared" si="47"/>
        <v>#VALUE!</v>
      </c>
    </row>
    <row r="480" spans="1:16">
      <c r="A480">
        <v>470</v>
      </c>
      <c r="C480" t="e" vm="2">
        <f>[1]!GenLimitNormal($C$9,$C$10,0,1000,0)</f>
        <v>#VALUE!</v>
      </c>
      <c r="D480" t="e" vm="2">
        <f>[1]!GenBetaPERT(0,$D$9,1)</f>
        <v>#VALUE!</v>
      </c>
      <c r="E480" t="e" vm="2">
        <f>[1]!GenLognormal($E$9,$E$10)</f>
        <v>#VALUE!</v>
      </c>
      <c r="F480" t="e" vm="2">
        <f>[1]!GenLognormal($F$9,$F$10)</f>
        <v>#VALUE!</v>
      </c>
      <c r="H480" t="e" vm="2">
        <f>[1]!genUniform($H$9,$H$10)</f>
        <v>#VALUE!</v>
      </c>
      <c r="I480" t="e" vm="1">
        <f t="shared" si="42"/>
        <v>#VALUE!</v>
      </c>
      <c r="J480" t="e" vm="1">
        <f t="shared" si="43"/>
        <v>#VALUE!</v>
      </c>
      <c r="K480" t="e" vm="2">
        <f>[1]!genUniform($K$9,$K$10)</f>
        <v>#VALUE!</v>
      </c>
      <c r="L480" t="e" vm="1">
        <f t="shared" si="44"/>
        <v>#VALUE!</v>
      </c>
      <c r="M480" t="e" vm="1">
        <f t="shared" si="45"/>
        <v>#VALUE!</v>
      </c>
      <c r="N480" t="e" vm="2">
        <f>[1]!genUniform($N$9,$N$10)</f>
        <v>#VALUE!</v>
      </c>
      <c r="O480" t="e" vm="1">
        <f t="shared" si="46"/>
        <v>#VALUE!</v>
      </c>
      <c r="P480" t="e" vm="1">
        <f t="shared" si="47"/>
        <v>#VALUE!</v>
      </c>
    </row>
    <row r="481" spans="1:16">
      <c r="A481">
        <v>471</v>
      </c>
      <c r="C481" t="e" vm="2">
        <f>[1]!GenLimitNormal($C$9,$C$10,0,1000,0)</f>
        <v>#VALUE!</v>
      </c>
      <c r="D481" t="e" vm="2">
        <f>[1]!GenBetaPERT(0,$D$9,1)</f>
        <v>#VALUE!</v>
      </c>
      <c r="E481" t="e" vm="2">
        <f>[1]!GenLognormal($E$9,$E$10)</f>
        <v>#VALUE!</v>
      </c>
      <c r="F481" t="e" vm="2">
        <f>[1]!GenLognormal($F$9,$F$10)</f>
        <v>#VALUE!</v>
      </c>
      <c r="H481" t="e" vm="2">
        <f>[1]!genUniform($H$9,$H$10)</f>
        <v>#VALUE!</v>
      </c>
      <c r="I481" t="e" vm="1">
        <f t="shared" si="42"/>
        <v>#VALUE!</v>
      </c>
      <c r="J481" t="e" vm="1">
        <f t="shared" si="43"/>
        <v>#VALUE!</v>
      </c>
      <c r="K481" t="e" vm="2">
        <f>[1]!genUniform($K$9,$K$10)</f>
        <v>#VALUE!</v>
      </c>
      <c r="L481" t="e" vm="1">
        <f t="shared" si="44"/>
        <v>#VALUE!</v>
      </c>
      <c r="M481" t="e" vm="1">
        <f t="shared" si="45"/>
        <v>#VALUE!</v>
      </c>
      <c r="N481" t="e" vm="2">
        <f>[1]!genUniform($N$9,$N$10)</f>
        <v>#VALUE!</v>
      </c>
      <c r="O481" t="e" vm="1">
        <f t="shared" si="46"/>
        <v>#VALUE!</v>
      </c>
      <c r="P481" t="e" vm="1">
        <f t="shared" si="47"/>
        <v>#VALUE!</v>
      </c>
    </row>
    <row r="482" spans="1:16">
      <c r="A482">
        <v>472</v>
      </c>
      <c r="C482" t="e" vm="2">
        <f>[1]!GenLimitNormal($C$9,$C$10,0,1000,0)</f>
        <v>#VALUE!</v>
      </c>
      <c r="D482" t="e" vm="2">
        <f>[1]!GenBetaPERT(0,$D$9,1)</f>
        <v>#VALUE!</v>
      </c>
      <c r="E482" t="e" vm="2">
        <f>[1]!GenLognormal($E$9,$E$10)</f>
        <v>#VALUE!</v>
      </c>
      <c r="F482" t="e" vm="2">
        <f>[1]!GenLognormal($F$9,$F$10)</f>
        <v>#VALUE!</v>
      </c>
      <c r="H482" t="e" vm="2">
        <f>[1]!genUniform($H$9,$H$10)</f>
        <v>#VALUE!</v>
      </c>
      <c r="I482" t="e" vm="1">
        <f t="shared" si="42"/>
        <v>#VALUE!</v>
      </c>
      <c r="J482" t="e" vm="1">
        <f t="shared" si="43"/>
        <v>#VALUE!</v>
      </c>
      <c r="K482" t="e" vm="2">
        <f>[1]!genUniform($K$9,$K$10)</f>
        <v>#VALUE!</v>
      </c>
      <c r="L482" t="e" vm="1">
        <f t="shared" si="44"/>
        <v>#VALUE!</v>
      </c>
      <c r="M482" t="e" vm="1">
        <f t="shared" si="45"/>
        <v>#VALUE!</v>
      </c>
      <c r="N482" t="e" vm="2">
        <f>[1]!genUniform($N$9,$N$10)</f>
        <v>#VALUE!</v>
      </c>
      <c r="O482" t="e" vm="1">
        <f t="shared" si="46"/>
        <v>#VALUE!</v>
      </c>
      <c r="P482" t="e" vm="1">
        <f t="shared" si="47"/>
        <v>#VALUE!</v>
      </c>
    </row>
    <row r="483" spans="1:16">
      <c r="A483">
        <v>473</v>
      </c>
      <c r="C483" t="e" vm="2">
        <f>[1]!GenLimitNormal($C$9,$C$10,0,1000,0)</f>
        <v>#VALUE!</v>
      </c>
      <c r="D483" t="e" vm="2">
        <f>[1]!GenBetaPERT(0,$D$9,1)</f>
        <v>#VALUE!</v>
      </c>
      <c r="E483" t="e" vm="2">
        <f>[1]!GenLognormal($E$9,$E$10)</f>
        <v>#VALUE!</v>
      </c>
      <c r="F483" t="e" vm="2">
        <f>[1]!GenLognormal($F$9,$F$10)</f>
        <v>#VALUE!</v>
      </c>
      <c r="H483" t="e" vm="2">
        <f>[1]!genUniform($H$9,$H$10)</f>
        <v>#VALUE!</v>
      </c>
      <c r="I483" t="e" vm="1">
        <f t="shared" si="42"/>
        <v>#VALUE!</v>
      </c>
      <c r="J483" t="e" vm="1">
        <f t="shared" si="43"/>
        <v>#VALUE!</v>
      </c>
      <c r="K483" t="e" vm="2">
        <f>[1]!genUniform($K$9,$K$10)</f>
        <v>#VALUE!</v>
      </c>
      <c r="L483" t="e" vm="1">
        <f t="shared" si="44"/>
        <v>#VALUE!</v>
      </c>
      <c r="M483" t="e" vm="1">
        <f t="shared" si="45"/>
        <v>#VALUE!</v>
      </c>
      <c r="N483" t="e" vm="2">
        <f>[1]!genUniform($N$9,$N$10)</f>
        <v>#VALUE!</v>
      </c>
      <c r="O483" t="e" vm="1">
        <f t="shared" si="46"/>
        <v>#VALUE!</v>
      </c>
      <c r="P483" t="e" vm="1">
        <f t="shared" si="47"/>
        <v>#VALUE!</v>
      </c>
    </row>
    <row r="484" spans="1:16">
      <c r="A484">
        <v>474</v>
      </c>
      <c r="C484" t="e" vm="2">
        <f>[1]!GenLimitNormal($C$9,$C$10,0,1000,0)</f>
        <v>#VALUE!</v>
      </c>
      <c r="D484" t="e" vm="2">
        <f>[1]!GenBetaPERT(0,$D$9,1)</f>
        <v>#VALUE!</v>
      </c>
      <c r="E484" t="e" vm="2">
        <f>[1]!GenLognormal($E$9,$E$10)</f>
        <v>#VALUE!</v>
      </c>
      <c r="F484" t="e" vm="2">
        <f>[1]!GenLognormal($F$9,$F$10)</f>
        <v>#VALUE!</v>
      </c>
      <c r="H484" t="e" vm="2">
        <f>[1]!genUniform($H$9,$H$10)</f>
        <v>#VALUE!</v>
      </c>
      <c r="I484" t="e" vm="1">
        <f t="shared" si="42"/>
        <v>#VALUE!</v>
      </c>
      <c r="J484" t="e" vm="1">
        <f t="shared" si="43"/>
        <v>#VALUE!</v>
      </c>
      <c r="K484" t="e" vm="2">
        <f>[1]!genUniform($K$9,$K$10)</f>
        <v>#VALUE!</v>
      </c>
      <c r="L484" t="e" vm="1">
        <f t="shared" si="44"/>
        <v>#VALUE!</v>
      </c>
      <c r="M484" t="e" vm="1">
        <f t="shared" si="45"/>
        <v>#VALUE!</v>
      </c>
      <c r="N484" t="e" vm="2">
        <f>[1]!genUniform($N$9,$N$10)</f>
        <v>#VALUE!</v>
      </c>
      <c r="O484" t="e" vm="1">
        <f t="shared" si="46"/>
        <v>#VALUE!</v>
      </c>
      <c r="P484" t="e" vm="1">
        <f t="shared" si="47"/>
        <v>#VALUE!</v>
      </c>
    </row>
    <row r="485" spans="1:16">
      <c r="A485">
        <v>475</v>
      </c>
      <c r="C485" t="e" vm="2">
        <f>[1]!GenLimitNormal($C$9,$C$10,0,1000,0)</f>
        <v>#VALUE!</v>
      </c>
      <c r="D485" t="e" vm="2">
        <f>[1]!GenBetaPERT(0,$D$9,1)</f>
        <v>#VALUE!</v>
      </c>
      <c r="E485" t="e" vm="2">
        <f>[1]!GenLognormal($E$9,$E$10)</f>
        <v>#VALUE!</v>
      </c>
      <c r="F485" t="e" vm="2">
        <f>[1]!GenLognormal($F$9,$F$10)</f>
        <v>#VALUE!</v>
      </c>
      <c r="H485" t="e" vm="2">
        <f>[1]!genUniform($H$9,$H$10)</f>
        <v>#VALUE!</v>
      </c>
      <c r="I485" t="e" vm="1">
        <f t="shared" si="42"/>
        <v>#VALUE!</v>
      </c>
      <c r="J485" t="e" vm="1">
        <f t="shared" si="43"/>
        <v>#VALUE!</v>
      </c>
      <c r="K485" t="e" vm="2">
        <f>[1]!genUniform($K$9,$K$10)</f>
        <v>#VALUE!</v>
      </c>
      <c r="L485" t="e" vm="1">
        <f t="shared" si="44"/>
        <v>#VALUE!</v>
      </c>
      <c r="M485" t="e" vm="1">
        <f t="shared" si="45"/>
        <v>#VALUE!</v>
      </c>
      <c r="N485" t="e" vm="2">
        <f>[1]!genUniform($N$9,$N$10)</f>
        <v>#VALUE!</v>
      </c>
      <c r="O485" t="e" vm="1">
        <f t="shared" si="46"/>
        <v>#VALUE!</v>
      </c>
      <c r="P485" t="e" vm="1">
        <f t="shared" si="47"/>
        <v>#VALUE!</v>
      </c>
    </row>
    <row r="486" spans="1:16">
      <c r="A486">
        <v>476</v>
      </c>
      <c r="C486" t="e" vm="2">
        <f>[1]!GenLimitNormal($C$9,$C$10,0,1000,0)</f>
        <v>#VALUE!</v>
      </c>
      <c r="D486" t="e" vm="2">
        <f>[1]!GenBetaPERT(0,$D$9,1)</f>
        <v>#VALUE!</v>
      </c>
      <c r="E486" t="e" vm="2">
        <f>[1]!GenLognormal($E$9,$E$10)</f>
        <v>#VALUE!</v>
      </c>
      <c r="F486" t="e" vm="2">
        <f>[1]!GenLognormal($F$9,$F$10)</f>
        <v>#VALUE!</v>
      </c>
      <c r="H486" t="e" vm="2">
        <f>[1]!genUniform($H$9,$H$10)</f>
        <v>#VALUE!</v>
      </c>
      <c r="I486" t="e" vm="1">
        <f t="shared" si="42"/>
        <v>#VALUE!</v>
      </c>
      <c r="J486" t="e" vm="1">
        <f t="shared" si="43"/>
        <v>#VALUE!</v>
      </c>
      <c r="K486" t="e" vm="2">
        <f>[1]!genUniform($K$9,$K$10)</f>
        <v>#VALUE!</v>
      </c>
      <c r="L486" t="e" vm="1">
        <f t="shared" si="44"/>
        <v>#VALUE!</v>
      </c>
      <c r="M486" t="e" vm="1">
        <f t="shared" si="45"/>
        <v>#VALUE!</v>
      </c>
      <c r="N486" t="e" vm="2">
        <f>[1]!genUniform($N$9,$N$10)</f>
        <v>#VALUE!</v>
      </c>
      <c r="O486" t="e" vm="1">
        <f t="shared" si="46"/>
        <v>#VALUE!</v>
      </c>
      <c r="P486" t="e" vm="1">
        <f t="shared" si="47"/>
        <v>#VALUE!</v>
      </c>
    </row>
    <row r="487" spans="1:16">
      <c r="A487">
        <v>477</v>
      </c>
      <c r="C487" t="e" vm="2">
        <f>[1]!GenLimitNormal($C$9,$C$10,0,1000,0)</f>
        <v>#VALUE!</v>
      </c>
      <c r="D487" t="e" vm="2">
        <f>[1]!GenBetaPERT(0,$D$9,1)</f>
        <v>#VALUE!</v>
      </c>
      <c r="E487" t="e" vm="2">
        <f>[1]!GenLognormal($E$9,$E$10)</f>
        <v>#VALUE!</v>
      </c>
      <c r="F487" t="e" vm="2">
        <f>[1]!GenLognormal($F$9,$F$10)</f>
        <v>#VALUE!</v>
      </c>
      <c r="H487" t="e" vm="2">
        <f>[1]!genUniform($H$9,$H$10)</f>
        <v>#VALUE!</v>
      </c>
      <c r="I487" t="e" vm="1">
        <f t="shared" si="42"/>
        <v>#VALUE!</v>
      </c>
      <c r="J487" t="e" vm="1">
        <f t="shared" si="43"/>
        <v>#VALUE!</v>
      </c>
      <c r="K487" t="e" vm="2">
        <f>[1]!genUniform($K$9,$K$10)</f>
        <v>#VALUE!</v>
      </c>
      <c r="L487" t="e" vm="1">
        <f t="shared" si="44"/>
        <v>#VALUE!</v>
      </c>
      <c r="M487" t="e" vm="1">
        <f t="shared" si="45"/>
        <v>#VALUE!</v>
      </c>
      <c r="N487" t="e" vm="2">
        <f>[1]!genUniform($N$9,$N$10)</f>
        <v>#VALUE!</v>
      </c>
      <c r="O487" t="e" vm="1">
        <f t="shared" si="46"/>
        <v>#VALUE!</v>
      </c>
      <c r="P487" t="e" vm="1">
        <f t="shared" si="47"/>
        <v>#VALUE!</v>
      </c>
    </row>
    <row r="488" spans="1:16">
      <c r="A488">
        <v>478</v>
      </c>
      <c r="C488" t="e" vm="2">
        <f>[1]!GenLimitNormal($C$9,$C$10,0,1000,0)</f>
        <v>#VALUE!</v>
      </c>
      <c r="D488" t="e" vm="2">
        <f>[1]!GenBetaPERT(0,$D$9,1)</f>
        <v>#VALUE!</v>
      </c>
      <c r="E488" t="e" vm="2">
        <f>[1]!GenLognormal($E$9,$E$10)</f>
        <v>#VALUE!</v>
      </c>
      <c r="F488" t="e" vm="2">
        <f>[1]!GenLognormal($F$9,$F$10)</f>
        <v>#VALUE!</v>
      </c>
      <c r="H488" t="e" vm="2">
        <f>[1]!genUniform($H$9,$H$10)</f>
        <v>#VALUE!</v>
      </c>
      <c r="I488" t="e" vm="1">
        <f t="shared" si="42"/>
        <v>#VALUE!</v>
      </c>
      <c r="J488" t="e" vm="1">
        <f t="shared" si="43"/>
        <v>#VALUE!</v>
      </c>
      <c r="K488" t="e" vm="2">
        <f>[1]!genUniform($K$9,$K$10)</f>
        <v>#VALUE!</v>
      </c>
      <c r="L488" t="e" vm="1">
        <f t="shared" si="44"/>
        <v>#VALUE!</v>
      </c>
      <c r="M488" t="e" vm="1">
        <f t="shared" si="45"/>
        <v>#VALUE!</v>
      </c>
      <c r="N488" t="e" vm="2">
        <f>[1]!genUniform($N$9,$N$10)</f>
        <v>#VALUE!</v>
      </c>
      <c r="O488" t="e" vm="1">
        <f t="shared" si="46"/>
        <v>#VALUE!</v>
      </c>
      <c r="P488" t="e" vm="1">
        <f t="shared" si="47"/>
        <v>#VALUE!</v>
      </c>
    </row>
    <row r="489" spans="1:16">
      <c r="A489">
        <v>479</v>
      </c>
      <c r="C489" t="e" vm="2">
        <f>[1]!GenLimitNormal($C$9,$C$10,0,1000,0)</f>
        <v>#VALUE!</v>
      </c>
      <c r="D489" t="e" vm="2">
        <f>[1]!GenBetaPERT(0,$D$9,1)</f>
        <v>#VALUE!</v>
      </c>
      <c r="E489" t="e" vm="2">
        <f>[1]!GenLognormal($E$9,$E$10)</f>
        <v>#VALUE!</v>
      </c>
      <c r="F489" t="e" vm="2">
        <f>[1]!GenLognormal($F$9,$F$10)</f>
        <v>#VALUE!</v>
      </c>
      <c r="H489" t="e" vm="2">
        <f>[1]!genUniform($H$9,$H$10)</f>
        <v>#VALUE!</v>
      </c>
      <c r="I489" t="e" vm="1">
        <f t="shared" si="42"/>
        <v>#VALUE!</v>
      </c>
      <c r="J489" t="e" vm="1">
        <f t="shared" si="43"/>
        <v>#VALUE!</v>
      </c>
      <c r="K489" t="e" vm="2">
        <f>[1]!genUniform($K$9,$K$10)</f>
        <v>#VALUE!</v>
      </c>
      <c r="L489" t="e" vm="1">
        <f t="shared" si="44"/>
        <v>#VALUE!</v>
      </c>
      <c r="M489" t="e" vm="1">
        <f t="shared" si="45"/>
        <v>#VALUE!</v>
      </c>
      <c r="N489" t="e" vm="2">
        <f>[1]!genUniform($N$9,$N$10)</f>
        <v>#VALUE!</v>
      </c>
      <c r="O489" t="e" vm="1">
        <f t="shared" si="46"/>
        <v>#VALUE!</v>
      </c>
      <c r="P489" t="e" vm="1">
        <f t="shared" si="47"/>
        <v>#VALUE!</v>
      </c>
    </row>
    <row r="490" spans="1:16">
      <c r="A490">
        <v>480</v>
      </c>
      <c r="C490" t="e" vm="2">
        <f>[1]!GenLimitNormal($C$9,$C$10,0,1000,0)</f>
        <v>#VALUE!</v>
      </c>
      <c r="D490" t="e" vm="2">
        <f>[1]!GenBetaPERT(0,$D$9,1)</f>
        <v>#VALUE!</v>
      </c>
      <c r="E490" t="e" vm="2">
        <f>[1]!GenLognormal($E$9,$E$10)</f>
        <v>#VALUE!</v>
      </c>
      <c r="F490" t="e" vm="2">
        <f>[1]!GenLognormal($F$9,$F$10)</f>
        <v>#VALUE!</v>
      </c>
      <c r="H490" t="e" vm="2">
        <f>[1]!genUniform($H$9,$H$10)</f>
        <v>#VALUE!</v>
      </c>
      <c r="I490" t="e" vm="1">
        <f t="shared" si="42"/>
        <v>#VALUE!</v>
      </c>
      <c r="J490" t="e" vm="1">
        <f t="shared" si="43"/>
        <v>#VALUE!</v>
      </c>
      <c r="K490" t="e" vm="2">
        <f>[1]!genUniform($K$9,$K$10)</f>
        <v>#VALUE!</v>
      </c>
      <c r="L490" t="e" vm="1">
        <f t="shared" si="44"/>
        <v>#VALUE!</v>
      </c>
      <c r="M490" t="e" vm="1">
        <f t="shared" si="45"/>
        <v>#VALUE!</v>
      </c>
      <c r="N490" t="e" vm="2">
        <f>[1]!genUniform($N$9,$N$10)</f>
        <v>#VALUE!</v>
      </c>
      <c r="O490" t="e" vm="1">
        <f t="shared" si="46"/>
        <v>#VALUE!</v>
      </c>
      <c r="P490" t="e" vm="1">
        <f t="shared" si="47"/>
        <v>#VALUE!</v>
      </c>
    </row>
    <row r="491" spans="1:16">
      <c r="A491">
        <v>481</v>
      </c>
      <c r="C491" t="e" vm="2">
        <f>[1]!GenLimitNormal($C$9,$C$10,0,1000,0)</f>
        <v>#VALUE!</v>
      </c>
      <c r="D491" t="e" vm="2">
        <f>[1]!GenBetaPERT(0,$D$9,1)</f>
        <v>#VALUE!</v>
      </c>
      <c r="E491" t="e" vm="2">
        <f>[1]!GenLognormal($E$9,$E$10)</f>
        <v>#VALUE!</v>
      </c>
      <c r="F491" t="e" vm="2">
        <f>[1]!GenLognormal($F$9,$F$10)</f>
        <v>#VALUE!</v>
      </c>
      <c r="H491" t="e" vm="2">
        <f>[1]!genUniform($H$9,$H$10)</f>
        <v>#VALUE!</v>
      </c>
      <c r="I491" t="e" vm="1">
        <f t="shared" si="42"/>
        <v>#VALUE!</v>
      </c>
      <c r="J491" t="e" vm="1">
        <f t="shared" si="43"/>
        <v>#VALUE!</v>
      </c>
      <c r="K491" t="e" vm="2">
        <f>[1]!genUniform($K$9,$K$10)</f>
        <v>#VALUE!</v>
      </c>
      <c r="L491" t="e" vm="1">
        <f t="shared" si="44"/>
        <v>#VALUE!</v>
      </c>
      <c r="M491" t="e" vm="1">
        <f t="shared" si="45"/>
        <v>#VALUE!</v>
      </c>
      <c r="N491" t="e" vm="2">
        <f>[1]!genUniform($N$9,$N$10)</f>
        <v>#VALUE!</v>
      </c>
      <c r="O491" t="e" vm="1">
        <f t="shared" si="46"/>
        <v>#VALUE!</v>
      </c>
      <c r="P491" t="e" vm="1">
        <f t="shared" si="47"/>
        <v>#VALUE!</v>
      </c>
    </row>
    <row r="492" spans="1:16">
      <c r="A492">
        <v>482</v>
      </c>
      <c r="C492" t="e" vm="2">
        <f>[1]!GenLimitNormal($C$9,$C$10,0,1000,0)</f>
        <v>#VALUE!</v>
      </c>
      <c r="D492" t="e" vm="2">
        <f>[1]!GenBetaPERT(0,$D$9,1)</f>
        <v>#VALUE!</v>
      </c>
      <c r="E492" t="e" vm="2">
        <f>[1]!GenLognormal($E$9,$E$10)</f>
        <v>#VALUE!</v>
      </c>
      <c r="F492" t="e" vm="2">
        <f>[1]!GenLognormal($F$9,$F$10)</f>
        <v>#VALUE!</v>
      </c>
      <c r="H492" t="e" vm="2">
        <f>[1]!genUniform($H$9,$H$10)</f>
        <v>#VALUE!</v>
      </c>
      <c r="I492" t="e" vm="1">
        <f t="shared" si="42"/>
        <v>#VALUE!</v>
      </c>
      <c r="J492" t="e" vm="1">
        <f t="shared" si="43"/>
        <v>#VALUE!</v>
      </c>
      <c r="K492" t="e" vm="2">
        <f>[1]!genUniform($K$9,$K$10)</f>
        <v>#VALUE!</v>
      </c>
      <c r="L492" t="e" vm="1">
        <f t="shared" si="44"/>
        <v>#VALUE!</v>
      </c>
      <c r="M492" t="e" vm="1">
        <f t="shared" si="45"/>
        <v>#VALUE!</v>
      </c>
      <c r="N492" t="e" vm="2">
        <f>[1]!genUniform($N$9,$N$10)</f>
        <v>#VALUE!</v>
      </c>
      <c r="O492" t="e" vm="1">
        <f t="shared" si="46"/>
        <v>#VALUE!</v>
      </c>
      <c r="P492" t="e" vm="1">
        <f t="shared" si="47"/>
        <v>#VALUE!</v>
      </c>
    </row>
    <row r="493" spans="1:16">
      <c r="A493">
        <v>483</v>
      </c>
      <c r="C493" t="e" vm="2">
        <f>[1]!GenLimitNormal($C$9,$C$10,0,1000,0)</f>
        <v>#VALUE!</v>
      </c>
      <c r="D493" t="e" vm="2">
        <f>[1]!GenBetaPERT(0,$D$9,1)</f>
        <v>#VALUE!</v>
      </c>
      <c r="E493" t="e" vm="2">
        <f>[1]!GenLognormal($E$9,$E$10)</f>
        <v>#VALUE!</v>
      </c>
      <c r="F493" t="e" vm="2">
        <f>[1]!GenLognormal($F$9,$F$10)</f>
        <v>#VALUE!</v>
      </c>
      <c r="H493" t="e" vm="2">
        <f>[1]!genUniform($H$9,$H$10)</f>
        <v>#VALUE!</v>
      </c>
      <c r="I493" t="e" vm="1">
        <f t="shared" si="42"/>
        <v>#VALUE!</v>
      </c>
      <c r="J493" t="e" vm="1">
        <f t="shared" si="43"/>
        <v>#VALUE!</v>
      </c>
      <c r="K493" t="e" vm="2">
        <f>[1]!genUniform($K$9,$K$10)</f>
        <v>#VALUE!</v>
      </c>
      <c r="L493" t="e" vm="1">
        <f t="shared" si="44"/>
        <v>#VALUE!</v>
      </c>
      <c r="M493" t="e" vm="1">
        <f t="shared" si="45"/>
        <v>#VALUE!</v>
      </c>
      <c r="N493" t="e" vm="2">
        <f>[1]!genUniform($N$9,$N$10)</f>
        <v>#VALUE!</v>
      </c>
      <c r="O493" t="e" vm="1">
        <f t="shared" si="46"/>
        <v>#VALUE!</v>
      </c>
      <c r="P493" t="e" vm="1">
        <f t="shared" si="47"/>
        <v>#VALUE!</v>
      </c>
    </row>
    <row r="494" spans="1:16">
      <c r="A494">
        <v>484</v>
      </c>
      <c r="C494" t="e" vm="2">
        <f>[1]!GenLimitNormal($C$9,$C$10,0,1000,0)</f>
        <v>#VALUE!</v>
      </c>
      <c r="D494" t="e" vm="2">
        <f>[1]!GenBetaPERT(0,$D$9,1)</f>
        <v>#VALUE!</v>
      </c>
      <c r="E494" t="e" vm="2">
        <f>[1]!GenLognormal($E$9,$E$10)</f>
        <v>#VALUE!</v>
      </c>
      <c r="F494" t="e" vm="2">
        <f>[1]!GenLognormal($F$9,$F$10)</f>
        <v>#VALUE!</v>
      </c>
      <c r="H494" t="e" vm="2">
        <f>[1]!genUniform($H$9,$H$10)</f>
        <v>#VALUE!</v>
      </c>
      <c r="I494" t="e" vm="1">
        <f t="shared" si="42"/>
        <v>#VALUE!</v>
      </c>
      <c r="J494" t="e" vm="1">
        <f t="shared" si="43"/>
        <v>#VALUE!</v>
      </c>
      <c r="K494" t="e" vm="2">
        <f>[1]!genUniform($K$9,$K$10)</f>
        <v>#VALUE!</v>
      </c>
      <c r="L494" t="e" vm="1">
        <f t="shared" si="44"/>
        <v>#VALUE!</v>
      </c>
      <c r="M494" t="e" vm="1">
        <f t="shared" si="45"/>
        <v>#VALUE!</v>
      </c>
      <c r="N494" t="e" vm="2">
        <f>[1]!genUniform($N$9,$N$10)</f>
        <v>#VALUE!</v>
      </c>
      <c r="O494" t="e" vm="1">
        <f t="shared" si="46"/>
        <v>#VALUE!</v>
      </c>
      <c r="P494" t="e" vm="1">
        <f t="shared" si="47"/>
        <v>#VALUE!</v>
      </c>
    </row>
    <row r="495" spans="1:16">
      <c r="A495">
        <v>485</v>
      </c>
      <c r="C495" t="e" vm="2">
        <f>[1]!GenLimitNormal($C$9,$C$10,0,1000,0)</f>
        <v>#VALUE!</v>
      </c>
      <c r="D495" t="e" vm="2">
        <f>[1]!GenBetaPERT(0,$D$9,1)</f>
        <v>#VALUE!</v>
      </c>
      <c r="E495" t="e" vm="2">
        <f>[1]!GenLognormal($E$9,$E$10)</f>
        <v>#VALUE!</v>
      </c>
      <c r="F495" t="e" vm="2">
        <f>[1]!GenLognormal($F$9,$F$10)</f>
        <v>#VALUE!</v>
      </c>
      <c r="H495" t="e" vm="2">
        <f>[1]!genUniform($H$9,$H$10)</f>
        <v>#VALUE!</v>
      </c>
      <c r="I495" t="e" vm="1">
        <f t="shared" si="42"/>
        <v>#VALUE!</v>
      </c>
      <c r="J495" t="e" vm="1">
        <f t="shared" si="43"/>
        <v>#VALUE!</v>
      </c>
      <c r="K495" t="e" vm="2">
        <f>[1]!genUniform($K$9,$K$10)</f>
        <v>#VALUE!</v>
      </c>
      <c r="L495" t="e" vm="1">
        <f t="shared" si="44"/>
        <v>#VALUE!</v>
      </c>
      <c r="M495" t="e" vm="1">
        <f t="shared" si="45"/>
        <v>#VALUE!</v>
      </c>
      <c r="N495" t="e" vm="2">
        <f>[1]!genUniform($N$9,$N$10)</f>
        <v>#VALUE!</v>
      </c>
      <c r="O495" t="e" vm="1">
        <f t="shared" si="46"/>
        <v>#VALUE!</v>
      </c>
      <c r="P495" t="e" vm="1">
        <f t="shared" si="47"/>
        <v>#VALUE!</v>
      </c>
    </row>
    <row r="496" spans="1:16">
      <c r="A496">
        <v>486</v>
      </c>
      <c r="C496" t="e" vm="2">
        <f>[1]!GenLimitNormal($C$9,$C$10,0,1000,0)</f>
        <v>#VALUE!</v>
      </c>
      <c r="D496" t="e" vm="2">
        <f>[1]!GenBetaPERT(0,$D$9,1)</f>
        <v>#VALUE!</v>
      </c>
      <c r="E496" t="e" vm="2">
        <f>[1]!GenLognormal($E$9,$E$10)</f>
        <v>#VALUE!</v>
      </c>
      <c r="F496" t="e" vm="2">
        <f>[1]!GenLognormal($F$9,$F$10)</f>
        <v>#VALUE!</v>
      </c>
      <c r="H496" t="e" vm="2">
        <f>[1]!genUniform($H$9,$H$10)</f>
        <v>#VALUE!</v>
      </c>
      <c r="I496" t="e" vm="1">
        <f t="shared" si="42"/>
        <v>#VALUE!</v>
      </c>
      <c r="J496" t="e" vm="1">
        <f t="shared" si="43"/>
        <v>#VALUE!</v>
      </c>
      <c r="K496" t="e" vm="2">
        <f>[1]!genUniform($K$9,$K$10)</f>
        <v>#VALUE!</v>
      </c>
      <c r="L496" t="e" vm="1">
        <f t="shared" si="44"/>
        <v>#VALUE!</v>
      </c>
      <c r="M496" t="e" vm="1">
        <f t="shared" si="45"/>
        <v>#VALUE!</v>
      </c>
      <c r="N496" t="e" vm="2">
        <f>[1]!genUniform($N$9,$N$10)</f>
        <v>#VALUE!</v>
      </c>
      <c r="O496" t="e" vm="1">
        <f t="shared" si="46"/>
        <v>#VALUE!</v>
      </c>
      <c r="P496" t="e" vm="1">
        <f t="shared" si="47"/>
        <v>#VALUE!</v>
      </c>
    </row>
    <row r="497" spans="1:16">
      <c r="A497">
        <v>487</v>
      </c>
      <c r="C497" t="e" vm="2">
        <f>[1]!GenLimitNormal($C$9,$C$10,0,1000,0)</f>
        <v>#VALUE!</v>
      </c>
      <c r="D497" t="e" vm="2">
        <f>[1]!GenBetaPERT(0,$D$9,1)</f>
        <v>#VALUE!</v>
      </c>
      <c r="E497" t="e" vm="2">
        <f>[1]!GenLognormal($E$9,$E$10)</f>
        <v>#VALUE!</v>
      </c>
      <c r="F497" t="e" vm="2">
        <f>[1]!GenLognormal($F$9,$F$10)</f>
        <v>#VALUE!</v>
      </c>
      <c r="H497" t="e" vm="2">
        <f>[1]!genUniform($H$9,$H$10)</f>
        <v>#VALUE!</v>
      </c>
      <c r="I497" t="e" vm="1">
        <f t="shared" si="42"/>
        <v>#VALUE!</v>
      </c>
      <c r="J497" t="e" vm="1">
        <f t="shared" si="43"/>
        <v>#VALUE!</v>
      </c>
      <c r="K497" t="e" vm="2">
        <f>[1]!genUniform($K$9,$K$10)</f>
        <v>#VALUE!</v>
      </c>
      <c r="L497" t="e" vm="1">
        <f t="shared" si="44"/>
        <v>#VALUE!</v>
      </c>
      <c r="M497" t="e" vm="1">
        <f t="shared" si="45"/>
        <v>#VALUE!</v>
      </c>
      <c r="N497" t="e" vm="2">
        <f>[1]!genUniform($N$9,$N$10)</f>
        <v>#VALUE!</v>
      </c>
      <c r="O497" t="e" vm="1">
        <f t="shared" si="46"/>
        <v>#VALUE!</v>
      </c>
      <c r="P497" t="e" vm="1">
        <f t="shared" si="47"/>
        <v>#VALUE!</v>
      </c>
    </row>
    <row r="498" spans="1:16">
      <c r="A498">
        <v>488</v>
      </c>
      <c r="C498" t="e" vm="2">
        <f>[1]!GenLimitNormal($C$9,$C$10,0,1000,0)</f>
        <v>#VALUE!</v>
      </c>
      <c r="D498" t="e" vm="2">
        <f>[1]!GenBetaPERT(0,$D$9,1)</f>
        <v>#VALUE!</v>
      </c>
      <c r="E498" t="e" vm="2">
        <f>[1]!GenLognormal($E$9,$E$10)</f>
        <v>#VALUE!</v>
      </c>
      <c r="F498" t="e" vm="2">
        <f>[1]!GenLognormal($F$9,$F$10)</f>
        <v>#VALUE!</v>
      </c>
      <c r="H498" t="e" vm="2">
        <f>[1]!genUniform($H$9,$H$10)</f>
        <v>#VALUE!</v>
      </c>
      <c r="I498" t="e" vm="1">
        <f t="shared" si="42"/>
        <v>#VALUE!</v>
      </c>
      <c r="J498" t="e" vm="1">
        <f t="shared" si="43"/>
        <v>#VALUE!</v>
      </c>
      <c r="K498" t="e" vm="2">
        <f>[1]!genUniform($K$9,$K$10)</f>
        <v>#VALUE!</v>
      </c>
      <c r="L498" t="e" vm="1">
        <f t="shared" si="44"/>
        <v>#VALUE!</v>
      </c>
      <c r="M498" t="e" vm="1">
        <f t="shared" si="45"/>
        <v>#VALUE!</v>
      </c>
      <c r="N498" t="e" vm="2">
        <f>[1]!genUniform($N$9,$N$10)</f>
        <v>#VALUE!</v>
      </c>
      <c r="O498" t="e" vm="1">
        <f t="shared" si="46"/>
        <v>#VALUE!</v>
      </c>
      <c r="P498" t="e" vm="1">
        <f t="shared" si="47"/>
        <v>#VALUE!</v>
      </c>
    </row>
    <row r="499" spans="1:16">
      <c r="A499">
        <v>489</v>
      </c>
      <c r="C499" t="e" vm="2">
        <f>[1]!GenLimitNormal($C$9,$C$10,0,1000,0)</f>
        <v>#VALUE!</v>
      </c>
      <c r="D499" t="e" vm="2">
        <f>[1]!GenBetaPERT(0,$D$9,1)</f>
        <v>#VALUE!</v>
      </c>
      <c r="E499" t="e" vm="2">
        <f>[1]!GenLognormal($E$9,$E$10)</f>
        <v>#VALUE!</v>
      </c>
      <c r="F499" t="e" vm="2">
        <f>[1]!GenLognormal($F$9,$F$10)</f>
        <v>#VALUE!</v>
      </c>
      <c r="H499" t="e" vm="2">
        <f>[1]!genUniform($H$9,$H$10)</f>
        <v>#VALUE!</v>
      </c>
      <c r="I499" t="e" vm="1">
        <f t="shared" si="42"/>
        <v>#VALUE!</v>
      </c>
      <c r="J499" t="e" vm="1">
        <f t="shared" si="43"/>
        <v>#VALUE!</v>
      </c>
      <c r="K499" t="e" vm="2">
        <f>[1]!genUniform($K$9,$K$10)</f>
        <v>#VALUE!</v>
      </c>
      <c r="L499" t="e" vm="1">
        <f t="shared" si="44"/>
        <v>#VALUE!</v>
      </c>
      <c r="M499" t="e" vm="1">
        <f t="shared" si="45"/>
        <v>#VALUE!</v>
      </c>
      <c r="N499" t="e" vm="2">
        <f>[1]!genUniform($N$9,$N$10)</f>
        <v>#VALUE!</v>
      </c>
      <c r="O499" t="e" vm="1">
        <f t="shared" si="46"/>
        <v>#VALUE!</v>
      </c>
      <c r="P499" t="e" vm="1">
        <f t="shared" si="47"/>
        <v>#VALUE!</v>
      </c>
    </row>
    <row r="500" spans="1:16">
      <c r="A500">
        <v>490</v>
      </c>
      <c r="C500" t="e" vm="2">
        <f>[1]!GenLimitNormal($C$9,$C$10,0,1000,0)</f>
        <v>#VALUE!</v>
      </c>
      <c r="D500" t="e" vm="2">
        <f>[1]!GenBetaPERT(0,$D$9,1)</f>
        <v>#VALUE!</v>
      </c>
      <c r="E500" t="e" vm="2">
        <f>[1]!GenLognormal($E$9,$E$10)</f>
        <v>#VALUE!</v>
      </c>
      <c r="F500" t="e" vm="2">
        <f>[1]!GenLognormal($F$9,$F$10)</f>
        <v>#VALUE!</v>
      </c>
      <c r="H500" t="e" vm="2">
        <f>[1]!genUniform($H$9,$H$10)</f>
        <v>#VALUE!</v>
      </c>
      <c r="I500" t="e" vm="1">
        <f t="shared" si="42"/>
        <v>#VALUE!</v>
      </c>
      <c r="J500" t="e" vm="1">
        <f t="shared" si="43"/>
        <v>#VALUE!</v>
      </c>
      <c r="K500" t="e" vm="2">
        <f>[1]!genUniform($K$9,$K$10)</f>
        <v>#VALUE!</v>
      </c>
      <c r="L500" t="e" vm="1">
        <f t="shared" si="44"/>
        <v>#VALUE!</v>
      </c>
      <c r="M500" t="e" vm="1">
        <f t="shared" si="45"/>
        <v>#VALUE!</v>
      </c>
      <c r="N500" t="e" vm="2">
        <f>[1]!genUniform($N$9,$N$10)</f>
        <v>#VALUE!</v>
      </c>
      <c r="O500" t="e" vm="1">
        <f t="shared" si="46"/>
        <v>#VALUE!</v>
      </c>
      <c r="P500" t="e" vm="1">
        <f t="shared" si="47"/>
        <v>#VALUE!</v>
      </c>
    </row>
    <row r="501" spans="1:16">
      <c r="A501">
        <v>491</v>
      </c>
      <c r="C501" t="e" vm="2">
        <f>[1]!GenLimitNormal($C$9,$C$10,0,1000,0)</f>
        <v>#VALUE!</v>
      </c>
      <c r="D501" t="e" vm="2">
        <f>[1]!GenBetaPERT(0,$D$9,1)</f>
        <v>#VALUE!</v>
      </c>
      <c r="E501" t="e" vm="2">
        <f>[1]!GenLognormal($E$9,$E$10)</f>
        <v>#VALUE!</v>
      </c>
      <c r="F501" t="e" vm="2">
        <f>[1]!GenLognormal($F$9,$F$10)</f>
        <v>#VALUE!</v>
      </c>
      <c r="H501" t="e" vm="2">
        <f>[1]!genUniform($H$9,$H$10)</f>
        <v>#VALUE!</v>
      </c>
      <c r="I501" t="e" vm="1">
        <f t="shared" si="42"/>
        <v>#VALUE!</v>
      </c>
      <c r="J501" t="e" vm="1">
        <f t="shared" si="43"/>
        <v>#VALUE!</v>
      </c>
      <c r="K501" t="e" vm="2">
        <f>[1]!genUniform($K$9,$K$10)</f>
        <v>#VALUE!</v>
      </c>
      <c r="L501" t="e" vm="1">
        <f t="shared" si="44"/>
        <v>#VALUE!</v>
      </c>
      <c r="M501" t="e" vm="1">
        <f t="shared" si="45"/>
        <v>#VALUE!</v>
      </c>
      <c r="N501" t="e" vm="2">
        <f>[1]!genUniform($N$9,$N$10)</f>
        <v>#VALUE!</v>
      </c>
      <c r="O501" t="e" vm="1">
        <f t="shared" si="46"/>
        <v>#VALUE!</v>
      </c>
      <c r="P501" t="e" vm="1">
        <f t="shared" si="47"/>
        <v>#VALUE!</v>
      </c>
    </row>
    <row r="502" spans="1:16">
      <c r="A502">
        <v>492</v>
      </c>
      <c r="C502" t="e" vm="2">
        <f>[1]!GenLimitNormal($C$9,$C$10,0,1000,0)</f>
        <v>#VALUE!</v>
      </c>
      <c r="D502" t="e" vm="2">
        <f>[1]!GenBetaPERT(0,$D$9,1)</f>
        <v>#VALUE!</v>
      </c>
      <c r="E502" t="e" vm="2">
        <f>[1]!GenLognormal($E$9,$E$10)</f>
        <v>#VALUE!</v>
      </c>
      <c r="F502" t="e" vm="2">
        <f>[1]!GenLognormal($F$9,$F$10)</f>
        <v>#VALUE!</v>
      </c>
      <c r="H502" t="e" vm="2">
        <f>[1]!genUniform($H$9,$H$10)</f>
        <v>#VALUE!</v>
      </c>
      <c r="I502" t="e" vm="1">
        <f t="shared" si="42"/>
        <v>#VALUE!</v>
      </c>
      <c r="J502" t="e" vm="1">
        <f t="shared" si="43"/>
        <v>#VALUE!</v>
      </c>
      <c r="K502" t="e" vm="2">
        <f>[1]!genUniform($K$9,$K$10)</f>
        <v>#VALUE!</v>
      </c>
      <c r="L502" t="e" vm="1">
        <f t="shared" si="44"/>
        <v>#VALUE!</v>
      </c>
      <c r="M502" t="e" vm="1">
        <f t="shared" si="45"/>
        <v>#VALUE!</v>
      </c>
      <c r="N502" t="e" vm="2">
        <f>[1]!genUniform($N$9,$N$10)</f>
        <v>#VALUE!</v>
      </c>
      <c r="O502" t="e" vm="1">
        <f t="shared" si="46"/>
        <v>#VALUE!</v>
      </c>
      <c r="P502" t="e" vm="1">
        <f t="shared" si="47"/>
        <v>#VALUE!</v>
      </c>
    </row>
    <row r="503" spans="1:16">
      <c r="A503">
        <v>493</v>
      </c>
      <c r="C503" t="e" vm="2">
        <f>[1]!GenLimitNormal($C$9,$C$10,0,1000,0)</f>
        <v>#VALUE!</v>
      </c>
      <c r="D503" t="e" vm="2">
        <f>[1]!GenBetaPERT(0,$D$9,1)</f>
        <v>#VALUE!</v>
      </c>
      <c r="E503" t="e" vm="2">
        <f>[1]!GenLognormal($E$9,$E$10)</f>
        <v>#VALUE!</v>
      </c>
      <c r="F503" t="e" vm="2">
        <f>[1]!GenLognormal($F$9,$F$10)</f>
        <v>#VALUE!</v>
      </c>
      <c r="H503" t="e" vm="2">
        <f>[1]!genUniform($H$9,$H$10)</f>
        <v>#VALUE!</v>
      </c>
      <c r="I503" t="e" vm="1">
        <f t="shared" si="42"/>
        <v>#VALUE!</v>
      </c>
      <c r="J503" t="e" vm="1">
        <f t="shared" si="43"/>
        <v>#VALUE!</v>
      </c>
      <c r="K503" t="e" vm="2">
        <f>[1]!genUniform($K$9,$K$10)</f>
        <v>#VALUE!</v>
      </c>
      <c r="L503" t="e" vm="1">
        <f t="shared" si="44"/>
        <v>#VALUE!</v>
      </c>
      <c r="M503" t="e" vm="1">
        <f t="shared" si="45"/>
        <v>#VALUE!</v>
      </c>
      <c r="N503" t="e" vm="2">
        <f>[1]!genUniform($N$9,$N$10)</f>
        <v>#VALUE!</v>
      </c>
      <c r="O503" t="e" vm="1">
        <f t="shared" si="46"/>
        <v>#VALUE!</v>
      </c>
      <c r="P503" t="e" vm="1">
        <f t="shared" si="47"/>
        <v>#VALUE!</v>
      </c>
    </row>
    <row r="504" spans="1:16">
      <c r="A504">
        <v>494</v>
      </c>
      <c r="C504" t="e" vm="2">
        <f>[1]!GenLimitNormal($C$9,$C$10,0,1000,0)</f>
        <v>#VALUE!</v>
      </c>
      <c r="D504" t="e" vm="2">
        <f>[1]!GenBetaPERT(0,$D$9,1)</f>
        <v>#VALUE!</v>
      </c>
      <c r="E504" t="e" vm="2">
        <f>[1]!GenLognormal($E$9,$E$10)</f>
        <v>#VALUE!</v>
      </c>
      <c r="F504" t="e" vm="2">
        <f>[1]!GenLognormal($F$9,$F$10)</f>
        <v>#VALUE!</v>
      </c>
      <c r="H504" t="e" vm="2">
        <f>[1]!genUniform($H$9,$H$10)</f>
        <v>#VALUE!</v>
      </c>
      <c r="I504" t="e" vm="1">
        <f t="shared" si="42"/>
        <v>#VALUE!</v>
      </c>
      <c r="J504" t="e" vm="1">
        <f t="shared" si="43"/>
        <v>#VALUE!</v>
      </c>
      <c r="K504" t="e" vm="2">
        <f>[1]!genUniform($K$9,$K$10)</f>
        <v>#VALUE!</v>
      </c>
      <c r="L504" t="e" vm="1">
        <f t="shared" si="44"/>
        <v>#VALUE!</v>
      </c>
      <c r="M504" t="e" vm="1">
        <f t="shared" si="45"/>
        <v>#VALUE!</v>
      </c>
      <c r="N504" t="e" vm="2">
        <f>[1]!genUniform($N$9,$N$10)</f>
        <v>#VALUE!</v>
      </c>
      <c r="O504" t="e" vm="1">
        <f t="shared" si="46"/>
        <v>#VALUE!</v>
      </c>
      <c r="P504" t="e" vm="1">
        <f t="shared" si="47"/>
        <v>#VALUE!</v>
      </c>
    </row>
    <row r="505" spans="1:16">
      <c r="A505">
        <v>495</v>
      </c>
      <c r="C505" t="e" vm="2">
        <f>[1]!GenLimitNormal($C$9,$C$10,0,1000,0)</f>
        <v>#VALUE!</v>
      </c>
      <c r="D505" t="e" vm="2">
        <f>[1]!GenBetaPERT(0,$D$9,1)</f>
        <v>#VALUE!</v>
      </c>
      <c r="E505" t="e" vm="2">
        <f>[1]!GenLognormal($E$9,$E$10)</f>
        <v>#VALUE!</v>
      </c>
      <c r="F505" t="e" vm="2">
        <f>[1]!GenLognormal($F$9,$F$10)</f>
        <v>#VALUE!</v>
      </c>
      <c r="H505" t="e" vm="2">
        <f>[1]!genUniform($H$9,$H$10)</f>
        <v>#VALUE!</v>
      </c>
      <c r="I505" t="e" vm="1">
        <f t="shared" si="42"/>
        <v>#VALUE!</v>
      </c>
      <c r="J505" t="e" vm="1">
        <f t="shared" si="43"/>
        <v>#VALUE!</v>
      </c>
      <c r="K505" t="e" vm="2">
        <f>[1]!genUniform($K$9,$K$10)</f>
        <v>#VALUE!</v>
      </c>
      <c r="L505" t="e" vm="1">
        <f t="shared" si="44"/>
        <v>#VALUE!</v>
      </c>
      <c r="M505" t="e" vm="1">
        <f t="shared" si="45"/>
        <v>#VALUE!</v>
      </c>
      <c r="N505" t="e" vm="2">
        <f>[1]!genUniform($N$9,$N$10)</f>
        <v>#VALUE!</v>
      </c>
      <c r="O505" t="e" vm="1">
        <f t="shared" si="46"/>
        <v>#VALUE!</v>
      </c>
      <c r="P505" t="e" vm="1">
        <f t="shared" si="47"/>
        <v>#VALUE!</v>
      </c>
    </row>
    <row r="506" spans="1:16">
      <c r="A506">
        <v>496</v>
      </c>
      <c r="C506" t="e" vm="2">
        <f>[1]!GenLimitNormal($C$9,$C$10,0,1000,0)</f>
        <v>#VALUE!</v>
      </c>
      <c r="D506" t="e" vm="2">
        <f>[1]!GenBetaPERT(0,$D$9,1)</f>
        <v>#VALUE!</v>
      </c>
      <c r="E506" t="e" vm="2">
        <f>[1]!GenLognormal($E$9,$E$10)</f>
        <v>#VALUE!</v>
      </c>
      <c r="F506" t="e" vm="2">
        <f>[1]!GenLognormal($F$9,$F$10)</f>
        <v>#VALUE!</v>
      </c>
      <c r="H506" t="e" vm="2">
        <f>[1]!genUniform($H$9,$H$10)</f>
        <v>#VALUE!</v>
      </c>
      <c r="I506" t="e" vm="1">
        <f t="shared" si="42"/>
        <v>#VALUE!</v>
      </c>
      <c r="J506" t="e" vm="1">
        <f t="shared" si="43"/>
        <v>#VALUE!</v>
      </c>
      <c r="K506" t="e" vm="2">
        <f>[1]!genUniform($K$9,$K$10)</f>
        <v>#VALUE!</v>
      </c>
      <c r="L506" t="e" vm="1">
        <f t="shared" si="44"/>
        <v>#VALUE!</v>
      </c>
      <c r="M506" t="e" vm="1">
        <f t="shared" si="45"/>
        <v>#VALUE!</v>
      </c>
      <c r="N506" t="e" vm="2">
        <f>[1]!genUniform($N$9,$N$10)</f>
        <v>#VALUE!</v>
      </c>
      <c r="O506" t="e" vm="1">
        <f t="shared" si="46"/>
        <v>#VALUE!</v>
      </c>
      <c r="P506" t="e" vm="1">
        <f t="shared" si="47"/>
        <v>#VALUE!</v>
      </c>
    </row>
    <row r="507" spans="1:16">
      <c r="A507">
        <v>497</v>
      </c>
      <c r="C507" t="e" vm="2">
        <f>[1]!GenLimitNormal($C$9,$C$10,0,1000,0)</f>
        <v>#VALUE!</v>
      </c>
      <c r="D507" t="e" vm="2">
        <f>[1]!GenBetaPERT(0,$D$9,1)</f>
        <v>#VALUE!</v>
      </c>
      <c r="E507" t="e" vm="2">
        <f>[1]!GenLognormal($E$9,$E$10)</f>
        <v>#VALUE!</v>
      </c>
      <c r="F507" t="e" vm="2">
        <f>[1]!GenLognormal($F$9,$F$10)</f>
        <v>#VALUE!</v>
      </c>
      <c r="H507" t="e" vm="2">
        <f>[1]!genUniform($H$9,$H$10)</f>
        <v>#VALUE!</v>
      </c>
      <c r="I507" t="e" vm="1">
        <f t="shared" si="42"/>
        <v>#VALUE!</v>
      </c>
      <c r="J507" t="e" vm="1">
        <f t="shared" si="43"/>
        <v>#VALUE!</v>
      </c>
      <c r="K507" t="e" vm="2">
        <f>[1]!genUniform($K$9,$K$10)</f>
        <v>#VALUE!</v>
      </c>
      <c r="L507" t="e" vm="1">
        <f t="shared" si="44"/>
        <v>#VALUE!</v>
      </c>
      <c r="M507" t="e" vm="1">
        <f t="shared" si="45"/>
        <v>#VALUE!</v>
      </c>
      <c r="N507" t="e" vm="2">
        <f>[1]!genUniform($N$9,$N$10)</f>
        <v>#VALUE!</v>
      </c>
      <c r="O507" t="e" vm="1">
        <f t="shared" si="46"/>
        <v>#VALUE!</v>
      </c>
      <c r="P507" t="e" vm="1">
        <f t="shared" si="47"/>
        <v>#VALUE!</v>
      </c>
    </row>
    <row r="508" spans="1:16">
      <c r="A508">
        <v>498</v>
      </c>
      <c r="C508" t="e" vm="2">
        <f>[1]!GenLimitNormal($C$9,$C$10,0,1000,0)</f>
        <v>#VALUE!</v>
      </c>
      <c r="D508" t="e" vm="2">
        <f>[1]!GenBetaPERT(0,$D$9,1)</f>
        <v>#VALUE!</v>
      </c>
      <c r="E508" t="e" vm="2">
        <f>[1]!GenLognormal($E$9,$E$10)</f>
        <v>#VALUE!</v>
      </c>
      <c r="F508" t="e" vm="2">
        <f>[1]!GenLognormal($F$9,$F$10)</f>
        <v>#VALUE!</v>
      </c>
      <c r="H508" t="e" vm="2">
        <f>[1]!genUniform($H$9,$H$10)</f>
        <v>#VALUE!</v>
      </c>
      <c r="I508" t="e" vm="1">
        <f t="shared" si="42"/>
        <v>#VALUE!</v>
      </c>
      <c r="J508" t="e" vm="1">
        <f t="shared" si="43"/>
        <v>#VALUE!</v>
      </c>
      <c r="K508" t="e" vm="2">
        <f>[1]!genUniform($K$9,$K$10)</f>
        <v>#VALUE!</v>
      </c>
      <c r="L508" t="e" vm="1">
        <f t="shared" si="44"/>
        <v>#VALUE!</v>
      </c>
      <c r="M508" t="e" vm="1">
        <f t="shared" si="45"/>
        <v>#VALUE!</v>
      </c>
      <c r="N508" t="e" vm="2">
        <f>[1]!genUniform($N$9,$N$10)</f>
        <v>#VALUE!</v>
      </c>
      <c r="O508" t="e" vm="1">
        <f t="shared" si="46"/>
        <v>#VALUE!</v>
      </c>
      <c r="P508" t="e" vm="1">
        <f t="shared" si="47"/>
        <v>#VALUE!</v>
      </c>
    </row>
    <row r="509" spans="1:16">
      <c r="A509">
        <v>499</v>
      </c>
      <c r="C509" t="e" vm="2">
        <f>[1]!GenLimitNormal($C$9,$C$10,0,1000,0)</f>
        <v>#VALUE!</v>
      </c>
      <c r="D509" t="e" vm="2">
        <f>[1]!GenBetaPERT(0,$D$9,1)</f>
        <v>#VALUE!</v>
      </c>
      <c r="E509" t="e" vm="2">
        <f>[1]!GenLognormal($E$9,$E$10)</f>
        <v>#VALUE!</v>
      </c>
      <c r="F509" t="e" vm="2">
        <f>[1]!GenLognormal($F$9,$F$10)</f>
        <v>#VALUE!</v>
      </c>
      <c r="H509" t="e" vm="2">
        <f>[1]!genUniform($H$9,$H$10)</f>
        <v>#VALUE!</v>
      </c>
      <c r="I509" t="e" vm="1">
        <f t="shared" si="42"/>
        <v>#VALUE!</v>
      </c>
      <c r="J509" t="e" vm="1">
        <f t="shared" si="43"/>
        <v>#VALUE!</v>
      </c>
      <c r="K509" t="e" vm="2">
        <f>[1]!genUniform($K$9,$K$10)</f>
        <v>#VALUE!</v>
      </c>
      <c r="L509" t="e" vm="1">
        <f t="shared" si="44"/>
        <v>#VALUE!</v>
      </c>
      <c r="M509" t="e" vm="1">
        <f t="shared" si="45"/>
        <v>#VALUE!</v>
      </c>
      <c r="N509" t="e" vm="2">
        <f>[1]!genUniform($N$9,$N$10)</f>
        <v>#VALUE!</v>
      </c>
      <c r="O509" t="e" vm="1">
        <f t="shared" si="46"/>
        <v>#VALUE!</v>
      </c>
      <c r="P509" t="e" vm="1">
        <f t="shared" si="47"/>
        <v>#VALUE!</v>
      </c>
    </row>
    <row r="510" spans="1:16">
      <c r="A510">
        <v>500</v>
      </c>
      <c r="C510" t="e" vm="2">
        <f>[1]!GenLimitNormal($C$9,$C$10,0,1000,0)</f>
        <v>#VALUE!</v>
      </c>
      <c r="D510" t="e" vm="2">
        <f>[1]!GenBetaPERT(0,$D$9,1)</f>
        <v>#VALUE!</v>
      </c>
      <c r="E510" t="e" vm="2">
        <f>[1]!GenLognormal($E$9,$E$10)</f>
        <v>#VALUE!</v>
      </c>
      <c r="F510" t="e" vm="2">
        <f>[1]!GenLognormal($F$9,$F$10)</f>
        <v>#VALUE!</v>
      </c>
      <c r="H510" t="e" vm="2">
        <f>[1]!genUniform($H$9,$H$10)</f>
        <v>#VALUE!</v>
      </c>
      <c r="I510" t="e" vm="1">
        <f t="shared" si="42"/>
        <v>#VALUE!</v>
      </c>
      <c r="J510" t="e" vm="1">
        <f t="shared" si="43"/>
        <v>#VALUE!</v>
      </c>
      <c r="K510" t="e" vm="2">
        <f>[1]!genUniform($K$9,$K$10)</f>
        <v>#VALUE!</v>
      </c>
      <c r="L510" t="e" vm="1">
        <f t="shared" si="44"/>
        <v>#VALUE!</v>
      </c>
      <c r="M510" t="e" vm="1">
        <f t="shared" si="45"/>
        <v>#VALUE!</v>
      </c>
      <c r="N510" t="e" vm="2">
        <f>[1]!genUniform($N$9,$N$10)</f>
        <v>#VALUE!</v>
      </c>
      <c r="O510" t="e" vm="1">
        <f t="shared" si="46"/>
        <v>#VALUE!</v>
      </c>
      <c r="P510" t="e" vm="1">
        <f t="shared" si="47"/>
        <v>#VALUE!</v>
      </c>
    </row>
    <row r="511" spans="1:16">
      <c r="A511">
        <v>501</v>
      </c>
      <c r="C511" t="e" vm="2">
        <f>[1]!GenLimitNormal($C$9,$C$10,0,1000,0)</f>
        <v>#VALUE!</v>
      </c>
      <c r="D511" t="e" vm="2">
        <f>[1]!GenBetaPERT(0,$D$9,1)</f>
        <v>#VALUE!</v>
      </c>
      <c r="E511" t="e" vm="2">
        <f>[1]!GenLognormal($E$9,$E$10)</f>
        <v>#VALUE!</v>
      </c>
      <c r="F511" t="e" vm="2">
        <f>[1]!GenLognormal($F$9,$F$10)</f>
        <v>#VALUE!</v>
      </c>
      <c r="H511" t="e" vm="2">
        <f>[1]!genUniform($H$9,$H$10)</f>
        <v>#VALUE!</v>
      </c>
      <c r="I511" t="e" vm="1">
        <f t="shared" si="42"/>
        <v>#VALUE!</v>
      </c>
      <c r="J511" t="e" vm="1">
        <f t="shared" si="43"/>
        <v>#VALUE!</v>
      </c>
      <c r="K511" t="e" vm="2">
        <f>[1]!genUniform($K$9,$K$10)</f>
        <v>#VALUE!</v>
      </c>
      <c r="L511" t="e" vm="1">
        <f t="shared" si="44"/>
        <v>#VALUE!</v>
      </c>
      <c r="M511" t="e" vm="1">
        <f t="shared" si="45"/>
        <v>#VALUE!</v>
      </c>
      <c r="N511" t="e" vm="2">
        <f>[1]!genUniform($N$9,$N$10)</f>
        <v>#VALUE!</v>
      </c>
      <c r="O511" t="e" vm="1">
        <f t="shared" si="46"/>
        <v>#VALUE!</v>
      </c>
      <c r="P511" t="e" vm="1">
        <f t="shared" si="47"/>
        <v>#VALUE!</v>
      </c>
    </row>
    <row r="512" spans="1:16">
      <c r="A512">
        <v>502</v>
      </c>
      <c r="C512" t="e" vm="2">
        <f>[1]!GenLimitNormal($C$9,$C$10,0,1000,0)</f>
        <v>#VALUE!</v>
      </c>
      <c r="D512" t="e" vm="2">
        <f>[1]!GenBetaPERT(0,$D$9,1)</f>
        <v>#VALUE!</v>
      </c>
      <c r="E512" t="e" vm="2">
        <f>[1]!GenLognormal($E$9,$E$10)</f>
        <v>#VALUE!</v>
      </c>
      <c r="F512" t="e" vm="2">
        <f>[1]!GenLognormal($F$9,$F$10)</f>
        <v>#VALUE!</v>
      </c>
      <c r="H512" t="e" vm="2">
        <f>[1]!genUniform($H$9,$H$10)</f>
        <v>#VALUE!</v>
      </c>
      <c r="I512" t="e" vm="1">
        <f t="shared" si="42"/>
        <v>#VALUE!</v>
      </c>
      <c r="J512" t="e" vm="1">
        <f t="shared" si="43"/>
        <v>#VALUE!</v>
      </c>
      <c r="K512" t="e" vm="2">
        <f>[1]!genUniform($K$9,$K$10)</f>
        <v>#VALUE!</v>
      </c>
      <c r="L512" t="e" vm="1">
        <f t="shared" si="44"/>
        <v>#VALUE!</v>
      </c>
      <c r="M512" t="e" vm="1">
        <f t="shared" si="45"/>
        <v>#VALUE!</v>
      </c>
      <c r="N512" t="e" vm="2">
        <f>[1]!genUniform($N$9,$N$10)</f>
        <v>#VALUE!</v>
      </c>
      <c r="O512" t="e" vm="1">
        <f t="shared" si="46"/>
        <v>#VALUE!</v>
      </c>
      <c r="P512" t="e" vm="1">
        <f t="shared" si="47"/>
        <v>#VALUE!</v>
      </c>
    </row>
    <row r="513" spans="1:16">
      <c r="A513">
        <v>503</v>
      </c>
      <c r="C513" t="e" vm="2">
        <f>[1]!GenLimitNormal($C$9,$C$10,0,1000,0)</f>
        <v>#VALUE!</v>
      </c>
      <c r="D513" t="e" vm="2">
        <f>[1]!GenBetaPERT(0,$D$9,1)</f>
        <v>#VALUE!</v>
      </c>
      <c r="E513" t="e" vm="2">
        <f>[1]!GenLognormal($E$9,$E$10)</f>
        <v>#VALUE!</v>
      </c>
      <c r="F513" t="e" vm="2">
        <f>[1]!GenLognormal($F$9,$F$10)</f>
        <v>#VALUE!</v>
      </c>
      <c r="H513" t="e" vm="2">
        <f>[1]!genUniform($H$9,$H$10)</f>
        <v>#VALUE!</v>
      </c>
      <c r="I513" t="e" vm="1">
        <f t="shared" si="42"/>
        <v>#VALUE!</v>
      </c>
      <c r="J513" t="e" vm="1">
        <f t="shared" si="43"/>
        <v>#VALUE!</v>
      </c>
      <c r="K513" t="e" vm="2">
        <f>[1]!genUniform($K$9,$K$10)</f>
        <v>#VALUE!</v>
      </c>
      <c r="L513" t="e" vm="1">
        <f t="shared" si="44"/>
        <v>#VALUE!</v>
      </c>
      <c r="M513" t="e" vm="1">
        <f t="shared" si="45"/>
        <v>#VALUE!</v>
      </c>
      <c r="N513" t="e" vm="2">
        <f>[1]!genUniform($N$9,$N$10)</f>
        <v>#VALUE!</v>
      </c>
      <c r="O513" t="e" vm="1">
        <f t="shared" si="46"/>
        <v>#VALUE!</v>
      </c>
      <c r="P513" t="e" vm="1">
        <f t="shared" si="47"/>
        <v>#VALUE!</v>
      </c>
    </row>
    <row r="514" spans="1:16">
      <c r="A514">
        <v>504</v>
      </c>
      <c r="C514" t="e" vm="2">
        <f>[1]!GenLimitNormal($C$9,$C$10,0,1000,0)</f>
        <v>#VALUE!</v>
      </c>
      <c r="D514" t="e" vm="2">
        <f>[1]!GenBetaPERT(0,$D$9,1)</f>
        <v>#VALUE!</v>
      </c>
      <c r="E514" t="e" vm="2">
        <f>[1]!GenLognormal($E$9,$E$10)</f>
        <v>#VALUE!</v>
      </c>
      <c r="F514" t="e" vm="2">
        <f>[1]!GenLognormal($F$9,$F$10)</f>
        <v>#VALUE!</v>
      </c>
      <c r="H514" t="e" vm="2">
        <f>[1]!genUniform($H$9,$H$10)</f>
        <v>#VALUE!</v>
      </c>
      <c r="I514" t="e" vm="1">
        <f t="shared" si="42"/>
        <v>#VALUE!</v>
      </c>
      <c r="J514" t="e" vm="1">
        <f t="shared" si="43"/>
        <v>#VALUE!</v>
      </c>
      <c r="K514" t="e" vm="2">
        <f>[1]!genUniform($K$9,$K$10)</f>
        <v>#VALUE!</v>
      </c>
      <c r="L514" t="e" vm="1">
        <f t="shared" si="44"/>
        <v>#VALUE!</v>
      </c>
      <c r="M514" t="e" vm="1">
        <f t="shared" si="45"/>
        <v>#VALUE!</v>
      </c>
      <c r="N514" t="e" vm="2">
        <f>[1]!genUniform($N$9,$N$10)</f>
        <v>#VALUE!</v>
      </c>
      <c r="O514" t="e" vm="1">
        <f t="shared" si="46"/>
        <v>#VALUE!</v>
      </c>
      <c r="P514" t="e" vm="1">
        <f t="shared" si="47"/>
        <v>#VALUE!</v>
      </c>
    </row>
    <row r="515" spans="1:16">
      <c r="A515">
        <v>505</v>
      </c>
      <c r="C515" t="e" vm="2">
        <f>[1]!GenLimitNormal($C$9,$C$10,0,1000,0)</f>
        <v>#VALUE!</v>
      </c>
      <c r="D515" t="e" vm="2">
        <f>[1]!GenBetaPERT(0,$D$9,1)</f>
        <v>#VALUE!</v>
      </c>
      <c r="E515" t="e" vm="2">
        <f>[1]!GenLognormal($E$9,$E$10)</f>
        <v>#VALUE!</v>
      </c>
      <c r="F515" t="e" vm="2">
        <f>[1]!GenLognormal($F$9,$F$10)</f>
        <v>#VALUE!</v>
      </c>
      <c r="H515" t="e" vm="2">
        <f>[1]!genUniform($H$9,$H$10)</f>
        <v>#VALUE!</v>
      </c>
      <c r="I515" t="e" vm="1">
        <f t="shared" si="42"/>
        <v>#VALUE!</v>
      </c>
      <c r="J515" t="e" vm="1">
        <f t="shared" si="43"/>
        <v>#VALUE!</v>
      </c>
      <c r="K515" t="e" vm="2">
        <f>[1]!genUniform($K$9,$K$10)</f>
        <v>#VALUE!</v>
      </c>
      <c r="L515" t="e" vm="1">
        <f t="shared" si="44"/>
        <v>#VALUE!</v>
      </c>
      <c r="M515" t="e" vm="1">
        <f t="shared" si="45"/>
        <v>#VALUE!</v>
      </c>
      <c r="N515" t="e" vm="2">
        <f>[1]!genUniform($N$9,$N$10)</f>
        <v>#VALUE!</v>
      </c>
      <c r="O515" t="e" vm="1">
        <f t="shared" si="46"/>
        <v>#VALUE!</v>
      </c>
      <c r="P515" t="e" vm="1">
        <f t="shared" si="47"/>
        <v>#VALUE!</v>
      </c>
    </row>
    <row r="516" spans="1:16">
      <c r="A516">
        <v>506</v>
      </c>
      <c r="C516" t="e" vm="2">
        <f>[1]!GenLimitNormal($C$9,$C$10,0,1000,0)</f>
        <v>#VALUE!</v>
      </c>
      <c r="D516" t="e" vm="2">
        <f>[1]!GenBetaPERT(0,$D$9,1)</f>
        <v>#VALUE!</v>
      </c>
      <c r="E516" t="e" vm="2">
        <f>[1]!GenLognormal($E$9,$E$10)</f>
        <v>#VALUE!</v>
      </c>
      <c r="F516" t="e" vm="2">
        <f>[1]!GenLognormal($F$9,$F$10)</f>
        <v>#VALUE!</v>
      </c>
      <c r="H516" t="e" vm="2">
        <f>[1]!genUniform($H$9,$H$10)</f>
        <v>#VALUE!</v>
      </c>
      <c r="I516" t="e" vm="1">
        <f t="shared" si="42"/>
        <v>#VALUE!</v>
      </c>
      <c r="J516" t="e" vm="1">
        <f t="shared" si="43"/>
        <v>#VALUE!</v>
      </c>
      <c r="K516" t="e" vm="2">
        <f>[1]!genUniform($K$9,$K$10)</f>
        <v>#VALUE!</v>
      </c>
      <c r="L516" t="e" vm="1">
        <f t="shared" si="44"/>
        <v>#VALUE!</v>
      </c>
      <c r="M516" t="e" vm="1">
        <f t="shared" si="45"/>
        <v>#VALUE!</v>
      </c>
      <c r="N516" t="e" vm="2">
        <f>[1]!genUniform($N$9,$N$10)</f>
        <v>#VALUE!</v>
      </c>
      <c r="O516" t="e" vm="1">
        <f t="shared" si="46"/>
        <v>#VALUE!</v>
      </c>
      <c r="P516" t="e" vm="1">
        <f t="shared" si="47"/>
        <v>#VALUE!</v>
      </c>
    </row>
    <row r="517" spans="1:16">
      <c r="A517">
        <v>507</v>
      </c>
      <c r="C517" t="e" vm="2">
        <f>[1]!GenLimitNormal($C$9,$C$10,0,1000,0)</f>
        <v>#VALUE!</v>
      </c>
      <c r="D517" t="e" vm="2">
        <f>[1]!GenBetaPERT(0,$D$9,1)</f>
        <v>#VALUE!</v>
      </c>
      <c r="E517" t="e" vm="2">
        <f>[1]!GenLognormal($E$9,$E$10)</f>
        <v>#VALUE!</v>
      </c>
      <c r="F517" t="e" vm="2">
        <f>[1]!GenLognormal($F$9,$F$10)</f>
        <v>#VALUE!</v>
      </c>
      <c r="H517" t="e" vm="2">
        <f>[1]!genUniform($H$9,$H$10)</f>
        <v>#VALUE!</v>
      </c>
      <c r="I517" t="e" vm="1">
        <f t="shared" si="42"/>
        <v>#VALUE!</v>
      </c>
      <c r="J517" t="e" vm="1">
        <f t="shared" si="43"/>
        <v>#VALUE!</v>
      </c>
      <c r="K517" t="e" vm="2">
        <f>[1]!genUniform($K$9,$K$10)</f>
        <v>#VALUE!</v>
      </c>
      <c r="L517" t="e" vm="1">
        <f t="shared" si="44"/>
        <v>#VALUE!</v>
      </c>
      <c r="M517" t="e" vm="1">
        <f t="shared" si="45"/>
        <v>#VALUE!</v>
      </c>
      <c r="N517" t="e" vm="2">
        <f>[1]!genUniform($N$9,$N$10)</f>
        <v>#VALUE!</v>
      </c>
      <c r="O517" t="e" vm="1">
        <f t="shared" si="46"/>
        <v>#VALUE!</v>
      </c>
      <c r="P517" t="e" vm="1">
        <f t="shared" si="47"/>
        <v>#VALUE!</v>
      </c>
    </row>
    <row r="518" spans="1:16">
      <c r="A518">
        <v>508</v>
      </c>
      <c r="C518" t="e" vm="2">
        <f>[1]!GenLimitNormal($C$9,$C$10,0,1000,0)</f>
        <v>#VALUE!</v>
      </c>
      <c r="D518" t="e" vm="2">
        <f>[1]!GenBetaPERT(0,$D$9,1)</f>
        <v>#VALUE!</v>
      </c>
      <c r="E518" t="e" vm="2">
        <f>[1]!GenLognormal($E$9,$E$10)</f>
        <v>#VALUE!</v>
      </c>
      <c r="F518" t="e" vm="2">
        <f>[1]!GenLognormal($F$9,$F$10)</f>
        <v>#VALUE!</v>
      </c>
      <c r="H518" t="e" vm="2">
        <f>[1]!genUniform($H$9,$H$10)</f>
        <v>#VALUE!</v>
      </c>
      <c r="I518" t="e" vm="1">
        <f t="shared" si="42"/>
        <v>#VALUE!</v>
      </c>
      <c r="J518" t="e" vm="1">
        <f t="shared" si="43"/>
        <v>#VALUE!</v>
      </c>
      <c r="K518" t="e" vm="2">
        <f>[1]!genUniform($K$9,$K$10)</f>
        <v>#VALUE!</v>
      </c>
      <c r="L518" t="e" vm="1">
        <f t="shared" si="44"/>
        <v>#VALUE!</v>
      </c>
      <c r="M518" t="e" vm="1">
        <f t="shared" si="45"/>
        <v>#VALUE!</v>
      </c>
      <c r="N518" t="e" vm="2">
        <f>[1]!genUniform($N$9,$N$10)</f>
        <v>#VALUE!</v>
      </c>
      <c r="O518" t="e" vm="1">
        <f t="shared" si="46"/>
        <v>#VALUE!</v>
      </c>
      <c r="P518" t="e" vm="1">
        <f t="shared" si="47"/>
        <v>#VALUE!</v>
      </c>
    </row>
    <row r="519" spans="1:16">
      <c r="A519">
        <v>509</v>
      </c>
      <c r="C519" t="e" vm="2">
        <f>[1]!GenLimitNormal($C$9,$C$10,0,1000,0)</f>
        <v>#VALUE!</v>
      </c>
      <c r="D519" t="e" vm="2">
        <f>[1]!GenBetaPERT(0,$D$9,1)</f>
        <v>#VALUE!</v>
      </c>
      <c r="E519" t="e" vm="2">
        <f>[1]!GenLognormal($E$9,$E$10)</f>
        <v>#VALUE!</v>
      </c>
      <c r="F519" t="e" vm="2">
        <f>[1]!GenLognormal($F$9,$F$10)</f>
        <v>#VALUE!</v>
      </c>
      <c r="H519" t="e" vm="2">
        <f>[1]!genUniform($H$9,$H$10)</f>
        <v>#VALUE!</v>
      </c>
      <c r="I519" t="e" vm="1">
        <f t="shared" si="42"/>
        <v>#VALUE!</v>
      </c>
      <c r="J519" t="e" vm="1">
        <f t="shared" si="43"/>
        <v>#VALUE!</v>
      </c>
      <c r="K519" t="e" vm="2">
        <f>[1]!genUniform($K$9,$K$10)</f>
        <v>#VALUE!</v>
      </c>
      <c r="L519" t="e" vm="1">
        <f t="shared" si="44"/>
        <v>#VALUE!</v>
      </c>
      <c r="M519" t="e" vm="1">
        <f t="shared" si="45"/>
        <v>#VALUE!</v>
      </c>
      <c r="N519" t="e" vm="2">
        <f>[1]!genUniform($N$9,$N$10)</f>
        <v>#VALUE!</v>
      </c>
      <c r="O519" t="e" vm="1">
        <f t="shared" si="46"/>
        <v>#VALUE!</v>
      </c>
      <c r="P519" t="e" vm="1">
        <f t="shared" si="47"/>
        <v>#VALUE!</v>
      </c>
    </row>
    <row r="520" spans="1:16">
      <c r="A520">
        <v>510</v>
      </c>
      <c r="C520" t="e" vm="2">
        <f>[1]!GenLimitNormal($C$9,$C$10,0,1000,0)</f>
        <v>#VALUE!</v>
      </c>
      <c r="D520" t="e" vm="2">
        <f>[1]!GenBetaPERT(0,$D$9,1)</f>
        <v>#VALUE!</v>
      </c>
      <c r="E520" t="e" vm="2">
        <f>[1]!GenLognormal($E$9,$E$10)</f>
        <v>#VALUE!</v>
      </c>
      <c r="F520" t="e" vm="2">
        <f>[1]!GenLognormal($F$9,$F$10)</f>
        <v>#VALUE!</v>
      </c>
      <c r="H520" t="e" vm="2">
        <f>[1]!genUniform($H$9,$H$10)</f>
        <v>#VALUE!</v>
      </c>
      <c r="I520" t="e" vm="1">
        <f t="shared" si="42"/>
        <v>#VALUE!</v>
      </c>
      <c r="J520" t="e" vm="1">
        <f t="shared" si="43"/>
        <v>#VALUE!</v>
      </c>
      <c r="K520" t="e" vm="2">
        <f>[1]!genUniform($K$9,$K$10)</f>
        <v>#VALUE!</v>
      </c>
      <c r="L520" t="e" vm="1">
        <f t="shared" si="44"/>
        <v>#VALUE!</v>
      </c>
      <c r="M520" t="e" vm="1">
        <f t="shared" si="45"/>
        <v>#VALUE!</v>
      </c>
      <c r="N520" t="e" vm="2">
        <f>[1]!genUniform($N$9,$N$10)</f>
        <v>#VALUE!</v>
      </c>
      <c r="O520" t="e" vm="1">
        <f t="shared" si="46"/>
        <v>#VALUE!</v>
      </c>
      <c r="P520" t="e" vm="1">
        <f t="shared" si="47"/>
        <v>#VALUE!</v>
      </c>
    </row>
    <row r="521" spans="1:16">
      <c r="A521">
        <v>511</v>
      </c>
      <c r="C521" t="e" vm="2">
        <f>[1]!GenLimitNormal($C$9,$C$10,0,1000,0)</f>
        <v>#VALUE!</v>
      </c>
      <c r="D521" t="e" vm="2">
        <f>[1]!GenBetaPERT(0,$D$9,1)</f>
        <v>#VALUE!</v>
      </c>
      <c r="E521" t="e" vm="2">
        <f>[1]!GenLognormal($E$9,$E$10)</f>
        <v>#VALUE!</v>
      </c>
      <c r="F521" t="e" vm="2">
        <f>[1]!GenLognormal($F$9,$F$10)</f>
        <v>#VALUE!</v>
      </c>
      <c r="H521" t="e" vm="2">
        <f>[1]!genUniform($H$9,$H$10)</f>
        <v>#VALUE!</v>
      </c>
      <c r="I521" t="e" vm="1">
        <f t="shared" si="42"/>
        <v>#VALUE!</v>
      </c>
      <c r="J521" t="e" vm="1">
        <f t="shared" si="43"/>
        <v>#VALUE!</v>
      </c>
      <c r="K521" t="e" vm="2">
        <f>[1]!genUniform($K$9,$K$10)</f>
        <v>#VALUE!</v>
      </c>
      <c r="L521" t="e" vm="1">
        <f t="shared" si="44"/>
        <v>#VALUE!</v>
      </c>
      <c r="M521" t="e" vm="1">
        <f t="shared" si="45"/>
        <v>#VALUE!</v>
      </c>
      <c r="N521" t="e" vm="2">
        <f>[1]!genUniform($N$9,$N$10)</f>
        <v>#VALUE!</v>
      </c>
      <c r="O521" t="e" vm="1">
        <f t="shared" si="46"/>
        <v>#VALUE!</v>
      </c>
      <c r="P521" t="e" vm="1">
        <f t="shared" si="47"/>
        <v>#VALUE!</v>
      </c>
    </row>
    <row r="522" spans="1:16">
      <c r="A522">
        <v>512</v>
      </c>
      <c r="C522" t="e" vm="2">
        <f>[1]!GenLimitNormal($C$9,$C$10,0,1000,0)</f>
        <v>#VALUE!</v>
      </c>
      <c r="D522" t="e" vm="2">
        <f>[1]!GenBetaPERT(0,$D$9,1)</f>
        <v>#VALUE!</v>
      </c>
      <c r="E522" t="e" vm="2">
        <f>[1]!GenLognormal($E$9,$E$10)</f>
        <v>#VALUE!</v>
      </c>
      <c r="F522" t="e" vm="2">
        <f>[1]!GenLognormal($F$9,$F$10)</f>
        <v>#VALUE!</v>
      </c>
      <c r="H522" t="e" vm="2">
        <f>[1]!genUniform($H$9,$H$10)</f>
        <v>#VALUE!</v>
      </c>
      <c r="I522" t="e" vm="1">
        <f t="shared" si="42"/>
        <v>#VALUE!</v>
      </c>
      <c r="J522" t="e" vm="1">
        <f t="shared" si="43"/>
        <v>#VALUE!</v>
      </c>
      <c r="K522" t="e" vm="2">
        <f>[1]!genUniform($K$9,$K$10)</f>
        <v>#VALUE!</v>
      </c>
      <c r="L522" t="e" vm="1">
        <f t="shared" si="44"/>
        <v>#VALUE!</v>
      </c>
      <c r="M522" t="e" vm="1">
        <f t="shared" si="45"/>
        <v>#VALUE!</v>
      </c>
      <c r="N522" t="e" vm="2">
        <f>[1]!genUniform($N$9,$N$10)</f>
        <v>#VALUE!</v>
      </c>
      <c r="O522" t="e" vm="1">
        <f t="shared" si="46"/>
        <v>#VALUE!</v>
      </c>
      <c r="P522" t="e" vm="1">
        <f t="shared" si="47"/>
        <v>#VALUE!</v>
      </c>
    </row>
    <row r="523" spans="1:16">
      <c r="A523">
        <v>513</v>
      </c>
      <c r="C523" t="e" vm="2">
        <f>[1]!GenLimitNormal($C$9,$C$10,0,1000,0)</f>
        <v>#VALUE!</v>
      </c>
      <c r="D523" t="e" vm="2">
        <f>[1]!GenBetaPERT(0,$D$9,1)</f>
        <v>#VALUE!</v>
      </c>
      <c r="E523" t="e" vm="2">
        <f>[1]!GenLognormal($E$9,$E$10)</f>
        <v>#VALUE!</v>
      </c>
      <c r="F523" t="e" vm="2">
        <f>[1]!GenLognormal($F$9,$F$10)</f>
        <v>#VALUE!</v>
      </c>
      <c r="H523" t="e" vm="2">
        <f>[1]!genUniform($H$9,$H$10)</f>
        <v>#VALUE!</v>
      </c>
      <c r="I523" t="e" vm="1">
        <f t="shared" si="42"/>
        <v>#VALUE!</v>
      </c>
      <c r="J523" t="e" vm="1">
        <f t="shared" si="43"/>
        <v>#VALUE!</v>
      </c>
      <c r="K523" t="e" vm="2">
        <f>[1]!genUniform($K$9,$K$10)</f>
        <v>#VALUE!</v>
      </c>
      <c r="L523" t="e" vm="1">
        <f t="shared" si="44"/>
        <v>#VALUE!</v>
      </c>
      <c r="M523" t="e" vm="1">
        <f t="shared" si="45"/>
        <v>#VALUE!</v>
      </c>
      <c r="N523" t="e" vm="2">
        <f>[1]!genUniform($N$9,$N$10)</f>
        <v>#VALUE!</v>
      </c>
      <c r="O523" t="e" vm="1">
        <f t="shared" si="46"/>
        <v>#VALUE!</v>
      </c>
      <c r="P523" t="e" vm="1">
        <f t="shared" si="47"/>
        <v>#VALUE!</v>
      </c>
    </row>
    <row r="524" spans="1:16">
      <c r="A524">
        <v>514</v>
      </c>
      <c r="C524" t="e" vm="2">
        <f>[1]!GenLimitNormal($C$9,$C$10,0,1000,0)</f>
        <v>#VALUE!</v>
      </c>
      <c r="D524" t="e" vm="2">
        <f>[1]!GenBetaPERT(0,$D$9,1)</f>
        <v>#VALUE!</v>
      </c>
      <c r="E524" t="e" vm="2">
        <f>[1]!GenLognormal($E$9,$E$10)</f>
        <v>#VALUE!</v>
      </c>
      <c r="F524" t="e" vm="2">
        <f>[1]!GenLognormal($F$9,$F$10)</f>
        <v>#VALUE!</v>
      </c>
      <c r="H524" t="e" vm="2">
        <f>[1]!genUniform($H$9,$H$10)</f>
        <v>#VALUE!</v>
      </c>
      <c r="I524" t="e" vm="1">
        <f t="shared" ref="I524:I587" si="48">_xlfn.LOGNORM.INV($H524,$I$9,$I$10)</f>
        <v>#VALUE!</v>
      </c>
      <c r="J524" t="e" vm="1">
        <f t="shared" ref="J524:J587" si="49">$C524+$D524*$E524*$I524+(1-$D524)*$E524*$F524</f>
        <v>#VALUE!</v>
      </c>
      <c r="K524" t="e" vm="2">
        <f>[1]!genUniform($K$9,$K$10)</f>
        <v>#VALUE!</v>
      </c>
      <c r="L524" t="e" vm="1">
        <f t="shared" ref="L524:L587" si="50">_xlfn.LOGNORM.INV($K524,$L$9,$L$10)</f>
        <v>#VALUE!</v>
      </c>
      <c r="M524" t="e" vm="1">
        <f t="shared" ref="M524:M587" si="51">$C524+$D524*$E524*$L524+(1-$D524)*$E524*$F524</f>
        <v>#VALUE!</v>
      </c>
      <c r="N524" t="e" vm="2">
        <f>[1]!genUniform($N$9,$N$10)</f>
        <v>#VALUE!</v>
      </c>
      <c r="O524" t="e" vm="1">
        <f t="shared" ref="O524:O587" si="52">_xlfn.LOGNORM.INV($N524,$O$9,$O$10)</f>
        <v>#VALUE!</v>
      </c>
      <c r="P524" t="e" vm="1">
        <f t="shared" ref="P524:P587" si="53">$C524+$D524*$E524*$O524+(1-$D524)*$E524*$F524</f>
        <v>#VALUE!</v>
      </c>
    </row>
    <row r="525" spans="1:16">
      <c r="A525">
        <v>515</v>
      </c>
      <c r="C525" t="e" vm="2">
        <f>[1]!GenLimitNormal($C$9,$C$10,0,1000,0)</f>
        <v>#VALUE!</v>
      </c>
      <c r="D525" t="e" vm="2">
        <f>[1]!GenBetaPERT(0,$D$9,1)</f>
        <v>#VALUE!</v>
      </c>
      <c r="E525" t="e" vm="2">
        <f>[1]!GenLognormal($E$9,$E$10)</f>
        <v>#VALUE!</v>
      </c>
      <c r="F525" t="e" vm="2">
        <f>[1]!GenLognormal($F$9,$F$10)</f>
        <v>#VALUE!</v>
      </c>
      <c r="H525" t="e" vm="2">
        <f>[1]!genUniform($H$9,$H$10)</f>
        <v>#VALUE!</v>
      </c>
      <c r="I525" t="e" vm="1">
        <f t="shared" si="48"/>
        <v>#VALUE!</v>
      </c>
      <c r="J525" t="e" vm="1">
        <f t="shared" si="49"/>
        <v>#VALUE!</v>
      </c>
      <c r="K525" t="e" vm="2">
        <f>[1]!genUniform($K$9,$K$10)</f>
        <v>#VALUE!</v>
      </c>
      <c r="L525" t="e" vm="1">
        <f t="shared" si="50"/>
        <v>#VALUE!</v>
      </c>
      <c r="M525" t="e" vm="1">
        <f t="shared" si="51"/>
        <v>#VALUE!</v>
      </c>
      <c r="N525" t="e" vm="2">
        <f>[1]!genUniform($N$9,$N$10)</f>
        <v>#VALUE!</v>
      </c>
      <c r="O525" t="e" vm="1">
        <f t="shared" si="52"/>
        <v>#VALUE!</v>
      </c>
      <c r="P525" t="e" vm="1">
        <f t="shared" si="53"/>
        <v>#VALUE!</v>
      </c>
    </row>
    <row r="526" spans="1:16">
      <c r="A526">
        <v>516</v>
      </c>
      <c r="C526" t="e" vm="2">
        <f>[1]!GenLimitNormal($C$9,$C$10,0,1000,0)</f>
        <v>#VALUE!</v>
      </c>
      <c r="D526" t="e" vm="2">
        <f>[1]!GenBetaPERT(0,$D$9,1)</f>
        <v>#VALUE!</v>
      </c>
      <c r="E526" t="e" vm="2">
        <f>[1]!GenLognormal($E$9,$E$10)</f>
        <v>#VALUE!</v>
      </c>
      <c r="F526" t="e" vm="2">
        <f>[1]!GenLognormal($F$9,$F$10)</f>
        <v>#VALUE!</v>
      </c>
      <c r="H526" t="e" vm="2">
        <f>[1]!genUniform($H$9,$H$10)</f>
        <v>#VALUE!</v>
      </c>
      <c r="I526" t="e" vm="1">
        <f t="shared" si="48"/>
        <v>#VALUE!</v>
      </c>
      <c r="J526" t="e" vm="1">
        <f t="shared" si="49"/>
        <v>#VALUE!</v>
      </c>
      <c r="K526" t="e" vm="2">
        <f>[1]!genUniform($K$9,$K$10)</f>
        <v>#VALUE!</v>
      </c>
      <c r="L526" t="e" vm="1">
        <f t="shared" si="50"/>
        <v>#VALUE!</v>
      </c>
      <c r="M526" t="e" vm="1">
        <f t="shared" si="51"/>
        <v>#VALUE!</v>
      </c>
      <c r="N526" t="e" vm="2">
        <f>[1]!genUniform($N$9,$N$10)</f>
        <v>#VALUE!</v>
      </c>
      <c r="O526" t="e" vm="1">
        <f t="shared" si="52"/>
        <v>#VALUE!</v>
      </c>
      <c r="P526" t="e" vm="1">
        <f t="shared" si="53"/>
        <v>#VALUE!</v>
      </c>
    </row>
    <row r="527" spans="1:16">
      <c r="A527">
        <v>517</v>
      </c>
      <c r="C527" t="e" vm="2">
        <f>[1]!GenLimitNormal($C$9,$C$10,0,1000,0)</f>
        <v>#VALUE!</v>
      </c>
      <c r="D527" t="e" vm="2">
        <f>[1]!GenBetaPERT(0,$D$9,1)</f>
        <v>#VALUE!</v>
      </c>
      <c r="E527" t="e" vm="2">
        <f>[1]!GenLognormal($E$9,$E$10)</f>
        <v>#VALUE!</v>
      </c>
      <c r="F527" t="e" vm="2">
        <f>[1]!GenLognormal($F$9,$F$10)</f>
        <v>#VALUE!</v>
      </c>
      <c r="H527" t="e" vm="2">
        <f>[1]!genUniform($H$9,$H$10)</f>
        <v>#VALUE!</v>
      </c>
      <c r="I527" t="e" vm="1">
        <f t="shared" si="48"/>
        <v>#VALUE!</v>
      </c>
      <c r="J527" t="e" vm="1">
        <f t="shared" si="49"/>
        <v>#VALUE!</v>
      </c>
      <c r="K527" t="e" vm="2">
        <f>[1]!genUniform($K$9,$K$10)</f>
        <v>#VALUE!</v>
      </c>
      <c r="L527" t="e" vm="1">
        <f t="shared" si="50"/>
        <v>#VALUE!</v>
      </c>
      <c r="M527" t="e" vm="1">
        <f t="shared" si="51"/>
        <v>#VALUE!</v>
      </c>
      <c r="N527" t="e" vm="2">
        <f>[1]!genUniform($N$9,$N$10)</f>
        <v>#VALUE!</v>
      </c>
      <c r="O527" t="e" vm="1">
        <f t="shared" si="52"/>
        <v>#VALUE!</v>
      </c>
      <c r="P527" t="e" vm="1">
        <f t="shared" si="53"/>
        <v>#VALUE!</v>
      </c>
    </row>
    <row r="528" spans="1:16">
      <c r="A528">
        <v>518</v>
      </c>
      <c r="C528" t="e" vm="2">
        <f>[1]!GenLimitNormal($C$9,$C$10,0,1000,0)</f>
        <v>#VALUE!</v>
      </c>
      <c r="D528" t="e" vm="2">
        <f>[1]!GenBetaPERT(0,$D$9,1)</f>
        <v>#VALUE!</v>
      </c>
      <c r="E528" t="e" vm="2">
        <f>[1]!GenLognormal($E$9,$E$10)</f>
        <v>#VALUE!</v>
      </c>
      <c r="F528" t="e" vm="2">
        <f>[1]!GenLognormal($F$9,$F$10)</f>
        <v>#VALUE!</v>
      </c>
      <c r="H528" t="e" vm="2">
        <f>[1]!genUniform($H$9,$H$10)</f>
        <v>#VALUE!</v>
      </c>
      <c r="I528" t="e" vm="1">
        <f t="shared" si="48"/>
        <v>#VALUE!</v>
      </c>
      <c r="J528" t="e" vm="1">
        <f t="shared" si="49"/>
        <v>#VALUE!</v>
      </c>
      <c r="K528" t="e" vm="2">
        <f>[1]!genUniform($K$9,$K$10)</f>
        <v>#VALUE!</v>
      </c>
      <c r="L528" t="e" vm="1">
        <f t="shared" si="50"/>
        <v>#VALUE!</v>
      </c>
      <c r="M528" t="e" vm="1">
        <f t="shared" si="51"/>
        <v>#VALUE!</v>
      </c>
      <c r="N528" t="e" vm="2">
        <f>[1]!genUniform($N$9,$N$10)</f>
        <v>#VALUE!</v>
      </c>
      <c r="O528" t="e" vm="1">
        <f t="shared" si="52"/>
        <v>#VALUE!</v>
      </c>
      <c r="P528" t="e" vm="1">
        <f t="shared" si="53"/>
        <v>#VALUE!</v>
      </c>
    </row>
    <row r="529" spans="1:16">
      <c r="A529">
        <v>519</v>
      </c>
      <c r="C529" t="e" vm="2">
        <f>[1]!GenLimitNormal($C$9,$C$10,0,1000,0)</f>
        <v>#VALUE!</v>
      </c>
      <c r="D529" t="e" vm="2">
        <f>[1]!GenBetaPERT(0,$D$9,1)</f>
        <v>#VALUE!</v>
      </c>
      <c r="E529" t="e" vm="2">
        <f>[1]!GenLognormal($E$9,$E$10)</f>
        <v>#VALUE!</v>
      </c>
      <c r="F529" t="e" vm="2">
        <f>[1]!GenLognormal($F$9,$F$10)</f>
        <v>#VALUE!</v>
      </c>
      <c r="H529" t="e" vm="2">
        <f>[1]!genUniform($H$9,$H$10)</f>
        <v>#VALUE!</v>
      </c>
      <c r="I529" t="e" vm="1">
        <f t="shared" si="48"/>
        <v>#VALUE!</v>
      </c>
      <c r="J529" t="e" vm="1">
        <f t="shared" si="49"/>
        <v>#VALUE!</v>
      </c>
      <c r="K529" t="e" vm="2">
        <f>[1]!genUniform($K$9,$K$10)</f>
        <v>#VALUE!</v>
      </c>
      <c r="L529" t="e" vm="1">
        <f t="shared" si="50"/>
        <v>#VALUE!</v>
      </c>
      <c r="M529" t="e" vm="1">
        <f t="shared" si="51"/>
        <v>#VALUE!</v>
      </c>
      <c r="N529" t="e" vm="2">
        <f>[1]!genUniform($N$9,$N$10)</f>
        <v>#VALUE!</v>
      </c>
      <c r="O529" t="e" vm="1">
        <f t="shared" si="52"/>
        <v>#VALUE!</v>
      </c>
      <c r="P529" t="e" vm="1">
        <f t="shared" si="53"/>
        <v>#VALUE!</v>
      </c>
    </row>
    <row r="530" spans="1:16">
      <c r="A530">
        <v>520</v>
      </c>
      <c r="C530" t="e" vm="2">
        <f>[1]!GenLimitNormal($C$9,$C$10,0,1000,0)</f>
        <v>#VALUE!</v>
      </c>
      <c r="D530" t="e" vm="2">
        <f>[1]!GenBetaPERT(0,$D$9,1)</f>
        <v>#VALUE!</v>
      </c>
      <c r="E530" t="e" vm="2">
        <f>[1]!GenLognormal($E$9,$E$10)</f>
        <v>#VALUE!</v>
      </c>
      <c r="F530" t="e" vm="2">
        <f>[1]!GenLognormal($F$9,$F$10)</f>
        <v>#VALUE!</v>
      </c>
      <c r="H530" t="e" vm="2">
        <f>[1]!genUniform($H$9,$H$10)</f>
        <v>#VALUE!</v>
      </c>
      <c r="I530" t="e" vm="1">
        <f t="shared" si="48"/>
        <v>#VALUE!</v>
      </c>
      <c r="J530" t="e" vm="1">
        <f t="shared" si="49"/>
        <v>#VALUE!</v>
      </c>
      <c r="K530" t="e" vm="2">
        <f>[1]!genUniform($K$9,$K$10)</f>
        <v>#VALUE!</v>
      </c>
      <c r="L530" t="e" vm="1">
        <f t="shared" si="50"/>
        <v>#VALUE!</v>
      </c>
      <c r="M530" t="e" vm="1">
        <f t="shared" si="51"/>
        <v>#VALUE!</v>
      </c>
      <c r="N530" t="e" vm="2">
        <f>[1]!genUniform($N$9,$N$10)</f>
        <v>#VALUE!</v>
      </c>
      <c r="O530" t="e" vm="1">
        <f t="shared" si="52"/>
        <v>#VALUE!</v>
      </c>
      <c r="P530" t="e" vm="1">
        <f t="shared" si="53"/>
        <v>#VALUE!</v>
      </c>
    </row>
    <row r="531" spans="1:16">
      <c r="A531">
        <v>521</v>
      </c>
      <c r="C531" t="e" vm="2">
        <f>[1]!GenLimitNormal($C$9,$C$10,0,1000,0)</f>
        <v>#VALUE!</v>
      </c>
      <c r="D531" t="e" vm="2">
        <f>[1]!GenBetaPERT(0,$D$9,1)</f>
        <v>#VALUE!</v>
      </c>
      <c r="E531" t="e" vm="2">
        <f>[1]!GenLognormal($E$9,$E$10)</f>
        <v>#VALUE!</v>
      </c>
      <c r="F531" t="e" vm="2">
        <f>[1]!GenLognormal($F$9,$F$10)</f>
        <v>#VALUE!</v>
      </c>
      <c r="H531" t="e" vm="2">
        <f>[1]!genUniform($H$9,$H$10)</f>
        <v>#VALUE!</v>
      </c>
      <c r="I531" t="e" vm="1">
        <f t="shared" si="48"/>
        <v>#VALUE!</v>
      </c>
      <c r="J531" t="e" vm="1">
        <f t="shared" si="49"/>
        <v>#VALUE!</v>
      </c>
      <c r="K531" t="e" vm="2">
        <f>[1]!genUniform($K$9,$K$10)</f>
        <v>#VALUE!</v>
      </c>
      <c r="L531" t="e" vm="1">
        <f t="shared" si="50"/>
        <v>#VALUE!</v>
      </c>
      <c r="M531" t="e" vm="1">
        <f t="shared" si="51"/>
        <v>#VALUE!</v>
      </c>
      <c r="N531" t="e" vm="2">
        <f>[1]!genUniform($N$9,$N$10)</f>
        <v>#VALUE!</v>
      </c>
      <c r="O531" t="e" vm="1">
        <f t="shared" si="52"/>
        <v>#VALUE!</v>
      </c>
      <c r="P531" t="e" vm="1">
        <f t="shared" si="53"/>
        <v>#VALUE!</v>
      </c>
    </row>
    <row r="532" spans="1:16">
      <c r="A532">
        <v>522</v>
      </c>
      <c r="C532" t="e" vm="2">
        <f>[1]!GenLimitNormal($C$9,$C$10,0,1000,0)</f>
        <v>#VALUE!</v>
      </c>
      <c r="D532" t="e" vm="2">
        <f>[1]!GenBetaPERT(0,$D$9,1)</f>
        <v>#VALUE!</v>
      </c>
      <c r="E532" t="e" vm="2">
        <f>[1]!GenLognormal($E$9,$E$10)</f>
        <v>#VALUE!</v>
      </c>
      <c r="F532" t="e" vm="2">
        <f>[1]!GenLognormal($F$9,$F$10)</f>
        <v>#VALUE!</v>
      </c>
      <c r="H532" t="e" vm="2">
        <f>[1]!genUniform($H$9,$H$10)</f>
        <v>#VALUE!</v>
      </c>
      <c r="I532" t="e" vm="1">
        <f t="shared" si="48"/>
        <v>#VALUE!</v>
      </c>
      <c r="J532" t="e" vm="1">
        <f t="shared" si="49"/>
        <v>#VALUE!</v>
      </c>
      <c r="K532" t="e" vm="2">
        <f>[1]!genUniform($K$9,$K$10)</f>
        <v>#VALUE!</v>
      </c>
      <c r="L532" t="e" vm="1">
        <f t="shared" si="50"/>
        <v>#VALUE!</v>
      </c>
      <c r="M532" t="e" vm="1">
        <f t="shared" si="51"/>
        <v>#VALUE!</v>
      </c>
      <c r="N532" t="e" vm="2">
        <f>[1]!genUniform($N$9,$N$10)</f>
        <v>#VALUE!</v>
      </c>
      <c r="O532" t="e" vm="1">
        <f t="shared" si="52"/>
        <v>#VALUE!</v>
      </c>
      <c r="P532" t="e" vm="1">
        <f t="shared" si="53"/>
        <v>#VALUE!</v>
      </c>
    </row>
    <row r="533" spans="1:16">
      <c r="A533">
        <v>523</v>
      </c>
      <c r="C533" t="e" vm="2">
        <f>[1]!GenLimitNormal($C$9,$C$10,0,1000,0)</f>
        <v>#VALUE!</v>
      </c>
      <c r="D533" t="e" vm="2">
        <f>[1]!GenBetaPERT(0,$D$9,1)</f>
        <v>#VALUE!</v>
      </c>
      <c r="E533" t="e" vm="2">
        <f>[1]!GenLognormal($E$9,$E$10)</f>
        <v>#VALUE!</v>
      </c>
      <c r="F533" t="e" vm="2">
        <f>[1]!GenLognormal($F$9,$F$10)</f>
        <v>#VALUE!</v>
      </c>
      <c r="H533" t="e" vm="2">
        <f>[1]!genUniform($H$9,$H$10)</f>
        <v>#VALUE!</v>
      </c>
      <c r="I533" t="e" vm="1">
        <f t="shared" si="48"/>
        <v>#VALUE!</v>
      </c>
      <c r="J533" t="e" vm="1">
        <f t="shared" si="49"/>
        <v>#VALUE!</v>
      </c>
      <c r="K533" t="e" vm="2">
        <f>[1]!genUniform($K$9,$K$10)</f>
        <v>#VALUE!</v>
      </c>
      <c r="L533" t="e" vm="1">
        <f t="shared" si="50"/>
        <v>#VALUE!</v>
      </c>
      <c r="M533" t="e" vm="1">
        <f t="shared" si="51"/>
        <v>#VALUE!</v>
      </c>
      <c r="N533" t="e" vm="2">
        <f>[1]!genUniform($N$9,$N$10)</f>
        <v>#VALUE!</v>
      </c>
      <c r="O533" t="e" vm="1">
        <f t="shared" si="52"/>
        <v>#VALUE!</v>
      </c>
      <c r="P533" t="e" vm="1">
        <f t="shared" si="53"/>
        <v>#VALUE!</v>
      </c>
    </row>
    <row r="534" spans="1:16">
      <c r="A534">
        <v>524</v>
      </c>
      <c r="C534" t="e" vm="2">
        <f>[1]!GenLimitNormal($C$9,$C$10,0,1000,0)</f>
        <v>#VALUE!</v>
      </c>
      <c r="D534" t="e" vm="2">
        <f>[1]!GenBetaPERT(0,$D$9,1)</f>
        <v>#VALUE!</v>
      </c>
      <c r="E534" t="e" vm="2">
        <f>[1]!GenLognormal($E$9,$E$10)</f>
        <v>#VALUE!</v>
      </c>
      <c r="F534" t="e" vm="2">
        <f>[1]!GenLognormal($F$9,$F$10)</f>
        <v>#VALUE!</v>
      </c>
      <c r="H534" t="e" vm="2">
        <f>[1]!genUniform($H$9,$H$10)</f>
        <v>#VALUE!</v>
      </c>
      <c r="I534" t="e" vm="1">
        <f t="shared" si="48"/>
        <v>#VALUE!</v>
      </c>
      <c r="J534" t="e" vm="1">
        <f t="shared" si="49"/>
        <v>#VALUE!</v>
      </c>
      <c r="K534" t="e" vm="2">
        <f>[1]!genUniform($K$9,$K$10)</f>
        <v>#VALUE!</v>
      </c>
      <c r="L534" t="e" vm="1">
        <f t="shared" si="50"/>
        <v>#VALUE!</v>
      </c>
      <c r="M534" t="e" vm="1">
        <f t="shared" si="51"/>
        <v>#VALUE!</v>
      </c>
      <c r="N534" t="e" vm="2">
        <f>[1]!genUniform($N$9,$N$10)</f>
        <v>#VALUE!</v>
      </c>
      <c r="O534" t="e" vm="1">
        <f t="shared" si="52"/>
        <v>#VALUE!</v>
      </c>
      <c r="P534" t="e" vm="1">
        <f t="shared" si="53"/>
        <v>#VALUE!</v>
      </c>
    </row>
    <row r="535" spans="1:16">
      <c r="A535">
        <v>525</v>
      </c>
      <c r="C535" t="e" vm="2">
        <f>[1]!GenLimitNormal($C$9,$C$10,0,1000,0)</f>
        <v>#VALUE!</v>
      </c>
      <c r="D535" t="e" vm="2">
        <f>[1]!GenBetaPERT(0,$D$9,1)</f>
        <v>#VALUE!</v>
      </c>
      <c r="E535" t="e" vm="2">
        <f>[1]!GenLognormal($E$9,$E$10)</f>
        <v>#VALUE!</v>
      </c>
      <c r="F535" t="e" vm="2">
        <f>[1]!GenLognormal($F$9,$F$10)</f>
        <v>#VALUE!</v>
      </c>
      <c r="H535" t="e" vm="2">
        <f>[1]!genUniform($H$9,$H$10)</f>
        <v>#VALUE!</v>
      </c>
      <c r="I535" t="e" vm="1">
        <f t="shared" si="48"/>
        <v>#VALUE!</v>
      </c>
      <c r="J535" t="e" vm="1">
        <f t="shared" si="49"/>
        <v>#VALUE!</v>
      </c>
      <c r="K535" t="e" vm="2">
        <f>[1]!genUniform($K$9,$K$10)</f>
        <v>#VALUE!</v>
      </c>
      <c r="L535" t="e" vm="1">
        <f t="shared" si="50"/>
        <v>#VALUE!</v>
      </c>
      <c r="M535" t="e" vm="1">
        <f t="shared" si="51"/>
        <v>#VALUE!</v>
      </c>
      <c r="N535" t="e" vm="2">
        <f>[1]!genUniform($N$9,$N$10)</f>
        <v>#VALUE!</v>
      </c>
      <c r="O535" t="e" vm="1">
        <f t="shared" si="52"/>
        <v>#VALUE!</v>
      </c>
      <c r="P535" t="e" vm="1">
        <f t="shared" si="53"/>
        <v>#VALUE!</v>
      </c>
    </row>
    <row r="536" spans="1:16">
      <c r="A536">
        <v>526</v>
      </c>
      <c r="C536" t="e" vm="2">
        <f>[1]!GenLimitNormal($C$9,$C$10,0,1000,0)</f>
        <v>#VALUE!</v>
      </c>
      <c r="D536" t="e" vm="2">
        <f>[1]!GenBetaPERT(0,$D$9,1)</f>
        <v>#VALUE!</v>
      </c>
      <c r="E536" t="e" vm="2">
        <f>[1]!GenLognormal($E$9,$E$10)</f>
        <v>#VALUE!</v>
      </c>
      <c r="F536" t="e" vm="2">
        <f>[1]!GenLognormal($F$9,$F$10)</f>
        <v>#VALUE!</v>
      </c>
      <c r="H536" t="e" vm="2">
        <f>[1]!genUniform($H$9,$H$10)</f>
        <v>#VALUE!</v>
      </c>
      <c r="I536" t="e" vm="1">
        <f t="shared" si="48"/>
        <v>#VALUE!</v>
      </c>
      <c r="J536" t="e" vm="1">
        <f t="shared" si="49"/>
        <v>#VALUE!</v>
      </c>
      <c r="K536" t="e" vm="2">
        <f>[1]!genUniform($K$9,$K$10)</f>
        <v>#VALUE!</v>
      </c>
      <c r="L536" t="e" vm="1">
        <f t="shared" si="50"/>
        <v>#VALUE!</v>
      </c>
      <c r="M536" t="e" vm="1">
        <f t="shared" si="51"/>
        <v>#VALUE!</v>
      </c>
      <c r="N536" t="e" vm="2">
        <f>[1]!genUniform($N$9,$N$10)</f>
        <v>#VALUE!</v>
      </c>
      <c r="O536" t="e" vm="1">
        <f t="shared" si="52"/>
        <v>#VALUE!</v>
      </c>
      <c r="P536" t="e" vm="1">
        <f t="shared" si="53"/>
        <v>#VALUE!</v>
      </c>
    </row>
    <row r="537" spans="1:16">
      <c r="A537">
        <v>527</v>
      </c>
      <c r="C537" t="e" vm="2">
        <f>[1]!GenLimitNormal($C$9,$C$10,0,1000,0)</f>
        <v>#VALUE!</v>
      </c>
      <c r="D537" t="e" vm="2">
        <f>[1]!GenBetaPERT(0,$D$9,1)</f>
        <v>#VALUE!</v>
      </c>
      <c r="E537" t="e" vm="2">
        <f>[1]!GenLognormal($E$9,$E$10)</f>
        <v>#VALUE!</v>
      </c>
      <c r="F537" t="e" vm="2">
        <f>[1]!GenLognormal($F$9,$F$10)</f>
        <v>#VALUE!</v>
      </c>
      <c r="H537" t="e" vm="2">
        <f>[1]!genUniform($H$9,$H$10)</f>
        <v>#VALUE!</v>
      </c>
      <c r="I537" t="e" vm="1">
        <f t="shared" si="48"/>
        <v>#VALUE!</v>
      </c>
      <c r="J537" t="e" vm="1">
        <f t="shared" si="49"/>
        <v>#VALUE!</v>
      </c>
      <c r="K537" t="e" vm="2">
        <f>[1]!genUniform($K$9,$K$10)</f>
        <v>#VALUE!</v>
      </c>
      <c r="L537" t="e" vm="1">
        <f t="shared" si="50"/>
        <v>#VALUE!</v>
      </c>
      <c r="M537" t="e" vm="1">
        <f t="shared" si="51"/>
        <v>#VALUE!</v>
      </c>
      <c r="N537" t="e" vm="2">
        <f>[1]!genUniform($N$9,$N$10)</f>
        <v>#VALUE!</v>
      </c>
      <c r="O537" t="e" vm="1">
        <f t="shared" si="52"/>
        <v>#VALUE!</v>
      </c>
      <c r="P537" t="e" vm="1">
        <f t="shared" si="53"/>
        <v>#VALUE!</v>
      </c>
    </row>
    <row r="538" spans="1:16">
      <c r="A538">
        <v>528</v>
      </c>
      <c r="C538" t="e" vm="2">
        <f>[1]!GenLimitNormal($C$9,$C$10,0,1000,0)</f>
        <v>#VALUE!</v>
      </c>
      <c r="D538" t="e" vm="2">
        <f>[1]!GenBetaPERT(0,$D$9,1)</f>
        <v>#VALUE!</v>
      </c>
      <c r="E538" t="e" vm="2">
        <f>[1]!GenLognormal($E$9,$E$10)</f>
        <v>#VALUE!</v>
      </c>
      <c r="F538" t="e" vm="2">
        <f>[1]!GenLognormal($F$9,$F$10)</f>
        <v>#VALUE!</v>
      </c>
      <c r="H538" t="e" vm="2">
        <f>[1]!genUniform($H$9,$H$10)</f>
        <v>#VALUE!</v>
      </c>
      <c r="I538" t="e" vm="1">
        <f t="shared" si="48"/>
        <v>#VALUE!</v>
      </c>
      <c r="J538" t="e" vm="1">
        <f t="shared" si="49"/>
        <v>#VALUE!</v>
      </c>
      <c r="K538" t="e" vm="2">
        <f>[1]!genUniform($K$9,$K$10)</f>
        <v>#VALUE!</v>
      </c>
      <c r="L538" t="e" vm="1">
        <f t="shared" si="50"/>
        <v>#VALUE!</v>
      </c>
      <c r="M538" t="e" vm="1">
        <f t="shared" si="51"/>
        <v>#VALUE!</v>
      </c>
      <c r="N538" t="e" vm="2">
        <f>[1]!genUniform($N$9,$N$10)</f>
        <v>#VALUE!</v>
      </c>
      <c r="O538" t="e" vm="1">
        <f t="shared" si="52"/>
        <v>#VALUE!</v>
      </c>
      <c r="P538" t="e" vm="1">
        <f t="shared" si="53"/>
        <v>#VALUE!</v>
      </c>
    </row>
    <row r="539" spans="1:16">
      <c r="A539">
        <v>529</v>
      </c>
      <c r="C539" t="e" vm="2">
        <f>[1]!GenLimitNormal($C$9,$C$10,0,1000,0)</f>
        <v>#VALUE!</v>
      </c>
      <c r="D539" t="e" vm="2">
        <f>[1]!GenBetaPERT(0,$D$9,1)</f>
        <v>#VALUE!</v>
      </c>
      <c r="E539" t="e" vm="2">
        <f>[1]!GenLognormal($E$9,$E$10)</f>
        <v>#VALUE!</v>
      </c>
      <c r="F539" t="e" vm="2">
        <f>[1]!GenLognormal($F$9,$F$10)</f>
        <v>#VALUE!</v>
      </c>
      <c r="H539" t="e" vm="2">
        <f>[1]!genUniform($H$9,$H$10)</f>
        <v>#VALUE!</v>
      </c>
      <c r="I539" t="e" vm="1">
        <f t="shared" si="48"/>
        <v>#VALUE!</v>
      </c>
      <c r="J539" t="e" vm="1">
        <f t="shared" si="49"/>
        <v>#VALUE!</v>
      </c>
      <c r="K539" t="e" vm="2">
        <f>[1]!genUniform($K$9,$K$10)</f>
        <v>#VALUE!</v>
      </c>
      <c r="L539" t="e" vm="1">
        <f t="shared" si="50"/>
        <v>#VALUE!</v>
      </c>
      <c r="M539" t="e" vm="1">
        <f t="shared" si="51"/>
        <v>#VALUE!</v>
      </c>
      <c r="N539" t="e" vm="2">
        <f>[1]!genUniform($N$9,$N$10)</f>
        <v>#VALUE!</v>
      </c>
      <c r="O539" t="e" vm="1">
        <f t="shared" si="52"/>
        <v>#VALUE!</v>
      </c>
      <c r="P539" t="e" vm="1">
        <f t="shared" si="53"/>
        <v>#VALUE!</v>
      </c>
    </row>
    <row r="540" spans="1:16">
      <c r="A540">
        <v>530</v>
      </c>
      <c r="C540" t="e" vm="2">
        <f>[1]!GenLimitNormal($C$9,$C$10,0,1000,0)</f>
        <v>#VALUE!</v>
      </c>
      <c r="D540" t="e" vm="2">
        <f>[1]!GenBetaPERT(0,$D$9,1)</f>
        <v>#VALUE!</v>
      </c>
      <c r="E540" t="e" vm="2">
        <f>[1]!GenLognormal($E$9,$E$10)</f>
        <v>#VALUE!</v>
      </c>
      <c r="F540" t="e" vm="2">
        <f>[1]!GenLognormal($F$9,$F$10)</f>
        <v>#VALUE!</v>
      </c>
      <c r="H540" t="e" vm="2">
        <f>[1]!genUniform($H$9,$H$10)</f>
        <v>#VALUE!</v>
      </c>
      <c r="I540" t="e" vm="1">
        <f t="shared" si="48"/>
        <v>#VALUE!</v>
      </c>
      <c r="J540" t="e" vm="1">
        <f t="shared" si="49"/>
        <v>#VALUE!</v>
      </c>
      <c r="K540" t="e" vm="2">
        <f>[1]!genUniform($K$9,$K$10)</f>
        <v>#VALUE!</v>
      </c>
      <c r="L540" t="e" vm="1">
        <f t="shared" si="50"/>
        <v>#VALUE!</v>
      </c>
      <c r="M540" t="e" vm="1">
        <f t="shared" si="51"/>
        <v>#VALUE!</v>
      </c>
      <c r="N540" t="e" vm="2">
        <f>[1]!genUniform($N$9,$N$10)</f>
        <v>#VALUE!</v>
      </c>
      <c r="O540" t="e" vm="1">
        <f t="shared" si="52"/>
        <v>#VALUE!</v>
      </c>
      <c r="P540" t="e" vm="1">
        <f t="shared" si="53"/>
        <v>#VALUE!</v>
      </c>
    </row>
    <row r="541" spans="1:16">
      <c r="A541">
        <v>531</v>
      </c>
      <c r="C541" t="e" vm="2">
        <f>[1]!GenLimitNormal($C$9,$C$10,0,1000,0)</f>
        <v>#VALUE!</v>
      </c>
      <c r="D541" t="e" vm="2">
        <f>[1]!GenBetaPERT(0,$D$9,1)</f>
        <v>#VALUE!</v>
      </c>
      <c r="E541" t="e" vm="2">
        <f>[1]!GenLognormal($E$9,$E$10)</f>
        <v>#VALUE!</v>
      </c>
      <c r="F541" t="e" vm="2">
        <f>[1]!GenLognormal($F$9,$F$10)</f>
        <v>#VALUE!</v>
      </c>
      <c r="H541" t="e" vm="2">
        <f>[1]!genUniform($H$9,$H$10)</f>
        <v>#VALUE!</v>
      </c>
      <c r="I541" t="e" vm="1">
        <f t="shared" si="48"/>
        <v>#VALUE!</v>
      </c>
      <c r="J541" t="e" vm="1">
        <f t="shared" si="49"/>
        <v>#VALUE!</v>
      </c>
      <c r="K541" t="e" vm="2">
        <f>[1]!genUniform($K$9,$K$10)</f>
        <v>#VALUE!</v>
      </c>
      <c r="L541" t="e" vm="1">
        <f t="shared" si="50"/>
        <v>#VALUE!</v>
      </c>
      <c r="M541" t="e" vm="1">
        <f t="shared" si="51"/>
        <v>#VALUE!</v>
      </c>
      <c r="N541" t="e" vm="2">
        <f>[1]!genUniform($N$9,$N$10)</f>
        <v>#VALUE!</v>
      </c>
      <c r="O541" t="e" vm="1">
        <f t="shared" si="52"/>
        <v>#VALUE!</v>
      </c>
      <c r="P541" t="e" vm="1">
        <f t="shared" si="53"/>
        <v>#VALUE!</v>
      </c>
    </row>
    <row r="542" spans="1:16">
      <c r="A542">
        <v>532</v>
      </c>
      <c r="C542" t="e" vm="2">
        <f>[1]!GenLimitNormal($C$9,$C$10,0,1000,0)</f>
        <v>#VALUE!</v>
      </c>
      <c r="D542" t="e" vm="2">
        <f>[1]!GenBetaPERT(0,$D$9,1)</f>
        <v>#VALUE!</v>
      </c>
      <c r="E542" t="e" vm="2">
        <f>[1]!GenLognormal($E$9,$E$10)</f>
        <v>#VALUE!</v>
      </c>
      <c r="F542" t="e" vm="2">
        <f>[1]!GenLognormal($F$9,$F$10)</f>
        <v>#VALUE!</v>
      </c>
      <c r="H542" t="e" vm="2">
        <f>[1]!genUniform($H$9,$H$10)</f>
        <v>#VALUE!</v>
      </c>
      <c r="I542" t="e" vm="1">
        <f t="shared" si="48"/>
        <v>#VALUE!</v>
      </c>
      <c r="J542" t="e" vm="1">
        <f t="shared" si="49"/>
        <v>#VALUE!</v>
      </c>
      <c r="K542" t="e" vm="2">
        <f>[1]!genUniform($K$9,$K$10)</f>
        <v>#VALUE!</v>
      </c>
      <c r="L542" t="e" vm="1">
        <f t="shared" si="50"/>
        <v>#VALUE!</v>
      </c>
      <c r="M542" t="e" vm="1">
        <f t="shared" si="51"/>
        <v>#VALUE!</v>
      </c>
      <c r="N542" t="e" vm="2">
        <f>[1]!genUniform($N$9,$N$10)</f>
        <v>#VALUE!</v>
      </c>
      <c r="O542" t="e" vm="1">
        <f t="shared" si="52"/>
        <v>#VALUE!</v>
      </c>
      <c r="P542" t="e" vm="1">
        <f t="shared" si="53"/>
        <v>#VALUE!</v>
      </c>
    </row>
    <row r="543" spans="1:16">
      <c r="A543">
        <v>533</v>
      </c>
      <c r="C543" t="e" vm="2">
        <f>[1]!GenLimitNormal($C$9,$C$10,0,1000,0)</f>
        <v>#VALUE!</v>
      </c>
      <c r="D543" t="e" vm="2">
        <f>[1]!GenBetaPERT(0,$D$9,1)</f>
        <v>#VALUE!</v>
      </c>
      <c r="E543" t="e" vm="2">
        <f>[1]!GenLognormal($E$9,$E$10)</f>
        <v>#VALUE!</v>
      </c>
      <c r="F543" t="e" vm="2">
        <f>[1]!GenLognormal($F$9,$F$10)</f>
        <v>#VALUE!</v>
      </c>
      <c r="H543" t="e" vm="2">
        <f>[1]!genUniform($H$9,$H$10)</f>
        <v>#VALUE!</v>
      </c>
      <c r="I543" t="e" vm="1">
        <f t="shared" si="48"/>
        <v>#VALUE!</v>
      </c>
      <c r="J543" t="e" vm="1">
        <f t="shared" si="49"/>
        <v>#VALUE!</v>
      </c>
      <c r="K543" t="e" vm="2">
        <f>[1]!genUniform($K$9,$K$10)</f>
        <v>#VALUE!</v>
      </c>
      <c r="L543" t="e" vm="1">
        <f t="shared" si="50"/>
        <v>#VALUE!</v>
      </c>
      <c r="M543" t="e" vm="1">
        <f t="shared" si="51"/>
        <v>#VALUE!</v>
      </c>
      <c r="N543" t="e" vm="2">
        <f>[1]!genUniform($N$9,$N$10)</f>
        <v>#VALUE!</v>
      </c>
      <c r="O543" t="e" vm="1">
        <f t="shared" si="52"/>
        <v>#VALUE!</v>
      </c>
      <c r="P543" t="e" vm="1">
        <f t="shared" si="53"/>
        <v>#VALUE!</v>
      </c>
    </row>
    <row r="544" spans="1:16">
      <c r="A544">
        <v>534</v>
      </c>
      <c r="C544" t="e" vm="2">
        <f>[1]!GenLimitNormal($C$9,$C$10,0,1000,0)</f>
        <v>#VALUE!</v>
      </c>
      <c r="D544" t="e" vm="2">
        <f>[1]!GenBetaPERT(0,$D$9,1)</f>
        <v>#VALUE!</v>
      </c>
      <c r="E544" t="e" vm="2">
        <f>[1]!GenLognormal($E$9,$E$10)</f>
        <v>#VALUE!</v>
      </c>
      <c r="F544" t="e" vm="2">
        <f>[1]!GenLognormal($F$9,$F$10)</f>
        <v>#VALUE!</v>
      </c>
      <c r="H544" t="e" vm="2">
        <f>[1]!genUniform($H$9,$H$10)</f>
        <v>#VALUE!</v>
      </c>
      <c r="I544" t="e" vm="1">
        <f t="shared" si="48"/>
        <v>#VALUE!</v>
      </c>
      <c r="J544" t="e" vm="1">
        <f t="shared" si="49"/>
        <v>#VALUE!</v>
      </c>
      <c r="K544" t="e" vm="2">
        <f>[1]!genUniform($K$9,$K$10)</f>
        <v>#VALUE!</v>
      </c>
      <c r="L544" t="e" vm="1">
        <f t="shared" si="50"/>
        <v>#VALUE!</v>
      </c>
      <c r="M544" t="e" vm="1">
        <f t="shared" si="51"/>
        <v>#VALUE!</v>
      </c>
      <c r="N544" t="e" vm="2">
        <f>[1]!genUniform($N$9,$N$10)</f>
        <v>#VALUE!</v>
      </c>
      <c r="O544" t="e" vm="1">
        <f t="shared" si="52"/>
        <v>#VALUE!</v>
      </c>
      <c r="P544" t="e" vm="1">
        <f t="shared" si="53"/>
        <v>#VALUE!</v>
      </c>
    </row>
    <row r="545" spans="1:16">
      <c r="A545">
        <v>535</v>
      </c>
      <c r="C545" t="e" vm="2">
        <f>[1]!GenLimitNormal($C$9,$C$10,0,1000,0)</f>
        <v>#VALUE!</v>
      </c>
      <c r="D545" t="e" vm="2">
        <f>[1]!GenBetaPERT(0,$D$9,1)</f>
        <v>#VALUE!</v>
      </c>
      <c r="E545" t="e" vm="2">
        <f>[1]!GenLognormal($E$9,$E$10)</f>
        <v>#VALUE!</v>
      </c>
      <c r="F545" t="e" vm="2">
        <f>[1]!GenLognormal($F$9,$F$10)</f>
        <v>#VALUE!</v>
      </c>
      <c r="H545" t="e" vm="2">
        <f>[1]!genUniform($H$9,$H$10)</f>
        <v>#VALUE!</v>
      </c>
      <c r="I545" t="e" vm="1">
        <f t="shared" si="48"/>
        <v>#VALUE!</v>
      </c>
      <c r="J545" t="e" vm="1">
        <f t="shared" si="49"/>
        <v>#VALUE!</v>
      </c>
      <c r="K545" t="e" vm="2">
        <f>[1]!genUniform($K$9,$K$10)</f>
        <v>#VALUE!</v>
      </c>
      <c r="L545" t="e" vm="1">
        <f t="shared" si="50"/>
        <v>#VALUE!</v>
      </c>
      <c r="M545" t="e" vm="1">
        <f t="shared" si="51"/>
        <v>#VALUE!</v>
      </c>
      <c r="N545" t="e" vm="2">
        <f>[1]!genUniform($N$9,$N$10)</f>
        <v>#VALUE!</v>
      </c>
      <c r="O545" t="e" vm="1">
        <f t="shared" si="52"/>
        <v>#VALUE!</v>
      </c>
      <c r="P545" t="e" vm="1">
        <f t="shared" si="53"/>
        <v>#VALUE!</v>
      </c>
    </row>
    <row r="546" spans="1:16">
      <c r="A546">
        <v>536</v>
      </c>
      <c r="C546" t="e" vm="2">
        <f>[1]!GenLimitNormal($C$9,$C$10,0,1000,0)</f>
        <v>#VALUE!</v>
      </c>
      <c r="D546" t="e" vm="2">
        <f>[1]!GenBetaPERT(0,$D$9,1)</f>
        <v>#VALUE!</v>
      </c>
      <c r="E546" t="e" vm="2">
        <f>[1]!GenLognormal($E$9,$E$10)</f>
        <v>#VALUE!</v>
      </c>
      <c r="F546" t="e" vm="2">
        <f>[1]!GenLognormal($F$9,$F$10)</f>
        <v>#VALUE!</v>
      </c>
      <c r="H546" t="e" vm="2">
        <f>[1]!genUniform($H$9,$H$10)</f>
        <v>#VALUE!</v>
      </c>
      <c r="I546" t="e" vm="1">
        <f t="shared" si="48"/>
        <v>#VALUE!</v>
      </c>
      <c r="J546" t="e" vm="1">
        <f t="shared" si="49"/>
        <v>#VALUE!</v>
      </c>
      <c r="K546" t="e" vm="2">
        <f>[1]!genUniform($K$9,$K$10)</f>
        <v>#VALUE!</v>
      </c>
      <c r="L546" t="e" vm="1">
        <f t="shared" si="50"/>
        <v>#VALUE!</v>
      </c>
      <c r="M546" t="e" vm="1">
        <f t="shared" si="51"/>
        <v>#VALUE!</v>
      </c>
      <c r="N546" t="e" vm="2">
        <f>[1]!genUniform($N$9,$N$10)</f>
        <v>#VALUE!</v>
      </c>
      <c r="O546" t="e" vm="1">
        <f t="shared" si="52"/>
        <v>#VALUE!</v>
      </c>
      <c r="P546" t="e" vm="1">
        <f t="shared" si="53"/>
        <v>#VALUE!</v>
      </c>
    </row>
    <row r="547" spans="1:16">
      <c r="A547">
        <v>537</v>
      </c>
      <c r="C547" t="e" vm="2">
        <f>[1]!GenLimitNormal($C$9,$C$10,0,1000,0)</f>
        <v>#VALUE!</v>
      </c>
      <c r="D547" t="e" vm="2">
        <f>[1]!GenBetaPERT(0,$D$9,1)</f>
        <v>#VALUE!</v>
      </c>
      <c r="E547" t="e" vm="2">
        <f>[1]!GenLognormal($E$9,$E$10)</f>
        <v>#VALUE!</v>
      </c>
      <c r="F547" t="e" vm="2">
        <f>[1]!GenLognormal($F$9,$F$10)</f>
        <v>#VALUE!</v>
      </c>
      <c r="H547" t="e" vm="2">
        <f>[1]!genUniform($H$9,$H$10)</f>
        <v>#VALUE!</v>
      </c>
      <c r="I547" t="e" vm="1">
        <f t="shared" si="48"/>
        <v>#VALUE!</v>
      </c>
      <c r="J547" t="e" vm="1">
        <f t="shared" si="49"/>
        <v>#VALUE!</v>
      </c>
      <c r="K547" t="e" vm="2">
        <f>[1]!genUniform($K$9,$K$10)</f>
        <v>#VALUE!</v>
      </c>
      <c r="L547" t="e" vm="1">
        <f t="shared" si="50"/>
        <v>#VALUE!</v>
      </c>
      <c r="M547" t="e" vm="1">
        <f t="shared" si="51"/>
        <v>#VALUE!</v>
      </c>
      <c r="N547" t="e" vm="2">
        <f>[1]!genUniform($N$9,$N$10)</f>
        <v>#VALUE!</v>
      </c>
      <c r="O547" t="e" vm="1">
        <f t="shared" si="52"/>
        <v>#VALUE!</v>
      </c>
      <c r="P547" t="e" vm="1">
        <f t="shared" si="53"/>
        <v>#VALUE!</v>
      </c>
    </row>
    <row r="548" spans="1:16">
      <c r="A548">
        <v>538</v>
      </c>
      <c r="C548" t="e" vm="2">
        <f>[1]!GenLimitNormal($C$9,$C$10,0,1000,0)</f>
        <v>#VALUE!</v>
      </c>
      <c r="D548" t="e" vm="2">
        <f>[1]!GenBetaPERT(0,$D$9,1)</f>
        <v>#VALUE!</v>
      </c>
      <c r="E548" t="e" vm="2">
        <f>[1]!GenLognormal($E$9,$E$10)</f>
        <v>#VALUE!</v>
      </c>
      <c r="F548" t="e" vm="2">
        <f>[1]!GenLognormal($F$9,$F$10)</f>
        <v>#VALUE!</v>
      </c>
      <c r="H548" t="e" vm="2">
        <f>[1]!genUniform($H$9,$H$10)</f>
        <v>#VALUE!</v>
      </c>
      <c r="I548" t="e" vm="1">
        <f t="shared" si="48"/>
        <v>#VALUE!</v>
      </c>
      <c r="J548" t="e" vm="1">
        <f t="shared" si="49"/>
        <v>#VALUE!</v>
      </c>
      <c r="K548" t="e" vm="2">
        <f>[1]!genUniform($K$9,$K$10)</f>
        <v>#VALUE!</v>
      </c>
      <c r="L548" t="e" vm="1">
        <f t="shared" si="50"/>
        <v>#VALUE!</v>
      </c>
      <c r="M548" t="e" vm="1">
        <f t="shared" si="51"/>
        <v>#VALUE!</v>
      </c>
      <c r="N548" t="e" vm="2">
        <f>[1]!genUniform($N$9,$N$10)</f>
        <v>#VALUE!</v>
      </c>
      <c r="O548" t="e" vm="1">
        <f t="shared" si="52"/>
        <v>#VALUE!</v>
      </c>
      <c r="P548" t="e" vm="1">
        <f t="shared" si="53"/>
        <v>#VALUE!</v>
      </c>
    </row>
    <row r="549" spans="1:16">
      <c r="A549">
        <v>539</v>
      </c>
      <c r="C549" t="e" vm="2">
        <f>[1]!GenLimitNormal($C$9,$C$10,0,1000,0)</f>
        <v>#VALUE!</v>
      </c>
      <c r="D549" t="e" vm="2">
        <f>[1]!GenBetaPERT(0,$D$9,1)</f>
        <v>#VALUE!</v>
      </c>
      <c r="E549" t="e" vm="2">
        <f>[1]!GenLognormal($E$9,$E$10)</f>
        <v>#VALUE!</v>
      </c>
      <c r="F549" t="e" vm="2">
        <f>[1]!GenLognormal($F$9,$F$10)</f>
        <v>#VALUE!</v>
      </c>
      <c r="H549" t="e" vm="2">
        <f>[1]!genUniform($H$9,$H$10)</f>
        <v>#VALUE!</v>
      </c>
      <c r="I549" t="e" vm="1">
        <f t="shared" si="48"/>
        <v>#VALUE!</v>
      </c>
      <c r="J549" t="e" vm="1">
        <f t="shared" si="49"/>
        <v>#VALUE!</v>
      </c>
      <c r="K549" t="e" vm="2">
        <f>[1]!genUniform($K$9,$K$10)</f>
        <v>#VALUE!</v>
      </c>
      <c r="L549" t="e" vm="1">
        <f t="shared" si="50"/>
        <v>#VALUE!</v>
      </c>
      <c r="M549" t="e" vm="1">
        <f t="shared" si="51"/>
        <v>#VALUE!</v>
      </c>
      <c r="N549" t="e" vm="2">
        <f>[1]!genUniform($N$9,$N$10)</f>
        <v>#VALUE!</v>
      </c>
      <c r="O549" t="e" vm="1">
        <f t="shared" si="52"/>
        <v>#VALUE!</v>
      </c>
      <c r="P549" t="e" vm="1">
        <f t="shared" si="53"/>
        <v>#VALUE!</v>
      </c>
    </row>
    <row r="550" spans="1:16">
      <c r="A550">
        <v>540</v>
      </c>
      <c r="C550" t="e" vm="2">
        <f>[1]!GenLimitNormal($C$9,$C$10,0,1000,0)</f>
        <v>#VALUE!</v>
      </c>
      <c r="D550" t="e" vm="2">
        <f>[1]!GenBetaPERT(0,$D$9,1)</f>
        <v>#VALUE!</v>
      </c>
      <c r="E550" t="e" vm="2">
        <f>[1]!GenLognormal($E$9,$E$10)</f>
        <v>#VALUE!</v>
      </c>
      <c r="F550" t="e" vm="2">
        <f>[1]!GenLognormal($F$9,$F$10)</f>
        <v>#VALUE!</v>
      </c>
      <c r="H550" t="e" vm="2">
        <f>[1]!genUniform($H$9,$H$10)</f>
        <v>#VALUE!</v>
      </c>
      <c r="I550" t="e" vm="1">
        <f t="shared" si="48"/>
        <v>#VALUE!</v>
      </c>
      <c r="J550" t="e" vm="1">
        <f t="shared" si="49"/>
        <v>#VALUE!</v>
      </c>
      <c r="K550" t="e" vm="2">
        <f>[1]!genUniform($K$9,$K$10)</f>
        <v>#VALUE!</v>
      </c>
      <c r="L550" t="e" vm="1">
        <f t="shared" si="50"/>
        <v>#VALUE!</v>
      </c>
      <c r="M550" t="e" vm="1">
        <f t="shared" si="51"/>
        <v>#VALUE!</v>
      </c>
      <c r="N550" t="e" vm="2">
        <f>[1]!genUniform($N$9,$N$10)</f>
        <v>#VALUE!</v>
      </c>
      <c r="O550" t="e" vm="1">
        <f t="shared" si="52"/>
        <v>#VALUE!</v>
      </c>
      <c r="P550" t="e" vm="1">
        <f t="shared" si="53"/>
        <v>#VALUE!</v>
      </c>
    </row>
    <row r="551" spans="1:16">
      <c r="A551">
        <v>541</v>
      </c>
      <c r="C551" t="e" vm="2">
        <f>[1]!GenLimitNormal($C$9,$C$10,0,1000,0)</f>
        <v>#VALUE!</v>
      </c>
      <c r="D551" t="e" vm="2">
        <f>[1]!GenBetaPERT(0,$D$9,1)</f>
        <v>#VALUE!</v>
      </c>
      <c r="E551" t="e" vm="2">
        <f>[1]!GenLognormal($E$9,$E$10)</f>
        <v>#VALUE!</v>
      </c>
      <c r="F551" t="e" vm="2">
        <f>[1]!GenLognormal($F$9,$F$10)</f>
        <v>#VALUE!</v>
      </c>
      <c r="H551" t="e" vm="2">
        <f>[1]!genUniform($H$9,$H$10)</f>
        <v>#VALUE!</v>
      </c>
      <c r="I551" t="e" vm="1">
        <f t="shared" si="48"/>
        <v>#VALUE!</v>
      </c>
      <c r="J551" t="e" vm="1">
        <f t="shared" si="49"/>
        <v>#VALUE!</v>
      </c>
      <c r="K551" t="e" vm="2">
        <f>[1]!genUniform($K$9,$K$10)</f>
        <v>#VALUE!</v>
      </c>
      <c r="L551" t="e" vm="1">
        <f t="shared" si="50"/>
        <v>#VALUE!</v>
      </c>
      <c r="M551" t="e" vm="1">
        <f t="shared" si="51"/>
        <v>#VALUE!</v>
      </c>
      <c r="N551" t="e" vm="2">
        <f>[1]!genUniform($N$9,$N$10)</f>
        <v>#VALUE!</v>
      </c>
      <c r="O551" t="e" vm="1">
        <f t="shared" si="52"/>
        <v>#VALUE!</v>
      </c>
      <c r="P551" t="e" vm="1">
        <f t="shared" si="53"/>
        <v>#VALUE!</v>
      </c>
    </row>
    <row r="552" spans="1:16">
      <c r="A552">
        <v>542</v>
      </c>
      <c r="C552" t="e" vm="2">
        <f>[1]!GenLimitNormal($C$9,$C$10,0,1000,0)</f>
        <v>#VALUE!</v>
      </c>
      <c r="D552" t="e" vm="2">
        <f>[1]!GenBetaPERT(0,$D$9,1)</f>
        <v>#VALUE!</v>
      </c>
      <c r="E552" t="e" vm="2">
        <f>[1]!GenLognormal($E$9,$E$10)</f>
        <v>#VALUE!</v>
      </c>
      <c r="F552" t="e" vm="2">
        <f>[1]!GenLognormal($F$9,$F$10)</f>
        <v>#VALUE!</v>
      </c>
      <c r="H552" t="e" vm="2">
        <f>[1]!genUniform($H$9,$H$10)</f>
        <v>#VALUE!</v>
      </c>
      <c r="I552" t="e" vm="1">
        <f t="shared" si="48"/>
        <v>#VALUE!</v>
      </c>
      <c r="J552" t="e" vm="1">
        <f t="shared" si="49"/>
        <v>#VALUE!</v>
      </c>
      <c r="K552" t="e" vm="2">
        <f>[1]!genUniform($K$9,$K$10)</f>
        <v>#VALUE!</v>
      </c>
      <c r="L552" t="e" vm="1">
        <f t="shared" si="50"/>
        <v>#VALUE!</v>
      </c>
      <c r="M552" t="e" vm="1">
        <f t="shared" si="51"/>
        <v>#VALUE!</v>
      </c>
      <c r="N552" t="e" vm="2">
        <f>[1]!genUniform($N$9,$N$10)</f>
        <v>#VALUE!</v>
      </c>
      <c r="O552" t="e" vm="1">
        <f t="shared" si="52"/>
        <v>#VALUE!</v>
      </c>
      <c r="P552" t="e" vm="1">
        <f t="shared" si="53"/>
        <v>#VALUE!</v>
      </c>
    </row>
    <row r="553" spans="1:16">
      <c r="A553">
        <v>543</v>
      </c>
      <c r="C553" t="e" vm="2">
        <f>[1]!GenLimitNormal($C$9,$C$10,0,1000,0)</f>
        <v>#VALUE!</v>
      </c>
      <c r="D553" t="e" vm="2">
        <f>[1]!GenBetaPERT(0,$D$9,1)</f>
        <v>#VALUE!</v>
      </c>
      <c r="E553" t="e" vm="2">
        <f>[1]!GenLognormal($E$9,$E$10)</f>
        <v>#VALUE!</v>
      </c>
      <c r="F553" t="e" vm="2">
        <f>[1]!GenLognormal($F$9,$F$10)</f>
        <v>#VALUE!</v>
      </c>
      <c r="H553" t="e" vm="2">
        <f>[1]!genUniform($H$9,$H$10)</f>
        <v>#VALUE!</v>
      </c>
      <c r="I553" t="e" vm="1">
        <f t="shared" si="48"/>
        <v>#VALUE!</v>
      </c>
      <c r="J553" t="e" vm="1">
        <f t="shared" si="49"/>
        <v>#VALUE!</v>
      </c>
      <c r="K553" t="e" vm="2">
        <f>[1]!genUniform($K$9,$K$10)</f>
        <v>#VALUE!</v>
      </c>
      <c r="L553" t="e" vm="1">
        <f t="shared" si="50"/>
        <v>#VALUE!</v>
      </c>
      <c r="M553" t="e" vm="1">
        <f t="shared" si="51"/>
        <v>#VALUE!</v>
      </c>
      <c r="N553" t="e" vm="2">
        <f>[1]!genUniform($N$9,$N$10)</f>
        <v>#VALUE!</v>
      </c>
      <c r="O553" t="e" vm="1">
        <f t="shared" si="52"/>
        <v>#VALUE!</v>
      </c>
      <c r="P553" t="e" vm="1">
        <f t="shared" si="53"/>
        <v>#VALUE!</v>
      </c>
    </row>
    <row r="554" spans="1:16">
      <c r="A554">
        <v>544</v>
      </c>
      <c r="C554" t="e" vm="2">
        <f>[1]!GenLimitNormal($C$9,$C$10,0,1000,0)</f>
        <v>#VALUE!</v>
      </c>
      <c r="D554" t="e" vm="2">
        <f>[1]!GenBetaPERT(0,$D$9,1)</f>
        <v>#VALUE!</v>
      </c>
      <c r="E554" t="e" vm="2">
        <f>[1]!GenLognormal($E$9,$E$10)</f>
        <v>#VALUE!</v>
      </c>
      <c r="F554" t="e" vm="2">
        <f>[1]!GenLognormal($F$9,$F$10)</f>
        <v>#VALUE!</v>
      </c>
      <c r="H554" t="e" vm="2">
        <f>[1]!genUniform($H$9,$H$10)</f>
        <v>#VALUE!</v>
      </c>
      <c r="I554" t="e" vm="1">
        <f t="shared" si="48"/>
        <v>#VALUE!</v>
      </c>
      <c r="J554" t="e" vm="1">
        <f t="shared" si="49"/>
        <v>#VALUE!</v>
      </c>
      <c r="K554" t="e" vm="2">
        <f>[1]!genUniform($K$9,$K$10)</f>
        <v>#VALUE!</v>
      </c>
      <c r="L554" t="e" vm="1">
        <f t="shared" si="50"/>
        <v>#VALUE!</v>
      </c>
      <c r="M554" t="e" vm="1">
        <f t="shared" si="51"/>
        <v>#VALUE!</v>
      </c>
      <c r="N554" t="e" vm="2">
        <f>[1]!genUniform($N$9,$N$10)</f>
        <v>#VALUE!</v>
      </c>
      <c r="O554" t="e" vm="1">
        <f t="shared" si="52"/>
        <v>#VALUE!</v>
      </c>
      <c r="P554" t="e" vm="1">
        <f t="shared" si="53"/>
        <v>#VALUE!</v>
      </c>
    </row>
    <row r="555" spans="1:16">
      <c r="A555">
        <v>545</v>
      </c>
      <c r="C555" t="e" vm="2">
        <f>[1]!GenLimitNormal($C$9,$C$10,0,1000,0)</f>
        <v>#VALUE!</v>
      </c>
      <c r="D555" t="e" vm="2">
        <f>[1]!GenBetaPERT(0,$D$9,1)</f>
        <v>#VALUE!</v>
      </c>
      <c r="E555" t="e" vm="2">
        <f>[1]!GenLognormal($E$9,$E$10)</f>
        <v>#VALUE!</v>
      </c>
      <c r="F555" t="e" vm="2">
        <f>[1]!GenLognormal($F$9,$F$10)</f>
        <v>#VALUE!</v>
      </c>
      <c r="H555" t="e" vm="2">
        <f>[1]!genUniform($H$9,$H$10)</f>
        <v>#VALUE!</v>
      </c>
      <c r="I555" t="e" vm="1">
        <f t="shared" si="48"/>
        <v>#VALUE!</v>
      </c>
      <c r="J555" t="e" vm="1">
        <f t="shared" si="49"/>
        <v>#VALUE!</v>
      </c>
      <c r="K555" t="e" vm="2">
        <f>[1]!genUniform($K$9,$K$10)</f>
        <v>#VALUE!</v>
      </c>
      <c r="L555" t="e" vm="1">
        <f t="shared" si="50"/>
        <v>#VALUE!</v>
      </c>
      <c r="M555" t="e" vm="1">
        <f t="shared" si="51"/>
        <v>#VALUE!</v>
      </c>
      <c r="N555" t="e" vm="2">
        <f>[1]!genUniform($N$9,$N$10)</f>
        <v>#VALUE!</v>
      </c>
      <c r="O555" t="e" vm="1">
        <f t="shared" si="52"/>
        <v>#VALUE!</v>
      </c>
      <c r="P555" t="e" vm="1">
        <f t="shared" si="53"/>
        <v>#VALUE!</v>
      </c>
    </row>
    <row r="556" spans="1:16">
      <c r="A556">
        <v>546</v>
      </c>
      <c r="C556" t="e" vm="2">
        <f>[1]!GenLimitNormal($C$9,$C$10,0,1000,0)</f>
        <v>#VALUE!</v>
      </c>
      <c r="D556" t="e" vm="2">
        <f>[1]!GenBetaPERT(0,$D$9,1)</f>
        <v>#VALUE!</v>
      </c>
      <c r="E556" t="e" vm="2">
        <f>[1]!GenLognormal($E$9,$E$10)</f>
        <v>#VALUE!</v>
      </c>
      <c r="F556" t="e" vm="2">
        <f>[1]!GenLognormal($F$9,$F$10)</f>
        <v>#VALUE!</v>
      </c>
      <c r="H556" t="e" vm="2">
        <f>[1]!genUniform($H$9,$H$10)</f>
        <v>#VALUE!</v>
      </c>
      <c r="I556" t="e" vm="1">
        <f t="shared" si="48"/>
        <v>#VALUE!</v>
      </c>
      <c r="J556" t="e" vm="1">
        <f t="shared" si="49"/>
        <v>#VALUE!</v>
      </c>
      <c r="K556" t="e" vm="2">
        <f>[1]!genUniform($K$9,$K$10)</f>
        <v>#VALUE!</v>
      </c>
      <c r="L556" t="e" vm="1">
        <f t="shared" si="50"/>
        <v>#VALUE!</v>
      </c>
      <c r="M556" t="e" vm="1">
        <f t="shared" si="51"/>
        <v>#VALUE!</v>
      </c>
      <c r="N556" t="e" vm="2">
        <f>[1]!genUniform($N$9,$N$10)</f>
        <v>#VALUE!</v>
      </c>
      <c r="O556" t="e" vm="1">
        <f t="shared" si="52"/>
        <v>#VALUE!</v>
      </c>
      <c r="P556" t="e" vm="1">
        <f t="shared" si="53"/>
        <v>#VALUE!</v>
      </c>
    </row>
    <row r="557" spans="1:16">
      <c r="A557">
        <v>547</v>
      </c>
      <c r="C557" t="e" vm="2">
        <f>[1]!GenLimitNormal($C$9,$C$10,0,1000,0)</f>
        <v>#VALUE!</v>
      </c>
      <c r="D557" t="e" vm="2">
        <f>[1]!GenBetaPERT(0,$D$9,1)</f>
        <v>#VALUE!</v>
      </c>
      <c r="E557" t="e" vm="2">
        <f>[1]!GenLognormal($E$9,$E$10)</f>
        <v>#VALUE!</v>
      </c>
      <c r="F557" t="e" vm="2">
        <f>[1]!GenLognormal($F$9,$F$10)</f>
        <v>#VALUE!</v>
      </c>
      <c r="H557" t="e" vm="2">
        <f>[1]!genUniform($H$9,$H$10)</f>
        <v>#VALUE!</v>
      </c>
      <c r="I557" t="e" vm="1">
        <f t="shared" si="48"/>
        <v>#VALUE!</v>
      </c>
      <c r="J557" t="e" vm="1">
        <f t="shared" si="49"/>
        <v>#VALUE!</v>
      </c>
      <c r="K557" t="e" vm="2">
        <f>[1]!genUniform($K$9,$K$10)</f>
        <v>#VALUE!</v>
      </c>
      <c r="L557" t="e" vm="1">
        <f t="shared" si="50"/>
        <v>#VALUE!</v>
      </c>
      <c r="M557" t="e" vm="1">
        <f t="shared" si="51"/>
        <v>#VALUE!</v>
      </c>
      <c r="N557" t="e" vm="2">
        <f>[1]!genUniform($N$9,$N$10)</f>
        <v>#VALUE!</v>
      </c>
      <c r="O557" t="e" vm="1">
        <f t="shared" si="52"/>
        <v>#VALUE!</v>
      </c>
      <c r="P557" t="e" vm="1">
        <f t="shared" si="53"/>
        <v>#VALUE!</v>
      </c>
    </row>
    <row r="558" spans="1:16">
      <c r="A558">
        <v>548</v>
      </c>
      <c r="C558" t="e" vm="2">
        <f>[1]!GenLimitNormal($C$9,$C$10,0,1000,0)</f>
        <v>#VALUE!</v>
      </c>
      <c r="D558" t="e" vm="2">
        <f>[1]!GenBetaPERT(0,$D$9,1)</f>
        <v>#VALUE!</v>
      </c>
      <c r="E558" t="e" vm="2">
        <f>[1]!GenLognormal($E$9,$E$10)</f>
        <v>#VALUE!</v>
      </c>
      <c r="F558" t="e" vm="2">
        <f>[1]!GenLognormal($F$9,$F$10)</f>
        <v>#VALUE!</v>
      </c>
      <c r="H558" t="e" vm="2">
        <f>[1]!genUniform($H$9,$H$10)</f>
        <v>#VALUE!</v>
      </c>
      <c r="I558" t="e" vm="1">
        <f t="shared" si="48"/>
        <v>#VALUE!</v>
      </c>
      <c r="J558" t="e" vm="1">
        <f t="shared" si="49"/>
        <v>#VALUE!</v>
      </c>
      <c r="K558" t="e" vm="2">
        <f>[1]!genUniform($K$9,$K$10)</f>
        <v>#VALUE!</v>
      </c>
      <c r="L558" t="e" vm="1">
        <f t="shared" si="50"/>
        <v>#VALUE!</v>
      </c>
      <c r="M558" t="e" vm="1">
        <f t="shared" si="51"/>
        <v>#VALUE!</v>
      </c>
      <c r="N558" t="e" vm="2">
        <f>[1]!genUniform($N$9,$N$10)</f>
        <v>#VALUE!</v>
      </c>
      <c r="O558" t="e" vm="1">
        <f t="shared" si="52"/>
        <v>#VALUE!</v>
      </c>
      <c r="P558" t="e" vm="1">
        <f t="shared" si="53"/>
        <v>#VALUE!</v>
      </c>
    </row>
    <row r="559" spans="1:16">
      <c r="A559">
        <v>549</v>
      </c>
      <c r="C559" t="e" vm="2">
        <f>[1]!GenLimitNormal($C$9,$C$10,0,1000,0)</f>
        <v>#VALUE!</v>
      </c>
      <c r="D559" t="e" vm="2">
        <f>[1]!GenBetaPERT(0,$D$9,1)</f>
        <v>#VALUE!</v>
      </c>
      <c r="E559" t="e" vm="2">
        <f>[1]!GenLognormal($E$9,$E$10)</f>
        <v>#VALUE!</v>
      </c>
      <c r="F559" t="e" vm="2">
        <f>[1]!GenLognormal($F$9,$F$10)</f>
        <v>#VALUE!</v>
      </c>
      <c r="H559" t="e" vm="2">
        <f>[1]!genUniform($H$9,$H$10)</f>
        <v>#VALUE!</v>
      </c>
      <c r="I559" t="e" vm="1">
        <f t="shared" si="48"/>
        <v>#VALUE!</v>
      </c>
      <c r="J559" t="e" vm="1">
        <f t="shared" si="49"/>
        <v>#VALUE!</v>
      </c>
      <c r="K559" t="e" vm="2">
        <f>[1]!genUniform($K$9,$K$10)</f>
        <v>#VALUE!</v>
      </c>
      <c r="L559" t="e" vm="1">
        <f t="shared" si="50"/>
        <v>#VALUE!</v>
      </c>
      <c r="M559" t="e" vm="1">
        <f t="shared" si="51"/>
        <v>#VALUE!</v>
      </c>
      <c r="N559" t="e" vm="2">
        <f>[1]!genUniform($N$9,$N$10)</f>
        <v>#VALUE!</v>
      </c>
      <c r="O559" t="e" vm="1">
        <f t="shared" si="52"/>
        <v>#VALUE!</v>
      </c>
      <c r="P559" t="e" vm="1">
        <f t="shared" si="53"/>
        <v>#VALUE!</v>
      </c>
    </row>
    <row r="560" spans="1:16">
      <c r="A560">
        <v>550</v>
      </c>
      <c r="C560" t="e" vm="2">
        <f>[1]!GenLimitNormal($C$9,$C$10,0,1000,0)</f>
        <v>#VALUE!</v>
      </c>
      <c r="D560" t="e" vm="2">
        <f>[1]!GenBetaPERT(0,$D$9,1)</f>
        <v>#VALUE!</v>
      </c>
      <c r="E560" t="e" vm="2">
        <f>[1]!GenLognormal($E$9,$E$10)</f>
        <v>#VALUE!</v>
      </c>
      <c r="F560" t="e" vm="2">
        <f>[1]!GenLognormal($F$9,$F$10)</f>
        <v>#VALUE!</v>
      </c>
      <c r="H560" t="e" vm="2">
        <f>[1]!genUniform($H$9,$H$10)</f>
        <v>#VALUE!</v>
      </c>
      <c r="I560" t="e" vm="1">
        <f t="shared" si="48"/>
        <v>#VALUE!</v>
      </c>
      <c r="J560" t="e" vm="1">
        <f t="shared" si="49"/>
        <v>#VALUE!</v>
      </c>
      <c r="K560" t="e" vm="2">
        <f>[1]!genUniform($K$9,$K$10)</f>
        <v>#VALUE!</v>
      </c>
      <c r="L560" t="e" vm="1">
        <f t="shared" si="50"/>
        <v>#VALUE!</v>
      </c>
      <c r="M560" t="e" vm="1">
        <f t="shared" si="51"/>
        <v>#VALUE!</v>
      </c>
      <c r="N560" t="e" vm="2">
        <f>[1]!genUniform($N$9,$N$10)</f>
        <v>#VALUE!</v>
      </c>
      <c r="O560" t="e" vm="1">
        <f t="shared" si="52"/>
        <v>#VALUE!</v>
      </c>
      <c r="P560" t="e" vm="1">
        <f t="shared" si="53"/>
        <v>#VALUE!</v>
      </c>
    </row>
    <row r="561" spans="1:16">
      <c r="A561">
        <v>551</v>
      </c>
      <c r="C561" t="e" vm="2">
        <f>[1]!GenLimitNormal($C$9,$C$10,0,1000,0)</f>
        <v>#VALUE!</v>
      </c>
      <c r="D561" t="e" vm="2">
        <f>[1]!GenBetaPERT(0,$D$9,1)</f>
        <v>#VALUE!</v>
      </c>
      <c r="E561" t="e" vm="2">
        <f>[1]!GenLognormal($E$9,$E$10)</f>
        <v>#VALUE!</v>
      </c>
      <c r="F561" t="e" vm="2">
        <f>[1]!GenLognormal($F$9,$F$10)</f>
        <v>#VALUE!</v>
      </c>
      <c r="H561" t="e" vm="2">
        <f>[1]!genUniform($H$9,$H$10)</f>
        <v>#VALUE!</v>
      </c>
      <c r="I561" t="e" vm="1">
        <f t="shared" si="48"/>
        <v>#VALUE!</v>
      </c>
      <c r="J561" t="e" vm="1">
        <f t="shared" si="49"/>
        <v>#VALUE!</v>
      </c>
      <c r="K561" t="e" vm="2">
        <f>[1]!genUniform($K$9,$K$10)</f>
        <v>#VALUE!</v>
      </c>
      <c r="L561" t="e" vm="1">
        <f t="shared" si="50"/>
        <v>#VALUE!</v>
      </c>
      <c r="M561" t="e" vm="1">
        <f t="shared" si="51"/>
        <v>#VALUE!</v>
      </c>
      <c r="N561" t="e" vm="2">
        <f>[1]!genUniform($N$9,$N$10)</f>
        <v>#VALUE!</v>
      </c>
      <c r="O561" t="e" vm="1">
        <f t="shared" si="52"/>
        <v>#VALUE!</v>
      </c>
      <c r="P561" t="e" vm="1">
        <f t="shared" si="53"/>
        <v>#VALUE!</v>
      </c>
    </row>
    <row r="562" spans="1:16">
      <c r="A562">
        <v>552</v>
      </c>
      <c r="C562" t="e" vm="2">
        <f>[1]!GenLimitNormal($C$9,$C$10,0,1000,0)</f>
        <v>#VALUE!</v>
      </c>
      <c r="D562" t="e" vm="2">
        <f>[1]!GenBetaPERT(0,$D$9,1)</f>
        <v>#VALUE!</v>
      </c>
      <c r="E562" t="e" vm="2">
        <f>[1]!GenLognormal($E$9,$E$10)</f>
        <v>#VALUE!</v>
      </c>
      <c r="F562" t="e" vm="2">
        <f>[1]!GenLognormal($F$9,$F$10)</f>
        <v>#VALUE!</v>
      </c>
      <c r="H562" t="e" vm="2">
        <f>[1]!genUniform($H$9,$H$10)</f>
        <v>#VALUE!</v>
      </c>
      <c r="I562" t="e" vm="1">
        <f t="shared" si="48"/>
        <v>#VALUE!</v>
      </c>
      <c r="J562" t="e" vm="1">
        <f t="shared" si="49"/>
        <v>#VALUE!</v>
      </c>
      <c r="K562" t="e" vm="2">
        <f>[1]!genUniform($K$9,$K$10)</f>
        <v>#VALUE!</v>
      </c>
      <c r="L562" t="e" vm="1">
        <f t="shared" si="50"/>
        <v>#VALUE!</v>
      </c>
      <c r="M562" t="e" vm="1">
        <f t="shared" si="51"/>
        <v>#VALUE!</v>
      </c>
      <c r="N562" t="e" vm="2">
        <f>[1]!genUniform($N$9,$N$10)</f>
        <v>#VALUE!</v>
      </c>
      <c r="O562" t="e" vm="1">
        <f t="shared" si="52"/>
        <v>#VALUE!</v>
      </c>
      <c r="P562" t="e" vm="1">
        <f t="shared" si="53"/>
        <v>#VALUE!</v>
      </c>
    </row>
    <row r="563" spans="1:16">
      <c r="A563">
        <v>553</v>
      </c>
      <c r="C563" t="e" vm="2">
        <f>[1]!GenLimitNormal($C$9,$C$10,0,1000,0)</f>
        <v>#VALUE!</v>
      </c>
      <c r="D563" t="e" vm="2">
        <f>[1]!GenBetaPERT(0,$D$9,1)</f>
        <v>#VALUE!</v>
      </c>
      <c r="E563" t="e" vm="2">
        <f>[1]!GenLognormal($E$9,$E$10)</f>
        <v>#VALUE!</v>
      </c>
      <c r="F563" t="e" vm="2">
        <f>[1]!GenLognormal($F$9,$F$10)</f>
        <v>#VALUE!</v>
      </c>
      <c r="H563" t="e" vm="2">
        <f>[1]!genUniform($H$9,$H$10)</f>
        <v>#VALUE!</v>
      </c>
      <c r="I563" t="e" vm="1">
        <f t="shared" si="48"/>
        <v>#VALUE!</v>
      </c>
      <c r="J563" t="e" vm="1">
        <f t="shared" si="49"/>
        <v>#VALUE!</v>
      </c>
      <c r="K563" t="e" vm="2">
        <f>[1]!genUniform($K$9,$K$10)</f>
        <v>#VALUE!</v>
      </c>
      <c r="L563" t="e" vm="1">
        <f t="shared" si="50"/>
        <v>#VALUE!</v>
      </c>
      <c r="M563" t="e" vm="1">
        <f t="shared" si="51"/>
        <v>#VALUE!</v>
      </c>
      <c r="N563" t="e" vm="2">
        <f>[1]!genUniform($N$9,$N$10)</f>
        <v>#VALUE!</v>
      </c>
      <c r="O563" t="e" vm="1">
        <f t="shared" si="52"/>
        <v>#VALUE!</v>
      </c>
      <c r="P563" t="e" vm="1">
        <f t="shared" si="53"/>
        <v>#VALUE!</v>
      </c>
    </row>
    <row r="564" spans="1:16">
      <c r="A564">
        <v>554</v>
      </c>
      <c r="C564" t="e" vm="2">
        <f>[1]!GenLimitNormal($C$9,$C$10,0,1000,0)</f>
        <v>#VALUE!</v>
      </c>
      <c r="D564" t="e" vm="2">
        <f>[1]!GenBetaPERT(0,$D$9,1)</f>
        <v>#VALUE!</v>
      </c>
      <c r="E564" t="e" vm="2">
        <f>[1]!GenLognormal($E$9,$E$10)</f>
        <v>#VALUE!</v>
      </c>
      <c r="F564" t="e" vm="2">
        <f>[1]!GenLognormal($F$9,$F$10)</f>
        <v>#VALUE!</v>
      </c>
      <c r="H564" t="e" vm="2">
        <f>[1]!genUniform($H$9,$H$10)</f>
        <v>#VALUE!</v>
      </c>
      <c r="I564" t="e" vm="1">
        <f t="shared" si="48"/>
        <v>#VALUE!</v>
      </c>
      <c r="J564" t="e" vm="1">
        <f t="shared" si="49"/>
        <v>#VALUE!</v>
      </c>
      <c r="K564" t="e" vm="2">
        <f>[1]!genUniform($K$9,$K$10)</f>
        <v>#VALUE!</v>
      </c>
      <c r="L564" t="e" vm="1">
        <f t="shared" si="50"/>
        <v>#VALUE!</v>
      </c>
      <c r="M564" t="e" vm="1">
        <f t="shared" si="51"/>
        <v>#VALUE!</v>
      </c>
      <c r="N564" t="e" vm="2">
        <f>[1]!genUniform($N$9,$N$10)</f>
        <v>#VALUE!</v>
      </c>
      <c r="O564" t="e" vm="1">
        <f t="shared" si="52"/>
        <v>#VALUE!</v>
      </c>
      <c r="P564" t="e" vm="1">
        <f t="shared" si="53"/>
        <v>#VALUE!</v>
      </c>
    </row>
    <row r="565" spans="1:16">
      <c r="A565">
        <v>555</v>
      </c>
      <c r="C565" t="e" vm="2">
        <f>[1]!GenLimitNormal($C$9,$C$10,0,1000,0)</f>
        <v>#VALUE!</v>
      </c>
      <c r="D565" t="e" vm="2">
        <f>[1]!GenBetaPERT(0,$D$9,1)</f>
        <v>#VALUE!</v>
      </c>
      <c r="E565" t="e" vm="2">
        <f>[1]!GenLognormal($E$9,$E$10)</f>
        <v>#VALUE!</v>
      </c>
      <c r="F565" t="e" vm="2">
        <f>[1]!GenLognormal($F$9,$F$10)</f>
        <v>#VALUE!</v>
      </c>
      <c r="H565" t="e" vm="2">
        <f>[1]!genUniform($H$9,$H$10)</f>
        <v>#VALUE!</v>
      </c>
      <c r="I565" t="e" vm="1">
        <f t="shared" si="48"/>
        <v>#VALUE!</v>
      </c>
      <c r="J565" t="e" vm="1">
        <f t="shared" si="49"/>
        <v>#VALUE!</v>
      </c>
      <c r="K565" t="e" vm="2">
        <f>[1]!genUniform($K$9,$K$10)</f>
        <v>#VALUE!</v>
      </c>
      <c r="L565" t="e" vm="1">
        <f t="shared" si="50"/>
        <v>#VALUE!</v>
      </c>
      <c r="M565" t="e" vm="1">
        <f t="shared" si="51"/>
        <v>#VALUE!</v>
      </c>
      <c r="N565" t="e" vm="2">
        <f>[1]!genUniform($N$9,$N$10)</f>
        <v>#VALUE!</v>
      </c>
      <c r="O565" t="e" vm="1">
        <f t="shared" si="52"/>
        <v>#VALUE!</v>
      </c>
      <c r="P565" t="e" vm="1">
        <f t="shared" si="53"/>
        <v>#VALUE!</v>
      </c>
    </row>
    <row r="566" spans="1:16">
      <c r="A566">
        <v>556</v>
      </c>
      <c r="C566" t="e" vm="2">
        <f>[1]!GenLimitNormal($C$9,$C$10,0,1000,0)</f>
        <v>#VALUE!</v>
      </c>
      <c r="D566" t="e" vm="2">
        <f>[1]!GenBetaPERT(0,$D$9,1)</f>
        <v>#VALUE!</v>
      </c>
      <c r="E566" t="e" vm="2">
        <f>[1]!GenLognormal($E$9,$E$10)</f>
        <v>#VALUE!</v>
      </c>
      <c r="F566" t="e" vm="2">
        <f>[1]!GenLognormal($F$9,$F$10)</f>
        <v>#VALUE!</v>
      </c>
      <c r="H566" t="e" vm="2">
        <f>[1]!genUniform($H$9,$H$10)</f>
        <v>#VALUE!</v>
      </c>
      <c r="I566" t="e" vm="1">
        <f t="shared" si="48"/>
        <v>#VALUE!</v>
      </c>
      <c r="J566" t="e" vm="1">
        <f t="shared" si="49"/>
        <v>#VALUE!</v>
      </c>
      <c r="K566" t="e" vm="2">
        <f>[1]!genUniform($K$9,$K$10)</f>
        <v>#VALUE!</v>
      </c>
      <c r="L566" t="e" vm="1">
        <f t="shared" si="50"/>
        <v>#VALUE!</v>
      </c>
      <c r="M566" t="e" vm="1">
        <f t="shared" si="51"/>
        <v>#VALUE!</v>
      </c>
      <c r="N566" t="e" vm="2">
        <f>[1]!genUniform($N$9,$N$10)</f>
        <v>#VALUE!</v>
      </c>
      <c r="O566" t="e" vm="1">
        <f t="shared" si="52"/>
        <v>#VALUE!</v>
      </c>
      <c r="P566" t="e" vm="1">
        <f t="shared" si="53"/>
        <v>#VALUE!</v>
      </c>
    </row>
    <row r="567" spans="1:16">
      <c r="A567">
        <v>557</v>
      </c>
      <c r="C567" t="e" vm="2">
        <f>[1]!GenLimitNormal($C$9,$C$10,0,1000,0)</f>
        <v>#VALUE!</v>
      </c>
      <c r="D567" t="e" vm="2">
        <f>[1]!GenBetaPERT(0,$D$9,1)</f>
        <v>#VALUE!</v>
      </c>
      <c r="E567" t="e" vm="2">
        <f>[1]!GenLognormal($E$9,$E$10)</f>
        <v>#VALUE!</v>
      </c>
      <c r="F567" t="e" vm="2">
        <f>[1]!GenLognormal($F$9,$F$10)</f>
        <v>#VALUE!</v>
      </c>
      <c r="H567" t="e" vm="2">
        <f>[1]!genUniform($H$9,$H$10)</f>
        <v>#VALUE!</v>
      </c>
      <c r="I567" t="e" vm="1">
        <f t="shared" si="48"/>
        <v>#VALUE!</v>
      </c>
      <c r="J567" t="e" vm="1">
        <f t="shared" si="49"/>
        <v>#VALUE!</v>
      </c>
      <c r="K567" t="e" vm="2">
        <f>[1]!genUniform($K$9,$K$10)</f>
        <v>#VALUE!</v>
      </c>
      <c r="L567" t="e" vm="1">
        <f t="shared" si="50"/>
        <v>#VALUE!</v>
      </c>
      <c r="M567" t="e" vm="1">
        <f t="shared" si="51"/>
        <v>#VALUE!</v>
      </c>
      <c r="N567" t="e" vm="2">
        <f>[1]!genUniform($N$9,$N$10)</f>
        <v>#VALUE!</v>
      </c>
      <c r="O567" t="e" vm="1">
        <f t="shared" si="52"/>
        <v>#VALUE!</v>
      </c>
      <c r="P567" t="e" vm="1">
        <f t="shared" si="53"/>
        <v>#VALUE!</v>
      </c>
    </row>
    <row r="568" spans="1:16">
      <c r="A568">
        <v>558</v>
      </c>
      <c r="C568" t="e" vm="2">
        <f>[1]!GenLimitNormal($C$9,$C$10,0,1000,0)</f>
        <v>#VALUE!</v>
      </c>
      <c r="D568" t="e" vm="2">
        <f>[1]!GenBetaPERT(0,$D$9,1)</f>
        <v>#VALUE!</v>
      </c>
      <c r="E568" t="e" vm="2">
        <f>[1]!GenLognormal($E$9,$E$10)</f>
        <v>#VALUE!</v>
      </c>
      <c r="F568" t="e" vm="2">
        <f>[1]!GenLognormal($F$9,$F$10)</f>
        <v>#VALUE!</v>
      </c>
      <c r="H568" t="e" vm="2">
        <f>[1]!genUniform($H$9,$H$10)</f>
        <v>#VALUE!</v>
      </c>
      <c r="I568" t="e" vm="1">
        <f t="shared" si="48"/>
        <v>#VALUE!</v>
      </c>
      <c r="J568" t="e" vm="1">
        <f t="shared" si="49"/>
        <v>#VALUE!</v>
      </c>
      <c r="K568" t="e" vm="2">
        <f>[1]!genUniform($K$9,$K$10)</f>
        <v>#VALUE!</v>
      </c>
      <c r="L568" t="e" vm="1">
        <f t="shared" si="50"/>
        <v>#VALUE!</v>
      </c>
      <c r="M568" t="e" vm="1">
        <f t="shared" si="51"/>
        <v>#VALUE!</v>
      </c>
      <c r="N568" t="e" vm="2">
        <f>[1]!genUniform($N$9,$N$10)</f>
        <v>#VALUE!</v>
      </c>
      <c r="O568" t="e" vm="1">
        <f t="shared" si="52"/>
        <v>#VALUE!</v>
      </c>
      <c r="P568" t="e" vm="1">
        <f t="shared" si="53"/>
        <v>#VALUE!</v>
      </c>
    </row>
    <row r="569" spans="1:16">
      <c r="A569">
        <v>559</v>
      </c>
      <c r="C569" t="e" vm="2">
        <f>[1]!GenLimitNormal($C$9,$C$10,0,1000,0)</f>
        <v>#VALUE!</v>
      </c>
      <c r="D569" t="e" vm="2">
        <f>[1]!GenBetaPERT(0,$D$9,1)</f>
        <v>#VALUE!</v>
      </c>
      <c r="E569" t="e" vm="2">
        <f>[1]!GenLognormal($E$9,$E$10)</f>
        <v>#VALUE!</v>
      </c>
      <c r="F569" t="e" vm="2">
        <f>[1]!GenLognormal($F$9,$F$10)</f>
        <v>#VALUE!</v>
      </c>
      <c r="H569" t="e" vm="2">
        <f>[1]!genUniform($H$9,$H$10)</f>
        <v>#VALUE!</v>
      </c>
      <c r="I569" t="e" vm="1">
        <f t="shared" si="48"/>
        <v>#VALUE!</v>
      </c>
      <c r="J569" t="e" vm="1">
        <f t="shared" si="49"/>
        <v>#VALUE!</v>
      </c>
      <c r="K569" t="e" vm="2">
        <f>[1]!genUniform($K$9,$K$10)</f>
        <v>#VALUE!</v>
      </c>
      <c r="L569" t="e" vm="1">
        <f t="shared" si="50"/>
        <v>#VALUE!</v>
      </c>
      <c r="M569" t="e" vm="1">
        <f t="shared" si="51"/>
        <v>#VALUE!</v>
      </c>
      <c r="N569" t="e" vm="2">
        <f>[1]!genUniform($N$9,$N$10)</f>
        <v>#VALUE!</v>
      </c>
      <c r="O569" t="e" vm="1">
        <f t="shared" si="52"/>
        <v>#VALUE!</v>
      </c>
      <c r="P569" t="e" vm="1">
        <f t="shared" si="53"/>
        <v>#VALUE!</v>
      </c>
    </row>
    <row r="570" spans="1:16">
      <c r="A570">
        <v>560</v>
      </c>
      <c r="C570" t="e" vm="2">
        <f>[1]!GenLimitNormal($C$9,$C$10,0,1000,0)</f>
        <v>#VALUE!</v>
      </c>
      <c r="D570" t="e" vm="2">
        <f>[1]!GenBetaPERT(0,$D$9,1)</f>
        <v>#VALUE!</v>
      </c>
      <c r="E570" t="e" vm="2">
        <f>[1]!GenLognormal($E$9,$E$10)</f>
        <v>#VALUE!</v>
      </c>
      <c r="F570" t="e" vm="2">
        <f>[1]!GenLognormal($F$9,$F$10)</f>
        <v>#VALUE!</v>
      </c>
      <c r="H570" t="e" vm="2">
        <f>[1]!genUniform($H$9,$H$10)</f>
        <v>#VALUE!</v>
      </c>
      <c r="I570" t="e" vm="1">
        <f t="shared" si="48"/>
        <v>#VALUE!</v>
      </c>
      <c r="J570" t="e" vm="1">
        <f t="shared" si="49"/>
        <v>#VALUE!</v>
      </c>
      <c r="K570" t="e" vm="2">
        <f>[1]!genUniform($K$9,$K$10)</f>
        <v>#VALUE!</v>
      </c>
      <c r="L570" t="e" vm="1">
        <f t="shared" si="50"/>
        <v>#VALUE!</v>
      </c>
      <c r="M570" t="e" vm="1">
        <f t="shared" si="51"/>
        <v>#VALUE!</v>
      </c>
      <c r="N570" t="e" vm="2">
        <f>[1]!genUniform($N$9,$N$10)</f>
        <v>#VALUE!</v>
      </c>
      <c r="O570" t="e" vm="1">
        <f t="shared" si="52"/>
        <v>#VALUE!</v>
      </c>
      <c r="P570" t="e" vm="1">
        <f t="shared" si="53"/>
        <v>#VALUE!</v>
      </c>
    </row>
    <row r="571" spans="1:16">
      <c r="A571">
        <v>561</v>
      </c>
      <c r="C571" t="e" vm="2">
        <f>[1]!GenLimitNormal($C$9,$C$10,0,1000,0)</f>
        <v>#VALUE!</v>
      </c>
      <c r="D571" t="e" vm="2">
        <f>[1]!GenBetaPERT(0,$D$9,1)</f>
        <v>#VALUE!</v>
      </c>
      <c r="E571" t="e" vm="2">
        <f>[1]!GenLognormal($E$9,$E$10)</f>
        <v>#VALUE!</v>
      </c>
      <c r="F571" t="e" vm="2">
        <f>[1]!GenLognormal($F$9,$F$10)</f>
        <v>#VALUE!</v>
      </c>
      <c r="H571" t="e" vm="2">
        <f>[1]!genUniform($H$9,$H$10)</f>
        <v>#VALUE!</v>
      </c>
      <c r="I571" t="e" vm="1">
        <f t="shared" si="48"/>
        <v>#VALUE!</v>
      </c>
      <c r="J571" t="e" vm="1">
        <f t="shared" si="49"/>
        <v>#VALUE!</v>
      </c>
      <c r="K571" t="e" vm="2">
        <f>[1]!genUniform($K$9,$K$10)</f>
        <v>#VALUE!</v>
      </c>
      <c r="L571" t="e" vm="1">
        <f t="shared" si="50"/>
        <v>#VALUE!</v>
      </c>
      <c r="M571" t="e" vm="1">
        <f t="shared" si="51"/>
        <v>#VALUE!</v>
      </c>
      <c r="N571" t="e" vm="2">
        <f>[1]!genUniform($N$9,$N$10)</f>
        <v>#VALUE!</v>
      </c>
      <c r="O571" t="e" vm="1">
        <f t="shared" si="52"/>
        <v>#VALUE!</v>
      </c>
      <c r="P571" t="e" vm="1">
        <f t="shared" si="53"/>
        <v>#VALUE!</v>
      </c>
    </row>
    <row r="572" spans="1:16">
      <c r="A572">
        <v>562</v>
      </c>
      <c r="C572" t="e" vm="2">
        <f>[1]!GenLimitNormal($C$9,$C$10,0,1000,0)</f>
        <v>#VALUE!</v>
      </c>
      <c r="D572" t="e" vm="2">
        <f>[1]!GenBetaPERT(0,$D$9,1)</f>
        <v>#VALUE!</v>
      </c>
      <c r="E572" t="e" vm="2">
        <f>[1]!GenLognormal($E$9,$E$10)</f>
        <v>#VALUE!</v>
      </c>
      <c r="F572" t="e" vm="2">
        <f>[1]!GenLognormal($F$9,$F$10)</f>
        <v>#VALUE!</v>
      </c>
      <c r="H572" t="e" vm="2">
        <f>[1]!genUniform($H$9,$H$10)</f>
        <v>#VALUE!</v>
      </c>
      <c r="I572" t="e" vm="1">
        <f t="shared" si="48"/>
        <v>#VALUE!</v>
      </c>
      <c r="J572" t="e" vm="1">
        <f t="shared" si="49"/>
        <v>#VALUE!</v>
      </c>
      <c r="K572" t="e" vm="2">
        <f>[1]!genUniform($K$9,$K$10)</f>
        <v>#VALUE!</v>
      </c>
      <c r="L572" t="e" vm="1">
        <f t="shared" si="50"/>
        <v>#VALUE!</v>
      </c>
      <c r="M572" t="e" vm="1">
        <f t="shared" si="51"/>
        <v>#VALUE!</v>
      </c>
      <c r="N572" t="e" vm="2">
        <f>[1]!genUniform($N$9,$N$10)</f>
        <v>#VALUE!</v>
      </c>
      <c r="O572" t="e" vm="1">
        <f t="shared" si="52"/>
        <v>#VALUE!</v>
      </c>
      <c r="P572" t="e" vm="1">
        <f t="shared" si="53"/>
        <v>#VALUE!</v>
      </c>
    </row>
    <row r="573" spans="1:16">
      <c r="A573">
        <v>563</v>
      </c>
      <c r="C573" t="e" vm="2">
        <f>[1]!GenLimitNormal($C$9,$C$10,0,1000,0)</f>
        <v>#VALUE!</v>
      </c>
      <c r="D573" t="e" vm="2">
        <f>[1]!GenBetaPERT(0,$D$9,1)</f>
        <v>#VALUE!</v>
      </c>
      <c r="E573" t="e" vm="2">
        <f>[1]!GenLognormal($E$9,$E$10)</f>
        <v>#VALUE!</v>
      </c>
      <c r="F573" t="e" vm="2">
        <f>[1]!GenLognormal($F$9,$F$10)</f>
        <v>#VALUE!</v>
      </c>
      <c r="H573" t="e" vm="2">
        <f>[1]!genUniform($H$9,$H$10)</f>
        <v>#VALUE!</v>
      </c>
      <c r="I573" t="e" vm="1">
        <f t="shared" si="48"/>
        <v>#VALUE!</v>
      </c>
      <c r="J573" t="e" vm="1">
        <f t="shared" si="49"/>
        <v>#VALUE!</v>
      </c>
      <c r="K573" t="e" vm="2">
        <f>[1]!genUniform($K$9,$K$10)</f>
        <v>#VALUE!</v>
      </c>
      <c r="L573" t="e" vm="1">
        <f t="shared" si="50"/>
        <v>#VALUE!</v>
      </c>
      <c r="M573" t="e" vm="1">
        <f t="shared" si="51"/>
        <v>#VALUE!</v>
      </c>
      <c r="N573" t="e" vm="2">
        <f>[1]!genUniform($N$9,$N$10)</f>
        <v>#VALUE!</v>
      </c>
      <c r="O573" t="e" vm="1">
        <f t="shared" si="52"/>
        <v>#VALUE!</v>
      </c>
      <c r="P573" t="e" vm="1">
        <f t="shared" si="53"/>
        <v>#VALUE!</v>
      </c>
    </row>
    <row r="574" spans="1:16">
      <c r="A574">
        <v>564</v>
      </c>
      <c r="C574" t="e" vm="2">
        <f>[1]!GenLimitNormal($C$9,$C$10,0,1000,0)</f>
        <v>#VALUE!</v>
      </c>
      <c r="D574" t="e" vm="2">
        <f>[1]!GenBetaPERT(0,$D$9,1)</f>
        <v>#VALUE!</v>
      </c>
      <c r="E574" t="e" vm="2">
        <f>[1]!GenLognormal($E$9,$E$10)</f>
        <v>#VALUE!</v>
      </c>
      <c r="F574" t="e" vm="2">
        <f>[1]!GenLognormal($F$9,$F$10)</f>
        <v>#VALUE!</v>
      </c>
      <c r="H574" t="e" vm="2">
        <f>[1]!genUniform($H$9,$H$10)</f>
        <v>#VALUE!</v>
      </c>
      <c r="I574" t="e" vm="1">
        <f t="shared" si="48"/>
        <v>#VALUE!</v>
      </c>
      <c r="J574" t="e" vm="1">
        <f t="shared" si="49"/>
        <v>#VALUE!</v>
      </c>
      <c r="K574" t="e" vm="2">
        <f>[1]!genUniform($K$9,$K$10)</f>
        <v>#VALUE!</v>
      </c>
      <c r="L574" t="e" vm="1">
        <f t="shared" si="50"/>
        <v>#VALUE!</v>
      </c>
      <c r="M574" t="e" vm="1">
        <f t="shared" si="51"/>
        <v>#VALUE!</v>
      </c>
      <c r="N574" t="e" vm="2">
        <f>[1]!genUniform($N$9,$N$10)</f>
        <v>#VALUE!</v>
      </c>
      <c r="O574" t="e" vm="1">
        <f t="shared" si="52"/>
        <v>#VALUE!</v>
      </c>
      <c r="P574" t="e" vm="1">
        <f t="shared" si="53"/>
        <v>#VALUE!</v>
      </c>
    </row>
    <row r="575" spans="1:16">
      <c r="A575">
        <v>565</v>
      </c>
      <c r="C575" t="e" vm="2">
        <f>[1]!GenLimitNormal($C$9,$C$10,0,1000,0)</f>
        <v>#VALUE!</v>
      </c>
      <c r="D575" t="e" vm="2">
        <f>[1]!GenBetaPERT(0,$D$9,1)</f>
        <v>#VALUE!</v>
      </c>
      <c r="E575" t="e" vm="2">
        <f>[1]!GenLognormal($E$9,$E$10)</f>
        <v>#VALUE!</v>
      </c>
      <c r="F575" t="e" vm="2">
        <f>[1]!GenLognormal($F$9,$F$10)</f>
        <v>#VALUE!</v>
      </c>
      <c r="H575" t="e" vm="2">
        <f>[1]!genUniform($H$9,$H$10)</f>
        <v>#VALUE!</v>
      </c>
      <c r="I575" t="e" vm="1">
        <f t="shared" si="48"/>
        <v>#VALUE!</v>
      </c>
      <c r="J575" t="e" vm="1">
        <f t="shared" si="49"/>
        <v>#VALUE!</v>
      </c>
      <c r="K575" t="e" vm="2">
        <f>[1]!genUniform($K$9,$K$10)</f>
        <v>#VALUE!</v>
      </c>
      <c r="L575" t="e" vm="1">
        <f t="shared" si="50"/>
        <v>#VALUE!</v>
      </c>
      <c r="M575" t="e" vm="1">
        <f t="shared" si="51"/>
        <v>#VALUE!</v>
      </c>
      <c r="N575" t="e" vm="2">
        <f>[1]!genUniform($N$9,$N$10)</f>
        <v>#VALUE!</v>
      </c>
      <c r="O575" t="e" vm="1">
        <f t="shared" si="52"/>
        <v>#VALUE!</v>
      </c>
      <c r="P575" t="e" vm="1">
        <f t="shared" si="53"/>
        <v>#VALUE!</v>
      </c>
    </row>
    <row r="576" spans="1:16">
      <c r="A576">
        <v>566</v>
      </c>
      <c r="C576" t="e" vm="2">
        <f>[1]!GenLimitNormal($C$9,$C$10,0,1000,0)</f>
        <v>#VALUE!</v>
      </c>
      <c r="D576" t="e" vm="2">
        <f>[1]!GenBetaPERT(0,$D$9,1)</f>
        <v>#VALUE!</v>
      </c>
      <c r="E576" t="e" vm="2">
        <f>[1]!GenLognormal($E$9,$E$10)</f>
        <v>#VALUE!</v>
      </c>
      <c r="F576" t="e" vm="2">
        <f>[1]!GenLognormal($F$9,$F$10)</f>
        <v>#VALUE!</v>
      </c>
      <c r="H576" t="e" vm="2">
        <f>[1]!genUniform($H$9,$H$10)</f>
        <v>#VALUE!</v>
      </c>
      <c r="I576" t="e" vm="1">
        <f t="shared" si="48"/>
        <v>#VALUE!</v>
      </c>
      <c r="J576" t="e" vm="1">
        <f t="shared" si="49"/>
        <v>#VALUE!</v>
      </c>
      <c r="K576" t="e" vm="2">
        <f>[1]!genUniform($K$9,$K$10)</f>
        <v>#VALUE!</v>
      </c>
      <c r="L576" t="e" vm="1">
        <f t="shared" si="50"/>
        <v>#VALUE!</v>
      </c>
      <c r="M576" t="e" vm="1">
        <f t="shared" si="51"/>
        <v>#VALUE!</v>
      </c>
      <c r="N576" t="e" vm="2">
        <f>[1]!genUniform($N$9,$N$10)</f>
        <v>#VALUE!</v>
      </c>
      <c r="O576" t="e" vm="1">
        <f t="shared" si="52"/>
        <v>#VALUE!</v>
      </c>
      <c r="P576" t="e" vm="1">
        <f t="shared" si="53"/>
        <v>#VALUE!</v>
      </c>
    </row>
    <row r="577" spans="1:16">
      <c r="A577">
        <v>567</v>
      </c>
      <c r="C577" t="e" vm="2">
        <f>[1]!GenLimitNormal($C$9,$C$10,0,1000,0)</f>
        <v>#VALUE!</v>
      </c>
      <c r="D577" t="e" vm="2">
        <f>[1]!GenBetaPERT(0,$D$9,1)</f>
        <v>#VALUE!</v>
      </c>
      <c r="E577" t="e" vm="2">
        <f>[1]!GenLognormal($E$9,$E$10)</f>
        <v>#VALUE!</v>
      </c>
      <c r="F577" t="e" vm="2">
        <f>[1]!GenLognormal($F$9,$F$10)</f>
        <v>#VALUE!</v>
      </c>
      <c r="H577" t="e" vm="2">
        <f>[1]!genUniform($H$9,$H$10)</f>
        <v>#VALUE!</v>
      </c>
      <c r="I577" t="e" vm="1">
        <f t="shared" si="48"/>
        <v>#VALUE!</v>
      </c>
      <c r="J577" t="e" vm="1">
        <f t="shared" si="49"/>
        <v>#VALUE!</v>
      </c>
      <c r="K577" t="e" vm="2">
        <f>[1]!genUniform($K$9,$K$10)</f>
        <v>#VALUE!</v>
      </c>
      <c r="L577" t="e" vm="1">
        <f t="shared" si="50"/>
        <v>#VALUE!</v>
      </c>
      <c r="M577" t="e" vm="1">
        <f t="shared" si="51"/>
        <v>#VALUE!</v>
      </c>
      <c r="N577" t="e" vm="2">
        <f>[1]!genUniform($N$9,$N$10)</f>
        <v>#VALUE!</v>
      </c>
      <c r="O577" t="e" vm="1">
        <f t="shared" si="52"/>
        <v>#VALUE!</v>
      </c>
      <c r="P577" t="e" vm="1">
        <f t="shared" si="53"/>
        <v>#VALUE!</v>
      </c>
    </row>
    <row r="578" spans="1:16">
      <c r="A578">
        <v>568</v>
      </c>
      <c r="C578" t="e" vm="2">
        <f>[1]!GenLimitNormal($C$9,$C$10,0,1000,0)</f>
        <v>#VALUE!</v>
      </c>
      <c r="D578" t="e" vm="2">
        <f>[1]!GenBetaPERT(0,$D$9,1)</f>
        <v>#VALUE!</v>
      </c>
      <c r="E578" t="e" vm="2">
        <f>[1]!GenLognormal($E$9,$E$10)</f>
        <v>#VALUE!</v>
      </c>
      <c r="F578" t="e" vm="2">
        <f>[1]!GenLognormal($F$9,$F$10)</f>
        <v>#VALUE!</v>
      </c>
      <c r="H578" t="e" vm="2">
        <f>[1]!genUniform($H$9,$H$10)</f>
        <v>#VALUE!</v>
      </c>
      <c r="I578" t="e" vm="1">
        <f t="shared" si="48"/>
        <v>#VALUE!</v>
      </c>
      <c r="J578" t="e" vm="1">
        <f t="shared" si="49"/>
        <v>#VALUE!</v>
      </c>
      <c r="K578" t="e" vm="2">
        <f>[1]!genUniform($K$9,$K$10)</f>
        <v>#VALUE!</v>
      </c>
      <c r="L578" t="e" vm="1">
        <f t="shared" si="50"/>
        <v>#VALUE!</v>
      </c>
      <c r="M578" t="e" vm="1">
        <f t="shared" si="51"/>
        <v>#VALUE!</v>
      </c>
      <c r="N578" t="e" vm="2">
        <f>[1]!genUniform($N$9,$N$10)</f>
        <v>#VALUE!</v>
      </c>
      <c r="O578" t="e" vm="1">
        <f t="shared" si="52"/>
        <v>#VALUE!</v>
      </c>
      <c r="P578" t="e" vm="1">
        <f t="shared" si="53"/>
        <v>#VALUE!</v>
      </c>
    </row>
    <row r="579" spans="1:16">
      <c r="A579">
        <v>569</v>
      </c>
      <c r="C579" t="e" vm="2">
        <f>[1]!GenLimitNormal($C$9,$C$10,0,1000,0)</f>
        <v>#VALUE!</v>
      </c>
      <c r="D579" t="e" vm="2">
        <f>[1]!GenBetaPERT(0,$D$9,1)</f>
        <v>#VALUE!</v>
      </c>
      <c r="E579" t="e" vm="2">
        <f>[1]!GenLognormal($E$9,$E$10)</f>
        <v>#VALUE!</v>
      </c>
      <c r="F579" t="e" vm="2">
        <f>[1]!GenLognormal($F$9,$F$10)</f>
        <v>#VALUE!</v>
      </c>
      <c r="H579" t="e" vm="2">
        <f>[1]!genUniform($H$9,$H$10)</f>
        <v>#VALUE!</v>
      </c>
      <c r="I579" t="e" vm="1">
        <f t="shared" si="48"/>
        <v>#VALUE!</v>
      </c>
      <c r="J579" t="e" vm="1">
        <f t="shared" si="49"/>
        <v>#VALUE!</v>
      </c>
      <c r="K579" t="e" vm="2">
        <f>[1]!genUniform($K$9,$K$10)</f>
        <v>#VALUE!</v>
      </c>
      <c r="L579" t="e" vm="1">
        <f t="shared" si="50"/>
        <v>#VALUE!</v>
      </c>
      <c r="M579" t="e" vm="1">
        <f t="shared" si="51"/>
        <v>#VALUE!</v>
      </c>
      <c r="N579" t="e" vm="2">
        <f>[1]!genUniform($N$9,$N$10)</f>
        <v>#VALUE!</v>
      </c>
      <c r="O579" t="e" vm="1">
        <f t="shared" si="52"/>
        <v>#VALUE!</v>
      </c>
      <c r="P579" t="e" vm="1">
        <f t="shared" si="53"/>
        <v>#VALUE!</v>
      </c>
    </row>
    <row r="580" spans="1:16">
      <c r="A580">
        <v>570</v>
      </c>
      <c r="C580" t="e" vm="2">
        <f>[1]!GenLimitNormal($C$9,$C$10,0,1000,0)</f>
        <v>#VALUE!</v>
      </c>
      <c r="D580" t="e" vm="2">
        <f>[1]!GenBetaPERT(0,$D$9,1)</f>
        <v>#VALUE!</v>
      </c>
      <c r="E580" t="e" vm="2">
        <f>[1]!GenLognormal($E$9,$E$10)</f>
        <v>#VALUE!</v>
      </c>
      <c r="F580" t="e" vm="2">
        <f>[1]!GenLognormal($F$9,$F$10)</f>
        <v>#VALUE!</v>
      </c>
      <c r="H580" t="e" vm="2">
        <f>[1]!genUniform($H$9,$H$10)</f>
        <v>#VALUE!</v>
      </c>
      <c r="I580" t="e" vm="1">
        <f t="shared" si="48"/>
        <v>#VALUE!</v>
      </c>
      <c r="J580" t="e" vm="1">
        <f t="shared" si="49"/>
        <v>#VALUE!</v>
      </c>
      <c r="K580" t="e" vm="2">
        <f>[1]!genUniform($K$9,$K$10)</f>
        <v>#VALUE!</v>
      </c>
      <c r="L580" t="e" vm="1">
        <f t="shared" si="50"/>
        <v>#VALUE!</v>
      </c>
      <c r="M580" t="e" vm="1">
        <f t="shared" si="51"/>
        <v>#VALUE!</v>
      </c>
      <c r="N580" t="e" vm="2">
        <f>[1]!genUniform($N$9,$N$10)</f>
        <v>#VALUE!</v>
      </c>
      <c r="O580" t="e" vm="1">
        <f t="shared" si="52"/>
        <v>#VALUE!</v>
      </c>
      <c r="P580" t="e" vm="1">
        <f t="shared" si="53"/>
        <v>#VALUE!</v>
      </c>
    </row>
    <row r="581" spans="1:16">
      <c r="A581">
        <v>571</v>
      </c>
      <c r="C581" t="e" vm="2">
        <f>[1]!GenLimitNormal($C$9,$C$10,0,1000,0)</f>
        <v>#VALUE!</v>
      </c>
      <c r="D581" t="e" vm="2">
        <f>[1]!GenBetaPERT(0,$D$9,1)</f>
        <v>#VALUE!</v>
      </c>
      <c r="E581" t="e" vm="2">
        <f>[1]!GenLognormal($E$9,$E$10)</f>
        <v>#VALUE!</v>
      </c>
      <c r="F581" t="e" vm="2">
        <f>[1]!GenLognormal($F$9,$F$10)</f>
        <v>#VALUE!</v>
      </c>
      <c r="H581" t="e" vm="2">
        <f>[1]!genUniform($H$9,$H$10)</f>
        <v>#VALUE!</v>
      </c>
      <c r="I581" t="e" vm="1">
        <f t="shared" si="48"/>
        <v>#VALUE!</v>
      </c>
      <c r="J581" t="e" vm="1">
        <f t="shared" si="49"/>
        <v>#VALUE!</v>
      </c>
      <c r="K581" t="e" vm="2">
        <f>[1]!genUniform($K$9,$K$10)</f>
        <v>#VALUE!</v>
      </c>
      <c r="L581" t="e" vm="1">
        <f t="shared" si="50"/>
        <v>#VALUE!</v>
      </c>
      <c r="M581" t="e" vm="1">
        <f t="shared" si="51"/>
        <v>#VALUE!</v>
      </c>
      <c r="N581" t="e" vm="2">
        <f>[1]!genUniform($N$9,$N$10)</f>
        <v>#VALUE!</v>
      </c>
      <c r="O581" t="e" vm="1">
        <f t="shared" si="52"/>
        <v>#VALUE!</v>
      </c>
      <c r="P581" t="e" vm="1">
        <f t="shared" si="53"/>
        <v>#VALUE!</v>
      </c>
    </row>
    <row r="582" spans="1:16">
      <c r="A582">
        <v>572</v>
      </c>
      <c r="C582" t="e" vm="2">
        <f>[1]!GenLimitNormal($C$9,$C$10,0,1000,0)</f>
        <v>#VALUE!</v>
      </c>
      <c r="D582" t="e" vm="2">
        <f>[1]!GenBetaPERT(0,$D$9,1)</f>
        <v>#VALUE!</v>
      </c>
      <c r="E582" t="e" vm="2">
        <f>[1]!GenLognormal($E$9,$E$10)</f>
        <v>#VALUE!</v>
      </c>
      <c r="F582" t="e" vm="2">
        <f>[1]!GenLognormal($F$9,$F$10)</f>
        <v>#VALUE!</v>
      </c>
      <c r="H582" t="e" vm="2">
        <f>[1]!genUniform($H$9,$H$10)</f>
        <v>#VALUE!</v>
      </c>
      <c r="I582" t="e" vm="1">
        <f t="shared" si="48"/>
        <v>#VALUE!</v>
      </c>
      <c r="J582" t="e" vm="1">
        <f t="shared" si="49"/>
        <v>#VALUE!</v>
      </c>
      <c r="K582" t="e" vm="2">
        <f>[1]!genUniform($K$9,$K$10)</f>
        <v>#VALUE!</v>
      </c>
      <c r="L582" t="e" vm="1">
        <f t="shared" si="50"/>
        <v>#VALUE!</v>
      </c>
      <c r="M582" t="e" vm="1">
        <f t="shared" si="51"/>
        <v>#VALUE!</v>
      </c>
      <c r="N582" t="e" vm="2">
        <f>[1]!genUniform($N$9,$N$10)</f>
        <v>#VALUE!</v>
      </c>
      <c r="O582" t="e" vm="1">
        <f t="shared" si="52"/>
        <v>#VALUE!</v>
      </c>
      <c r="P582" t="e" vm="1">
        <f t="shared" si="53"/>
        <v>#VALUE!</v>
      </c>
    </row>
    <row r="583" spans="1:16">
      <c r="A583">
        <v>573</v>
      </c>
      <c r="C583" t="e" vm="2">
        <f>[1]!GenLimitNormal($C$9,$C$10,0,1000,0)</f>
        <v>#VALUE!</v>
      </c>
      <c r="D583" t="e" vm="2">
        <f>[1]!GenBetaPERT(0,$D$9,1)</f>
        <v>#VALUE!</v>
      </c>
      <c r="E583" t="e" vm="2">
        <f>[1]!GenLognormal($E$9,$E$10)</f>
        <v>#VALUE!</v>
      </c>
      <c r="F583" t="e" vm="2">
        <f>[1]!GenLognormal($F$9,$F$10)</f>
        <v>#VALUE!</v>
      </c>
      <c r="H583" t="e" vm="2">
        <f>[1]!genUniform($H$9,$H$10)</f>
        <v>#VALUE!</v>
      </c>
      <c r="I583" t="e" vm="1">
        <f t="shared" si="48"/>
        <v>#VALUE!</v>
      </c>
      <c r="J583" t="e" vm="1">
        <f t="shared" si="49"/>
        <v>#VALUE!</v>
      </c>
      <c r="K583" t="e" vm="2">
        <f>[1]!genUniform($K$9,$K$10)</f>
        <v>#VALUE!</v>
      </c>
      <c r="L583" t="e" vm="1">
        <f t="shared" si="50"/>
        <v>#VALUE!</v>
      </c>
      <c r="M583" t="e" vm="1">
        <f t="shared" si="51"/>
        <v>#VALUE!</v>
      </c>
      <c r="N583" t="e" vm="2">
        <f>[1]!genUniform($N$9,$N$10)</f>
        <v>#VALUE!</v>
      </c>
      <c r="O583" t="e" vm="1">
        <f t="shared" si="52"/>
        <v>#VALUE!</v>
      </c>
      <c r="P583" t="e" vm="1">
        <f t="shared" si="53"/>
        <v>#VALUE!</v>
      </c>
    </row>
    <row r="584" spans="1:16">
      <c r="A584">
        <v>574</v>
      </c>
      <c r="C584" t="e" vm="2">
        <f>[1]!GenLimitNormal($C$9,$C$10,0,1000,0)</f>
        <v>#VALUE!</v>
      </c>
      <c r="D584" t="e" vm="2">
        <f>[1]!GenBetaPERT(0,$D$9,1)</f>
        <v>#VALUE!</v>
      </c>
      <c r="E584" t="e" vm="2">
        <f>[1]!GenLognormal($E$9,$E$10)</f>
        <v>#VALUE!</v>
      </c>
      <c r="F584" t="e" vm="2">
        <f>[1]!GenLognormal($F$9,$F$10)</f>
        <v>#VALUE!</v>
      </c>
      <c r="H584" t="e" vm="2">
        <f>[1]!genUniform($H$9,$H$10)</f>
        <v>#VALUE!</v>
      </c>
      <c r="I584" t="e" vm="1">
        <f t="shared" si="48"/>
        <v>#VALUE!</v>
      </c>
      <c r="J584" t="e" vm="1">
        <f t="shared" si="49"/>
        <v>#VALUE!</v>
      </c>
      <c r="K584" t="e" vm="2">
        <f>[1]!genUniform($K$9,$K$10)</f>
        <v>#VALUE!</v>
      </c>
      <c r="L584" t="e" vm="1">
        <f t="shared" si="50"/>
        <v>#VALUE!</v>
      </c>
      <c r="M584" t="e" vm="1">
        <f t="shared" si="51"/>
        <v>#VALUE!</v>
      </c>
      <c r="N584" t="e" vm="2">
        <f>[1]!genUniform($N$9,$N$10)</f>
        <v>#VALUE!</v>
      </c>
      <c r="O584" t="e" vm="1">
        <f t="shared" si="52"/>
        <v>#VALUE!</v>
      </c>
      <c r="P584" t="e" vm="1">
        <f t="shared" si="53"/>
        <v>#VALUE!</v>
      </c>
    </row>
    <row r="585" spans="1:16">
      <c r="A585">
        <v>575</v>
      </c>
      <c r="C585" t="e" vm="2">
        <f>[1]!GenLimitNormal($C$9,$C$10,0,1000,0)</f>
        <v>#VALUE!</v>
      </c>
      <c r="D585" t="e" vm="2">
        <f>[1]!GenBetaPERT(0,$D$9,1)</f>
        <v>#VALUE!</v>
      </c>
      <c r="E585" t="e" vm="2">
        <f>[1]!GenLognormal($E$9,$E$10)</f>
        <v>#VALUE!</v>
      </c>
      <c r="F585" t="e" vm="2">
        <f>[1]!GenLognormal($F$9,$F$10)</f>
        <v>#VALUE!</v>
      </c>
      <c r="H585" t="e" vm="2">
        <f>[1]!genUniform($H$9,$H$10)</f>
        <v>#VALUE!</v>
      </c>
      <c r="I585" t="e" vm="1">
        <f t="shared" si="48"/>
        <v>#VALUE!</v>
      </c>
      <c r="J585" t="e" vm="1">
        <f t="shared" si="49"/>
        <v>#VALUE!</v>
      </c>
      <c r="K585" t="e" vm="2">
        <f>[1]!genUniform($K$9,$K$10)</f>
        <v>#VALUE!</v>
      </c>
      <c r="L585" t="e" vm="1">
        <f t="shared" si="50"/>
        <v>#VALUE!</v>
      </c>
      <c r="M585" t="e" vm="1">
        <f t="shared" si="51"/>
        <v>#VALUE!</v>
      </c>
      <c r="N585" t="e" vm="2">
        <f>[1]!genUniform($N$9,$N$10)</f>
        <v>#VALUE!</v>
      </c>
      <c r="O585" t="e" vm="1">
        <f t="shared" si="52"/>
        <v>#VALUE!</v>
      </c>
      <c r="P585" t="e" vm="1">
        <f t="shared" si="53"/>
        <v>#VALUE!</v>
      </c>
    </row>
    <row r="586" spans="1:16">
      <c r="A586">
        <v>576</v>
      </c>
      <c r="C586" t="e" vm="2">
        <f>[1]!GenLimitNormal($C$9,$C$10,0,1000,0)</f>
        <v>#VALUE!</v>
      </c>
      <c r="D586" t="e" vm="2">
        <f>[1]!GenBetaPERT(0,$D$9,1)</f>
        <v>#VALUE!</v>
      </c>
      <c r="E586" t="e" vm="2">
        <f>[1]!GenLognormal($E$9,$E$10)</f>
        <v>#VALUE!</v>
      </c>
      <c r="F586" t="e" vm="2">
        <f>[1]!GenLognormal($F$9,$F$10)</f>
        <v>#VALUE!</v>
      </c>
      <c r="H586" t="e" vm="2">
        <f>[1]!genUniform($H$9,$H$10)</f>
        <v>#VALUE!</v>
      </c>
      <c r="I586" t="e" vm="1">
        <f t="shared" si="48"/>
        <v>#VALUE!</v>
      </c>
      <c r="J586" t="e" vm="1">
        <f t="shared" si="49"/>
        <v>#VALUE!</v>
      </c>
      <c r="K586" t="e" vm="2">
        <f>[1]!genUniform($K$9,$K$10)</f>
        <v>#VALUE!</v>
      </c>
      <c r="L586" t="e" vm="1">
        <f t="shared" si="50"/>
        <v>#VALUE!</v>
      </c>
      <c r="M586" t="e" vm="1">
        <f t="shared" si="51"/>
        <v>#VALUE!</v>
      </c>
      <c r="N586" t="e" vm="2">
        <f>[1]!genUniform($N$9,$N$10)</f>
        <v>#VALUE!</v>
      </c>
      <c r="O586" t="e" vm="1">
        <f t="shared" si="52"/>
        <v>#VALUE!</v>
      </c>
      <c r="P586" t="e" vm="1">
        <f t="shared" si="53"/>
        <v>#VALUE!</v>
      </c>
    </row>
    <row r="587" spans="1:16">
      <c r="A587">
        <v>577</v>
      </c>
      <c r="C587" t="e" vm="2">
        <f>[1]!GenLimitNormal($C$9,$C$10,0,1000,0)</f>
        <v>#VALUE!</v>
      </c>
      <c r="D587" t="e" vm="2">
        <f>[1]!GenBetaPERT(0,$D$9,1)</f>
        <v>#VALUE!</v>
      </c>
      <c r="E587" t="e" vm="2">
        <f>[1]!GenLognormal($E$9,$E$10)</f>
        <v>#VALUE!</v>
      </c>
      <c r="F587" t="e" vm="2">
        <f>[1]!GenLognormal($F$9,$F$10)</f>
        <v>#VALUE!</v>
      </c>
      <c r="H587" t="e" vm="2">
        <f>[1]!genUniform($H$9,$H$10)</f>
        <v>#VALUE!</v>
      </c>
      <c r="I587" t="e" vm="1">
        <f t="shared" si="48"/>
        <v>#VALUE!</v>
      </c>
      <c r="J587" t="e" vm="1">
        <f t="shared" si="49"/>
        <v>#VALUE!</v>
      </c>
      <c r="K587" t="e" vm="2">
        <f>[1]!genUniform($K$9,$K$10)</f>
        <v>#VALUE!</v>
      </c>
      <c r="L587" t="e" vm="1">
        <f t="shared" si="50"/>
        <v>#VALUE!</v>
      </c>
      <c r="M587" t="e" vm="1">
        <f t="shared" si="51"/>
        <v>#VALUE!</v>
      </c>
      <c r="N587" t="e" vm="2">
        <f>[1]!genUniform($N$9,$N$10)</f>
        <v>#VALUE!</v>
      </c>
      <c r="O587" t="e" vm="1">
        <f t="shared" si="52"/>
        <v>#VALUE!</v>
      </c>
      <c r="P587" t="e" vm="1">
        <f t="shared" si="53"/>
        <v>#VALUE!</v>
      </c>
    </row>
    <row r="588" spans="1:16">
      <c r="A588">
        <v>578</v>
      </c>
      <c r="C588" t="e" vm="2">
        <f>[1]!GenLimitNormal($C$9,$C$10,0,1000,0)</f>
        <v>#VALUE!</v>
      </c>
      <c r="D588" t="e" vm="2">
        <f>[1]!GenBetaPERT(0,$D$9,1)</f>
        <v>#VALUE!</v>
      </c>
      <c r="E588" t="e" vm="2">
        <f>[1]!GenLognormal($E$9,$E$10)</f>
        <v>#VALUE!</v>
      </c>
      <c r="F588" t="e" vm="2">
        <f>[1]!GenLognormal($F$9,$F$10)</f>
        <v>#VALUE!</v>
      </c>
      <c r="H588" t="e" vm="2">
        <f>[1]!genUniform($H$9,$H$10)</f>
        <v>#VALUE!</v>
      </c>
      <c r="I588" t="e" vm="1">
        <f t="shared" ref="I588:I651" si="54">_xlfn.LOGNORM.INV($H588,$I$9,$I$10)</f>
        <v>#VALUE!</v>
      </c>
      <c r="J588" t="e" vm="1">
        <f t="shared" ref="J588:J651" si="55">$C588+$D588*$E588*$I588+(1-$D588)*$E588*$F588</f>
        <v>#VALUE!</v>
      </c>
      <c r="K588" t="e" vm="2">
        <f>[1]!genUniform($K$9,$K$10)</f>
        <v>#VALUE!</v>
      </c>
      <c r="L588" t="e" vm="1">
        <f t="shared" ref="L588:L651" si="56">_xlfn.LOGNORM.INV($K588,$L$9,$L$10)</f>
        <v>#VALUE!</v>
      </c>
      <c r="M588" t="e" vm="1">
        <f t="shared" ref="M588:M651" si="57">$C588+$D588*$E588*$L588+(1-$D588)*$E588*$F588</f>
        <v>#VALUE!</v>
      </c>
      <c r="N588" t="e" vm="2">
        <f>[1]!genUniform($N$9,$N$10)</f>
        <v>#VALUE!</v>
      </c>
      <c r="O588" t="e" vm="1">
        <f t="shared" ref="O588:O651" si="58">_xlfn.LOGNORM.INV($N588,$O$9,$O$10)</f>
        <v>#VALUE!</v>
      </c>
      <c r="P588" t="e" vm="1">
        <f t="shared" ref="P588:P651" si="59">$C588+$D588*$E588*$O588+(1-$D588)*$E588*$F588</f>
        <v>#VALUE!</v>
      </c>
    </row>
    <row r="589" spans="1:16">
      <c r="A589">
        <v>579</v>
      </c>
      <c r="C589" t="e" vm="2">
        <f>[1]!GenLimitNormal($C$9,$C$10,0,1000,0)</f>
        <v>#VALUE!</v>
      </c>
      <c r="D589" t="e" vm="2">
        <f>[1]!GenBetaPERT(0,$D$9,1)</f>
        <v>#VALUE!</v>
      </c>
      <c r="E589" t="e" vm="2">
        <f>[1]!GenLognormal($E$9,$E$10)</f>
        <v>#VALUE!</v>
      </c>
      <c r="F589" t="e" vm="2">
        <f>[1]!GenLognormal($F$9,$F$10)</f>
        <v>#VALUE!</v>
      </c>
      <c r="H589" t="e" vm="2">
        <f>[1]!genUniform($H$9,$H$10)</f>
        <v>#VALUE!</v>
      </c>
      <c r="I589" t="e" vm="1">
        <f t="shared" si="54"/>
        <v>#VALUE!</v>
      </c>
      <c r="J589" t="e" vm="1">
        <f t="shared" si="55"/>
        <v>#VALUE!</v>
      </c>
      <c r="K589" t="e" vm="2">
        <f>[1]!genUniform($K$9,$K$10)</f>
        <v>#VALUE!</v>
      </c>
      <c r="L589" t="e" vm="1">
        <f t="shared" si="56"/>
        <v>#VALUE!</v>
      </c>
      <c r="M589" t="e" vm="1">
        <f t="shared" si="57"/>
        <v>#VALUE!</v>
      </c>
      <c r="N589" t="e" vm="2">
        <f>[1]!genUniform($N$9,$N$10)</f>
        <v>#VALUE!</v>
      </c>
      <c r="O589" t="e" vm="1">
        <f t="shared" si="58"/>
        <v>#VALUE!</v>
      </c>
      <c r="P589" t="e" vm="1">
        <f t="shared" si="59"/>
        <v>#VALUE!</v>
      </c>
    </row>
    <row r="590" spans="1:16">
      <c r="A590">
        <v>580</v>
      </c>
      <c r="C590" t="e" vm="2">
        <f>[1]!GenLimitNormal($C$9,$C$10,0,1000,0)</f>
        <v>#VALUE!</v>
      </c>
      <c r="D590" t="e" vm="2">
        <f>[1]!GenBetaPERT(0,$D$9,1)</f>
        <v>#VALUE!</v>
      </c>
      <c r="E590" t="e" vm="2">
        <f>[1]!GenLognormal($E$9,$E$10)</f>
        <v>#VALUE!</v>
      </c>
      <c r="F590" t="e" vm="2">
        <f>[1]!GenLognormal($F$9,$F$10)</f>
        <v>#VALUE!</v>
      </c>
      <c r="H590" t="e" vm="2">
        <f>[1]!genUniform($H$9,$H$10)</f>
        <v>#VALUE!</v>
      </c>
      <c r="I590" t="e" vm="1">
        <f t="shared" si="54"/>
        <v>#VALUE!</v>
      </c>
      <c r="J590" t="e" vm="1">
        <f t="shared" si="55"/>
        <v>#VALUE!</v>
      </c>
      <c r="K590" t="e" vm="2">
        <f>[1]!genUniform($K$9,$K$10)</f>
        <v>#VALUE!</v>
      </c>
      <c r="L590" t="e" vm="1">
        <f t="shared" si="56"/>
        <v>#VALUE!</v>
      </c>
      <c r="M590" t="e" vm="1">
        <f t="shared" si="57"/>
        <v>#VALUE!</v>
      </c>
      <c r="N590" t="e" vm="2">
        <f>[1]!genUniform($N$9,$N$10)</f>
        <v>#VALUE!</v>
      </c>
      <c r="O590" t="e" vm="1">
        <f t="shared" si="58"/>
        <v>#VALUE!</v>
      </c>
      <c r="P590" t="e" vm="1">
        <f t="shared" si="59"/>
        <v>#VALUE!</v>
      </c>
    </row>
    <row r="591" spans="1:16">
      <c r="A591">
        <v>581</v>
      </c>
      <c r="C591" t="e" vm="2">
        <f>[1]!GenLimitNormal($C$9,$C$10,0,1000,0)</f>
        <v>#VALUE!</v>
      </c>
      <c r="D591" t="e" vm="2">
        <f>[1]!GenBetaPERT(0,$D$9,1)</f>
        <v>#VALUE!</v>
      </c>
      <c r="E591" t="e" vm="2">
        <f>[1]!GenLognormal($E$9,$E$10)</f>
        <v>#VALUE!</v>
      </c>
      <c r="F591" t="e" vm="2">
        <f>[1]!GenLognormal($F$9,$F$10)</f>
        <v>#VALUE!</v>
      </c>
      <c r="H591" t="e" vm="2">
        <f>[1]!genUniform($H$9,$H$10)</f>
        <v>#VALUE!</v>
      </c>
      <c r="I591" t="e" vm="1">
        <f t="shared" si="54"/>
        <v>#VALUE!</v>
      </c>
      <c r="J591" t="e" vm="1">
        <f t="shared" si="55"/>
        <v>#VALUE!</v>
      </c>
      <c r="K591" t="e" vm="2">
        <f>[1]!genUniform($K$9,$K$10)</f>
        <v>#VALUE!</v>
      </c>
      <c r="L591" t="e" vm="1">
        <f t="shared" si="56"/>
        <v>#VALUE!</v>
      </c>
      <c r="M591" t="e" vm="1">
        <f t="shared" si="57"/>
        <v>#VALUE!</v>
      </c>
      <c r="N591" t="e" vm="2">
        <f>[1]!genUniform($N$9,$N$10)</f>
        <v>#VALUE!</v>
      </c>
      <c r="O591" t="e" vm="1">
        <f t="shared" si="58"/>
        <v>#VALUE!</v>
      </c>
      <c r="P591" t="e" vm="1">
        <f t="shared" si="59"/>
        <v>#VALUE!</v>
      </c>
    </row>
    <row r="592" spans="1:16">
      <c r="A592">
        <v>582</v>
      </c>
      <c r="C592" t="e" vm="2">
        <f>[1]!GenLimitNormal($C$9,$C$10,0,1000,0)</f>
        <v>#VALUE!</v>
      </c>
      <c r="D592" t="e" vm="2">
        <f>[1]!GenBetaPERT(0,$D$9,1)</f>
        <v>#VALUE!</v>
      </c>
      <c r="E592" t="e" vm="2">
        <f>[1]!GenLognormal($E$9,$E$10)</f>
        <v>#VALUE!</v>
      </c>
      <c r="F592" t="e" vm="2">
        <f>[1]!GenLognormal($F$9,$F$10)</f>
        <v>#VALUE!</v>
      </c>
      <c r="H592" t="e" vm="2">
        <f>[1]!genUniform($H$9,$H$10)</f>
        <v>#VALUE!</v>
      </c>
      <c r="I592" t="e" vm="1">
        <f t="shared" si="54"/>
        <v>#VALUE!</v>
      </c>
      <c r="J592" t="e" vm="1">
        <f t="shared" si="55"/>
        <v>#VALUE!</v>
      </c>
      <c r="K592" t="e" vm="2">
        <f>[1]!genUniform($K$9,$K$10)</f>
        <v>#VALUE!</v>
      </c>
      <c r="L592" t="e" vm="1">
        <f t="shared" si="56"/>
        <v>#VALUE!</v>
      </c>
      <c r="M592" t="e" vm="1">
        <f t="shared" si="57"/>
        <v>#VALUE!</v>
      </c>
      <c r="N592" t="e" vm="2">
        <f>[1]!genUniform($N$9,$N$10)</f>
        <v>#VALUE!</v>
      </c>
      <c r="O592" t="e" vm="1">
        <f t="shared" si="58"/>
        <v>#VALUE!</v>
      </c>
      <c r="P592" t="e" vm="1">
        <f t="shared" si="59"/>
        <v>#VALUE!</v>
      </c>
    </row>
    <row r="593" spans="1:16">
      <c r="A593">
        <v>583</v>
      </c>
      <c r="C593" t="e" vm="2">
        <f>[1]!GenLimitNormal($C$9,$C$10,0,1000,0)</f>
        <v>#VALUE!</v>
      </c>
      <c r="D593" t="e" vm="2">
        <f>[1]!GenBetaPERT(0,$D$9,1)</f>
        <v>#VALUE!</v>
      </c>
      <c r="E593" t="e" vm="2">
        <f>[1]!GenLognormal($E$9,$E$10)</f>
        <v>#VALUE!</v>
      </c>
      <c r="F593" t="e" vm="2">
        <f>[1]!GenLognormal($F$9,$F$10)</f>
        <v>#VALUE!</v>
      </c>
      <c r="H593" t="e" vm="2">
        <f>[1]!genUniform($H$9,$H$10)</f>
        <v>#VALUE!</v>
      </c>
      <c r="I593" t="e" vm="1">
        <f t="shared" si="54"/>
        <v>#VALUE!</v>
      </c>
      <c r="J593" t="e" vm="1">
        <f t="shared" si="55"/>
        <v>#VALUE!</v>
      </c>
      <c r="K593" t="e" vm="2">
        <f>[1]!genUniform($K$9,$K$10)</f>
        <v>#VALUE!</v>
      </c>
      <c r="L593" t="e" vm="1">
        <f t="shared" si="56"/>
        <v>#VALUE!</v>
      </c>
      <c r="M593" t="e" vm="1">
        <f t="shared" si="57"/>
        <v>#VALUE!</v>
      </c>
      <c r="N593" t="e" vm="2">
        <f>[1]!genUniform($N$9,$N$10)</f>
        <v>#VALUE!</v>
      </c>
      <c r="O593" t="e" vm="1">
        <f t="shared" si="58"/>
        <v>#VALUE!</v>
      </c>
      <c r="P593" t="e" vm="1">
        <f t="shared" si="59"/>
        <v>#VALUE!</v>
      </c>
    </row>
    <row r="594" spans="1:16">
      <c r="A594">
        <v>584</v>
      </c>
      <c r="C594" t="e" vm="2">
        <f>[1]!GenLimitNormal($C$9,$C$10,0,1000,0)</f>
        <v>#VALUE!</v>
      </c>
      <c r="D594" t="e" vm="2">
        <f>[1]!GenBetaPERT(0,$D$9,1)</f>
        <v>#VALUE!</v>
      </c>
      <c r="E594" t="e" vm="2">
        <f>[1]!GenLognormal($E$9,$E$10)</f>
        <v>#VALUE!</v>
      </c>
      <c r="F594" t="e" vm="2">
        <f>[1]!GenLognormal($F$9,$F$10)</f>
        <v>#VALUE!</v>
      </c>
      <c r="H594" t="e" vm="2">
        <f>[1]!genUniform($H$9,$H$10)</f>
        <v>#VALUE!</v>
      </c>
      <c r="I594" t="e" vm="1">
        <f t="shared" si="54"/>
        <v>#VALUE!</v>
      </c>
      <c r="J594" t="e" vm="1">
        <f t="shared" si="55"/>
        <v>#VALUE!</v>
      </c>
      <c r="K594" t="e" vm="2">
        <f>[1]!genUniform($K$9,$K$10)</f>
        <v>#VALUE!</v>
      </c>
      <c r="L594" t="e" vm="1">
        <f t="shared" si="56"/>
        <v>#VALUE!</v>
      </c>
      <c r="M594" t="e" vm="1">
        <f t="shared" si="57"/>
        <v>#VALUE!</v>
      </c>
      <c r="N594" t="e" vm="2">
        <f>[1]!genUniform($N$9,$N$10)</f>
        <v>#VALUE!</v>
      </c>
      <c r="O594" t="e" vm="1">
        <f t="shared" si="58"/>
        <v>#VALUE!</v>
      </c>
      <c r="P594" t="e" vm="1">
        <f t="shared" si="59"/>
        <v>#VALUE!</v>
      </c>
    </row>
    <row r="595" spans="1:16">
      <c r="A595">
        <v>585</v>
      </c>
      <c r="C595" t="e" vm="2">
        <f>[1]!GenLimitNormal($C$9,$C$10,0,1000,0)</f>
        <v>#VALUE!</v>
      </c>
      <c r="D595" t="e" vm="2">
        <f>[1]!GenBetaPERT(0,$D$9,1)</f>
        <v>#VALUE!</v>
      </c>
      <c r="E595" t="e" vm="2">
        <f>[1]!GenLognormal($E$9,$E$10)</f>
        <v>#VALUE!</v>
      </c>
      <c r="F595" t="e" vm="2">
        <f>[1]!GenLognormal($F$9,$F$10)</f>
        <v>#VALUE!</v>
      </c>
      <c r="H595" t="e" vm="2">
        <f>[1]!genUniform($H$9,$H$10)</f>
        <v>#VALUE!</v>
      </c>
      <c r="I595" t="e" vm="1">
        <f t="shared" si="54"/>
        <v>#VALUE!</v>
      </c>
      <c r="J595" t="e" vm="1">
        <f t="shared" si="55"/>
        <v>#VALUE!</v>
      </c>
      <c r="K595" t="e" vm="2">
        <f>[1]!genUniform($K$9,$K$10)</f>
        <v>#VALUE!</v>
      </c>
      <c r="L595" t="e" vm="1">
        <f t="shared" si="56"/>
        <v>#VALUE!</v>
      </c>
      <c r="M595" t="e" vm="1">
        <f t="shared" si="57"/>
        <v>#VALUE!</v>
      </c>
      <c r="N595" t="e" vm="2">
        <f>[1]!genUniform($N$9,$N$10)</f>
        <v>#VALUE!</v>
      </c>
      <c r="O595" t="e" vm="1">
        <f t="shared" si="58"/>
        <v>#VALUE!</v>
      </c>
      <c r="P595" t="e" vm="1">
        <f t="shared" si="59"/>
        <v>#VALUE!</v>
      </c>
    </row>
    <row r="596" spans="1:16">
      <c r="A596">
        <v>586</v>
      </c>
      <c r="C596" t="e" vm="2">
        <f>[1]!GenLimitNormal($C$9,$C$10,0,1000,0)</f>
        <v>#VALUE!</v>
      </c>
      <c r="D596" t="e" vm="2">
        <f>[1]!GenBetaPERT(0,$D$9,1)</f>
        <v>#VALUE!</v>
      </c>
      <c r="E596" t="e" vm="2">
        <f>[1]!GenLognormal($E$9,$E$10)</f>
        <v>#VALUE!</v>
      </c>
      <c r="F596" t="e" vm="2">
        <f>[1]!GenLognormal($F$9,$F$10)</f>
        <v>#VALUE!</v>
      </c>
      <c r="H596" t="e" vm="2">
        <f>[1]!genUniform($H$9,$H$10)</f>
        <v>#VALUE!</v>
      </c>
      <c r="I596" t="e" vm="1">
        <f t="shared" si="54"/>
        <v>#VALUE!</v>
      </c>
      <c r="J596" t="e" vm="1">
        <f t="shared" si="55"/>
        <v>#VALUE!</v>
      </c>
      <c r="K596" t="e" vm="2">
        <f>[1]!genUniform($K$9,$K$10)</f>
        <v>#VALUE!</v>
      </c>
      <c r="L596" t="e" vm="1">
        <f t="shared" si="56"/>
        <v>#VALUE!</v>
      </c>
      <c r="M596" t="e" vm="1">
        <f t="shared" si="57"/>
        <v>#VALUE!</v>
      </c>
      <c r="N596" t="e" vm="2">
        <f>[1]!genUniform($N$9,$N$10)</f>
        <v>#VALUE!</v>
      </c>
      <c r="O596" t="e" vm="1">
        <f t="shared" si="58"/>
        <v>#VALUE!</v>
      </c>
      <c r="P596" t="e" vm="1">
        <f t="shared" si="59"/>
        <v>#VALUE!</v>
      </c>
    </row>
    <row r="597" spans="1:16">
      <c r="A597">
        <v>587</v>
      </c>
      <c r="C597" t="e" vm="2">
        <f>[1]!GenLimitNormal($C$9,$C$10,0,1000,0)</f>
        <v>#VALUE!</v>
      </c>
      <c r="D597" t="e" vm="2">
        <f>[1]!GenBetaPERT(0,$D$9,1)</f>
        <v>#VALUE!</v>
      </c>
      <c r="E597" t="e" vm="2">
        <f>[1]!GenLognormal($E$9,$E$10)</f>
        <v>#VALUE!</v>
      </c>
      <c r="F597" t="e" vm="2">
        <f>[1]!GenLognormal($F$9,$F$10)</f>
        <v>#VALUE!</v>
      </c>
      <c r="H597" t="e" vm="2">
        <f>[1]!genUniform($H$9,$H$10)</f>
        <v>#VALUE!</v>
      </c>
      <c r="I597" t="e" vm="1">
        <f t="shared" si="54"/>
        <v>#VALUE!</v>
      </c>
      <c r="J597" t="e" vm="1">
        <f t="shared" si="55"/>
        <v>#VALUE!</v>
      </c>
      <c r="K597" t="e" vm="2">
        <f>[1]!genUniform($K$9,$K$10)</f>
        <v>#VALUE!</v>
      </c>
      <c r="L597" t="e" vm="1">
        <f t="shared" si="56"/>
        <v>#VALUE!</v>
      </c>
      <c r="M597" t="e" vm="1">
        <f t="shared" si="57"/>
        <v>#VALUE!</v>
      </c>
      <c r="N597" t="e" vm="2">
        <f>[1]!genUniform($N$9,$N$10)</f>
        <v>#VALUE!</v>
      </c>
      <c r="O597" t="e" vm="1">
        <f t="shared" si="58"/>
        <v>#VALUE!</v>
      </c>
      <c r="P597" t="e" vm="1">
        <f t="shared" si="59"/>
        <v>#VALUE!</v>
      </c>
    </row>
    <row r="598" spans="1:16">
      <c r="A598">
        <v>588</v>
      </c>
      <c r="C598" t="e" vm="2">
        <f>[1]!GenLimitNormal($C$9,$C$10,0,1000,0)</f>
        <v>#VALUE!</v>
      </c>
      <c r="D598" t="e" vm="2">
        <f>[1]!GenBetaPERT(0,$D$9,1)</f>
        <v>#VALUE!</v>
      </c>
      <c r="E598" t="e" vm="2">
        <f>[1]!GenLognormal($E$9,$E$10)</f>
        <v>#VALUE!</v>
      </c>
      <c r="F598" t="e" vm="2">
        <f>[1]!GenLognormal($F$9,$F$10)</f>
        <v>#VALUE!</v>
      </c>
      <c r="H598" t="e" vm="2">
        <f>[1]!genUniform($H$9,$H$10)</f>
        <v>#VALUE!</v>
      </c>
      <c r="I598" t="e" vm="1">
        <f t="shared" si="54"/>
        <v>#VALUE!</v>
      </c>
      <c r="J598" t="e" vm="1">
        <f t="shared" si="55"/>
        <v>#VALUE!</v>
      </c>
      <c r="K598" t="e" vm="2">
        <f>[1]!genUniform($K$9,$K$10)</f>
        <v>#VALUE!</v>
      </c>
      <c r="L598" t="e" vm="1">
        <f t="shared" si="56"/>
        <v>#VALUE!</v>
      </c>
      <c r="M598" t="e" vm="1">
        <f t="shared" si="57"/>
        <v>#VALUE!</v>
      </c>
      <c r="N598" t="e" vm="2">
        <f>[1]!genUniform($N$9,$N$10)</f>
        <v>#VALUE!</v>
      </c>
      <c r="O598" t="e" vm="1">
        <f t="shared" si="58"/>
        <v>#VALUE!</v>
      </c>
      <c r="P598" t="e" vm="1">
        <f t="shared" si="59"/>
        <v>#VALUE!</v>
      </c>
    </row>
    <row r="599" spans="1:16">
      <c r="A599">
        <v>589</v>
      </c>
      <c r="C599" t="e" vm="2">
        <f>[1]!GenLimitNormal($C$9,$C$10,0,1000,0)</f>
        <v>#VALUE!</v>
      </c>
      <c r="D599" t="e" vm="2">
        <f>[1]!GenBetaPERT(0,$D$9,1)</f>
        <v>#VALUE!</v>
      </c>
      <c r="E599" t="e" vm="2">
        <f>[1]!GenLognormal($E$9,$E$10)</f>
        <v>#VALUE!</v>
      </c>
      <c r="F599" t="e" vm="2">
        <f>[1]!GenLognormal($F$9,$F$10)</f>
        <v>#VALUE!</v>
      </c>
      <c r="H599" t="e" vm="2">
        <f>[1]!genUniform($H$9,$H$10)</f>
        <v>#VALUE!</v>
      </c>
      <c r="I599" t="e" vm="1">
        <f t="shared" si="54"/>
        <v>#VALUE!</v>
      </c>
      <c r="J599" t="e" vm="1">
        <f t="shared" si="55"/>
        <v>#VALUE!</v>
      </c>
      <c r="K599" t="e" vm="2">
        <f>[1]!genUniform($K$9,$K$10)</f>
        <v>#VALUE!</v>
      </c>
      <c r="L599" t="e" vm="1">
        <f t="shared" si="56"/>
        <v>#VALUE!</v>
      </c>
      <c r="M599" t="e" vm="1">
        <f t="shared" si="57"/>
        <v>#VALUE!</v>
      </c>
      <c r="N599" t="e" vm="2">
        <f>[1]!genUniform($N$9,$N$10)</f>
        <v>#VALUE!</v>
      </c>
      <c r="O599" t="e" vm="1">
        <f t="shared" si="58"/>
        <v>#VALUE!</v>
      </c>
      <c r="P599" t="e" vm="1">
        <f t="shared" si="59"/>
        <v>#VALUE!</v>
      </c>
    </row>
    <row r="600" spans="1:16">
      <c r="A600">
        <v>590</v>
      </c>
      <c r="C600" t="e" vm="2">
        <f>[1]!GenLimitNormal($C$9,$C$10,0,1000,0)</f>
        <v>#VALUE!</v>
      </c>
      <c r="D600" t="e" vm="2">
        <f>[1]!GenBetaPERT(0,$D$9,1)</f>
        <v>#VALUE!</v>
      </c>
      <c r="E600" t="e" vm="2">
        <f>[1]!GenLognormal($E$9,$E$10)</f>
        <v>#VALUE!</v>
      </c>
      <c r="F600" t="e" vm="2">
        <f>[1]!GenLognormal($F$9,$F$10)</f>
        <v>#VALUE!</v>
      </c>
      <c r="H600" t="e" vm="2">
        <f>[1]!genUniform($H$9,$H$10)</f>
        <v>#VALUE!</v>
      </c>
      <c r="I600" t="e" vm="1">
        <f t="shared" si="54"/>
        <v>#VALUE!</v>
      </c>
      <c r="J600" t="e" vm="1">
        <f t="shared" si="55"/>
        <v>#VALUE!</v>
      </c>
      <c r="K600" t="e" vm="2">
        <f>[1]!genUniform($K$9,$K$10)</f>
        <v>#VALUE!</v>
      </c>
      <c r="L600" t="e" vm="1">
        <f t="shared" si="56"/>
        <v>#VALUE!</v>
      </c>
      <c r="M600" t="e" vm="1">
        <f t="shared" si="57"/>
        <v>#VALUE!</v>
      </c>
      <c r="N600" t="e" vm="2">
        <f>[1]!genUniform($N$9,$N$10)</f>
        <v>#VALUE!</v>
      </c>
      <c r="O600" t="e" vm="1">
        <f t="shared" si="58"/>
        <v>#VALUE!</v>
      </c>
      <c r="P600" t="e" vm="1">
        <f t="shared" si="59"/>
        <v>#VALUE!</v>
      </c>
    </row>
    <row r="601" spans="1:16">
      <c r="A601">
        <v>591</v>
      </c>
      <c r="C601" t="e" vm="2">
        <f>[1]!GenLimitNormal($C$9,$C$10,0,1000,0)</f>
        <v>#VALUE!</v>
      </c>
      <c r="D601" t="e" vm="2">
        <f>[1]!GenBetaPERT(0,$D$9,1)</f>
        <v>#VALUE!</v>
      </c>
      <c r="E601" t="e" vm="2">
        <f>[1]!GenLognormal($E$9,$E$10)</f>
        <v>#VALUE!</v>
      </c>
      <c r="F601" t="e" vm="2">
        <f>[1]!GenLognormal($F$9,$F$10)</f>
        <v>#VALUE!</v>
      </c>
      <c r="H601" t="e" vm="2">
        <f>[1]!genUniform($H$9,$H$10)</f>
        <v>#VALUE!</v>
      </c>
      <c r="I601" t="e" vm="1">
        <f t="shared" si="54"/>
        <v>#VALUE!</v>
      </c>
      <c r="J601" t="e" vm="1">
        <f t="shared" si="55"/>
        <v>#VALUE!</v>
      </c>
      <c r="K601" t="e" vm="2">
        <f>[1]!genUniform($K$9,$K$10)</f>
        <v>#VALUE!</v>
      </c>
      <c r="L601" t="e" vm="1">
        <f t="shared" si="56"/>
        <v>#VALUE!</v>
      </c>
      <c r="M601" t="e" vm="1">
        <f t="shared" si="57"/>
        <v>#VALUE!</v>
      </c>
      <c r="N601" t="e" vm="2">
        <f>[1]!genUniform($N$9,$N$10)</f>
        <v>#VALUE!</v>
      </c>
      <c r="O601" t="e" vm="1">
        <f t="shared" si="58"/>
        <v>#VALUE!</v>
      </c>
      <c r="P601" t="e" vm="1">
        <f t="shared" si="59"/>
        <v>#VALUE!</v>
      </c>
    </row>
    <row r="602" spans="1:16">
      <c r="A602">
        <v>592</v>
      </c>
      <c r="C602" t="e" vm="2">
        <f>[1]!GenLimitNormal($C$9,$C$10,0,1000,0)</f>
        <v>#VALUE!</v>
      </c>
      <c r="D602" t="e" vm="2">
        <f>[1]!GenBetaPERT(0,$D$9,1)</f>
        <v>#VALUE!</v>
      </c>
      <c r="E602" t="e" vm="2">
        <f>[1]!GenLognormal($E$9,$E$10)</f>
        <v>#VALUE!</v>
      </c>
      <c r="F602" t="e" vm="2">
        <f>[1]!GenLognormal($F$9,$F$10)</f>
        <v>#VALUE!</v>
      </c>
      <c r="H602" t="e" vm="2">
        <f>[1]!genUniform($H$9,$H$10)</f>
        <v>#VALUE!</v>
      </c>
      <c r="I602" t="e" vm="1">
        <f t="shared" si="54"/>
        <v>#VALUE!</v>
      </c>
      <c r="J602" t="e" vm="1">
        <f t="shared" si="55"/>
        <v>#VALUE!</v>
      </c>
      <c r="K602" t="e" vm="2">
        <f>[1]!genUniform($K$9,$K$10)</f>
        <v>#VALUE!</v>
      </c>
      <c r="L602" t="e" vm="1">
        <f t="shared" si="56"/>
        <v>#VALUE!</v>
      </c>
      <c r="M602" t="e" vm="1">
        <f t="shared" si="57"/>
        <v>#VALUE!</v>
      </c>
      <c r="N602" t="e" vm="2">
        <f>[1]!genUniform($N$9,$N$10)</f>
        <v>#VALUE!</v>
      </c>
      <c r="O602" t="e" vm="1">
        <f t="shared" si="58"/>
        <v>#VALUE!</v>
      </c>
      <c r="P602" t="e" vm="1">
        <f t="shared" si="59"/>
        <v>#VALUE!</v>
      </c>
    </row>
    <row r="603" spans="1:16">
      <c r="A603">
        <v>593</v>
      </c>
      <c r="C603" t="e" vm="2">
        <f>[1]!GenLimitNormal($C$9,$C$10,0,1000,0)</f>
        <v>#VALUE!</v>
      </c>
      <c r="D603" t="e" vm="2">
        <f>[1]!GenBetaPERT(0,$D$9,1)</f>
        <v>#VALUE!</v>
      </c>
      <c r="E603" t="e" vm="2">
        <f>[1]!GenLognormal($E$9,$E$10)</f>
        <v>#VALUE!</v>
      </c>
      <c r="F603" t="e" vm="2">
        <f>[1]!GenLognormal($F$9,$F$10)</f>
        <v>#VALUE!</v>
      </c>
      <c r="H603" t="e" vm="2">
        <f>[1]!genUniform($H$9,$H$10)</f>
        <v>#VALUE!</v>
      </c>
      <c r="I603" t="e" vm="1">
        <f t="shared" si="54"/>
        <v>#VALUE!</v>
      </c>
      <c r="J603" t="e" vm="1">
        <f t="shared" si="55"/>
        <v>#VALUE!</v>
      </c>
      <c r="K603" t="e" vm="2">
        <f>[1]!genUniform($K$9,$K$10)</f>
        <v>#VALUE!</v>
      </c>
      <c r="L603" t="e" vm="1">
        <f t="shared" si="56"/>
        <v>#VALUE!</v>
      </c>
      <c r="M603" t="e" vm="1">
        <f t="shared" si="57"/>
        <v>#VALUE!</v>
      </c>
      <c r="N603" t="e" vm="2">
        <f>[1]!genUniform($N$9,$N$10)</f>
        <v>#VALUE!</v>
      </c>
      <c r="O603" t="e" vm="1">
        <f t="shared" si="58"/>
        <v>#VALUE!</v>
      </c>
      <c r="P603" t="e" vm="1">
        <f t="shared" si="59"/>
        <v>#VALUE!</v>
      </c>
    </row>
    <row r="604" spans="1:16">
      <c r="A604">
        <v>594</v>
      </c>
      <c r="C604" t="e" vm="2">
        <f>[1]!GenLimitNormal($C$9,$C$10,0,1000,0)</f>
        <v>#VALUE!</v>
      </c>
      <c r="D604" t="e" vm="2">
        <f>[1]!GenBetaPERT(0,$D$9,1)</f>
        <v>#VALUE!</v>
      </c>
      <c r="E604" t="e" vm="2">
        <f>[1]!GenLognormal($E$9,$E$10)</f>
        <v>#VALUE!</v>
      </c>
      <c r="F604" t="e" vm="2">
        <f>[1]!GenLognormal($F$9,$F$10)</f>
        <v>#VALUE!</v>
      </c>
      <c r="H604" t="e" vm="2">
        <f>[1]!genUniform($H$9,$H$10)</f>
        <v>#VALUE!</v>
      </c>
      <c r="I604" t="e" vm="1">
        <f t="shared" si="54"/>
        <v>#VALUE!</v>
      </c>
      <c r="J604" t="e" vm="1">
        <f t="shared" si="55"/>
        <v>#VALUE!</v>
      </c>
      <c r="K604" t="e" vm="2">
        <f>[1]!genUniform($K$9,$K$10)</f>
        <v>#VALUE!</v>
      </c>
      <c r="L604" t="e" vm="1">
        <f t="shared" si="56"/>
        <v>#VALUE!</v>
      </c>
      <c r="M604" t="e" vm="1">
        <f t="shared" si="57"/>
        <v>#VALUE!</v>
      </c>
      <c r="N604" t="e" vm="2">
        <f>[1]!genUniform($N$9,$N$10)</f>
        <v>#VALUE!</v>
      </c>
      <c r="O604" t="e" vm="1">
        <f t="shared" si="58"/>
        <v>#VALUE!</v>
      </c>
      <c r="P604" t="e" vm="1">
        <f t="shared" si="59"/>
        <v>#VALUE!</v>
      </c>
    </row>
    <row r="605" spans="1:16">
      <c r="A605">
        <v>595</v>
      </c>
      <c r="C605" t="e" vm="2">
        <f>[1]!GenLimitNormal($C$9,$C$10,0,1000,0)</f>
        <v>#VALUE!</v>
      </c>
      <c r="D605" t="e" vm="2">
        <f>[1]!GenBetaPERT(0,$D$9,1)</f>
        <v>#VALUE!</v>
      </c>
      <c r="E605" t="e" vm="2">
        <f>[1]!GenLognormal($E$9,$E$10)</f>
        <v>#VALUE!</v>
      </c>
      <c r="F605" t="e" vm="2">
        <f>[1]!GenLognormal($F$9,$F$10)</f>
        <v>#VALUE!</v>
      </c>
      <c r="H605" t="e" vm="2">
        <f>[1]!genUniform($H$9,$H$10)</f>
        <v>#VALUE!</v>
      </c>
      <c r="I605" t="e" vm="1">
        <f t="shared" si="54"/>
        <v>#VALUE!</v>
      </c>
      <c r="J605" t="e" vm="1">
        <f t="shared" si="55"/>
        <v>#VALUE!</v>
      </c>
      <c r="K605" t="e" vm="2">
        <f>[1]!genUniform($K$9,$K$10)</f>
        <v>#VALUE!</v>
      </c>
      <c r="L605" t="e" vm="1">
        <f t="shared" si="56"/>
        <v>#VALUE!</v>
      </c>
      <c r="M605" t="e" vm="1">
        <f t="shared" si="57"/>
        <v>#VALUE!</v>
      </c>
      <c r="N605" t="e" vm="2">
        <f>[1]!genUniform($N$9,$N$10)</f>
        <v>#VALUE!</v>
      </c>
      <c r="O605" t="e" vm="1">
        <f t="shared" si="58"/>
        <v>#VALUE!</v>
      </c>
      <c r="P605" t="e" vm="1">
        <f t="shared" si="59"/>
        <v>#VALUE!</v>
      </c>
    </row>
    <row r="606" spans="1:16">
      <c r="A606">
        <v>596</v>
      </c>
      <c r="C606" t="e" vm="2">
        <f>[1]!GenLimitNormal($C$9,$C$10,0,1000,0)</f>
        <v>#VALUE!</v>
      </c>
      <c r="D606" t="e" vm="2">
        <f>[1]!GenBetaPERT(0,$D$9,1)</f>
        <v>#VALUE!</v>
      </c>
      <c r="E606" t="e" vm="2">
        <f>[1]!GenLognormal($E$9,$E$10)</f>
        <v>#VALUE!</v>
      </c>
      <c r="F606" t="e" vm="2">
        <f>[1]!GenLognormal($F$9,$F$10)</f>
        <v>#VALUE!</v>
      </c>
      <c r="H606" t="e" vm="2">
        <f>[1]!genUniform($H$9,$H$10)</f>
        <v>#VALUE!</v>
      </c>
      <c r="I606" t="e" vm="1">
        <f t="shared" si="54"/>
        <v>#VALUE!</v>
      </c>
      <c r="J606" t="e" vm="1">
        <f t="shared" si="55"/>
        <v>#VALUE!</v>
      </c>
      <c r="K606" t="e" vm="2">
        <f>[1]!genUniform($K$9,$K$10)</f>
        <v>#VALUE!</v>
      </c>
      <c r="L606" t="e" vm="1">
        <f t="shared" si="56"/>
        <v>#VALUE!</v>
      </c>
      <c r="M606" t="e" vm="1">
        <f t="shared" si="57"/>
        <v>#VALUE!</v>
      </c>
      <c r="N606" t="e" vm="2">
        <f>[1]!genUniform($N$9,$N$10)</f>
        <v>#VALUE!</v>
      </c>
      <c r="O606" t="e" vm="1">
        <f t="shared" si="58"/>
        <v>#VALUE!</v>
      </c>
      <c r="P606" t="e" vm="1">
        <f t="shared" si="59"/>
        <v>#VALUE!</v>
      </c>
    </row>
    <row r="607" spans="1:16">
      <c r="A607">
        <v>597</v>
      </c>
      <c r="C607" t="e" vm="2">
        <f>[1]!GenLimitNormal($C$9,$C$10,0,1000,0)</f>
        <v>#VALUE!</v>
      </c>
      <c r="D607" t="e" vm="2">
        <f>[1]!GenBetaPERT(0,$D$9,1)</f>
        <v>#VALUE!</v>
      </c>
      <c r="E607" t="e" vm="2">
        <f>[1]!GenLognormal($E$9,$E$10)</f>
        <v>#VALUE!</v>
      </c>
      <c r="F607" t="e" vm="2">
        <f>[1]!GenLognormal($F$9,$F$10)</f>
        <v>#VALUE!</v>
      </c>
      <c r="H607" t="e" vm="2">
        <f>[1]!genUniform($H$9,$H$10)</f>
        <v>#VALUE!</v>
      </c>
      <c r="I607" t="e" vm="1">
        <f t="shared" si="54"/>
        <v>#VALUE!</v>
      </c>
      <c r="J607" t="e" vm="1">
        <f t="shared" si="55"/>
        <v>#VALUE!</v>
      </c>
      <c r="K607" t="e" vm="2">
        <f>[1]!genUniform($K$9,$K$10)</f>
        <v>#VALUE!</v>
      </c>
      <c r="L607" t="e" vm="1">
        <f t="shared" si="56"/>
        <v>#VALUE!</v>
      </c>
      <c r="M607" t="e" vm="1">
        <f t="shared" si="57"/>
        <v>#VALUE!</v>
      </c>
      <c r="N607" t="e" vm="2">
        <f>[1]!genUniform($N$9,$N$10)</f>
        <v>#VALUE!</v>
      </c>
      <c r="O607" t="e" vm="1">
        <f t="shared" si="58"/>
        <v>#VALUE!</v>
      </c>
      <c r="P607" t="e" vm="1">
        <f t="shared" si="59"/>
        <v>#VALUE!</v>
      </c>
    </row>
    <row r="608" spans="1:16">
      <c r="A608">
        <v>598</v>
      </c>
      <c r="C608" t="e" vm="2">
        <f>[1]!GenLimitNormal($C$9,$C$10,0,1000,0)</f>
        <v>#VALUE!</v>
      </c>
      <c r="D608" t="e" vm="2">
        <f>[1]!GenBetaPERT(0,$D$9,1)</f>
        <v>#VALUE!</v>
      </c>
      <c r="E608" t="e" vm="2">
        <f>[1]!GenLognormal($E$9,$E$10)</f>
        <v>#VALUE!</v>
      </c>
      <c r="F608" t="e" vm="2">
        <f>[1]!GenLognormal($F$9,$F$10)</f>
        <v>#VALUE!</v>
      </c>
      <c r="H608" t="e" vm="2">
        <f>[1]!genUniform($H$9,$H$10)</f>
        <v>#VALUE!</v>
      </c>
      <c r="I608" t="e" vm="1">
        <f t="shared" si="54"/>
        <v>#VALUE!</v>
      </c>
      <c r="J608" t="e" vm="1">
        <f t="shared" si="55"/>
        <v>#VALUE!</v>
      </c>
      <c r="K608" t="e" vm="2">
        <f>[1]!genUniform($K$9,$K$10)</f>
        <v>#VALUE!</v>
      </c>
      <c r="L608" t="e" vm="1">
        <f t="shared" si="56"/>
        <v>#VALUE!</v>
      </c>
      <c r="M608" t="e" vm="1">
        <f t="shared" si="57"/>
        <v>#VALUE!</v>
      </c>
      <c r="N608" t="e" vm="2">
        <f>[1]!genUniform($N$9,$N$10)</f>
        <v>#VALUE!</v>
      </c>
      <c r="O608" t="e" vm="1">
        <f t="shared" si="58"/>
        <v>#VALUE!</v>
      </c>
      <c r="P608" t="e" vm="1">
        <f t="shared" si="59"/>
        <v>#VALUE!</v>
      </c>
    </row>
    <row r="609" spans="1:16">
      <c r="A609">
        <v>599</v>
      </c>
      <c r="C609" t="e" vm="2">
        <f>[1]!GenLimitNormal($C$9,$C$10,0,1000,0)</f>
        <v>#VALUE!</v>
      </c>
      <c r="D609" t="e" vm="2">
        <f>[1]!GenBetaPERT(0,$D$9,1)</f>
        <v>#VALUE!</v>
      </c>
      <c r="E609" t="e" vm="2">
        <f>[1]!GenLognormal($E$9,$E$10)</f>
        <v>#VALUE!</v>
      </c>
      <c r="F609" t="e" vm="2">
        <f>[1]!GenLognormal($F$9,$F$10)</f>
        <v>#VALUE!</v>
      </c>
      <c r="H609" t="e" vm="2">
        <f>[1]!genUniform($H$9,$H$10)</f>
        <v>#VALUE!</v>
      </c>
      <c r="I609" t="e" vm="1">
        <f t="shared" si="54"/>
        <v>#VALUE!</v>
      </c>
      <c r="J609" t="e" vm="1">
        <f t="shared" si="55"/>
        <v>#VALUE!</v>
      </c>
      <c r="K609" t="e" vm="2">
        <f>[1]!genUniform($K$9,$K$10)</f>
        <v>#VALUE!</v>
      </c>
      <c r="L609" t="e" vm="1">
        <f t="shared" si="56"/>
        <v>#VALUE!</v>
      </c>
      <c r="M609" t="e" vm="1">
        <f t="shared" si="57"/>
        <v>#VALUE!</v>
      </c>
      <c r="N609" t="e" vm="2">
        <f>[1]!genUniform($N$9,$N$10)</f>
        <v>#VALUE!</v>
      </c>
      <c r="O609" t="e" vm="1">
        <f t="shared" si="58"/>
        <v>#VALUE!</v>
      </c>
      <c r="P609" t="e" vm="1">
        <f t="shared" si="59"/>
        <v>#VALUE!</v>
      </c>
    </row>
    <row r="610" spans="1:16">
      <c r="A610">
        <v>600</v>
      </c>
      <c r="C610" t="e" vm="2">
        <f>[1]!GenLimitNormal($C$9,$C$10,0,1000,0)</f>
        <v>#VALUE!</v>
      </c>
      <c r="D610" t="e" vm="2">
        <f>[1]!GenBetaPERT(0,$D$9,1)</f>
        <v>#VALUE!</v>
      </c>
      <c r="E610" t="e" vm="2">
        <f>[1]!GenLognormal($E$9,$E$10)</f>
        <v>#VALUE!</v>
      </c>
      <c r="F610" t="e" vm="2">
        <f>[1]!GenLognormal($F$9,$F$10)</f>
        <v>#VALUE!</v>
      </c>
      <c r="H610" t="e" vm="2">
        <f>[1]!genUniform($H$9,$H$10)</f>
        <v>#VALUE!</v>
      </c>
      <c r="I610" t="e" vm="1">
        <f t="shared" si="54"/>
        <v>#VALUE!</v>
      </c>
      <c r="J610" t="e" vm="1">
        <f t="shared" si="55"/>
        <v>#VALUE!</v>
      </c>
      <c r="K610" t="e" vm="2">
        <f>[1]!genUniform($K$9,$K$10)</f>
        <v>#VALUE!</v>
      </c>
      <c r="L610" t="e" vm="1">
        <f t="shared" si="56"/>
        <v>#VALUE!</v>
      </c>
      <c r="M610" t="e" vm="1">
        <f t="shared" si="57"/>
        <v>#VALUE!</v>
      </c>
      <c r="N610" t="e" vm="2">
        <f>[1]!genUniform($N$9,$N$10)</f>
        <v>#VALUE!</v>
      </c>
      <c r="O610" t="e" vm="1">
        <f t="shared" si="58"/>
        <v>#VALUE!</v>
      </c>
      <c r="P610" t="e" vm="1">
        <f t="shared" si="59"/>
        <v>#VALUE!</v>
      </c>
    </row>
    <row r="611" spans="1:16">
      <c r="A611">
        <v>601</v>
      </c>
      <c r="C611" t="e" vm="2">
        <f>[1]!GenLimitNormal($C$9,$C$10,0,1000,0)</f>
        <v>#VALUE!</v>
      </c>
      <c r="D611" t="e" vm="2">
        <f>[1]!GenBetaPERT(0,$D$9,1)</f>
        <v>#VALUE!</v>
      </c>
      <c r="E611" t="e" vm="2">
        <f>[1]!GenLognormal($E$9,$E$10)</f>
        <v>#VALUE!</v>
      </c>
      <c r="F611" t="e" vm="2">
        <f>[1]!GenLognormal($F$9,$F$10)</f>
        <v>#VALUE!</v>
      </c>
      <c r="H611" t="e" vm="2">
        <f>[1]!genUniform($H$9,$H$10)</f>
        <v>#VALUE!</v>
      </c>
      <c r="I611" t="e" vm="1">
        <f t="shared" si="54"/>
        <v>#VALUE!</v>
      </c>
      <c r="J611" t="e" vm="1">
        <f t="shared" si="55"/>
        <v>#VALUE!</v>
      </c>
      <c r="K611" t="e" vm="2">
        <f>[1]!genUniform($K$9,$K$10)</f>
        <v>#VALUE!</v>
      </c>
      <c r="L611" t="e" vm="1">
        <f t="shared" si="56"/>
        <v>#VALUE!</v>
      </c>
      <c r="M611" t="e" vm="1">
        <f t="shared" si="57"/>
        <v>#VALUE!</v>
      </c>
      <c r="N611" t="e" vm="2">
        <f>[1]!genUniform($N$9,$N$10)</f>
        <v>#VALUE!</v>
      </c>
      <c r="O611" t="e" vm="1">
        <f t="shared" si="58"/>
        <v>#VALUE!</v>
      </c>
      <c r="P611" t="e" vm="1">
        <f t="shared" si="59"/>
        <v>#VALUE!</v>
      </c>
    </row>
    <row r="612" spans="1:16">
      <c r="A612">
        <v>602</v>
      </c>
      <c r="C612" t="e" vm="2">
        <f>[1]!GenLimitNormal($C$9,$C$10,0,1000,0)</f>
        <v>#VALUE!</v>
      </c>
      <c r="D612" t="e" vm="2">
        <f>[1]!GenBetaPERT(0,$D$9,1)</f>
        <v>#VALUE!</v>
      </c>
      <c r="E612" t="e" vm="2">
        <f>[1]!GenLognormal($E$9,$E$10)</f>
        <v>#VALUE!</v>
      </c>
      <c r="F612" t="e" vm="2">
        <f>[1]!GenLognormal($F$9,$F$10)</f>
        <v>#VALUE!</v>
      </c>
      <c r="H612" t="e" vm="2">
        <f>[1]!genUniform($H$9,$H$10)</f>
        <v>#VALUE!</v>
      </c>
      <c r="I612" t="e" vm="1">
        <f t="shared" si="54"/>
        <v>#VALUE!</v>
      </c>
      <c r="J612" t="e" vm="1">
        <f t="shared" si="55"/>
        <v>#VALUE!</v>
      </c>
      <c r="K612" t="e" vm="2">
        <f>[1]!genUniform($K$9,$K$10)</f>
        <v>#VALUE!</v>
      </c>
      <c r="L612" t="e" vm="1">
        <f t="shared" si="56"/>
        <v>#VALUE!</v>
      </c>
      <c r="M612" t="e" vm="1">
        <f t="shared" si="57"/>
        <v>#VALUE!</v>
      </c>
      <c r="N612" t="e" vm="2">
        <f>[1]!genUniform($N$9,$N$10)</f>
        <v>#VALUE!</v>
      </c>
      <c r="O612" t="e" vm="1">
        <f t="shared" si="58"/>
        <v>#VALUE!</v>
      </c>
      <c r="P612" t="e" vm="1">
        <f t="shared" si="59"/>
        <v>#VALUE!</v>
      </c>
    </row>
    <row r="613" spans="1:16">
      <c r="A613">
        <v>603</v>
      </c>
      <c r="C613" t="e" vm="2">
        <f>[1]!GenLimitNormal($C$9,$C$10,0,1000,0)</f>
        <v>#VALUE!</v>
      </c>
      <c r="D613" t="e" vm="2">
        <f>[1]!GenBetaPERT(0,$D$9,1)</f>
        <v>#VALUE!</v>
      </c>
      <c r="E613" t="e" vm="2">
        <f>[1]!GenLognormal($E$9,$E$10)</f>
        <v>#VALUE!</v>
      </c>
      <c r="F613" t="e" vm="2">
        <f>[1]!GenLognormal($F$9,$F$10)</f>
        <v>#VALUE!</v>
      </c>
      <c r="H613" t="e" vm="2">
        <f>[1]!genUniform($H$9,$H$10)</f>
        <v>#VALUE!</v>
      </c>
      <c r="I613" t="e" vm="1">
        <f t="shared" si="54"/>
        <v>#VALUE!</v>
      </c>
      <c r="J613" t="e" vm="1">
        <f t="shared" si="55"/>
        <v>#VALUE!</v>
      </c>
      <c r="K613" t="e" vm="2">
        <f>[1]!genUniform($K$9,$K$10)</f>
        <v>#VALUE!</v>
      </c>
      <c r="L613" t="e" vm="1">
        <f t="shared" si="56"/>
        <v>#VALUE!</v>
      </c>
      <c r="M613" t="e" vm="1">
        <f t="shared" si="57"/>
        <v>#VALUE!</v>
      </c>
      <c r="N613" t="e" vm="2">
        <f>[1]!genUniform($N$9,$N$10)</f>
        <v>#VALUE!</v>
      </c>
      <c r="O613" t="e" vm="1">
        <f t="shared" si="58"/>
        <v>#VALUE!</v>
      </c>
      <c r="P613" t="e" vm="1">
        <f t="shared" si="59"/>
        <v>#VALUE!</v>
      </c>
    </row>
    <row r="614" spans="1:16">
      <c r="A614">
        <v>604</v>
      </c>
      <c r="C614" t="e" vm="2">
        <f>[1]!GenLimitNormal($C$9,$C$10,0,1000,0)</f>
        <v>#VALUE!</v>
      </c>
      <c r="D614" t="e" vm="2">
        <f>[1]!GenBetaPERT(0,$D$9,1)</f>
        <v>#VALUE!</v>
      </c>
      <c r="E614" t="e" vm="2">
        <f>[1]!GenLognormal($E$9,$E$10)</f>
        <v>#VALUE!</v>
      </c>
      <c r="F614" t="e" vm="2">
        <f>[1]!GenLognormal($F$9,$F$10)</f>
        <v>#VALUE!</v>
      </c>
      <c r="H614" t="e" vm="2">
        <f>[1]!genUniform($H$9,$H$10)</f>
        <v>#VALUE!</v>
      </c>
      <c r="I614" t="e" vm="1">
        <f t="shared" si="54"/>
        <v>#VALUE!</v>
      </c>
      <c r="J614" t="e" vm="1">
        <f t="shared" si="55"/>
        <v>#VALUE!</v>
      </c>
      <c r="K614" t="e" vm="2">
        <f>[1]!genUniform($K$9,$K$10)</f>
        <v>#VALUE!</v>
      </c>
      <c r="L614" t="e" vm="1">
        <f t="shared" si="56"/>
        <v>#VALUE!</v>
      </c>
      <c r="M614" t="e" vm="1">
        <f t="shared" si="57"/>
        <v>#VALUE!</v>
      </c>
      <c r="N614" t="e" vm="2">
        <f>[1]!genUniform($N$9,$N$10)</f>
        <v>#VALUE!</v>
      </c>
      <c r="O614" t="e" vm="1">
        <f t="shared" si="58"/>
        <v>#VALUE!</v>
      </c>
      <c r="P614" t="e" vm="1">
        <f t="shared" si="59"/>
        <v>#VALUE!</v>
      </c>
    </row>
    <row r="615" spans="1:16">
      <c r="A615">
        <v>605</v>
      </c>
      <c r="C615" t="e" vm="2">
        <f>[1]!GenLimitNormal($C$9,$C$10,0,1000,0)</f>
        <v>#VALUE!</v>
      </c>
      <c r="D615" t="e" vm="2">
        <f>[1]!GenBetaPERT(0,$D$9,1)</f>
        <v>#VALUE!</v>
      </c>
      <c r="E615" t="e" vm="2">
        <f>[1]!GenLognormal($E$9,$E$10)</f>
        <v>#VALUE!</v>
      </c>
      <c r="F615" t="e" vm="2">
        <f>[1]!GenLognormal($F$9,$F$10)</f>
        <v>#VALUE!</v>
      </c>
      <c r="H615" t="e" vm="2">
        <f>[1]!genUniform($H$9,$H$10)</f>
        <v>#VALUE!</v>
      </c>
      <c r="I615" t="e" vm="1">
        <f t="shared" si="54"/>
        <v>#VALUE!</v>
      </c>
      <c r="J615" t="e" vm="1">
        <f t="shared" si="55"/>
        <v>#VALUE!</v>
      </c>
      <c r="K615" t="e" vm="2">
        <f>[1]!genUniform($K$9,$K$10)</f>
        <v>#VALUE!</v>
      </c>
      <c r="L615" t="e" vm="1">
        <f t="shared" si="56"/>
        <v>#VALUE!</v>
      </c>
      <c r="M615" t="e" vm="1">
        <f t="shared" si="57"/>
        <v>#VALUE!</v>
      </c>
      <c r="N615" t="e" vm="2">
        <f>[1]!genUniform($N$9,$N$10)</f>
        <v>#VALUE!</v>
      </c>
      <c r="O615" t="e" vm="1">
        <f t="shared" si="58"/>
        <v>#VALUE!</v>
      </c>
      <c r="P615" t="e" vm="1">
        <f t="shared" si="59"/>
        <v>#VALUE!</v>
      </c>
    </row>
    <row r="616" spans="1:16">
      <c r="A616">
        <v>606</v>
      </c>
      <c r="C616" t="e" vm="2">
        <f>[1]!GenLimitNormal($C$9,$C$10,0,1000,0)</f>
        <v>#VALUE!</v>
      </c>
      <c r="D616" t="e" vm="2">
        <f>[1]!GenBetaPERT(0,$D$9,1)</f>
        <v>#VALUE!</v>
      </c>
      <c r="E616" t="e" vm="2">
        <f>[1]!GenLognormal($E$9,$E$10)</f>
        <v>#VALUE!</v>
      </c>
      <c r="F616" t="e" vm="2">
        <f>[1]!GenLognormal($F$9,$F$10)</f>
        <v>#VALUE!</v>
      </c>
      <c r="H616" t="e" vm="2">
        <f>[1]!genUniform($H$9,$H$10)</f>
        <v>#VALUE!</v>
      </c>
      <c r="I616" t="e" vm="1">
        <f t="shared" si="54"/>
        <v>#VALUE!</v>
      </c>
      <c r="J616" t="e" vm="1">
        <f t="shared" si="55"/>
        <v>#VALUE!</v>
      </c>
      <c r="K616" t="e" vm="2">
        <f>[1]!genUniform($K$9,$K$10)</f>
        <v>#VALUE!</v>
      </c>
      <c r="L616" t="e" vm="1">
        <f t="shared" si="56"/>
        <v>#VALUE!</v>
      </c>
      <c r="M616" t="e" vm="1">
        <f t="shared" si="57"/>
        <v>#VALUE!</v>
      </c>
      <c r="N616" t="e" vm="2">
        <f>[1]!genUniform($N$9,$N$10)</f>
        <v>#VALUE!</v>
      </c>
      <c r="O616" t="e" vm="1">
        <f t="shared" si="58"/>
        <v>#VALUE!</v>
      </c>
      <c r="P616" t="e" vm="1">
        <f t="shared" si="59"/>
        <v>#VALUE!</v>
      </c>
    </row>
    <row r="617" spans="1:16">
      <c r="A617">
        <v>607</v>
      </c>
      <c r="C617" t="e" vm="2">
        <f>[1]!GenLimitNormal($C$9,$C$10,0,1000,0)</f>
        <v>#VALUE!</v>
      </c>
      <c r="D617" t="e" vm="2">
        <f>[1]!GenBetaPERT(0,$D$9,1)</f>
        <v>#VALUE!</v>
      </c>
      <c r="E617" t="e" vm="2">
        <f>[1]!GenLognormal($E$9,$E$10)</f>
        <v>#VALUE!</v>
      </c>
      <c r="F617" t="e" vm="2">
        <f>[1]!GenLognormal($F$9,$F$10)</f>
        <v>#VALUE!</v>
      </c>
      <c r="H617" t="e" vm="2">
        <f>[1]!genUniform($H$9,$H$10)</f>
        <v>#VALUE!</v>
      </c>
      <c r="I617" t="e" vm="1">
        <f t="shared" si="54"/>
        <v>#VALUE!</v>
      </c>
      <c r="J617" t="e" vm="1">
        <f t="shared" si="55"/>
        <v>#VALUE!</v>
      </c>
      <c r="K617" t="e" vm="2">
        <f>[1]!genUniform($K$9,$K$10)</f>
        <v>#VALUE!</v>
      </c>
      <c r="L617" t="e" vm="1">
        <f t="shared" si="56"/>
        <v>#VALUE!</v>
      </c>
      <c r="M617" t="e" vm="1">
        <f t="shared" si="57"/>
        <v>#VALUE!</v>
      </c>
      <c r="N617" t="e" vm="2">
        <f>[1]!genUniform($N$9,$N$10)</f>
        <v>#VALUE!</v>
      </c>
      <c r="O617" t="e" vm="1">
        <f t="shared" si="58"/>
        <v>#VALUE!</v>
      </c>
      <c r="P617" t="e" vm="1">
        <f t="shared" si="59"/>
        <v>#VALUE!</v>
      </c>
    </row>
    <row r="618" spans="1:16">
      <c r="A618">
        <v>608</v>
      </c>
      <c r="C618" t="e" vm="2">
        <f>[1]!GenLimitNormal($C$9,$C$10,0,1000,0)</f>
        <v>#VALUE!</v>
      </c>
      <c r="D618" t="e" vm="2">
        <f>[1]!GenBetaPERT(0,$D$9,1)</f>
        <v>#VALUE!</v>
      </c>
      <c r="E618" t="e" vm="2">
        <f>[1]!GenLognormal($E$9,$E$10)</f>
        <v>#VALUE!</v>
      </c>
      <c r="F618" t="e" vm="2">
        <f>[1]!GenLognormal($F$9,$F$10)</f>
        <v>#VALUE!</v>
      </c>
      <c r="H618" t="e" vm="2">
        <f>[1]!genUniform($H$9,$H$10)</f>
        <v>#VALUE!</v>
      </c>
      <c r="I618" t="e" vm="1">
        <f t="shared" si="54"/>
        <v>#VALUE!</v>
      </c>
      <c r="J618" t="e" vm="1">
        <f t="shared" si="55"/>
        <v>#VALUE!</v>
      </c>
      <c r="K618" t="e" vm="2">
        <f>[1]!genUniform($K$9,$K$10)</f>
        <v>#VALUE!</v>
      </c>
      <c r="L618" t="e" vm="1">
        <f t="shared" si="56"/>
        <v>#VALUE!</v>
      </c>
      <c r="M618" t="e" vm="1">
        <f t="shared" si="57"/>
        <v>#VALUE!</v>
      </c>
      <c r="N618" t="e" vm="2">
        <f>[1]!genUniform($N$9,$N$10)</f>
        <v>#VALUE!</v>
      </c>
      <c r="O618" t="e" vm="1">
        <f t="shared" si="58"/>
        <v>#VALUE!</v>
      </c>
      <c r="P618" t="e" vm="1">
        <f t="shared" si="59"/>
        <v>#VALUE!</v>
      </c>
    </row>
    <row r="619" spans="1:16">
      <c r="A619">
        <v>609</v>
      </c>
      <c r="C619" t="e" vm="2">
        <f>[1]!GenLimitNormal($C$9,$C$10,0,1000,0)</f>
        <v>#VALUE!</v>
      </c>
      <c r="D619" t="e" vm="2">
        <f>[1]!GenBetaPERT(0,$D$9,1)</f>
        <v>#VALUE!</v>
      </c>
      <c r="E619" t="e" vm="2">
        <f>[1]!GenLognormal($E$9,$E$10)</f>
        <v>#VALUE!</v>
      </c>
      <c r="F619" t="e" vm="2">
        <f>[1]!GenLognormal($F$9,$F$10)</f>
        <v>#VALUE!</v>
      </c>
      <c r="H619" t="e" vm="2">
        <f>[1]!genUniform($H$9,$H$10)</f>
        <v>#VALUE!</v>
      </c>
      <c r="I619" t="e" vm="1">
        <f t="shared" si="54"/>
        <v>#VALUE!</v>
      </c>
      <c r="J619" t="e" vm="1">
        <f t="shared" si="55"/>
        <v>#VALUE!</v>
      </c>
      <c r="K619" t="e" vm="2">
        <f>[1]!genUniform($K$9,$K$10)</f>
        <v>#VALUE!</v>
      </c>
      <c r="L619" t="e" vm="1">
        <f t="shared" si="56"/>
        <v>#VALUE!</v>
      </c>
      <c r="M619" t="e" vm="1">
        <f t="shared" si="57"/>
        <v>#VALUE!</v>
      </c>
      <c r="N619" t="e" vm="2">
        <f>[1]!genUniform($N$9,$N$10)</f>
        <v>#VALUE!</v>
      </c>
      <c r="O619" t="e" vm="1">
        <f t="shared" si="58"/>
        <v>#VALUE!</v>
      </c>
      <c r="P619" t="e" vm="1">
        <f t="shared" si="59"/>
        <v>#VALUE!</v>
      </c>
    </row>
    <row r="620" spans="1:16">
      <c r="A620">
        <v>610</v>
      </c>
      <c r="C620" t="e" vm="2">
        <f>[1]!GenLimitNormal($C$9,$C$10,0,1000,0)</f>
        <v>#VALUE!</v>
      </c>
      <c r="D620" t="e" vm="2">
        <f>[1]!GenBetaPERT(0,$D$9,1)</f>
        <v>#VALUE!</v>
      </c>
      <c r="E620" t="e" vm="2">
        <f>[1]!GenLognormal($E$9,$E$10)</f>
        <v>#VALUE!</v>
      </c>
      <c r="F620" t="e" vm="2">
        <f>[1]!GenLognormal($F$9,$F$10)</f>
        <v>#VALUE!</v>
      </c>
      <c r="H620" t="e" vm="2">
        <f>[1]!genUniform($H$9,$H$10)</f>
        <v>#VALUE!</v>
      </c>
      <c r="I620" t="e" vm="1">
        <f t="shared" si="54"/>
        <v>#VALUE!</v>
      </c>
      <c r="J620" t="e" vm="1">
        <f t="shared" si="55"/>
        <v>#VALUE!</v>
      </c>
      <c r="K620" t="e" vm="2">
        <f>[1]!genUniform($K$9,$K$10)</f>
        <v>#VALUE!</v>
      </c>
      <c r="L620" t="e" vm="1">
        <f t="shared" si="56"/>
        <v>#VALUE!</v>
      </c>
      <c r="M620" t="e" vm="1">
        <f t="shared" si="57"/>
        <v>#VALUE!</v>
      </c>
      <c r="N620" t="e" vm="2">
        <f>[1]!genUniform($N$9,$N$10)</f>
        <v>#VALUE!</v>
      </c>
      <c r="O620" t="e" vm="1">
        <f t="shared" si="58"/>
        <v>#VALUE!</v>
      </c>
      <c r="P620" t="e" vm="1">
        <f t="shared" si="59"/>
        <v>#VALUE!</v>
      </c>
    </row>
    <row r="621" spans="1:16">
      <c r="A621">
        <v>611</v>
      </c>
      <c r="C621" t="e" vm="2">
        <f>[1]!GenLimitNormal($C$9,$C$10,0,1000,0)</f>
        <v>#VALUE!</v>
      </c>
      <c r="D621" t="e" vm="2">
        <f>[1]!GenBetaPERT(0,$D$9,1)</f>
        <v>#VALUE!</v>
      </c>
      <c r="E621" t="e" vm="2">
        <f>[1]!GenLognormal($E$9,$E$10)</f>
        <v>#VALUE!</v>
      </c>
      <c r="F621" t="e" vm="2">
        <f>[1]!GenLognormal($F$9,$F$10)</f>
        <v>#VALUE!</v>
      </c>
      <c r="H621" t="e" vm="2">
        <f>[1]!genUniform($H$9,$H$10)</f>
        <v>#VALUE!</v>
      </c>
      <c r="I621" t="e" vm="1">
        <f t="shared" si="54"/>
        <v>#VALUE!</v>
      </c>
      <c r="J621" t="e" vm="1">
        <f t="shared" si="55"/>
        <v>#VALUE!</v>
      </c>
      <c r="K621" t="e" vm="2">
        <f>[1]!genUniform($K$9,$K$10)</f>
        <v>#VALUE!</v>
      </c>
      <c r="L621" t="e" vm="1">
        <f t="shared" si="56"/>
        <v>#VALUE!</v>
      </c>
      <c r="M621" t="e" vm="1">
        <f t="shared" si="57"/>
        <v>#VALUE!</v>
      </c>
      <c r="N621" t="e" vm="2">
        <f>[1]!genUniform($N$9,$N$10)</f>
        <v>#VALUE!</v>
      </c>
      <c r="O621" t="e" vm="1">
        <f t="shared" si="58"/>
        <v>#VALUE!</v>
      </c>
      <c r="P621" t="e" vm="1">
        <f t="shared" si="59"/>
        <v>#VALUE!</v>
      </c>
    </row>
    <row r="622" spans="1:16">
      <c r="A622">
        <v>612</v>
      </c>
      <c r="C622" t="e" vm="2">
        <f>[1]!GenLimitNormal($C$9,$C$10,0,1000,0)</f>
        <v>#VALUE!</v>
      </c>
      <c r="D622" t="e" vm="2">
        <f>[1]!GenBetaPERT(0,$D$9,1)</f>
        <v>#VALUE!</v>
      </c>
      <c r="E622" t="e" vm="2">
        <f>[1]!GenLognormal($E$9,$E$10)</f>
        <v>#VALUE!</v>
      </c>
      <c r="F622" t="e" vm="2">
        <f>[1]!GenLognormal($F$9,$F$10)</f>
        <v>#VALUE!</v>
      </c>
      <c r="H622" t="e" vm="2">
        <f>[1]!genUniform($H$9,$H$10)</f>
        <v>#VALUE!</v>
      </c>
      <c r="I622" t="e" vm="1">
        <f t="shared" si="54"/>
        <v>#VALUE!</v>
      </c>
      <c r="J622" t="e" vm="1">
        <f t="shared" si="55"/>
        <v>#VALUE!</v>
      </c>
      <c r="K622" t="e" vm="2">
        <f>[1]!genUniform($K$9,$K$10)</f>
        <v>#VALUE!</v>
      </c>
      <c r="L622" t="e" vm="1">
        <f t="shared" si="56"/>
        <v>#VALUE!</v>
      </c>
      <c r="M622" t="e" vm="1">
        <f t="shared" si="57"/>
        <v>#VALUE!</v>
      </c>
      <c r="N622" t="e" vm="2">
        <f>[1]!genUniform($N$9,$N$10)</f>
        <v>#VALUE!</v>
      </c>
      <c r="O622" t="e" vm="1">
        <f t="shared" si="58"/>
        <v>#VALUE!</v>
      </c>
      <c r="P622" t="e" vm="1">
        <f t="shared" si="59"/>
        <v>#VALUE!</v>
      </c>
    </row>
    <row r="623" spans="1:16">
      <c r="A623">
        <v>613</v>
      </c>
      <c r="C623" t="e" vm="2">
        <f>[1]!GenLimitNormal($C$9,$C$10,0,1000,0)</f>
        <v>#VALUE!</v>
      </c>
      <c r="D623" t="e" vm="2">
        <f>[1]!GenBetaPERT(0,$D$9,1)</f>
        <v>#VALUE!</v>
      </c>
      <c r="E623" t="e" vm="2">
        <f>[1]!GenLognormal($E$9,$E$10)</f>
        <v>#VALUE!</v>
      </c>
      <c r="F623" t="e" vm="2">
        <f>[1]!GenLognormal($F$9,$F$10)</f>
        <v>#VALUE!</v>
      </c>
      <c r="H623" t="e" vm="2">
        <f>[1]!genUniform($H$9,$H$10)</f>
        <v>#VALUE!</v>
      </c>
      <c r="I623" t="e" vm="1">
        <f t="shared" si="54"/>
        <v>#VALUE!</v>
      </c>
      <c r="J623" t="e" vm="1">
        <f t="shared" si="55"/>
        <v>#VALUE!</v>
      </c>
      <c r="K623" t="e" vm="2">
        <f>[1]!genUniform($K$9,$K$10)</f>
        <v>#VALUE!</v>
      </c>
      <c r="L623" t="e" vm="1">
        <f t="shared" si="56"/>
        <v>#VALUE!</v>
      </c>
      <c r="M623" t="e" vm="1">
        <f t="shared" si="57"/>
        <v>#VALUE!</v>
      </c>
      <c r="N623" t="e" vm="2">
        <f>[1]!genUniform($N$9,$N$10)</f>
        <v>#VALUE!</v>
      </c>
      <c r="O623" t="e" vm="1">
        <f t="shared" si="58"/>
        <v>#VALUE!</v>
      </c>
      <c r="P623" t="e" vm="1">
        <f t="shared" si="59"/>
        <v>#VALUE!</v>
      </c>
    </row>
    <row r="624" spans="1:16">
      <c r="A624">
        <v>614</v>
      </c>
      <c r="C624" t="e" vm="2">
        <f>[1]!GenLimitNormal($C$9,$C$10,0,1000,0)</f>
        <v>#VALUE!</v>
      </c>
      <c r="D624" t="e" vm="2">
        <f>[1]!GenBetaPERT(0,$D$9,1)</f>
        <v>#VALUE!</v>
      </c>
      <c r="E624" t="e" vm="2">
        <f>[1]!GenLognormal($E$9,$E$10)</f>
        <v>#VALUE!</v>
      </c>
      <c r="F624" t="e" vm="2">
        <f>[1]!GenLognormal($F$9,$F$10)</f>
        <v>#VALUE!</v>
      </c>
      <c r="H624" t="e" vm="2">
        <f>[1]!genUniform($H$9,$H$10)</f>
        <v>#VALUE!</v>
      </c>
      <c r="I624" t="e" vm="1">
        <f t="shared" si="54"/>
        <v>#VALUE!</v>
      </c>
      <c r="J624" t="e" vm="1">
        <f t="shared" si="55"/>
        <v>#VALUE!</v>
      </c>
      <c r="K624" t="e" vm="2">
        <f>[1]!genUniform($K$9,$K$10)</f>
        <v>#VALUE!</v>
      </c>
      <c r="L624" t="e" vm="1">
        <f t="shared" si="56"/>
        <v>#VALUE!</v>
      </c>
      <c r="M624" t="e" vm="1">
        <f t="shared" si="57"/>
        <v>#VALUE!</v>
      </c>
      <c r="N624" t="e" vm="2">
        <f>[1]!genUniform($N$9,$N$10)</f>
        <v>#VALUE!</v>
      </c>
      <c r="O624" t="e" vm="1">
        <f t="shared" si="58"/>
        <v>#VALUE!</v>
      </c>
      <c r="P624" t="e" vm="1">
        <f t="shared" si="59"/>
        <v>#VALUE!</v>
      </c>
    </row>
    <row r="625" spans="1:16">
      <c r="A625">
        <v>615</v>
      </c>
      <c r="C625" t="e" vm="2">
        <f>[1]!GenLimitNormal($C$9,$C$10,0,1000,0)</f>
        <v>#VALUE!</v>
      </c>
      <c r="D625" t="e" vm="2">
        <f>[1]!GenBetaPERT(0,$D$9,1)</f>
        <v>#VALUE!</v>
      </c>
      <c r="E625" t="e" vm="2">
        <f>[1]!GenLognormal($E$9,$E$10)</f>
        <v>#VALUE!</v>
      </c>
      <c r="F625" t="e" vm="2">
        <f>[1]!GenLognormal($F$9,$F$10)</f>
        <v>#VALUE!</v>
      </c>
      <c r="H625" t="e" vm="2">
        <f>[1]!genUniform($H$9,$H$10)</f>
        <v>#VALUE!</v>
      </c>
      <c r="I625" t="e" vm="1">
        <f t="shared" si="54"/>
        <v>#VALUE!</v>
      </c>
      <c r="J625" t="e" vm="1">
        <f t="shared" si="55"/>
        <v>#VALUE!</v>
      </c>
      <c r="K625" t="e" vm="2">
        <f>[1]!genUniform($K$9,$K$10)</f>
        <v>#VALUE!</v>
      </c>
      <c r="L625" t="e" vm="1">
        <f t="shared" si="56"/>
        <v>#VALUE!</v>
      </c>
      <c r="M625" t="e" vm="1">
        <f t="shared" si="57"/>
        <v>#VALUE!</v>
      </c>
      <c r="N625" t="e" vm="2">
        <f>[1]!genUniform($N$9,$N$10)</f>
        <v>#VALUE!</v>
      </c>
      <c r="O625" t="e" vm="1">
        <f t="shared" si="58"/>
        <v>#VALUE!</v>
      </c>
      <c r="P625" t="e" vm="1">
        <f t="shared" si="59"/>
        <v>#VALUE!</v>
      </c>
    </row>
    <row r="626" spans="1:16">
      <c r="A626">
        <v>616</v>
      </c>
      <c r="C626" t="e" vm="2">
        <f>[1]!GenLimitNormal($C$9,$C$10,0,1000,0)</f>
        <v>#VALUE!</v>
      </c>
      <c r="D626" t="e" vm="2">
        <f>[1]!GenBetaPERT(0,$D$9,1)</f>
        <v>#VALUE!</v>
      </c>
      <c r="E626" t="e" vm="2">
        <f>[1]!GenLognormal($E$9,$E$10)</f>
        <v>#VALUE!</v>
      </c>
      <c r="F626" t="e" vm="2">
        <f>[1]!GenLognormal($F$9,$F$10)</f>
        <v>#VALUE!</v>
      </c>
      <c r="H626" t="e" vm="2">
        <f>[1]!genUniform($H$9,$H$10)</f>
        <v>#VALUE!</v>
      </c>
      <c r="I626" t="e" vm="1">
        <f t="shared" si="54"/>
        <v>#VALUE!</v>
      </c>
      <c r="J626" t="e" vm="1">
        <f t="shared" si="55"/>
        <v>#VALUE!</v>
      </c>
      <c r="K626" t="e" vm="2">
        <f>[1]!genUniform($K$9,$K$10)</f>
        <v>#VALUE!</v>
      </c>
      <c r="L626" t="e" vm="1">
        <f t="shared" si="56"/>
        <v>#VALUE!</v>
      </c>
      <c r="M626" t="e" vm="1">
        <f t="shared" si="57"/>
        <v>#VALUE!</v>
      </c>
      <c r="N626" t="e" vm="2">
        <f>[1]!genUniform($N$9,$N$10)</f>
        <v>#VALUE!</v>
      </c>
      <c r="O626" t="e" vm="1">
        <f t="shared" si="58"/>
        <v>#VALUE!</v>
      </c>
      <c r="P626" t="e" vm="1">
        <f t="shared" si="59"/>
        <v>#VALUE!</v>
      </c>
    </row>
    <row r="627" spans="1:16">
      <c r="A627">
        <v>617</v>
      </c>
      <c r="C627" t="e" vm="2">
        <f>[1]!GenLimitNormal($C$9,$C$10,0,1000,0)</f>
        <v>#VALUE!</v>
      </c>
      <c r="D627" t="e" vm="2">
        <f>[1]!GenBetaPERT(0,$D$9,1)</f>
        <v>#VALUE!</v>
      </c>
      <c r="E627" t="e" vm="2">
        <f>[1]!GenLognormal($E$9,$E$10)</f>
        <v>#VALUE!</v>
      </c>
      <c r="F627" t="e" vm="2">
        <f>[1]!GenLognormal($F$9,$F$10)</f>
        <v>#VALUE!</v>
      </c>
      <c r="H627" t="e" vm="2">
        <f>[1]!genUniform($H$9,$H$10)</f>
        <v>#VALUE!</v>
      </c>
      <c r="I627" t="e" vm="1">
        <f t="shared" si="54"/>
        <v>#VALUE!</v>
      </c>
      <c r="J627" t="e" vm="1">
        <f t="shared" si="55"/>
        <v>#VALUE!</v>
      </c>
      <c r="K627" t="e" vm="2">
        <f>[1]!genUniform($K$9,$K$10)</f>
        <v>#VALUE!</v>
      </c>
      <c r="L627" t="e" vm="1">
        <f t="shared" si="56"/>
        <v>#VALUE!</v>
      </c>
      <c r="M627" t="e" vm="1">
        <f t="shared" si="57"/>
        <v>#VALUE!</v>
      </c>
      <c r="N627" t="e" vm="2">
        <f>[1]!genUniform($N$9,$N$10)</f>
        <v>#VALUE!</v>
      </c>
      <c r="O627" t="e" vm="1">
        <f t="shared" si="58"/>
        <v>#VALUE!</v>
      </c>
      <c r="P627" t="e" vm="1">
        <f t="shared" si="59"/>
        <v>#VALUE!</v>
      </c>
    </row>
    <row r="628" spans="1:16">
      <c r="A628">
        <v>618</v>
      </c>
      <c r="C628" t="e" vm="2">
        <f>[1]!GenLimitNormal($C$9,$C$10,0,1000,0)</f>
        <v>#VALUE!</v>
      </c>
      <c r="D628" t="e" vm="2">
        <f>[1]!GenBetaPERT(0,$D$9,1)</f>
        <v>#VALUE!</v>
      </c>
      <c r="E628" t="e" vm="2">
        <f>[1]!GenLognormal($E$9,$E$10)</f>
        <v>#VALUE!</v>
      </c>
      <c r="F628" t="e" vm="2">
        <f>[1]!GenLognormal($F$9,$F$10)</f>
        <v>#VALUE!</v>
      </c>
      <c r="H628" t="e" vm="2">
        <f>[1]!genUniform($H$9,$H$10)</f>
        <v>#VALUE!</v>
      </c>
      <c r="I628" t="e" vm="1">
        <f t="shared" si="54"/>
        <v>#VALUE!</v>
      </c>
      <c r="J628" t="e" vm="1">
        <f t="shared" si="55"/>
        <v>#VALUE!</v>
      </c>
      <c r="K628" t="e" vm="2">
        <f>[1]!genUniform($K$9,$K$10)</f>
        <v>#VALUE!</v>
      </c>
      <c r="L628" t="e" vm="1">
        <f t="shared" si="56"/>
        <v>#VALUE!</v>
      </c>
      <c r="M628" t="e" vm="1">
        <f t="shared" si="57"/>
        <v>#VALUE!</v>
      </c>
      <c r="N628" t="e" vm="2">
        <f>[1]!genUniform($N$9,$N$10)</f>
        <v>#VALUE!</v>
      </c>
      <c r="O628" t="e" vm="1">
        <f t="shared" si="58"/>
        <v>#VALUE!</v>
      </c>
      <c r="P628" t="e" vm="1">
        <f t="shared" si="59"/>
        <v>#VALUE!</v>
      </c>
    </row>
    <row r="629" spans="1:16">
      <c r="A629">
        <v>619</v>
      </c>
      <c r="C629" t="e" vm="2">
        <f>[1]!GenLimitNormal($C$9,$C$10,0,1000,0)</f>
        <v>#VALUE!</v>
      </c>
      <c r="D629" t="e" vm="2">
        <f>[1]!GenBetaPERT(0,$D$9,1)</f>
        <v>#VALUE!</v>
      </c>
      <c r="E629" t="e" vm="2">
        <f>[1]!GenLognormal($E$9,$E$10)</f>
        <v>#VALUE!</v>
      </c>
      <c r="F629" t="e" vm="2">
        <f>[1]!GenLognormal($F$9,$F$10)</f>
        <v>#VALUE!</v>
      </c>
      <c r="H629" t="e" vm="2">
        <f>[1]!genUniform($H$9,$H$10)</f>
        <v>#VALUE!</v>
      </c>
      <c r="I629" t="e" vm="1">
        <f t="shared" si="54"/>
        <v>#VALUE!</v>
      </c>
      <c r="J629" t="e" vm="1">
        <f t="shared" si="55"/>
        <v>#VALUE!</v>
      </c>
      <c r="K629" t="e" vm="2">
        <f>[1]!genUniform($K$9,$K$10)</f>
        <v>#VALUE!</v>
      </c>
      <c r="L629" t="e" vm="1">
        <f t="shared" si="56"/>
        <v>#VALUE!</v>
      </c>
      <c r="M629" t="e" vm="1">
        <f t="shared" si="57"/>
        <v>#VALUE!</v>
      </c>
      <c r="N629" t="e" vm="2">
        <f>[1]!genUniform($N$9,$N$10)</f>
        <v>#VALUE!</v>
      </c>
      <c r="O629" t="e" vm="1">
        <f t="shared" si="58"/>
        <v>#VALUE!</v>
      </c>
      <c r="P629" t="e" vm="1">
        <f t="shared" si="59"/>
        <v>#VALUE!</v>
      </c>
    </row>
    <row r="630" spans="1:16">
      <c r="A630">
        <v>620</v>
      </c>
      <c r="C630" t="e" vm="2">
        <f>[1]!GenLimitNormal($C$9,$C$10,0,1000,0)</f>
        <v>#VALUE!</v>
      </c>
      <c r="D630" t="e" vm="2">
        <f>[1]!GenBetaPERT(0,$D$9,1)</f>
        <v>#VALUE!</v>
      </c>
      <c r="E630" t="e" vm="2">
        <f>[1]!GenLognormal($E$9,$E$10)</f>
        <v>#VALUE!</v>
      </c>
      <c r="F630" t="e" vm="2">
        <f>[1]!GenLognormal($F$9,$F$10)</f>
        <v>#VALUE!</v>
      </c>
      <c r="H630" t="e" vm="2">
        <f>[1]!genUniform($H$9,$H$10)</f>
        <v>#VALUE!</v>
      </c>
      <c r="I630" t="e" vm="1">
        <f t="shared" si="54"/>
        <v>#VALUE!</v>
      </c>
      <c r="J630" t="e" vm="1">
        <f t="shared" si="55"/>
        <v>#VALUE!</v>
      </c>
      <c r="K630" t="e" vm="2">
        <f>[1]!genUniform($K$9,$K$10)</f>
        <v>#VALUE!</v>
      </c>
      <c r="L630" t="e" vm="1">
        <f t="shared" si="56"/>
        <v>#VALUE!</v>
      </c>
      <c r="M630" t="e" vm="1">
        <f t="shared" si="57"/>
        <v>#VALUE!</v>
      </c>
      <c r="N630" t="e" vm="2">
        <f>[1]!genUniform($N$9,$N$10)</f>
        <v>#VALUE!</v>
      </c>
      <c r="O630" t="e" vm="1">
        <f t="shared" si="58"/>
        <v>#VALUE!</v>
      </c>
      <c r="P630" t="e" vm="1">
        <f t="shared" si="59"/>
        <v>#VALUE!</v>
      </c>
    </row>
    <row r="631" spans="1:16">
      <c r="A631">
        <v>621</v>
      </c>
      <c r="C631" t="e" vm="2">
        <f>[1]!GenLimitNormal($C$9,$C$10,0,1000,0)</f>
        <v>#VALUE!</v>
      </c>
      <c r="D631" t="e" vm="2">
        <f>[1]!GenBetaPERT(0,$D$9,1)</f>
        <v>#VALUE!</v>
      </c>
      <c r="E631" t="e" vm="2">
        <f>[1]!GenLognormal($E$9,$E$10)</f>
        <v>#VALUE!</v>
      </c>
      <c r="F631" t="e" vm="2">
        <f>[1]!GenLognormal($F$9,$F$10)</f>
        <v>#VALUE!</v>
      </c>
      <c r="H631" t="e" vm="2">
        <f>[1]!genUniform($H$9,$H$10)</f>
        <v>#VALUE!</v>
      </c>
      <c r="I631" t="e" vm="1">
        <f t="shared" si="54"/>
        <v>#VALUE!</v>
      </c>
      <c r="J631" t="e" vm="1">
        <f t="shared" si="55"/>
        <v>#VALUE!</v>
      </c>
      <c r="K631" t="e" vm="2">
        <f>[1]!genUniform($K$9,$K$10)</f>
        <v>#VALUE!</v>
      </c>
      <c r="L631" t="e" vm="1">
        <f t="shared" si="56"/>
        <v>#VALUE!</v>
      </c>
      <c r="M631" t="e" vm="1">
        <f t="shared" si="57"/>
        <v>#VALUE!</v>
      </c>
      <c r="N631" t="e" vm="2">
        <f>[1]!genUniform($N$9,$N$10)</f>
        <v>#VALUE!</v>
      </c>
      <c r="O631" t="e" vm="1">
        <f t="shared" si="58"/>
        <v>#VALUE!</v>
      </c>
      <c r="P631" t="e" vm="1">
        <f t="shared" si="59"/>
        <v>#VALUE!</v>
      </c>
    </row>
    <row r="632" spans="1:16">
      <c r="A632">
        <v>622</v>
      </c>
      <c r="C632" t="e" vm="2">
        <f>[1]!GenLimitNormal($C$9,$C$10,0,1000,0)</f>
        <v>#VALUE!</v>
      </c>
      <c r="D632" t="e" vm="2">
        <f>[1]!GenBetaPERT(0,$D$9,1)</f>
        <v>#VALUE!</v>
      </c>
      <c r="E632" t="e" vm="2">
        <f>[1]!GenLognormal($E$9,$E$10)</f>
        <v>#VALUE!</v>
      </c>
      <c r="F632" t="e" vm="2">
        <f>[1]!GenLognormal($F$9,$F$10)</f>
        <v>#VALUE!</v>
      </c>
      <c r="H632" t="e" vm="2">
        <f>[1]!genUniform($H$9,$H$10)</f>
        <v>#VALUE!</v>
      </c>
      <c r="I632" t="e" vm="1">
        <f t="shared" si="54"/>
        <v>#VALUE!</v>
      </c>
      <c r="J632" t="e" vm="1">
        <f t="shared" si="55"/>
        <v>#VALUE!</v>
      </c>
      <c r="K632" t="e" vm="2">
        <f>[1]!genUniform($K$9,$K$10)</f>
        <v>#VALUE!</v>
      </c>
      <c r="L632" t="e" vm="1">
        <f t="shared" si="56"/>
        <v>#VALUE!</v>
      </c>
      <c r="M632" t="e" vm="1">
        <f t="shared" si="57"/>
        <v>#VALUE!</v>
      </c>
      <c r="N632" t="e" vm="2">
        <f>[1]!genUniform($N$9,$N$10)</f>
        <v>#VALUE!</v>
      </c>
      <c r="O632" t="e" vm="1">
        <f t="shared" si="58"/>
        <v>#VALUE!</v>
      </c>
      <c r="P632" t="e" vm="1">
        <f t="shared" si="59"/>
        <v>#VALUE!</v>
      </c>
    </row>
    <row r="633" spans="1:16">
      <c r="A633">
        <v>623</v>
      </c>
      <c r="C633" t="e" vm="2">
        <f>[1]!GenLimitNormal($C$9,$C$10,0,1000,0)</f>
        <v>#VALUE!</v>
      </c>
      <c r="D633" t="e" vm="2">
        <f>[1]!GenBetaPERT(0,$D$9,1)</f>
        <v>#VALUE!</v>
      </c>
      <c r="E633" t="e" vm="2">
        <f>[1]!GenLognormal($E$9,$E$10)</f>
        <v>#VALUE!</v>
      </c>
      <c r="F633" t="e" vm="2">
        <f>[1]!GenLognormal($F$9,$F$10)</f>
        <v>#VALUE!</v>
      </c>
      <c r="H633" t="e" vm="2">
        <f>[1]!genUniform($H$9,$H$10)</f>
        <v>#VALUE!</v>
      </c>
      <c r="I633" t="e" vm="1">
        <f t="shared" si="54"/>
        <v>#VALUE!</v>
      </c>
      <c r="J633" t="e" vm="1">
        <f t="shared" si="55"/>
        <v>#VALUE!</v>
      </c>
      <c r="K633" t="e" vm="2">
        <f>[1]!genUniform($K$9,$K$10)</f>
        <v>#VALUE!</v>
      </c>
      <c r="L633" t="e" vm="1">
        <f t="shared" si="56"/>
        <v>#VALUE!</v>
      </c>
      <c r="M633" t="e" vm="1">
        <f t="shared" si="57"/>
        <v>#VALUE!</v>
      </c>
      <c r="N633" t="e" vm="2">
        <f>[1]!genUniform($N$9,$N$10)</f>
        <v>#VALUE!</v>
      </c>
      <c r="O633" t="e" vm="1">
        <f t="shared" si="58"/>
        <v>#VALUE!</v>
      </c>
      <c r="P633" t="e" vm="1">
        <f t="shared" si="59"/>
        <v>#VALUE!</v>
      </c>
    </row>
    <row r="634" spans="1:16">
      <c r="A634">
        <v>624</v>
      </c>
      <c r="C634" t="e" vm="2">
        <f>[1]!GenLimitNormal($C$9,$C$10,0,1000,0)</f>
        <v>#VALUE!</v>
      </c>
      <c r="D634" t="e" vm="2">
        <f>[1]!GenBetaPERT(0,$D$9,1)</f>
        <v>#VALUE!</v>
      </c>
      <c r="E634" t="e" vm="2">
        <f>[1]!GenLognormal($E$9,$E$10)</f>
        <v>#VALUE!</v>
      </c>
      <c r="F634" t="e" vm="2">
        <f>[1]!GenLognormal($F$9,$F$10)</f>
        <v>#VALUE!</v>
      </c>
      <c r="H634" t="e" vm="2">
        <f>[1]!genUniform($H$9,$H$10)</f>
        <v>#VALUE!</v>
      </c>
      <c r="I634" t="e" vm="1">
        <f t="shared" si="54"/>
        <v>#VALUE!</v>
      </c>
      <c r="J634" t="e" vm="1">
        <f t="shared" si="55"/>
        <v>#VALUE!</v>
      </c>
      <c r="K634" t="e" vm="2">
        <f>[1]!genUniform($K$9,$K$10)</f>
        <v>#VALUE!</v>
      </c>
      <c r="L634" t="e" vm="1">
        <f t="shared" si="56"/>
        <v>#VALUE!</v>
      </c>
      <c r="M634" t="e" vm="1">
        <f t="shared" si="57"/>
        <v>#VALUE!</v>
      </c>
      <c r="N634" t="e" vm="2">
        <f>[1]!genUniform($N$9,$N$10)</f>
        <v>#VALUE!</v>
      </c>
      <c r="O634" t="e" vm="1">
        <f t="shared" si="58"/>
        <v>#VALUE!</v>
      </c>
      <c r="P634" t="e" vm="1">
        <f t="shared" si="59"/>
        <v>#VALUE!</v>
      </c>
    </row>
    <row r="635" spans="1:16">
      <c r="A635">
        <v>625</v>
      </c>
      <c r="C635" t="e" vm="2">
        <f>[1]!GenLimitNormal($C$9,$C$10,0,1000,0)</f>
        <v>#VALUE!</v>
      </c>
      <c r="D635" t="e" vm="2">
        <f>[1]!GenBetaPERT(0,$D$9,1)</f>
        <v>#VALUE!</v>
      </c>
      <c r="E635" t="e" vm="2">
        <f>[1]!GenLognormal($E$9,$E$10)</f>
        <v>#VALUE!</v>
      </c>
      <c r="F635" t="e" vm="2">
        <f>[1]!GenLognormal($F$9,$F$10)</f>
        <v>#VALUE!</v>
      </c>
      <c r="H635" t="e" vm="2">
        <f>[1]!genUniform($H$9,$H$10)</f>
        <v>#VALUE!</v>
      </c>
      <c r="I635" t="e" vm="1">
        <f t="shared" si="54"/>
        <v>#VALUE!</v>
      </c>
      <c r="J635" t="e" vm="1">
        <f t="shared" si="55"/>
        <v>#VALUE!</v>
      </c>
      <c r="K635" t="e" vm="2">
        <f>[1]!genUniform($K$9,$K$10)</f>
        <v>#VALUE!</v>
      </c>
      <c r="L635" t="e" vm="1">
        <f t="shared" si="56"/>
        <v>#VALUE!</v>
      </c>
      <c r="M635" t="e" vm="1">
        <f t="shared" si="57"/>
        <v>#VALUE!</v>
      </c>
      <c r="N635" t="e" vm="2">
        <f>[1]!genUniform($N$9,$N$10)</f>
        <v>#VALUE!</v>
      </c>
      <c r="O635" t="e" vm="1">
        <f t="shared" si="58"/>
        <v>#VALUE!</v>
      </c>
      <c r="P635" t="e" vm="1">
        <f t="shared" si="59"/>
        <v>#VALUE!</v>
      </c>
    </row>
    <row r="636" spans="1:16">
      <c r="A636">
        <v>626</v>
      </c>
      <c r="C636" t="e" vm="2">
        <f>[1]!GenLimitNormal($C$9,$C$10,0,1000,0)</f>
        <v>#VALUE!</v>
      </c>
      <c r="D636" t="e" vm="2">
        <f>[1]!GenBetaPERT(0,$D$9,1)</f>
        <v>#VALUE!</v>
      </c>
      <c r="E636" t="e" vm="2">
        <f>[1]!GenLognormal($E$9,$E$10)</f>
        <v>#VALUE!</v>
      </c>
      <c r="F636" t="e" vm="2">
        <f>[1]!GenLognormal($F$9,$F$10)</f>
        <v>#VALUE!</v>
      </c>
      <c r="H636" t="e" vm="2">
        <f>[1]!genUniform($H$9,$H$10)</f>
        <v>#VALUE!</v>
      </c>
      <c r="I636" t="e" vm="1">
        <f t="shared" si="54"/>
        <v>#VALUE!</v>
      </c>
      <c r="J636" t="e" vm="1">
        <f t="shared" si="55"/>
        <v>#VALUE!</v>
      </c>
      <c r="K636" t="e" vm="2">
        <f>[1]!genUniform($K$9,$K$10)</f>
        <v>#VALUE!</v>
      </c>
      <c r="L636" t="e" vm="1">
        <f t="shared" si="56"/>
        <v>#VALUE!</v>
      </c>
      <c r="M636" t="e" vm="1">
        <f t="shared" si="57"/>
        <v>#VALUE!</v>
      </c>
      <c r="N636" t="e" vm="2">
        <f>[1]!genUniform($N$9,$N$10)</f>
        <v>#VALUE!</v>
      </c>
      <c r="O636" t="e" vm="1">
        <f t="shared" si="58"/>
        <v>#VALUE!</v>
      </c>
      <c r="P636" t="e" vm="1">
        <f t="shared" si="59"/>
        <v>#VALUE!</v>
      </c>
    </row>
    <row r="637" spans="1:16">
      <c r="A637">
        <v>627</v>
      </c>
      <c r="C637" t="e" vm="2">
        <f>[1]!GenLimitNormal($C$9,$C$10,0,1000,0)</f>
        <v>#VALUE!</v>
      </c>
      <c r="D637" t="e" vm="2">
        <f>[1]!GenBetaPERT(0,$D$9,1)</f>
        <v>#VALUE!</v>
      </c>
      <c r="E637" t="e" vm="2">
        <f>[1]!GenLognormal($E$9,$E$10)</f>
        <v>#VALUE!</v>
      </c>
      <c r="F637" t="e" vm="2">
        <f>[1]!GenLognormal($F$9,$F$10)</f>
        <v>#VALUE!</v>
      </c>
      <c r="H637" t="e" vm="2">
        <f>[1]!genUniform($H$9,$H$10)</f>
        <v>#VALUE!</v>
      </c>
      <c r="I637" t="e" vm="1">
        <f t="shared" si="54"/>
        <v>#VALUE!</v>
      </c>
      <c r="J637" t="e" vm="1">
        <f t="shared" si="55"/>
        <v>#VALUE!</v>
      </c>
      <c r="K637" t="e" vm="2">
        <f>[1]!genUniform($K$9,$K$10)</f>
        <v>#VALUE!</v>
      </c>
      <c r="L637" t="e" vm="1">
        <f t="shared" si="56"/>
        <v>#VALUE!</v>
      </c>
      <c r="M637" t="e" vm="1">
        <f t="shared" si="57"/>
        <v>#VALUE!</v>
      </c>
      <c r="N637" t="e" vm="2">
        <f>[1]!genUniform($N$9,$N$10)</f>
        <v>#VALUE!</v>
      </c>
      <c r="O637" t="e" vm="1">
        <f t="shared" si="58"/>
        <v>#VALUE!</v>
      </c>
      <c r="P637" t="e" vm="1">
        <f t="shared" si="59"/>
        <v>#VALUE!</v>
      </c>
    </row>
    <row r="638" spans="1:16">
      <c r="A638">
        <v>628</v>
      </c>
      <c r="C638" t="e" vm="2">
        <f>[1]!GenLimitNormal($C$9,$C$10,0,1000,0)</f>
        <v>#VALUE!</v>
      </c>
      <c r="D638" t="e" vm="2">
        <f>[1]!GenBetaPERT(0,$D$9,1)</f>
        <v>#VALUE!</v>
      </c>
      <c r="E638" t="e" vm="2">
        <f>[1]!GenLognormal($E$9,$E$10)</f>
        <v>#VALUE!</v>
      </c>
      <c r="F638" t="e" vm="2">
        <f>[1]!GenLognormal($F$9,$F$10)</f>
        <v>#VALUE!</v>
      </c>
      <c r="H638" t="e" vm="2">
        <f>[1]!genUniform($H$9,$H$10)</f>
        <v>#VALUE!</v>
      </c>
      <c r="I638" t="e" vm="1">
        <f t="shared" si="54"/>
        <v>#VALUE!</v>
      </c>
      <c r="J638" t="e" vm="1">
        <f t="shared" si="55"/>
        <v>#VALUE!</v>
      </c>
      <c r="K638" t="e" vm="2">
        <f>[1]!genUniform($K$9,$K$10)</f>
        <v>#VALUE!</v>
      </c>
      <c r="L638" t="e" vm="1">
        <f t="shared" si="56"/>
        <v>#VALUE!</v>
      </c>
      <c r="M638" t="e" vm="1">
        <f t="shared" si="57"/>
        <v>#VALUE!</v>
      </c>
      <c r="N638" t="e" vm="2">
        <f>[1]!genUniform($N$9,$N$10)</f>
        <v>#VALUE!</v>
      </c>
      <c r="O638" t="e" vm="1">
        <f t="shared" si="58"/>
        <v>#VALUE!</v>
      </c>
      <c r="P638" t="e" vm="1">
        <f t="shared" si="59"/>
        <v>#VALUE!</v>
      </c>
    </row>
    <row r="639" spans="1:16">
      <c r="A639">
        <v>629</v>
      </c>
      <c r="C639" t="e" vm="2">
        <f>[1]!GenLimitNormal($C$9,$C$10,0,1000,0)</f>
        <v>#VALUE!</v>
      </c>
      <c r="D639" t="e" vm="2">
        <f>[1]!GenBetaPERT(0,$D$9,1)</f>
        <v>#VALUE!</v>
      </c>
      <c r="E639" t="e" vm="2">
        <f>[1]!GenLognormal($E$9,$E$10)</f>
        <v>#VALUE!</v>
      </c>
      <c r="F639" t="e" vm="2">
        <f>[1]!GenLognormal($F$9,$F$10)</f>
        <v>#VALUE!</v>
      </c>
      <c r="H639" t="e" vm="2">
        <f>[1]!genUniform($H$9,$H$10)</f>
        <v>#VALUE!</v>
      </c>
      <c r="I639" t="e" vm="1">
        <f t="shared" si="54"/>
        <v>#VALUE!</v>
      </c>
      <c r="J639" t="e" vm="1">
        <f t="shared" si="55"/>
        <v>#VALUE!</v>
      </c>
      <c r="K639" t="e" vm="2">
        <f>[1]!genUniform($K$9,$K$10)</f>
        <v>#VALUE!</v>
      </c>
      <c r="L639" t="e" vm="1">
        <f t="shared" si="56"/>
        <v>#VALUE!</v>
      </c>
      <c r="M639" t="e" vm="1">
        <f t="shared" si="57"/>
        <v>#VALUE!</v>
      </c>
      <c r="N639" t="e" vm="2">
        <f>[1]!genUniform($N$9,$N$10)</f>
        <v>#VALUE!</v>
      </c>
      <c r="O639" t="e" vm="1">
        <f t="shared" si="58"/>
        <v>#VALUE!</v>
      </c>
      <c r="P639" t="e" vm="1">
        <f t="shared" si="59"/>
        <v>#VALUE!</v>
      </c>
    </row>
    <row r="640" spans="1:16">
      <c r="A640">
        <v>630</v>
      </c>
      <c r="C640" t="e" vm="2">
        <f>[1]!GenLimitNormal($C$9,$C$10,0,1000,0)</f>
        <v>#VALUE!</v>
      </c>
      <c r="D640" t="e" vm="2">
        <f>[1]!GenBetaPERT(0,$D$9,1)</f>
        <v>#VALUE!</v>
      </c>
      <c r="E640" t="e" vm="2">
        <f>[1]!GenLognormal($E$9,$E$10)</f>
        <v>#VALUE!</v>
      </c>
      <c r="F640" t="e" vm="2">
        <f>[1]!GenLognormal($F$9,$F$10)</f>
        <v>#VALUE!</v>
      </c>
      <c r="H640" t="e" vm="2">
        <f>[1]!genUniform($H$9,$H$10)</f>
        <v>#VALUE!</v>
      </c>
      <c r="I640" t="e" vm="1">
        <f t="shared" si="54"/>
        <v>#VALUE!</v>
      </c>
      <c r="J640" t="e" vm="1">
        <f t="shared" si="55"/>
        <v>#VALUE!</v>
      </c>
      <c r="K640" t="e" vm="2">
        <f>[1]!genUniform($K$9,$K$10)</f>
        <v>#VALUE!</v>
      </c>
      <c r="L640" t="e" vm="1">
        <f t="shared" si="56"/>
        <v>#VALUE!</v>
      </c>
      <c r="M640" t="e" vm="1">
        <f t="shared" si="57"/>
        <v>#VALUE!</v>
      </c>
      <c r="N640" t="e" vm="2">
        <f>[1]!genUniform($N$9,$N$10)</f>
        <v>#VALUE!</v>
      </c>
      <c r="O640" t="e" vm="1">
        <f t="shared" si="58"/>
        <v>#VALUE!</v>
      </c>
      <c r="P640" t="e" vm="1">
        <f t="shared" si="59"/>
        <v>#VALUE!</v>
      </c>
    </row>
    <row r="641" spans="1:16">
      <c r="A641">
        <v>631</v>
      </c>
      <c r="C641" t="e" vm="2">
        <f>[1]!GenLimitNormal($C$9,$C$10,0,1000,0)</f>
        <v>#VALUE!</v>
      </c>
      <c r="D641" t="e" vm="2">
        <f>[1]!GenBetaPERT(0,$D$9,1)</f>
        <v>#VALUE!</v>
      </c>
      <c r="E641" t="e" vm="2">
        <f>[1]!GenLognormal($E$9,$E$10)</f>
        <v>#VALUE!</v>
      </c>
      <c r="F641" t="e" vm="2">
        <f>[1]!GenLognormal($F$9,$F$10)</f>
        <v>#VALUE!</v>
      </c>
      <c r="H641" t="e" vm="2">
        <f>[1]!genUniform($H$9,$H$10)</f>
        <v>#VALUE!</v>
      </c>
      <c r="I641" t="e" vm="1">
        <f t="shared" si="54"/>
        <v>#VALUE!</v>
      </c>
      <c r="J641" t="e" vm="1">
        <f t="shared" si="55"/>
        <v>#VALUE!</v>
      </c>
      <c r="K641" t="e" vm="2">
        <f>[1]!genUniform($K$9,$K$10)</f>
        <v>#VALUE!</v>
      </c>
      <c r="L641" t="e" vm="1">
        <f t="shared" si="56"/>
        <v>#VALUE!</v>
      </c>
      <c r="M641" t="e" vm="1">
        <f t="shared" si="57"/>
        <v>#VALUE!</v>
      </c>
      <c r="N641" t="e" vm="2">
        <f>[1]!genUniform($N$9,$N$10)</f>
        <v>#VALUE!</v>
      </c>
      <c r="O641" t="e" vm="1">
        <f t="shared" si="58"/>
        <v>#VALUE!</v>
      </c>
      <c r="P641" t="e" vm="1">
        <f t="shared" si="59"/>
        <v>#VALUE!</v>
      </c>
    </row>
    <row r="642" spans="1:16">
      <c r="A642">
        <v>632</v>
      </c>
      <c r="C642" t="e" vm="2">
        <f>[1]!GenLimitNormal($C$9,$C$10,0,1000,0)</f>
        <v>#VALUE!</v>
      </c>
      <c r="D642" t="e" vm="2">
        <f>[1]!GenBetaPERT(0,$D$9,1)</f>
        <v>#VALUE!</v>
      </c>
      <c r="E642" t="e" vm="2">
        <f>[1]!GenLognormal($E$9,$E$10)</f>
        <v>#VALUE!</v>
      </c>
      <c r="F642" t="e" vm="2">
        <f>[1]!GenLognormal($F$9,$F$10)</f>
        <v>#VALUE!</v>
      </c>
      <c r="H642" t="e" vm="2">
        <f>[1]!genUniform($H$9,$H$10)</f>
        <v>#VALUE!</v>
      </c>
      <c r="I642" t="e" vm="1">
        <f t="shared" si="54"/>
        <v>#VALUE!</v>
      </c>
      <c r="J642" t="e" vm="1">
        <f t="shared" si="55"/>
        <v>#VALUE!</v>
      </c>
      <c r="K642" t="e" vm="2">
        <f>[1]!genUniform($K$9,$K$10)</f>
        <v>#VALUE!</v>
      </c>
      <c r="L642" t="e" vm="1">
        <f t="shared" si="56"/>
        <v>#VALUE!</v>
      </c>
      <c r="M642" t="e" vm="1">
        <f t="shared" si="57"/>
        <v>#VALUE!</v>
      </c>
      <c r="N642" t="e" vm="2">
        <f>[1]!genUniform($N$9,$N$10)</f>
        <v>#VALUE!</v>
      </c>
      <c r="O642" t="e" vm="1">
        <f t="shared" si="58"/>
        <v>#VALUE!</v>
      </c>
      <c r="P642" t="e" vm="1">
        <f t="shared" si="59"/>
        <v>#VALUE!</v>
      </c>
    </row>
    <row r="643" spans="1:16">
      <c r="A643">
        <v>633</v>
      </c>
      <c r="C643" t="e" vm="2">
        <f>[1]!GenLimitNormal($C$9,$C$10,0,1000,0)</f>
        <v>#VALUE!</v>
      </c>
      <c r="D643" t="e" vm="2">
        <f>[1]!GenBetaPERT(0,$D$9,1)</f>
        <v>#VALUE!</v>
      </c>
      <c r="E643" t="e" vm="2">
        <f>[1]!GenLognormal($E$9,$E$10)</f>
        <v>#VALUE!</v>
      </c>
      <c r="F643" t="e" vm="2">
        <f>[1]!GenLognormal($F$9,$F$10)</f>
        <v>#VALUE!</v>
      </c>
      <c r="H643" t="e" vm="2">
        <f>[1]!genUniform($H$9,$H$10)</f>
        <v>#VALUE!</v>
      </c>
      <c r="I643" t="e" vm="1">
        <f t="shared" si="54"/>
        <v>#VALUE!</v>
      </c>
      <c r="J643" t="e" vm="1">
        <f t="shared" si="55"/>
        <v>#VALUE!</v>
      </c>
      <c r="K643" t="e" vm="2">
        <f>[1]!genUniform($K$9,$K$10)</f>
        <v>#VALUE!</v>
      </c>
      <c r="L643" t="e" vm="1">
        <f t="shared" si="56"/>
        <v>#VALUE!</v>
      </c>
      <c r="M643" t="e" vm="1">
        <f t="shared" si="57"/>
        <v>#VALUE!</v>
      </c>
      <c r="N643" t="e" vm="2">
        <f>[1]!genUniform($N$9,$N$10)</f>
        <v>#VALUE!</v>
      </c>
      <c r="O643" t="e" vm="1">
        <f t="shared" si="58"/>
        <v>#VALUE!</v>
      </c>
      <c r="P643" t="e" vm="1">
        <f t="shared" si="59"/>
        <v>#VALUE!</v>
      </c>
    </row>
    <row r="644" spans="1:16">
      <c r="A644">
        <v>634</v>
      </c>
      <c r="C644" t="e" vm="2">
        <f>[1]!GenLimitNormal($C$9,$C$10,0,1000,0)</f>
        <v>#VALUE!</v>
      </c>
      <c r="D644" t="e" vm="2">
        <f>[1]!GenBetaPERT(0,$D$9,1)</f>
        <v>#VALUE!</v>
      </c>
      <c r="E644" t="e" vm="2">
        <f>[1]!GenLognormal($E$9,$E$10)</f>
        <v>#VALUE!</v>
      </c>
      <c r="F644" t="e" vm="2">
        <f>[1]!GenLognormal($F$9,$F$10)</f>
        <v>#VALUE!</v>
      </c>
      <c r="H644" t="e" vm="2">
        <f>[1]!genUniform($H$9,$H$10)</f>
        <v>#VALUE!</v>
      </c>
      <c r="I644" t="e" vm="1">
        <f t="shared" si="54"/>
        <v>#VALUE!</v>
      </c>
      <c r="J644" t="e" vm="1">
        <f t="shared" si="55"/>
        <v>#VALUE!</v>
      </c>
      <c r="K644" t="e" vm="2">
        <f>[1]!genUniform($K$9,$K$10)</f>
        <v>#VALUE!</v>
      </c>
      <c r="L644" t="e" vm="1">
        <f t="shared" si="56"/>
        <v>#VALUE!</v>
      </c>
      <c r="M644" t="e" vm="1">
        <f t="shared" si="57"/>
        <v>#VALUE!</v>
      </c>
      <c r="N644" t="e" vm="2">
        <f>[1]!genUniform($N$9,$N$10)</f>
        <v>#VALUE!</v>
      </c>
      <c r="O644" t="e" vm="1">
        <f t="shared" si="58"/>
        <v>#VALUE!</v>
      </c>
      <c r="P644" t="e" vm="1">
        <f t="shared" si="59"/>
        <v>#VALUE!</v>
      </c>
    </row>
    <row r="645" spans="1:16">
      <c r="A645">
        <v>635</v>
      </c>
      <c r="C645" t="e" vm="2">
        <f>[1]!GenLimitNormal($C$9,$C$10,0,1000,0)</f>
        <v>#VALUE!</v>
      </c>
      <c r="D645" t="e" vm="2">
        <f>[1]!GenBetaPERT(0,$D$9,1)</f>
        <v>#VALUE!</v>
      </c>
      <c r="E645" t="e" vm="2">
        <f>[1]!GenLognormal($E$9,$E$10)</f>
        <v>#VALUE!</v>
      </c>
      <c r="F645" t="e" vm="2">
        <f>[1]!GenLognormal($F$9,$F$10)</f>
        <v>#VALUE!</v>
      </c>
      <c r="H645" t="e" vm="2">
        <f>[1]!genUniform($H$9,$H$10)</f>
        <v>#VALUE!</v>
      </c>
      <c r="I645" t="e" vm="1">
        <f t="shared" si="54"/>
        <v>#VALUE!</v>
      </c>
      <c r="J645" t="e" vm="1">
        <f t="shared" si="55"/>
        <v>#VALUE!</v>
      </c>
      <c r="K645" t="e" vm="2">
        <f>[1]!genUniform($K$9,$K$10)</f>
        <v>#VALUE!</v>
      </c>
      <c r="L645" t="e" vm="1">
        <f t="shared" si="56"/>
        <v>#VALUE!</v>
      </c>
      <c r="M645" t="e" vm="1">
        <f t="shared" si="57"/>
        <v>#VALUE!</v>
      </c>
      <c r="N645" t="e" vm="2">
        <f>[1]!genUniform($N$9,$N$10)</f>
        <v>#VALUE!</v>
      </c>
      <c r="O645" t="e" vm="1">
        <f t="shared" si="58"/>
        <v>#VALUE!</v>
      </c>
      <c r="P645" t="e" vm="1">
        <f t="shared" si="59"/>
        <v>#VALUE!</v>
      </c>
    </row>
    <row r="646" spans="1:16">
      <c r="A646">
        <v>636</v>
      </c>
      <c r="C646" t="e" vm="2">
        <f>[1]!GenLimitNormal($C$9,$C$10,0,1000,0)</f>
        <v>#VALUE!</v>
      </c>
      <c r="D646" t="e" vm="2">
        <f>[1]!GenBetaPERT(0,$D$9,1)</f>
        <v>#VALUE!</v>
      </c>
      <c r="E646" t="e" vm="2">
        <f>[1]!GenLognormal($E$9,$E$10)</f>
        <v>#VALUE!</v>
      </c>
      <c r="F646" t="e" vm="2">
        <f>[1]!GenLognormal($F$9,$F$10)</f>
        <v>#VALUE!</v>
      </c>
      <c r="H646" t="e" vm="2">
        <f>[1]!genUniform($H$9,$H$10)</f>
        <v>#VALUE!</v>
      </c>
      <c r="I646" t="e" vm="1">
        <f t="shared" si="54"/>
        <v>#VALUE!</v>
      </c>
      <c r="J646" t="e" vm="1">
        <f t="shared" si="55"/>
        <v>#VALUE!</v>
      </c>
      <c r="K646" t="e" vm="2">
        <f>[1]!genUniform($K$9,$K$10)</f>
        <v>#VALUE!</v>
      </c>
      <c r="L646" t="e" vm="1">
        <f t="shared" si="56"/>
        <v>#VALUE!</v>
      </c>
      <c r="M646" t="e" vm="1">
        <f t="shared" si="57"/>
        <v>#VALUE!</v>
      </c>
      <c r="N646" t="e" vm="2">
        <f>[1]!genUniform($N$9,$N$10)</f>
        <v>#VALUE!</v>
      </c>
      <c r="O646" t="e" vm="1">
        <f t="shared" si="58"/>
        <v>#VALUE!</v>
      </c>
      <c r="P646" t="e" vm="1">
        <f t="shared" si="59"/>
        <v>#VALUE!</v>
      </c>
    </row>
    <row r="647" spans="1:16">
      <c r="A647">
        <v>637</v>
      </c>
      <c r="C647" t="e" vm="2">
        <f>[1]!GenLimitNormal($C$9,$C$10,0,1000,0)</f>
        <v>#VALUE!</v>
      </c>
      <c r="D647" t="e" vm="2">
        <f>[1]!GenBetaPERT(0,$D$9,1)</f>
        <v>#VALUE!</v>
      </c>
      <c r="E647" t="e" vm="2">
        <f>[1]!GenLognormal($E$9,$E$10)</f>
        <v>#VALUE!</v>
      </c>
      <c r="F647" t="e" vm="2">
        <f>[1]!GenLognormal($F$9,$F$10)</f>
        <v>#VALUE!</v>
      </c>
      <c r="H647" t="e" vm="2">
        <f>[1]!genUniform($H$9,$H$10)</f>
        <v>#VALUE!</v>
      </c>
      <c r="I647" t="e" vm="1">
        <f t="shared" si="54"/>
        <v>#VALUE!</v>
      </c>
      <c r="J647" t="e" vm="1">
        <f t="shared" si="55"/>
        <v>#VALUE!</v>
      </c>
      <c r="K647" t="e" vm="2">
        <f>[1]!genUniform($K$9,$K$10)</f>
        <v>#VALUE!</v>
      </c>
      <c r="L647" t="e" vm="1">
        <f t="shared" si="56"/>
        <v>#VALUE!</v>
      </c>
      <c r="M647" t="e" vm="1">
        <f t="shared" si="57"/>
        <v>#VALUE!</v>
      </c>
      <c r="N647" t="e" vm="2">
        <f>[1]!genUniform($N$9,$N$10)</f>
        <v>#VALUE!</v>
      </c>
      <c r="O647" t="e" vm="1">
        <f t="shared" si="58"/>
        <v>#VALUE!</v>
      </c>
      <c r="P647" t="e" vm="1">
        <f t="shared" si="59"/>
        <v>#VALUE!</v>
      </c>
    </row>
    <row r="648" spans="1:16">
      <c r="A648">
        <v>638</v>
      </c>
      <c r="C648" t="e" vm="2">
        <f>[1]!GenLimitNormal($C$9,$C$10,0,1000,0)</f>
        <v>#VALUE!</v>
      </c>
      <c r="D648" t="e" vm="2">
        <f>[1]!GenBetaPERT(0,$D$9,1)</f>
        <v>#VALUE!</v>
      </c>
      <c r="E648" t="e" vm="2">
        <f>[1]!GenLognormal($E$9,$E$10)</f>
        <v>#VALUE!</v>
      </c>
      <c r="F648" t="e" vm="2">
        <f>[1]!GenLognormal($F$9,$F$10)</f>
        <v>#VALUE!</v>
      </c>
      <c r="H648" t="e" vm="2">
        <f>[1]!genUniform($H$9,$H$10)</f>
        <v>#VALUE!</v>
      </c>
      <c r="I648" t="e" vm="1">
        <f t="shared" si="54"/>
        <v>#VALUE!</v>
      </c>
      <c r="J648" t="e" vm="1">
        <f t="shared" si="55"/>
        <v>#VALUE!</v>
      </c>
      <c r="K648" t="e" vm="2">
        <f>[1]!genUniform($K$9,$K$10)</f>
        <v>#VALUE!</v>
      </c>
      <c r="L648" t="e" vm="1">
        <f t="shared" si="56"/>
        <v>#VALUE!</v>
      </c>
      <c r="M648" t="e" vm="1">
        <f t="shared" si="57"/>
        <v>#VALUE!</v>
      </c>
      <c r="N648" t="e" vm="2">
        <f>[1]!genUniform($N$9,$N$10)</f>
        <v>#VALUE!</v>
      </c>
      <c r="O648" t="e" vm="1">
        <f t="shared" si="58"/>
        <v>#VALUE!</v>
      </c>
      <c r="P648" t="e" vm="1">
        <f t="shared" si="59"/>
        <v>#VALUE!</v>
      </c>
    </row>
    <row r="649" spans="1:16">
      <c r="A649">
        <v>639</v>
      </c>
      <c r="C649" t="e" vm="2">
        <f>[1]!GenLimitNormal($C$9,$C$10,0,1000,0)</f>
        <v>#VALUE!</v>
      </c>
      <c r="D649" t="e" vm="2">
        <f>[1]!GenBetaPERT(0,$D$9,1)</f>
        <v>#VALUE!</v>
      </c>
      <c r="E649" t="e" vm="2">
        <f>[1]!GenLognormal($E$9,$E$10)</f>
        <v>#VALUE!</v>
      </c>
      <c r="F649" t="e" vm="2">
        <f>[1]!GenLognormal($F$9,$F$10)</f>
        <v>#VALUE!</v>
      </c>
      <c r="H649" t="e" vm="2">
        <f>[1]!genUniform($H$9,$H$10)</f>
        <v>#VALUE!</v>
      </c>
      <c r="I649" t="e" vm="1">
        <f t="shared" si="54"/>
        <v>#VALUE!</v>
      </c>
      <c r="J649" t="e" vm="1">
        <f t="shared" si="55"/>
        <v>#VALUE!</v>
      </c>
      <c r="K649" t="e" vm="2">
        <f>[1]!genUniform($K$9,$K$10)</f>
        <v>#VALUE!</v>
      </c>
      <c r="L649" t="e" vm="1">
        <f t="shared" si="56"/>
        <v>#VALUE!</v>
      </c>
      <c r="M649" t="e" vm="1">
        <f t="shared" si="57"/>
        <v>#VALUE!</v>
      </c>
      <c r="N649" t="e" vm="2">
        <f>[1]!genUniform($N$9,$N$10)</f>
        <v>#VALUE!</v>
      </c>
      <c r="O649" t="e" vm="1">
        <f t="shared" si="58"/>
        <v>#VALUE!</v>
      </c>
      <c r="P649" t="e" vm="1">
        <f t="shared" si="59"/>
        <v>#VALUE!</v>
      </c>
    </row>
    <row r="650" spans="1:16">
      <c r="A650">
        <v>640</v>
      </c>
      <c r="C650" t="e" vm="2">
        <f>[1]!GenLimitNormal($C$9,$C$10,0,1000,0)</f>
        <v>#VALUE!</v>
      </c>
      <c r="D650" t="e" vm="2">
        <f>[1]!GenBetaPERT(0,$D$9,1)</f>
        <v>#VALUE!</v>
      </c>
      <c r="E650" t="e" vm="2">
        <f>[1]!GenLognormal($E$9,$E$10)</f>
        <v>#VALUE!</v>
      </c>
      <c r="F650" t="e" vm="2">
        <f>[1]!GenLognormal($F$9,$F$10)</f>
        <v>#VALUE!</v>
      </c>
      <c r="H650" t="e" vm="2">
        <f>[1]!genUniform($H$9,$H$10)</f>
        <v>#VALUE!</v>
      </c>
      <c r="I650" t="e" vm="1">
        <f t="shared" si="54"/>
        <v>#VALUE!</v>
      </c>
      <c r="J650" t="e" vm="1">
        <f t="shared" si="55"/>
        <v>#VALUE!</v>
      </c>
      <c r="K650" t="e" vm="2">
        <f>[1]!genUniform($K$9,$K$10)</f>
        <v>#VALUE!</v>
      </c>
      <c r="L650" t="e" vm="1">
        <f t="shared" si="56"/>
        <v>#VALUE!</v>
      </c>
      <c r="M650" t="e" vm="1">
        <f t="shared" si="57"/>
        <v>#VALUE!</v>
      </c>
      <c r="N650" t="e" vm="2">
        <f>[1]!genUniform($N$9,$N$10)</f>
        <v>#VALUE!</v>
      </c>
      <c r="O650" t="e" vm="1">
        <f t="shared" si="58"/>
        <v>#VALUE!</v>
      </c>
      <c r="P650" t="e" vm="1">
        <f t="shared" si="59"/>
        <v>#VALUE!</v>
      </c>
    </row>
    <row r="651" spans="1:16">
      <c r="A651">
        <v>641</v>
      </c>
      <c r="C651" t="e" vm="2">
        <f>[1]!GenLimitNormal($C$9,$C$10,0,1000,0)</f>
        <v>#VALUE!</v>
      </c>
      <c r="D651" t="e" vm="2">
        <f>[1]!GenBetaPERT(0,$D$9,1)</f>
        <v>#VALUE!</v>
      </c>
      <c r="E651" t="e" vm="2">
        <f>[1]!GenLognormal($E$9,$E$10)</f>
        <v>#VALUE!</v>
      </c>
      <c r="F651" t="e" vm="2">
        <f>[1]!GenLognormal($F$9,$F$10)</f>
        <v>#VALUE!</v>
      </c>
      <c r="H651" t="e" vm="2">
        <f>[1]!genUniform($H$9,$H$10)</f>
        <v>#VALUE!</v>
      </c>
      <c r="I651" t="e" vm="1">
        <f t="shared" si="54"/>
        <v>#VALUE!</v>
      </c>
      <c r="J651" t="e" vm="1">
        <f t="shared" si="55"/>
        <v>#VALUE!</v>
      </c>
      <c r="K651" t="e" vm="2">
        <f>[1]!genUniform($K$9,$K$10)</f>
        <v>#VALUE!</v>
      </c>
      <c r="L651" t="e" vm="1">
        <f t="shared" si="56"/>
        <v>#VALUE!</v>
      </c>
      <c r="M651" t="e" vm="1">
        <f t="shared" si="57"/>
        <v>#VALUE!</v>
      </c>
      <c r="N651" t="e" vm="2">
        <f>[1]!genUniform($N$9,$N$10)</f>
        <v>#VALUE!</v>
      </c>
      <c r="O651" t="e" vm="1">
        <f t="shared" si="58"/>
        <v>#VALUE!</v>
      </c>
      <c r="P651" t="e" vm="1">
        <f t="shared" si="59"/>
        <v>#VALUE!</v>
      </c>
    </row>
    <row r="652" spans="1:16">
      <c r="A652">
        <v>642</v>
      </c>
      <c r="C652" t="e" vm="2">
        <f>[1]!GenLimitNormal($C$9,$C$10,0,1000,0)</f>
        <v>#VALUE!</v>
      </c>
      <c r="D652" t="e" vm="2">
        <f>[1]!GenBetaPERT(0,$D$9,1)</f>
        <v>#VALUE!</v>
      </c>
      <c r="E652" t="e" vm="2">
        <f>[1]!GenLognormal($E$9,$E$10)</f>
        <v>#VALUE!</v>
      </c>
      <c r="F652" t="e" vm="2">
        <f>[1]!GenLognormal($F$9,$F$10)</f>
        <v>#VALUE!</v>
      </c>
      <c r="H652" t="e" vm="2">
        <f>[1]!genUniform($H$9,$H$10)</f>
        <v>#VALUE!</v>
      </c>
      <c r="I652" t="e" vm="1">
        <f t="shared" ref="I652:I715" si="60">_xlfn.LOGNORM.INV($H652,$I$9,$I$10)</f>
        <v>#VALUE!</v>
      </c>
      <c r="J652" t="e" vm="1">
        <f t="shared" ref="J652:J715" si="61">$C652+$D652*$E652*$I652+(1-$D652)*$E652*$F652</f>
        <v>#VALUE!</v>
      </c>
      <c r="K652" t="e" vm="2">
        <f>[1]!genUniform($K$9,$K$10)</f>
        <v>#VALUE!</v>
      </c>
      <c r="L652" t="e" vm="1">
        <f t="shared" ref="L652:L715" si="62">_xlfn.LOGNORM.INV($K652,$L$9,$L$10)</f>
        <v>#VALUE!</v>
      </c>
      <c r="M652" t="e" vm="1">
        <f t="shared" ref="M652:M715" si="63">$C652+$D652*$E652*$L652+(1-$D652)*$E652*$F652</f>
        <v>#VALUE!</v>
      </c>
      <c r="N652" t="e" vm="2">
        <f>[1]!genUniform($N$9,$N$10)</f>
        <v>#VALUE!</v>
      </c>
      <c r="O652" t="e" vm="1">
        <f t="shared" ref="O652:O715" si="64">_xlfn.LOGNORM.INV($N652,$O$9,$O$10)</f>
        <v>#VALUE!</v>
      </c>
      <c r="P652" t="e" vm="1">
        <f t="shared" ref="P652:P715" si="65">$C652+$D652*$E652*$O652+(1-$D652)*$E652*$F652</f>
        <v>#VALUE!</v>
      </c>
    </row>
    <row r="653" spans="1:16">
      <c r="A653">
        <v>643</v>
      </c>
      <c r="C653" t="e" vm="2">
        <f>[1]!GenLimitNormal($C$9,$C$10,0,1000,0)</f>
        <v>#VALUE!</v>
      </c>
      <c r="D653" t="e" vm="2">
        <f>[1]!GenBetaPERT(0,$D$9,1)</f>
        <v>#VALUE!</v>
      </c>
      <c r="E653" t="e" vm="2">
        <f>[1]!GenLognormal($E$9,$E$10)</f>
        <v>#VALUE!</v>
      </c>
      <c r="F653" t="e" vm="2">
        <f>[1]!GenLognormal($F$9,$F$10)</f>
        <v>#VALUE!</v>
      </c>
      <c r="H653" t="e" vm="2">
        <f>[1]!genUniform($H$9,$H$10)</f>
        <v>#VALUE!</v>
      </c>
      <c r="I653" t="e" vm="1">
        <f t="shared" si="60"/>
        <v>#VALUE!</v>
      </c>
      <c r="J653" t="e" vm="1">
        <f t="shared" si="61"/>
        <v>#VALUE!</v>
      </c>
      <c r="K653" t="e" vm="2">
        <f>[1]!genUniform($K$9,$K$10)</f>
        <v>#VALUE!</v>
      </c>
      <c r="L653" t="e" vm="1">
        <f t="shared" si="62"/>
        <v>#VALUE!</v>
      </c>
      <c r="M653" t="e" vm="1">
        <f t="shared" si="63"/>
        <v>#VALUE!</v>
      </c>
      <c r="N653" t="e" vm="2">
        <f>[1]!genUniform($N$9,$N$10)</f>
        <v>#VALUE!</v>
      </c>
      <c r="O653" t="e" vm="1">
        <f t="shared" si="64"/>
        <v>#VALUE!</v>
      </c>
      <c r="P653" t="e" vm="1">
        <f t="shared" si="65"/>
        <v>#VALUE!</v>
      </c>
    </row>
    <row r="654" spans="1:16">
      <c r="A654">
        <v>644</v>
      </c>
      <c r="C654" t="e" vm="2">
        <f>[1]!GenLimitNormal($C$9,$C$10,0,1000,0)</f>
        <v>#VALUE!</v>
      </c>
      <c r="D654" t="e" vm="2">
        <f>[1]!GenBetaPERT(0,$D$9,1)</f>
        <v>#VALUE!</v>
      </c>
      <c r="E654" t="e" vm="2">
        <f>[1]!GenLognormal($E$9,$E$10)</f>
        <v>#VALUE!</v>
      </c>
      <c r="F654" t="e" vm="2">
        <f>[1]!GenLognormal($F$9,$F$10)</f>
        <v>#VALUE!</v>
      </c>
      <c r="H654" t="e" vm="2">
        <f>[1]!genUniform($H$9,$H$10)</f>
        <v>#VALUE!</v>
      </c>
      <c r="I654" t="e" vm="1">
        <f t="shared" si="60"/>
        <v>#VALUE!</v>
      </c>
      <c r="J654" t="e" vm="1">
        <f t="shared" si="61"/>
        <v>#VALUE!</v>
      </c>
      <c r="K654" t="e" vm="2">
        <f>[1]!genUniform($K$9,$K$10)</f>
        <v>#VALUE!</v>
      </c>
      <c r="L654" t="e" vm="1">
        <f t="shared" si="62"/>
        <v>#VALUE!</v>
      </c>
      <c r="M654" t="e" vm="1">
        <f t="shared" si="63"/>
        <v>#VALUE!</v>
      </c>
      <c r="N654" t="e" vm="2">
        <f>[1]!genUniform($N$9,$N$10)</f>
        <v>#VALUE!</v>
      </c>
      <c r="O654" t="e" vm="1">
        <f t="shared" si="64"/>
        <v>#VALUE!</v>
      </c>
      <c r="P654" t="e" vm="1">
        <f t="shared" si="65"/>
        <v>#VALUE!</v>
      </c>
    </row>
    <row r="655" spans="1:16">
      <c r="A655">
        <v>645</v>
      </c>
      <c r="C655" t="e" vm="2">
        <f>[1]!GenLimitNormal($C$9,$C$10,0,1000,0)</f>
        <v>#VALUE!</v>
      </c>
      <c r="D655" t="e" vm="2">
        <f>[1]!GenBetaPERT(0,$D$9,1)</f>
        <v>#VALUE!</v>
      </c>
      <c r="E655" t="e" vm="2">
        <f>[1]!GenLognormal($E$9,$E$10)</f>
        <v>#VALUE!</v>
      </c>
      <c r="F655" t="e" vm="2">
        <f>[1]!GenLognormal($F$9,$F$10)</f>
        <v>#VALUE!</v>
      </c>
      <c r="H655" t="e" vm="2">
        <f>[1]!genUniform($H$9,$H$10)</f>
        <v>#VALUE!</v>
      </c>
      <c r="I655" t="e" vm="1">
        <f t="shared" si="60"/>
        <v>#VALUE!</v>
      </c>
      <c r="J655" t="e" vm="1">
        <f t="shared" si="61"/>
        <v>#VALUE!</v>
      </c>
      <c r="K655" t="e" vm="2">
        <f>[1]!genUniform($K$9,$K$10)</f>
        <v>#VALUE!</v>
      </c>
      <c r="L655" t="e" vm="1">
        <f t="shared" si="62"/>
        <v>#VALUE!</v>
      </c>
      <c r="M655" t="e" vm="1">
        <f t="shared" si="63"/>
        <v>#VALUE!</v>
      </c>
      <c r="N655" t="e" vm="2">
        <f>[1]!genUniform($N$9,$N$10)</f>
        <v>#VALUE!</v>
      </c>
      <c r="O655" t="e" vm="1">
        <f t="shared" si="64"/>
        <v>#VALUE!</v>
      </c>
      <c r="P655" t="e" vm="1">
        <f t="shared" si="65"/>
        <v>#VALUE!</v>
      </c>
    </row>
    <row r="656" spans="1:16">
      <c r="A656">
        <v>646</v>
      </c>
      <c r="C656" t="e" vm="2">
        <f>[1]!GenLimitNormal($C$9,$C$10,0,1000,0)</f>
        <v>#VALUE!</v>
      </c>
      <c r="D656" t="e" vm="2">
        <f>[1]!GenBetaPERT(0,$D$9,1)</f>
        <v>#VALUE!</v>
      </c>
      <c r="E656" t="e" vm="2">
        <f>[1]!GenLognormal($E$9,$E$10)</f>
        <v>#VALUE!</v>
      </c>
      <c r="F656" t="e" vm="2">
        <f>[1]!GenLognormal($F$9,$F$10)</f>
        <v>#VALUE!</v>
      </c>
      <c r="H656" t="e" vm="2">
        <f>[1]!genUniform($H$9,$H$10)</f>
        <v>#VALUE!</v>
      </c>
      <c r="I656" t="e" vm="1">
        <f t="shared" si="60"/>
        <v>#VALUE!</v>
      </c>
      <c r="J656" t="e" vm="1">
        <f t="shared" si="61"/>
        <v>#VALUE!</v>
      </c>
      <c r="K656" t="e" vm="2">
        <f>[1]!genUniform($K$9,$K$10)</f>
        <v>#VALUE!</v>
      </c>
      <c r="L656" t="e" vm="1">
        <f t="shared" si="62"/>
        <v>#VALUE!</v>
      </c>
      <c r="M656" t="e" vm="1">
        <f t="shared" si="63"/>
        <v>#VALUE!</v>
      </c>
      <c r="N656" t="e" vm="2">
        <f>[1]!genUniform($N$9,$N$10)</f>
        <v>#VALUE!</v>
      </c>
      <c r="O656" t="e" vm="1">
        <f t="shared" si="64"/>
        <v>#VALUE!</v>
      </c>
      <c r="P656" t="e" vm="1">
        <f t="shared" si="65"/>
        <v>#VALUE!</v>
      </c>
    </row>
    <row r="657" spans="1:16">
      <c r="A657">
        <v>647</v>
      </c>
      <c r="C657" t="e" vm="2">
        <f>[1]!GenLimitNormal($C$9,$C$10,0,1000,0)</f>
        <v>#VALUE!</v>
      </c>
      <c r="D657" t="e" vm="2">
        <f>[1]!GenBetaPERT(0,$D$9,1)</f>
        <v>#VALUE!</v>
      </c>
      <c r="E657" t="e" vm="2">
        <f>[1]!GenLognormal($E$9,$E$10)</f>
        <v>#VALUE!</v>
      </c>
      <c r="F657" t="e" vm="2">
        <f>[1]!GenLognormal($F$9,$F$10)</f>
        <v>#VALUE!</v>
      </c>
      <c r="H657" t="e" vm="2">
        <f>[1]!genUniform($H$9,$H$10)</f>
        <v>#VALUE!</v>
      </c>
      <c r="I657" t="e" vm="1">
        <f t="shared" si="60"/>
        <v>#VALUE!</v>
      </c>
      <c r="J657" t="e" vm="1">
        <f t="shared" si="61"/>
        <v>#VALUE!</v>
      </c>
      <c r="K657" t="e" vm="2">
        <f>[1]!genUniform($K$9,$K$10)</f>
        <v>#VALUE!</v>
      </c>
      <c r="L657" t="e" vm="1">
        <f t="shared" si="62"/>
        <v>#VALUE!</v>
      </c>
      <c r="M657" t="e" vm="1">
        <f t="shared" si="63"/>
        <v>#VALUE!</v>
      </c>
      <c r="N657" t="e" vm="2">
        <f>[1]!genUniform($N$9,$N$10)</f>
        <v>#VALUE!</v>
      </c>
      <c r="O657" t="e" vm="1">
        <f t="shared" si="64"/>
        <v>#VALUE!</v>
      </c>
      <c r="P657" t="e" vm="1">
        <f t="shared" si="65"/>
        <v>#VALUE!</v>
      </c>
    </row>
    <row r="658" spans="1:16">
      <c r="A658">
        <v>648</v>
      </c>
      <c r="C658" t="e" vm="2">
        <f>[1]!GenLimitNormal($C$9,$C$10,0,1000,0)</f>
        <v>#VALUE!</v>
      </c>
      <c r="D658" t="e" vm="2">
        <f>[1]!GenBetaPERT(0,$D$9,1)</f>
        <v>#VALUE!</v>
      </c>
      <c r="E658" t="e" vm="2">
        <f>[1]!GenLognormal($E$9,$E$10)</f>
        <v>#VALUE!</v>
      </c>
      <c r="F658" t="e" vm="2">
        <f>[1]!GenLognormal($F$9,$F$10)</f>
        <v>#VALUE!</v>
      </c>
      <c r="H658" t="e" vm="2">
        <f>[1]!genUniform($H$9,$H$10)</f>
        <v>#VALUE!</v>
      </c>
      <c r="I658" t="e" vm="1">
        <f t="shared" si="60"/>
        <v>#VALUE!</v>
      </c>
      <c r="J658" t="e" vm="1">
        <f t="shared" si="61"/>
        <v>#VALUE!</v>
      </c>
      <c r="K658" t="e" vm="2">
        <f>[1]!genUniform($K$9,$K$10)</f>
        <v>#VALUE!</v>
      </c>
      <c r="L658" t="e" vm="1">
        <f t="shared" si="62"/>
        <v>#VALUE!</v>
      </c>
      <c r="M658" t="e" vm="1">
        <f t="shared" si="63"/>
        <v>#VALUE!</v>
      </c>
      <c r="N658" t="e" vm="2">
        <f>[1]!genUniform($N$9,$N$10)</f>
        <v>#VALUE!</v>
      </c>
      <c r="O658" t="e" vm="1">
        <f t="shared" si="64"/>
        <v>#VALUE!</v>
      </c>
      <c r="P658" t="e" vm="1">
        <f t="shared" si="65"/>
        <v>#VALUE!</v>
      </c>
    </row>
    <row r="659" spans="1:16">
      <c r="A659">
        <v>649</v>
      </c>
      <c r="C659" t="e" vm="2">
        <f>[1]!GenLimitNormal($C$9,$C$10,0,1000,0)</f>
        <v>#VALUE!</v>
      </c>
      <c r="D659" t="e" vm="2">
        <f>[1]!GenBetaPERT(0,$D$9,1)</f>
        <v>#VALUE!</v>
      </c>
      <c r="E659" t="e" vm="2">
        <f>[1]!GenLognormal($E$9,$E$10)</f>
        <v>#VALUE!</v>
      </c>
      <c r="F659" t="e" vm="2">
        <f>[1]!GenLognormal($F$9,$F$10)</f>
        <v>#VALUE!</v>
      </c>
      <c r="H659" t="e" vm="2">
        <f>[1]!genUniform($H$9,$H$10)</f>
        <v>#VALUE!</v>
      </c>
      <c r="I659" t="e" vm="1">
        <f t="shared" si="60"/>
        <v>#VALUE!</v>
      </c>
      <c r="J659" t="e" vm="1">
        <f t="shared" si="61"/>
        <v>#VALUE!</v>
      </c>
      <c r="K659" t="e" vm="2">
        <f>[1]!genUniform($K$9,$K$10)</f>
        <v>#VALUE!</v>
      </c>
      <c r="L659" t="e" vm="1">
        <f t="shared" si="62"/>
        <v>#VALUE!</v>
      </c>
      <c r="M659" t="e" vm="1">
        <f t="shared" si="63"/>
        <v>#VALUE!</v>
      </c>
      <c r="N659" t="e" vm="2">
        <f>[1]!genUniform($N$9,$N$10)</f>
        <v>#VALUE!</v>
      </c>
      <c r="O659" t="e" vm="1">
        <f t="shared" si="64"/>
        <v>#VALUE!</v>
      </c>
      <c r="P659" t="e" vm="1">
        <f t="shared" si="65"/>
        <v>#VALUE!</v>
      </c>
    </row>
    <row r="660" spans="1:16">
      <c r="A660">
        <v>650</v>
      </c>
      <c r="C660" t="e" vm="2">
        <f>[1]!GenLimitNormal($C$9,$C$10,0,1000,0)</f>
        <v>#VALUE!</v>
      </c>
      <c r="D660" t="e" vm="2">
        <f>[1]!GenBetaPERT(0,$D$9,1)</f>
        <v>#VALUE!</v>
      </c>
      <c r="E660" t="e" vm="2">
        <f>[1]!GenLognormal($E$9,$E$10)</f>
        <v>#VALUE!</v>
      </c>
      <c r="F660" t="e" vm="2">
        <f>[1]!GenLognormal($F$9,$F$10)</f>
        <v>#VALUE!</v>
      </c>
      <c r="H660" t="e" vm="2">
        <f>[1]!genUniform($H$9,$H$10)</f>
        <v>#VALUE!</v>
      </c>
      <c r="I660" t="e" vm="1">
        <f t="shared" si="60"/>
        <v>#VALUE!</v>
      </c>
      <c r="J660" t="e" vm="1">
        <f t="shared" si="61"/>
        <v>#VALUE!</v>
      </c>
      <c r="K660" t="e" vm="2">
        <f>[1]!genUniform($K$9,$K$10)</f>
        <v>#VALUE!</v>
      </c>
      <c r="L660" t="e" vm="1">
        <f t="shared" si="62"/>
        <v>#VALUE!</v>
      </c>
      <c r="M660" t="e" vm="1">
        <f t="shared" si="63"/>
        <v>#VALUE!</v>
      </c>
      <c r="N660" t="e" vm="2">
        <f>[1]!genUniform($N$9,$N$10)</f>
        <v>#VALUE!</v>
      </c>
      <c r="O660" t="e" vm="1">
        <f t="shared" si="64"/>
        <v>#VALUE!</v>
      </c>
      <c r="P660" t="e" vm="1">
        <f t="shared" si="65"/>
        <v>#VALUE!</v>
      </c>
    </row>
    <row r="661" spans="1:16">
      <c r="A661">
        <v>651</v>
      </c>
      <c r="C661" t="e" vm="2">
        <f>[1]!GenLimitNormal($C$9,$C$10,0,1000,0)</f>
        <v>#VALUE!</v>
      </c>
      <c r="D661" t="e" vm="2">
        <f>[1]!GenBetaPERT(0,$D$9,1)</f>
        <v>#VALUE!</v>
      </c>
      <c r="E661" t="e" vm="2">
        <f>[1]!GenLognormal($E$9,$E$10)</f>
        <v>#VALUE!</v>
      </c>
      <c r="F661" t="e" vm="2">
        <f>[1]!GenLognormal($F$9,$F$10)</f>
        <v>#VALUE!</v>
      </c>
      <c r="H661" t="e" vm="2">
        <f>[1]!genUniform($H$9,$H$10)</f>
        <v>#VALUE!</v>
      </c>
      <c r="I661" t="e" vm="1">
        <f t="shared" si="60"/>
        <v>#VALUE!</v>
      </c>
      <c r="J661" t="e" vm="1">
        <f t="shared" si="61"/>
        <v>#VALUE!</v>
      </c>
      <c r="K661" t="e" vm="2">
        <f>[1]!genUniform($K$9,$K$10)</f>
        <v>#VALUE!</v>
      </c>
      <c r="L661" t="e" vm="1">
        <f t="shared" si="62"/>
        <v>#VALUE!</v>
      </c>
      <c r="M661" t="e" vm="1">
        <f t="shared" si="63"/>
        <v>#VALUE!</v>
      </c>
      <c r="N661" t="e" vm="2">
        <f>[1]!genUniform($N$9,$N$10)</f>
        <v>#VALUE!</v>
      </c>
      <c r="O661" t="e" vm="1">
        <f t="shared" si="64"/>
        <v>#VALUE!</v>
      </c>
      <c r="P661" t="e" vm="1">
        <f t="shared" si="65"/>
        <v>#VALUE!</v>
      </c>
    </row>
    <row r="662" spans="1:16">
      <c r="A662">
        <v>652</v>
      </c>
      <c r="C662" t="e" vm="2">
        <f>[1]!GenLimitNormal($C$9,$C$10,0,1000,0)</f>
        <v>#VALUE!</v>
      </c>
      <c r="D662" t="e" vm="2">
        <f>[1]!GenBetaPERT(0,$D$9,1)</f>
        <v>#VALUE!</v>
      </c>
      <c r="E662" t="e" vm="2">
        <f>[1]!GenLognormal($E$9,$E$10)</f>
        <v>#VALUE!</v>
      </c>
      <c r="F662" t="e" vm="2">
        <f>[1]!GenLognormal($F$9,$F$10)</f>
        <v>#VALUE!</v>
      </c>
      <c r="H662" t="e" vm="2">
        <f>[1]!genUniform($H$9,$H$10)</f>
        <v>#VALUE!</v>
      </c>
      <c r="I662" t="e" vm="1">
        <f t="shared" si="60"/>
        <v>#VALUE!</v>
      </c>
      <c r="J662" t="e" vm="1">
        <f t="shared" si="61"/>
        <v>#VALUE!</v>
      </c>
      <c r="K662" t="e" vm="2">
        <f>[1]!genUniform($K$9,$K$10)</f>
        <v>#VALUE!</v>
      </c>
      <c r="L662" t="e" vm="1">
        <f t="shared" si="62"/>
        <v>#VALUE!</v>
      </c>
      <c r="M662" t="e" vm="1">
        <f t="shared" si="63"/>
        <v>#VALUE!</v>
      </c>
      <c r="N662" t="e" vm="2">
        <f>[1]!genUniform($N$9,$N$10)</f>
        <v>#VALUE!</v>
      </c>
      <c r="O662" t="e" vm="1">
        <f t="shared" si="64"/>
        <v>#VALUE!</v>
      </c>
      <c r="P662" t="e" vm="1">
        <f t="shared" si="65"/>
        <v>#VALUE!</v>
      </c>
    </row>
    <row r="663" spans="1:16">
      <c r="A663">
        <v>653</v>
      </c>
      <c r="C663" t="e" vm="2">
        <f>[1]!GenLimitNormal($C$9,$C$10,0,1000,0)</f>
        <v>#VALUE!</v>
      </c>
      <c r="D663" t="e" vm="2">
        <f>[1]!GenBetaPERT(0,$D$9,1)</f>
        <v>#VALUE!</v>
      </c>
      <c r="E663" t="e" vm="2">
        <f>[1]!GenLognormal($E$9,$E$10)</f>
        <v>#VALUE!</v>
      </c>
      <c r="F663" t="e" vm="2">
        <f>[1]!GenLognormal($F$9,$F$10)</f>
        <v>#VALUE!</v>
      </c>
      <c r="H663" t="e" vm="2">
        <f>[1]!genUniform($H$9,$H$10)</f>
        <v>#VALUE!</v>
      </c>
      <c r="I663" t="e" vm="1">
        <f t="shared" si="60"/>
        <v>#VALUE!</v>
      </c>
      <c r="J663" t="e" vm="1">
        <f t="shared" si="61"/>
        <v>#VALUE!</v>
      </c>
      <c r="K663" t="e" vm="2">
        <f>[1]!genUniform($K$9,$K$10)</f>
        <v>#VALUE!</v>
      </c>
      <c r="L663" t="e" vm="1">
        <f t="shared" si="62"/>
        <v>#VALUE!</v>
      </c>
      <c r="M663" t="e" vm="1">
        <f t="shared" si="63"/>
        <v>#VALUE!</v>
      </c>
      <c r="N663" t="e" vm="2">
        <f>[1]!genUniform($N$9,$N$10)</f>
        <v>#VALUE!</v>
      </c>
      <c r="O663" t="e" vm="1">
        <f t="shared" si="64"/>
        <v>#VALUE!</v>
      </c>
      <c r="P663" t="e" vm="1">
        <f t="shared" si="65"/>
        <v>#VALUE!</v>
      </c>
    </row>
    <row r="664" spans="1:16">
      <c r="A664">
        <v>654</v>
      </c>
      <c r="C664" t="e" vm="2">
        <f>[1]!GenLimitNormal($C$9,$C$10,0,1000,0)</f>
        <v>#VALUE!</v>
      </c>
      <c r="D664" t="e" vm="2">
        <f>[1]!GenBetaPERT(0,$D$9,1)</f>
        <v>#VALUE!</v>
      </c>
      <c r="E664" t="e" vm="2">
        <f>[1]!GenLognormal($E$9,$E$10)</f>
        <v>#VALUE!</v>
      </c>
      <c r="F664" t="e" vm="2">
        <f>[1]!GenLognormal($F$9,$F$10)</f>
        <v>#VALUE!</v>
      </c>
      <c r="H664" t="e" vm="2">
        <f>[1]!genUniform($H$9,$H$10)</f>
        <v>#VALUE!</v>
      </c>
      <c r="I664" t="e" vm="1">
        <f t="shared" si="60"/>
        <v>#VALUE!</v>
      </c>
      <c r="J664" t="e" vm="1">
        <f t="shared" si="61"/>
        <v>#VALUE!</v>
      </c>
      <c r="K664" t="e" vm="2">
        <f>[1]!genUniform($K$9,$K$10)</f>
        <v>#VALUE!</v>
      </c>
      <c r="L664" t="e" vm="1">
        <f t="shared" si="62"/>
        <v>#VALUE!</v>
      </c>
      <c r="M664" t="e" vm="1">
        <f t="shared" si="63"/>
        <v>#VALUE!</v>
      </c>
      <c r="N664" t="e" vm="2">
        <f>[1]!genUniform($N$9,$N$10)</f>
        <v>#VALUE!</v>
      </c>
      <c r="O664" t="e" vm="1">
        <f t="shared" si="64"/>
        <v>#VALUE!</v>
      </c>
      <c r="P664" t="e" vm="1">
        <f t="shared" si="65"/>
        <v>#VALUE!</v>
      </c>
    </row>
    <row r="665" spans="1:16">
      <c r="A665">
        <v>655</v>
      </c>
      <c r="C665" t="e" vm="2">
        <f>[1]!GenLimitNormal($C$9,$C$10,0,1000,0)</f>
        <v>#VALUE!</v>
      </c>
      <c r="D665" t="e" vm="2">
        <f>[1]!GenBetaPERT(0,$D$9,1)</f>
        <v>#VALUE!</v>
      </c>
      <c r="E665" t="e" vm="2">
        <f>[1]!GenLognormal($E$9,$E$10)</f>
        <v>#VALUE!</v>
      </c>
      <c r="F665" t="e" vm="2">
        <f>[1]!GenLognormal($F$9,$F$10)</f>
        <v>#VALUE!</v>
      </c>
      <c r="H665" t="e" vm="2">
        <f>[1]!genUniform($H$9,$H$10)</f>
        <v>#VALUE!</v>
      </c>
      <c r="I665" t="e" vm="1">
        <f t="shared" si="60"/>
        <v>#VALUE!</v>
      </c>
      <c r="J665" t="e" vm="1">
        <f t="shared" si="61"/>
        <v>#VALUE!</v>
      </c>
      <c r="K665" t="e" vm="2">
        <f>[1]!genUniform($K$9,$K$10)</f>
        <v>#VALUE!</v>
      </c>
      <c r="L665" t="e" vm="1">
        <f t="shared" si="62"/>
        <v>#VALUE!</v>
      </c>
      <c r="M665" t="e" vm="1">
        <f t="shared" si="63"/>
        <v>#VALUE!</v>
      </c>
      <c r="N665" t="e" vm="2">
        <f>[1]!genUniform($N$9,$N$10)</f>
        <v>#VALUE!</v>
      </c>
      <c r="O665" t="e" vm="1">
        <f t="shared" si="64"/>
        <v>#VALUE!</v>
      </c>
      <c r="P665" t="e" vm="1">
        <f t="shared" si="65"/>
        <v>#VALUE!</v>
      </c>
    </row>
    <row r="666" spans="1:16">
      <c r="A666">
        <v>656</v>
      </c>
      <c r="C666" t="e" vm="2">
        <f>[1]!GenLimitNormal($C$9,$C$10,0,1000,0)</f>
        <v>#VALUE!</v>
      </c>
      <c r="D666" t="e" vm="2">
        <f>[1]!GenBetaPERT(0,$D$9,1)</f>
        <v>#VALUE!</v>
      </c>
      <c r="E666" t="e" vm="2">
        <f>[1]!GenLognormal($E$9,$E$10)</f>
        <v>#VALUE!</v>
      </c>
      <c r="F666" t="e" vm="2">
        <f>[1]!GenLognormal($F$9,$F$10)</f>
        <v>#VALUE!</v>
      </c>
      <c r="H666" t="e" vm="2">
        <f>[1]!genUniform($H$9,$H$10)</f>
        <v>#VALUE!</v>
      </c>
      <c r="I666" t="e" vm="1">
        <f t="shared" si="60"/>
        <v>#VALUE!</v>
      </c>
      <c r="J666" t="e" vm="1">
        <f t="shared" si="61"/>
        <v>#VALUE!</v>
      </c>
      <c r="K666" t="e" vm="2">
        <f>[1]!genUniform($K$9,$K$10)</f>
        <v>#VALUE!</v>
      </c>
      <c r="L666" t="e" vm="1">
        <f t="shared" si="62"/>
        <v>#VALUE!</v>
      </c>
      <c r="M666" t="e" vm="1">
        <f t="shared" si="63"/>
        <v>#VALUE!</v>
      </c>
      <c r="N666" t="e" vm="2">
        <f>[1]!genUniform($N$9,$N$10)</f>
        <v>#VALUE!</v>
      </c>
      <c r="O666" t="e" vm="1">
        <f t="shared" si="64"/>
        <v>#VALUE!</v>
      </c>
      <c r="P666" t="e" vm="1">
        <f t="shared" si="65"/>
        <v>#VALUE!</v>
      </c>
    </row>
    <row r="667" spans="1:16">
      <c r="A667">
        <v>657</v>
      </c>
      <c r="C667" t="e" vm="2">
        <f>[1]!GenLimitNormal($C$9,$C$10,0,1000,0)</f>
        <v>#VALUE!</v>
      </c>
      <c r="D667" t="e" vm="2">
        <f>[1]!GenBetaPERT(0,$D$9,1)</f>
        <v>#VALUE!</v>
      </c>
      <c r="E667" t="e" vm="2">
        <f>[1]!GenLognormal($E$9,$E$10)</f>
        <v>#VALUE!</v>
      </c>
      <c r="F667" t="e" vm="2">
        <f>[1]!GenLognormal($F$9,$F$10)</f>
        <v>#VALUE!</v>
      </c>
      <c r="H667" t="e" vm="2">
        <f>[1]!genUniform($H$9,$H$10)</f>
        <v>#VALUE!</v>
      </c>
      <c r="I667" t="e" vm="1">
        <f t="shared" si="60"/>
        <v>#VALUE!</v>
      </c>
      <c r="J667" t="e" vm="1">
        <f t="shared" si="61"/>
        <v>#VALUE!</v>
      </c>
      <c r="K667" t="e" vm="2">
        <f>[1]!genUniform($K$9,$K$10)</f>
        <v>#VALUE!</v>
      </c>
      <c r="L667" t="e" vm="1">
        <f t="shared" si="62"/>
        <v>#VALUE!</v>
      </c>
      <c r="M667" t="e" vm="1">
        <f t="shared" si="63"/>
        <v>#VALUE!</v>
      </c>
      <c r="N667" t="e" vm="2">
        <f>[1]!genUniform($N$9,$N$10)</f>
        <v>#VALUE!</v>
      </c>
      <c r="O667" t="e" vm="1">
        <f t="shared" si="64"/>
        <v>#VALUE!</v>
      </c>
      <c r="P667" t="e" vm="1">
        <f t="shared" si="65"/>
        <v>#VALUE!</v>
      </c>
    </row>
    <row r="668" spans="1:16">
      <c r="A668">
        <v>658</v>
      </c>
      <c r="C668" t="e" vm="2">
        <f>[1]!GenLimitNormal($C$9,$C$10,0,1000,0)</f>
        <v>#VALUE!</v>
      </c>
      <c r="D668" t="e" vm="2">
        <f>[1]!GenBetaPERT(0,$D$9,1)</f>
        <v>#VALUE!</v>
      </c>
      <c r="E668" t="e" vm="2">
        <f>[1]!GenLognormal($E$9,$E$10)</f>
        <v>#VALUE!</v>
      </c>
      <c r="F668" t="e" vm="2">
        <f>[1]!GenLognormal($F$9,$F$10)</f>
        <v>#VALUE!</v>
      </c>
      <c r="H668" t="e" vm="2">
        <f>[1]!genUniform($H$9,$H$10)</f>
        <v>#VALUE!</v>
      </c>
      <c r="I668" t="e" vm="1">
        <f t="shared" si="60"/>
        <v>#VALUE!</v>
      </c>
      <c r="J668" t="e" vm="1">
        <f t="shared" si="61"/>
        <v>#VALUE!</v>
      </c>
      <c r="K668" t="e" vm="2">
        <f>[1]!genUniform($K$9,$K$10)</f>
        <v>#VALUE!</v>
      </c>
      <c r="L668" t="e" vm="1">
        <f t="shared" si="62"/>
        <v>#VALUE!</v>
      </c>
      <c r="M668" t="e" vm="1">
        <f t="shared" si="63"/>
        <v>#VALUE!</v>
      </c>
      <c r="N668" t="e" vm="2">
        <f>[1]!genUniform($N$9,$N$10)</f>
        <v>#VALUE!</v>
      </c>
      <c r="O668" t="e" vm="1">
        <f t="shared" si="64"/>
        <v>#VALUE!</v>
      </c>
      <c r="P668" t="e" vm="1">
        <f t="shared" si="65"/>
        <v>#VALUE!</v>
      </c>
    </row>
    <row r="669" spans="1:16">
      <c r="A669">
        <v>659</v>
      </c>
      <c r="C669" t="e" vm="2">
        <f>[1]!GenLimitNormal($C$9,$C$10,0,1000,0)</f>
        <v>#VALUE!</v>
      </c>
      <c r="D669" t="e" vm="2">
        <f>[1]!GenBetaPERT(0,$D$9,1)</f>
        <v>#VALUE!</v>
      </c>
      <c r="E669" t="e" vm="2">
        <f>[1]!GenLognormal($E$9,$E$10)</f>
        <v>#VALUE!</v>
      </c>
      <c r="F669" t="e" vm="2">
        <f>[1]!GenLognormal($F$9,$F$10)</f>
        <v>#VALUE!</v>
      </c>
      <c r="H669" t="e" vm="2">
        <f>[1]!genUniform($H$9,$H$10)</f>
        <v>#VALUE!</v>
      </c>
      <c r="I669" t="e" vm="1">
        <f t="shared" si="60"/>
        <v>#VALUE!</v>
      </c>
      <c r="J669" t="e" vm="1">
        <f t="shared" si="61"/>
        <v>#VALUE!</v>
      </c>
      <c r="K669" t="e" vm="2">
        <f>[1]!genUniform($K$9,$K$10)</f>
        <v>#VALUE!</v>
      </c>
      <c r="L669" t="e" vm="1">
        <f t="shared" si="62"/>
        <v>#VALUE!</v>
      </c>
      <c r="M669" t="e" vm="1">
        <f t="shared" si="63"/>
        <v>#VALUE!</v>
      </c>
      <c r="N669" t="e" vm="2">
        <f>[1]!genUniform($N$9,$N$10)</f>
        <v>#VALUE!</v>
      </c>
      <c r="O669" t="e" vm="1">
        <f t="shared" si="64"/>
        <v>#VALUE!</v>
      </c>
      <c r="P669" t="e" vm="1">
        <f t="shared" si="65"/>
        <v>#VALUE!</v>
      </c>
    </row>
    <row r="670" spans="1:16">
      <c r="A670">
        <v>660</v>
      </c>
      <c r="C670" t="e" vm="2">
        <f>[1]!GenLimitNormal($C$9,$C$10,0,1000,0)</f>
        <v>#VALUE!</v>
      </c>
      <c r="D670" t="e" vm="2">
        <f>[1]!GenBetaPERT(0,$D$9,1)</f>
        <v>#VALUE!</v>
      </c>
      <c r="E670" t="e" vm="2">
        <f>[1]!GenLognormal($E$9,$E$10)</f>
        <v>#VALUE!</v>
      </c>
      <c r="F670" t="e" vm="2">
        <f>[1]!GenLognormal($F$9,$F$10)</f>
        <v>#VALUE!</v>
      </c>
      <c r="H670" t="e" vm="2">
        <f>[1]!genUniform($H$9,$H$10)</f>
        <v>#VALUE!</v>
      </c>
      <c r="I670" t="e" vm="1">
        <f t="shared" si="60"/>
        <v>#VALUE!</v>
      </c>
      <c r="J670" t="e" vm="1">
        <f t="shared" si="61"/>
        <v>#VALUE!</v>
      </c>
      <c r="K670" t="e" vm="2">
        <f>[1]!genUniform($K$9,$K$10)</f>
        <v>#VALUE!</v>
      </c>
      <c r="L670" t="e" vm="1">
        <f t="shared" si="62"/>
        <v>#VALUE!</v>
      </c>
      <c r="M670" t="e" vm="1">
        <f t="shared" si="63"/>
        <v>#VALUE!</v>
      </c>
      <c r="N670" t="e" vm="2">
        <f>[1]!genUniform($N$9,$N$10)</f>
        <v>#VALUE!</v>
      </c>
      <c r="O670" t="e" vm="1">
        <f t="shared" si="64"/>
        <v>#VALUE!</v>
      </c>
      <c r="P670" t="e" vm="1">
        <f t="shared" si="65"/>
        <v>#VALUE!</v>
      </c>
    </row>
    <row r="671" spans="1:16">
      <c r="A671">
        <v>661</v>
      </c>
      <c r="C671" t="e" vm="2">
        <f>[1]!GenLimitNormal($C$9,$C$10,0,1000,0)</f>
        <v>#VALUE!</v>
      </c>
      <c r="D671" t="e" vm="2">
        <f>[1]!GenBetaPERT(0,$D$9,1)</f>
        <v>#VALUE!</v>
      </c>
      <c r="E671" t="e" vm="2">
        <f>[1]!GenLognormal($E$9,$E$10)</f>
        <v>#VALUE!</v>
      </c>
      <c r="F671" t="e" vm="2">
        <f>[1]!GenLognormal($F$9,$F$10)</f>
        <v>#VALUE!</v>
      </c>
      <c r="H671" t="e" vm="2">
        <f>[1]!genUniform($H$9,$H$10)</f>
        <v>#VALUE!</v>
      </c>
      <c r="I671" t="e" vm="1">
        <f t="shared" si="60"/>
        <v>#VALUE!</v>
      </c>
      <c r="J671" t="e" vm="1">
        <f t="shared" si="61"/>
        <v>#VALUE!</v>
      </c>
      <c r="K671" t="e" vm="2">
        <f>[1]!genUniform($K$9,$K$10)</f>
        <v>#VALUE!</v>
      </c>
      <c r="L671" t="e" vm="1">
        <f t="shared" si="62"/>
        <v>#VALUE!</v>
      </c>
      <c r="M671" t="e" vm="1">
        <f t="shared" si="63"/>
        <v>#VALUE!</v>
      </c>
      <c r="N671" t="e" vm="2">
        <f>[1]!genUniform($N$9,$N$10)</f>
        <v>#VALUE!</v>
      </c>
      <c r="O671" t="e" vm="1">
        <f t="shared" si="64"/>
        <v>#VALUE!</v>
      </c>
      <c r="P671" t="e" vm="1">
        <f t="shared" si="65"/>
        <v>#VALUE!</v>
      </c>
    </row>
    <row r="672" spans="1:16">
      <c r="A672">
        <v>662</v>
      </c>
      <c r="C672" t="e" vm="2">
        <f>[1]!GenLimitNormal($C$9,$C$10,0,1000,0)</f>
        <v>#VALUE!</v>
      </c>
      <c r="D672" t="e" vm="2">
        <f>[1]!GenBetaPERT(0,$D$9,1)</f>
        <v>#VALUE!</v>
      </c>
      <c r="E672" t="e" vm="2">
        <f>[1]!GenLognormal($E$9,$E$10)</f>
        <v>#VALUE!</v>
      </c>
      <c r="F672" t="e" vm="2">
        <f>[1]!GenLognormal($F$9,$F$10)</f>
        <v>#VALUE!</v>
      </c>
      <c r="H672" t="e" vm="2">
        <f>[1]!genUniform($H$9,$H$10)</f>
        <v>#VALUE!</v>
      </c>
      <c r="I672" t="e" vm="1">
        <f t="shared" si="60"/>
        <v>#VALUE!</v>
      </c>
      <c r="J672" t="e" vm="1">
        <f t="shared" si="61"/>
        <v>#VALUE!</v>
      </c>
      <c r="K672" t="e" vm="2">
        <f>[1]!genUniform($K$9,$K$10)</f>
        <v>#VALUE!</v>
      </c>
      <c r="L672" t="e" vm="1">
        <f t="shared" si="62"/>
        <v>#VALUE!</v>
      </c>
      <c r="M672" t="e" vm="1">
        <f t="shared" si="63"/>
        <v>#VALUE!</v>
      </c>
      <c r="N672" t="e" vm="2">
        <f>[1]!genUniform($N$9,$N$10)</f>
        <v>#VALUE!</v>
      </c>
      <c r="O672" t="e" vm="1">
        <f t="shared" si="64"/>
        <v>#VALUE!</v>
      </c>
      <c r="P672" t="e" vm="1">
        <f t="shared" si="65"/>
        <v>#VALUE!</v>
      </c>
    </row>
    <row r="673" spans="1:16">
      <c r="A673">
        <v>663</v>
      </c>
      <c r="C673" t="e" vm="2">
        <f>[1]!GenLimitNormal($C$9,$C$10,0,1000,0)</f>
        <v>#VALUE!</v>
      </c>
      <c r="D673" t="e" vm="2">
        <f>[1]!GenBetaPERT(0,$D$9,1)</f>
        <v>#VALUE!</v>
      </c>
      <c r="E673" t="e" vm="2">
        <f>[1]!GenLognormal($E$9,$E$10)</f>
        <v>#VALUE!</v>
      </c>
      <c r="F673" t="e" vm="2">
        <f>[1]!GenLognormal($F$9,$F$10)</f>
        <v>#VALUE!</v>
      </c>
      <c r="H673" t="e" vm="2">
        <f>[1]!genUniform($H$9,$H$10)</f>
        <v>#VALUE!</v>
      </c>
      <c r="I673" t="e" vm="1">
        <f t="shared" si="60"/>
        <v>#VALUE!</v>
      </c>
      <c r="J673" t="e" vm="1">
        <f t="shared" si="61"/>
        <v>#VALUE!</v>
      </c>
      <c r="K673" t="e" vm="2">
        <f>[1]!genUniform($K$9,$K$10)</f>
        <v>#VALUE!</v>
      </c>
      <c r="L673" t="e" vm="1">
        <f t="shared" si="62"/>
        <v>#VALUE!</v>
      </c>
      <c r="M673" t="e" vm="1">
        <f t="shared" si="63"/>
        <v>#VALUE!</v>
      </c>
      <c r="N673" t="e" vm="2">
        <f>[1]!genUniform($N$9,$N$10)</f>
        <v>#VALUE!</v>
      </c>
      <c r="O673" t="e" vm="1">
        <f t="shared" si="64"/>
        <v>#VALUE!</v>
      </c>
      <c r="P673" t="e" vm="1">
        <f t="shared" si="65"/>
        <v>#VALUE!</v>
      </c>
    </row>
    <row r="674" spans="1:16">
      <c r="A674">
        <v>664</v>
      </c>
      <c r="C674" t="e" vm="2">
        <f>[1]!GenLimitNormal($C$9,$C$10,0,1000,0)</f>
        <v>#VALUE!</v>
      </c>
      <c r="D674" t="e" vm="2">
        <f>[1]!GenBetaPERT(0,$D$9,1)</f>
        <v>#VALUE!</v>
      </c>
      <c r="E674" t="e" vm="2">
        <f>[1]!GenLognormal($E$9,$E$10)</f>
        <v>#VALUE!</v>
      </c>
      <c r="F674" t="e" vm="2">
        <f>[1]!GenLognormal($F$9,$F$10)</f>
        <v>#VALUE!</v>
      </c>
      <c r="H674" t="e" vm="2">
        <f>[1]!genUniform($H$9,$H$10)</f>
        <v>#VALUE!</v>
      </c>
      <c r="I674" t="e" vm="1">
        <f t="shared" si="60"/>
        <v>#VALUE!</v>
      </c>
      <c r="J674" t="e" vm="1">
        <f t="shared" si="61"/>
        <v>#VALUE!</v>
      </c>
      <c r="K674" t="e" vm="2">
        <f>[1]!genUniform($K$9,$K$10)</f>
        <v>#VALUE!</v>
      </c>
      <c r="L674" t="e" vm="1">
        <f t="shared" si="62"/>
        <v>#VALUE!</v>
      </c>
      <c r="M674" t="e" vm="1">
        <f t="shared" si="63"/>
        <v>#VALUE!</v>
      </c>
      <c r="N674" t="e" vm="2">
        <f>[1]!genUniform($N$9,$N$10)</f>
        <v>#VALUE!</v>
      </c>
      <c r="O674" t="e" vm="1">
        <f t="shared" si="64"/>
        <v>#VALUE!</v>
      </c>
      <c r="P674" t="e" vm="1">
        <f t="shared" si="65"/>
        <v>#VALUE!</v>
      </c>
    </row>
    <row r="675" spans="1:16">
      <c r="A675">
        <v>665</v>
      </c>
      <c r="C675" t="e" vm="2">
        <f>[1]!GenLimitNormal($C$9,$C$10,0,1000,0)</f>
        <v>#VALUE!</v>
      </c>
      <c r="D675" t="e" vm="2">
        <f>[1]!GenBetaPERT(0,$D$9,1)</f>
        <v>#VALUE!</v>
      </c>
      <c r="E675" t="e" vm="2">
        <f>[1]!GenLognormal($E$9,$E$10)</f>
        <v>#VALUE!</v>
      </c>
      <c r="F675" t="e" vm="2">
        <f>[1]!GenLognormal($F$9,$F$10)</f>
        <v>#VALUE!</v>
      </c>
      <c r="H675" t="e" vm="2">
        <f>[1]!genUniform($H$9,$H$10)</f>
        <v>#VALUE!</v>
      </c>
      <c r="I675" t="e" vm="1">
        <f t="shared" si="60"/>
        <v>#VALUE!</v>
      </c>
      <c r="J675" t="e" vm="1">
        <f t="shared" si="61"/>
        <v>#VALUE!</v>
      </c>
      <c r="K675" t="e" vm="2">
        <f>[1]!genUniform($K$9,$K$10)</f>
        <v>#VALUE!</v>
      </c>
      <c r="L675" t="e" vm="1">
        <f t="shared" si="62"/>
        <v>#VALUE!</v>
      </c>
      <c r="M675" t="e" vm="1">
        <f t="shared" si="63"/>
        <v>#VALUE!</v>
      </c>
      <c r="N675" t="e" vm="2">
        <f>[1]!genUniform($N$9,$N$10)</f>
        <v>#VALUE!</v>
      </c>
      <c r="O675" t="e" vm="1">
        <f t="shared" si="64"/>
        <v>#VALUE!</v>
      </c>
      <c r="P675" t="e" vm="1">
        <f t="shared" si="65"/>
        <v>#VALUE!</v>
      </c>
    </row>
    <row r="676" spans="1:16">
      <c r="A676">
        <v>666</v>
      </c>
      <c r="C676" t="e" vm="2">
        <f>[1]!GenLimitNormal($C$9,$C$10,0,1000,0)</f>
        <v>#VALUE!</v>
      </c>
      <c r="D676" t="e" vm="2">
        <f>[1]!GenBetaPERT(0,$D$9,1)</f>
        <v>#VALUE!</v>
      </c>
      <c r="E676" t="e" vm="2">
        <f>[1]!GenLognormal($E$9,$E$10)</f>
        <v>#VALUE!</v>
      </c>
      <c r="F676" t="e" vm="2">
        <f>[1]!GenLognormal($F$9,$F$10)</f>
        <v>#VALUE!</v>
      </c>
      <c r="H676" t="e" vm="2">
        <f>[1]!genUniform($H$9,$H$10)</f>
        <v>#VALUE!</v>
      </c>
      <c r="I676" t="e" vm="1">
        <f t="shared" si="60"/>
        <v>#VALUE!</v>
      </c>
      <c r="J676" t="e" vm="1">
        <f t="shared" si="61"/>
        <v>#VALUE!</v>
      </c>
      <c r="K676" t="e" vm="2">
        <f>[1]!genUniform($K$9,$K$10)</f>
        <v>#VALUE!</v>
      </c>
      <c r="L676" t="e" vm="1">
        <f t="shared" si="62"/>
        <v>#VALUE!</v>
      </c>
      <c r="M676" t="e" vm="1">
        <f t="shared" si="63"/>
        <v>#VALUE!</v>
      </c>
      <c r="N676" t="e" vm="2">
        <f>[1]!genUniform($N$9,$N$10)</f>
        <v>#VALUE!</v>
      </c>
      <c r="O676" t="e" vm="1">
        <f t="shared" si="64"/>
        <v>#VALUE!</v>
      </c>
      <c r="P676" t="e" vm="1">
        <f t="shared" si="65"/>
        <v>#VALUE!</v>
      </c>
    </row>
    <row r="677" spans="1:16">
      <c r="A677">
        <v>667</v>
      </c>
      <c r="C677" t="e" vm="2">
        <f>[1]!GenLimitNormal($C$9,$C$10,0,1000,0)</f>
        <v>#VALUE!</v>
      </c>
      <c r="D677" t="e" vm="2">
        <f>[1]!GenBetaPERT(0,$D$9,1)</f>
        <v>#VALUE!</v>
      </c>
      <c r="E677" t="e" vm="2">
        <f>[1]!GenLognormal($E$9,$E$10)</f>
        <v>#VALUE!</v>
      </c>
      <c r="F677" t="e" vm="2">
        <f>[1]!GenLognormal($F$9,$F$10)</f>
        <v>#VALUE!</v>
      </c>
      <c r="H677" t="e" vm="2">
        <f>[1]!genUniform($H$9,$H$10)</f>
        <v>#VALUE!</v>
      </c>
      <c r="I677" t="e" vm="1">
        <f t="shared" si="60"/>
        <v>#VALUE!</v>
      </c>
      <c r="J677" t="e" vm="1">
        <f t="shared" si="61"/>
        <v>#VALUE!</v>
      </c>
      <c r="K677" t="e" vm="2">
        <f>[1]!genUniform($K$9,$K$10)</f>
        <v>#VALUE!</v>
      </c>
      <c r="L677" t="e" vm="1">
        <f t="shared" si="62"/>
        <v>#VALUE!</v>
      </c>
      <c r="M677" t="e" vm="1">
        <f t="shared" si="63"/>
        <v>#VALUE!</v>
      </c>
      <c r="N677" t="e" vm="2">
        <f>[1]!genUniform($N$9,$N$10)</f>
        <v>#VALUE!</v>
      </c>
      <c r="O677" t="e" vm="1">
        <f t="shared" si="64"/>
        <v>#VALUE!</v>
      </c>
      <c r="P677" t="e" vm="1">
        <f t="shared" si="65"/>
        <v>#VALUE!</v>
      </c>
    </row>
    <row r="678" spans="1:16">
      <c r="A678">
        <v>668</v>
      </c>
      <c r="C678" t="e" vm="2">
        <f>[1]!GenLimitNormal($C$9,$C$10,0,1000,0)</f>
        <v>#VALUE!</v>
      </c>
      <c r="D678" t="e" vm="2">
        <f>[1]!GenBetaPERT(0,$D$9,1)</f>
        <v>#VALUE!</v>
      </c>
      <c r="E678" t="e" vm="2">
        <f>[1]!GenLognormal($E$9,$E$10)</f>
        <v>#VALUE!</v>
      </c>
      <c r="F678" t="e" vm="2">
        <f>[1]!GenLognormal($F$9,$F$10)</f>
        <v>#VALUE!</v>
      </c>
      <c r="H678" t="e" vm="2">
        <f>[1]!genUniform($H$9,$H$10)</f>
        <v>#VALUE!</v>
      </c>
      <c r="I678" t="e" vm="1">
        <f t="shared" si="60"/>
        <v>#VALUE!</v>
      </c>
      <c r="J678" t="e" vm="1">
        <f t="shared" si="61"/>
        <v>#VALUE!</v>
      </c>
      <c r="K678" t="e" vm="2">
        <f>[1]!genUniform($K$9,$K$10)</f>
        <v>#VALUE!</v>
      </c>
      <c r="L678" t="e" vm="1">
        <f t="shared" si="62"/>
        <v>#VALUE!</v>
      </c>
      <c r="M678" t="e" vm="1">
        <f t="shared" si="63"/>
        <v>#VALUE!</v>
      </c>
      <c r="N678" t="e" vm="2">
        <f>[1]!genUniform($N$9,$N$10)</f>
        <v>#VALUE!</v>
      </c>
      <c r="O678" t="e" vm="1">
        <f t="shared" si="64"/>
        <v>#VALUE!</v>
      </c>
      <c r="P678" t="e" vm="1">
        <f t="shared" si="65"/>
        <v>#VALUE!</v>
      </c>
    </row>
    <row r="679" spans="1:16">
      <c r="A679">
        <v>669</v>
      </c>
      <c r="C679" t="e" vm="2">
        <f>[1]!GenLimitNormal($C$9,$C$10,0,1000,0)</f>
        <v>#VALUE!</v>
      </c>
      <c r="D679" t="e" vm="2">
        <f>[1]!GenBetaPERT(0,$D$9,1)</f>
        <v>#VALUE!</v>
      </c>
      <c r="E679" t="e" vm="2">
        <f>[1]!GenLognormal($E$9,$E$10)</f>
        <v>#VALUE!</v>
      </c>
      <c r="F679" t="e" vm="2">
        <f>[1]!GenLognormal($F$9,$F$10)</f>
        <v>#VALUE!</v>
      </c>
      <c r="H679" t="e" vm="2">
        <f>[1]!genUniform($H$9,$H$10)</f>
        <v>#VALUE!</v>
      </c>
      <c r="I679" t="e" vm="1">
        <f t="shared" si="60"/>
        <v>#VALUE!</v>
      </c>
      <c r="J679" t="e" vm="1">
        <f t="shared" si="61"/>
        <v>#VALUE!</v>
      </c>
      <c r="K679" t="e" vm="2">
        <f>[1]!genUniform($K$9,$K$10)</f>
        <v>#VALUE!</v>
      </c>
      <c r="L679" t="e" vm="1">
        <f t="shared" si="62"/>
        <v>#VALUE!</v>
      </c>
      <c r="M679" t="e" vm="1">
        <f t="shared" si="63"/>
        <v>#VALUE!</v>
      </c>
      <c r="N679" t="e" vm="2">
        <f>[1]!genUniform($N$9,$N$10)</f>
        <v>#VALUE!</v>
      </c>
      <c r="O679" t="e" vm="1">
        <f t="shared" si="64"/>
        <v>#VALUE!</v>
      </c>
      <c r="P679" t="e" vm="1">
        <f t="shared" si="65"/>
        <v>#VALUE!</v>
      </c>
    </row>
    <row r="680" spans="1:16">
      <c r="A680">
        <v>670</v>
      </c>
      <c r="C680" t="e" vm="2">
        <f>[1]!GenLimitNormal($C$9,$C$10,0,1000,0)</f>
        <v>#VALUE!</v>
      </c>
      <c r="D680" t="e" vm="2">
        <f>[1]!GenBetaPERT(0,$D$9,1)</f>
        <v>#VALUE!</v>
      </c>
      <c r="E680" t="e" vm="2">
        <f>[1]!GenLognormal($E$9,$E$10)</f>
        <v>#VALUE!</v>
      </c>
      <c r="F680" t="e" vm="2">
        <f>[1]!GenLognormal($F$9,$F$10)</f>
        <v>#VALUE!</v>
      </c>
      <c r="H680" t="e" vm="2">
        <f>[1]!genUniform($H$9,$H$10)</f>
        <v>#VALUE!</v>
      </c>
      <c r="I680" t="e" vm="1">
        <f t="shared" si="60"/>
        <v>#VALUE!</v>
      </c>
      <c r="J680" t="e" vm="1">
        <f t="shared" si="61"/>
        <v>#VALUE!</v>
      </c>
      <c r="K680" t="e" vm="2">
        <f>[1]!genUniform($K$9,$K$10)</f>
        <v>#VALUE!</v>
      </c>
      <c r="L680" t="e" vm="1">
        <f t="shared" si="62"/>
        <v>#VALUE!</v>
      </c>
      <c r="M680" t="e" vm="1">
        <f t="shared" si="63"/>
        <v>#VALUE!</v>
      </c>
      <c r="N680" t="e" vm="2">
        <f>[1]!genUniform($N$9,$N$10)</f>
        <v>#VALUE!</v>
      </c>
      <c r="O680" t="e" vm="1">
        <f t="shared" si="64"/>
        <v>#VALUE!</v>
      </c>
      <c r="P680" t="e" vm="1">
        <f t="shared" si="65"/>
        <v>#VALUE!</v>
      </c>
    </row>
    <row r="681" spans="1:16">
      <c r="A681">
        <v>671</v>
      </c>
      <c r="C681" t="e" vm="2">
        <f>[1]!GenLimitNormal($C$9,$C$10,0,1000,0)</f>
        <v>#VALUE!</v>
      </c>
      <c r="D681" t="e" vm="2">
        <f>[1]!GenBetaPERT(0,$D$9,1)</f>
        <v>#VALUE!</v>
      </c>
      <c r="E681" t="e" vm="2">
        <f>[1]!GenLognormal($E$9,$E$10)</f>
        <v>#VALUE!</v>
      </c>
      <c r="F681" t="e" vm="2">
        <f>[1]!GenLognormal($F$9,$F$10)</f>
        <v>#VALUE!</v>
      </c>
      <c r="H681" t="e" vm="2">
        <f>[1]!genUniform($H$9,$H$10)</f>
        <v>#VALUE!</v>
      </c>
      <c r="I681" t="e" vm="1">
        <f t="shared" si="60"/>
        <v>#VALUE!</v>
      </c>
      <c r="J681" t="e" vm="1">
        <f t="shared" si="61"/>
        <v>#VALUE!</v>
      </c>
      <c r="K681" t="e" vm="2">
        <f>[1]!genUniform($K$9,$K$10)</f>
        <v>#VALUE!</v>
      </c>
      <c r="L681" t="e" vm="1">
        <f t="shared" si="62"/>
        <v>#VALUE!</v>
      </c>
      <c r="M681" t="e" vm="1">
        <f t="shared" si="63"/>
        <v>#VALUE!</v>
      </c>
      <c r="N681" t="e" vm="2">
        <f>[1]!genUniform($N$9,$N$10)</f>
        <v>#VALUE!</v>
      </c>
      <c r="O681" t="e" vm="1">
        <f t="shared" si="64"/>
        <v>#VALUE!</v>
      </c>
      <c r="P681" t="e" vm="1">
        <f t="shared" si="65"/>
        <v>#VALUE!</v>
      </c>
    </row>
    <row r="682" spans="1:16">
      <c r="A682">
        <v>672</v>
      </c>
      <c r="C682" t="e" vm="2">
        <f>[1]!GenLimitNormal($C$9,$C$10,0,1000,0)</f>
        <v>#VALUE!</v>
      </c>
      <c r="D682" t="e" vm="2">
        <f>[1]!GenBetaPERT(0,$D$9,1)</f>
        <v>#VALUE!</v>
      </c>
      <c r="E682" t="e" vm="2">
        <f>[1]!GenLognormal($E$9,$E$10)</f>
        <v>#VALUE!</v>
      </c>
      <c r="F682" t="e" vm="2">
        <f>[1]!GenLognormal($F$9,$F$10)</f>
        <v>#VALUE!</v>
      </c>
      <c r="H682" t="e" vm="2">
        <f>[1]!genUniform($H$9,$H$10)</f>
        <v>#VALUE!</v>
      </c>
      <c r="I682" t="e" vm="1">
        <f t="shared" si="60"/>
        <v>#VALUE!</v>
      </c>
      <c r="J682" t="e" vm="1">
        <f t="shared" si="61"/>
        <v>#VALUE!</v>
      </c>
      <c r="K682" t="e" vm="2">
        <f>[1]!genUniform($K$9,$K$10)</f>
        <v>#VALUE!</v>
      </c>
      <c r="L682" t="e" vm="1">
        <f t="shared" si="62"/>
        <v>#VALUE!</v>
      </c>
      <c r="M682" t="e" vm="1">
        <f t="shared" si="63"/>
        <v>#VALUE!</v>
      </c>
      <c r="N682" t="e" vm="2">
        <f>[1]!genUniform($N$9,$N$10)</f>
        <v>#VALUE!</v>
      </c>
      <c r="O682" t="e" vm="1">
        <f t="shared" si="64"/>
        <v>#VALUE!</v>
      </c>
      <c r="P682" t="e" vm="1">
        <f t="shared" si="65"/>
        <v>#VALUE!</v>
      </c>
    </row>
    <row r="683" spans="1:16">
      <c r="A683">
        <v>673</v>
      </c>
      <c r="C683" t="e" vm="2">
        <f>[1]!GenLimitNormal($C$9,$C$10,0,1000,0)</f>
        <v>#VALUE!</v>
      </c>
      <c r="D683" t="e" vm="2">
        <f>[1]!GenBetaPERT(0,$D$9,1)</f>
        <v>#VALUE!</v>
      </c>
      <c r="E683" t="e" vm="2">
        <f>[1]!GenLognormal($E$9,$E$10)</f>
        <v>#VALUE!</v>
      </c>
      <c r="F683" t="e" vm="2">
        <f>[1]!GenLognormal($F$9,$F$10)</f>
        <v>#VALUE!</v>
      </c>
      <c r="H683" t="e" vm="2">
        <f>[1]!genUniform($H$9,$H$10)</f>
        <v>#VALUE!</v>
      </c>
      <c r="I683" t="e" vm="1">
        <f t="shared" si="60"/>
        <v>#VALUE!</v>
      </c>
      <c r="J683" t="e" vm="1">
        <f t="shared" si="61"/>
        <v>#VALUE!</v>
      </c>
      <c r="K683" t="e" vm="2">
        <f>[1]!genUniform($K$9,$K$10)</f>
        <v>#VALUE!</v>
      </c>
      <c r="L683" t="e" vm="1">
        <f t="shared" si="62"/>
        <v>#VALUE!</v>
      </c>
      <c r="M683" t="e" vm="1">
        <f t="shared" si="63"/>
        <v>#VALUE!</v>
      </c>
      <c r="N683" t="e" vm="2">
        <f>[1]!genUniform($N$9,$N$10)</f>
        <v>#VALUE!</v>
      </c>
      <c r="O683" t="e" vm="1">
        <f t="shared" si="64"/>
        <v>#VALUE!</v>
      </c>
      <c r="P683" t="e" vm="1">
        <f t="shared" si="65"/>
        <v>#VALUE!</v>
      </c>
    </row>
    <row r="684" spans="1:16">
      <c r="A684">
        <v>674</v>
      </c>
      <c r="C684" t="e" vm="2">
        <f>[1]!GenLimitNormal($C$9,$C$10,0,1000,0)</f>
        <v>#VALUE!</v>
      </c>
      <c r="D684" t="e" vm="2">
        <f>[1]!GenBetaPERT(0,$D$9,1)</f>
        <v>#VALUE!</v>
      </c>
      <c r="E684" t="e" vm="2">
        <f>[1]!GenLognormal($E$9,$E$10)</f>
        <v>#VALUE!</v>
      </c>
      <c r="F684" t="e" vm="2">
        <f>[1]!GenLognormal($F$9,$F$10)</f>
        <v>#VALUE!</v>
      </c>
      <c r="H684" t="e" vm="2">
        <f>[1]!genUniform($H$9,$H$10)</f>
        <v>#VALUE!</v>
      </c>
      <c r="I684" t="e" vm="1">
        <f t="shared" si="60"/>
        <v>#VALUE!</v>
      </c>
      <c r="J684" t="e" vm="1">
        <f t="shared" si="61"/>
        <v>#VALUE!</v>
      </c>
      <c r="K684" t="e" vm="2">
        <f>[1]!genUniform($K$9,$K$10)</f>
        <v>#VALUE!</v>
      </c>
      <c r="L684" t="e" vm="1">
        <f t="shared" si="62"/>
        <v>#VALUE!</v>
      </c>
      <c r="M684" t="e" vm="1">
        <f t="shared" si="63"/>
        <v>#VALUE!</v>
      </c>
      <c r="N684" t="e" vm="2">
        <f>[1]!genUniform($N$9,$N$10)</f>
        <v>#VALUE!</v>
      </c>
      <c r="O684" t="e" vm="1">
        <f t="shared" si="64"/>
        <v>#VALUE!</v>
      </c>
      <c r="P684" t="e" vm="1">
        <f t="shared" si="65"/>
        <v>#VALUE!</v>
      </c>
    </row>
    <row r="685" spans="1:16">
      <c r="A685">
        <v>675</v>
      </c>
      <c r="C685" t="e" vm="2">
        <f>[1]!GenLimitNormal($C$9,$C$10,0,1000,0)</f>
        <v>#VALUE!</v>
      </c>
      <c r="D685" t="e" vm="2">
        <f>[1]!GenBetaPERT(0,$D$9,1)</f>
        <v>#VALUE!</v>
      </c>
      <c r="E685" t="e" vm="2">
        <f>[1]!GenLognormal($E$9,$E$10)</f>
        <v>#VALUE!</v>
      </c>
      <c r="F685" t="e" vm="2">
        <f>[1]!GenLognormal($F$9,$F$10)</f>
        <v>#VALUE!</v>
      </c>
      <c r="H685" t="e" vm="2">
        <f>[1]!genUniform($H$9,$H$10)</f>
        <v>#VALUE!</v>
      </c>
      <c r="I685" t="e" vm="1">
        <f t="shared" si="60"/>
        <v>#VALUE!</v>
      </c>
      <c r="J685" t="e" vm="1">
        <f t="shared" si="61"/>
        <v>#VALUE!</v>
      </c>
      <c r="K685" t="e" vm="2">
        <f>[1]!genUniform($K$9,$K$10)</f>
        <v>#VALUE!</v>
      </c>
      <c r="L685" t="e" vm="1">
        <f t="shared" si="62"/>
        <v>#VALUE!</v>
      </c>
      <c r="M685" t="e" vm="1">
        <f t="shared" si="63"/>
        <v>#VALUE!</v>
      </c>
      <c r="N685" t="e" vm="2">
        <f>[1]!genUniform($N$9,$N$10)</f>
        <v>#VALUE!</v>
      </c>
      <c r="O685" t="e" vm="1">
        <f t="shared" si="64"/>
        <v>#VALUE!</v>
      </c>
      <c r="P685" t="e" vm="1">
        <f t="shared" si="65"/>
        <v>#VALUE!</v>
      </c>
    </row>
    <row r="686" spans="1:16">
      <c r="A686">
        <v>676</v>
      </c>
      <c r="C686" t="e" vm="2">
        <f>[1]!GenLimitNormal($C$9,$C$10,0,1000,0)</f>
        <v>#VALUE!</v>
      </c>
      <c r="D686" t="e" vm="2">
        <f>[1]!GenBetaPERT(0,$D$9,1)</f>
        <v>#VALUE!</v>
      </c>
      <c r="E686" t="e" vm="2">
        <f>[1]!GenLognormal($E$9,$E$10)</f>
        <v>#VALUE!</v>
      </c>
      <c r="F686" t="e" vm="2">
        <f>[1]!GenLognormal($F$9,$F$10)</f>
        <v>#VALUE!</v>
      </c>
      <c r="H686" t="e" vm="2">
        <f>[1]!genUniform($H$9,$H$10)</f>
        <v>#VALUE!</v>
      </c>
      <c r="I686" t="e" vm="1">
        <f t="shared" si="60"/>
        <v>#VALUE!</v>
      </c>
      <c r="J686" t="e" vm="1">
        <f t="shared" si="61"/>
        <v>#VALUE!</v>
      </c>
      <c r="K686" t="e" vm="2">
        <f>[1]!genUniform($K$9,$K$10)</f>
        <v>#VALUE!</v>
      </c>
      <c r="L686" t="e" vm="1">
        <f t="shared" si="62"/>
        <v>#VALUE!</v>
      </c>
      <c r="M686" t="e" vm="1">
        <f t="shared" si="63"/>
        <v>#VALUE!</v>
      </c>
      <c r="N686" t="e" vm="2">
        <f>[1]!genUniform($N$9,$N$10)</f>
        <v>#VALUE!</v>
      </c>
      <c r="O686" t="e" vm="1">
        <f t="shared" si="64"/>
        <v>#VALUE!</v>
      </c>
      <c r="P686" t="e" vm="1">
        <f t="shared" si="65"/>
        <v>#VALUE!</v>
      </c>
    </row>
    <row r="687" spans="1:16">
      <c r="A687">
        <v>677</v>
      </c>
      <c r="C687" t="e" vm="2">
        <f>[1]!GenLimitNormal($C$9,$C$10,0,1000,0)</f>
        <v>#VALUE!</v>
      </c>
      <c r="D687" t="e" vm="2">
        <f>[1]!GenBetaPERT(0,$D$9,1)</f>
        <v>#VALUE!</v>
      </c>
      <c r="E687" t="e" vm="2">
        <f>[1]!GenLognormal($E$9,$E$10)</f>
        <v>#VALUE!</v>
      </c>
      <c r="F687" t="e" vm="2">
        <f>[1]!GenLognormal($F$9,$F$10)</f>
        <v>#VALUE!</v>
      </c>
      <c r="H687" t="e" vm="2">
        <f>[1]!genUniform($H$9,$H$10)</f>
        <v>#VALUE!</v>
      </c>
      <c r="I687" t="e" vm="1">
        <f t="shared" si="60"/>
        <v>#VALUE!</v>
      </c>
      <c r="J687" t="e" vm="1">
        <f t="shared" si="61"/>
        <v>#VALUE!</v>
      </c>
      <c r="K687" t="e" vm="2">
        <f>[1]!genUniform($K$9,$K$10)</f>
        <v>#VALUE!</v>
      </c>
      <c r="L687" t="e" vm="1">
        <f t="shared" si="62"/>
        <v>#VALUE!</v>
      </c>
      <c r="M687" t="e" vm="1">
        <f t="shared" si="63"/>
        <v>#VALUE!</v>
      </c>
      <c r="N687" t="e" vm="2">
        <f>[1]!genUniform($N$9,$N$10)</f>
        <v>#VALUE!</v>
      </c>
      <c r="O687" t="e" vm="1">
        <f t="shared" si="64"/>
        <v>#VALUE!</v>
      </c>
      <c r="P687" t="e" vm="1">
        <f t="shared" si="65"/>
        <v>#VALUE!</v>
      </c>
    </row>
    <row r="688" spans="1:16">
      <c r="A688">
        <v>678</v>
      </c>
      <c r="C688" t="e" vm="2">
        <f>[1]!GenLimitNormal($C$9,$C$10,0,1000,0)</f>
        <v>#VALUE!</v>
      </c>
      <c r="D688" t="e" vm="2">
        <f>[1]!GenBetaPERT(0,$D$9,1)</f>
        <v>#VALUE!</v>
      </c>
      <c r="E688" t="e" vm="2">
        <f>[1]!GenLognormal($E$9,$E$10)</f>
        <v>#VALUE!</v>
      </c>
      <c r="F688" t="e" vm="2">
        <f>[1]!GenLognormal($F$9,$F$10)</f>
        <v>#VALUE!</v>
      </c>
      <c r="H688" t="e" vm="2">
        <f>[1]!genUniform($H$9,$H$10)</f>
        <v>#VALUE!</v>
      </c>
      <c r="I688" t="e" vm="1">
        <f t="shared" si="60"/>
        <v>#VALUE!</v>
      </c>
      <c r="J688" t="e" vm="1">
        <f t="shared" si="61"/>
        <v>#VALUE!</v>
      </c>
      <c r="K688" t="e" vm="2">
        <f>[1]!genUniform($K$9,$K$10)</f>
        <v>#VALUE!</v>
      </c>
      <c r="L688" t="e" vm="1">
        <f t="shared" si="62"/>
        <v>#VALUE!</v>
      </c>
      <c r="M688" t="e" vm="1">
        <f t="shared" si="63"/>
        <v>#VALUE!</v>
      </c>
      <c r="N688" t="e" vm="2">
        <f>[1]!genUniform($N$9,$N$10)</f>
        <v>#VALUE!</v>
      </c>
      <c r="O688" t="e" vm="1">
        <f t="shared" si="64"/>
        <v>#VALUE!</v>
      </c>
      <c r="P688" t="e" vm="1">
        <f t="shared" si="65"/>
        <v>#VALUE!</v>
      </c>
    </row>
    <row r="689" spans="1:16">
      <c r="A689">
        <v>679</v>
      </c>
      <c r="C689" t="e" vm="2">
        <f>[1]!GenLimitNormal($C$9,$C$10,0,1000,0)</f>
        <v>#VALUE!</v>
      </c>
      <c r="D689" t="e" vm="2">
        <f>[1]!GenBetaPERT(0,$D$9,1)</f>
        <v>#VALUE!</v>
      </c>
      <c r="E689" t="e" vm="2">
        <f>[1]!GenLognormal($E$9,$E$10)</f>
        <v>#VALUE!</v>
      </c>
      <c r="F689" t="e" vm="2">
        <f>[1]!GenLognormal($F$9,$F$10)</f>
        <v>#VALUE!</v>
      </c>
      <c r="H689" t="e" vm="2">
        <f>[1]!genUniform($H$9,$H$10)</f>
        <v>#VALUE!</v>
      </c>
      <c r="I689" t="e" vm="1">
        <f t="shared" si="60"/>
        <v>#VALUE!</v>
      </c>
      <c r="J689" t="e" vm="1">
        <f t="shared" si="61"/>
        <v>#VALUE!</v>
      </c>
      <c r="K689" t="e" vm="2">
        <f>[1]!genUniform($K$9,$K$10)</f>
        <v>#VALUE!</v>
      </c>
      <c r="L689" t="e" vm="1">
        <f t="shared" si="62"/>
        <v>#VALUE!</v>
      </c>
      <c r="M689" t="e" vm="1">
        <f t="shared" si="63"/>
        <v>#VALUE!</v>
      </c>
      <c r="N689" t="e" vm="2">
        <f>[1]!genUniform($N$9,$N$10)</f>
        <v>#VALUE!</v>
      </c>
      <c r="O689" t="e" vm="1">
        <f t="shared" si="64"/>
        <v>#VALUE!</v>
      </c>
      <c r="P689" t="e" vm="1">
        <f t="shared" si="65"/>
        <v>#VALUE!</v>
      </c>
    </row>
    <row r="690" spans="1:16">
      <c r="A690">
        <v>680</v>
      </c>
      <c r="C690" t="e" vm="2">
        <f>[1]!GenLimitNormal($C$9,$C$10,0,1000,0)</f>
        <v>#VALUE!</v>
      </c>
      <c r="D690" t="e" vm="2">
        <f>[1]!GenBetaPERT(0,$D$9,1)</f>
        <v>#VALUE!</v>
      </c>
      <c r="E690" t="e" vm="2">
        <f>[1]!GenLognormal($E$9,$E$10)</f>
        <v>#VALUE!</v>
      </c>
      <c r="F690" t="e" vm="2">
        <f>[1]!GenLognormal($F$9,$F$10)</f>
        <v>#VALUE!</v>
      </c>
      <c r="H690" t="e" vm="2">
        <f>[1]!genUniform($H$9,$H$10)</f>
        <v>#VALUE!</v>
      </c>
      <c r="I690" t="e" vm="1">
        <f t="shared" si="60"/>
        <v>#VALUE!</v>
      </c>
      <c r="J690" t="e" vm="1">
        <f t="shared" si="61"/>
        <v>#VALUE!</v>
      </c>
      <c r="K690" t="e" vm="2">
        <f>[1]!genUniform($K$9,$K$10)</f>
        <v>#VALUE!</v>
      </c>
      <c r="L690" t="e" vm="1">
        <f t="shared" si="62"/>
        <v>#VALUE!</v>
      </c>
      <c r="M690" t="e" vm="1">
        <f t="shared" si="63"/>
        <v>#VALUE!</v>
      </c>
      <c r="N690" t="e" vm="2">
        <f>[1]!genUniform($N$9,$N$10)</f>
        <v>#VALUE!</v>
      </c>
      <c r="O690" t="e" vm="1">
        <f t="shared" si="64"/>
        <v>#VALUE!</v>
      </c>
      <c r="P690" t="e" vm="1">
        <f t="shared" si="65"/>
        <v>#VALUE!</v>
      </c>
    </row>
    <row r="691" spans="1:16">
      <c r="A691">
        <v>681</v>
      </c>
      <c r="C691" t="e" vm="2">
        <f>[1]!GenLimitNormal($C$9,$C$10,0,1000,0)</f>
        <v>#VALUE!</v>
      </c>
      <c r="D691" t="e" vm="2">
        <f>[1]!GenBetaPERT(0,$D$9,1)</f>
        <v>#VALUE!</v>
      </c>
      <c r="E691" t="e" vm="2">
        <f>[1]!GenLognormal($E$9,$E$10)</f>
        <v>#VALUE!</v>
      </c>
      <c r="F691" t="e" vm="2">
        <f>[1]!GenLognormal($F$9,$F$10)</f>
        <v>#VALUE!</v>
      </c>
      <c r="H691" t="e" vm="2">
        <f>[1]!genUniform($H$9,$H$10)</f>
        <v>#VALUE!</v>
      </c>
      <c r="I691" t="e" vm="1">
        <f t="shared" si="60"/>
        <v>#VALUE!</v>
      </c>
      <c r="J691" t="e" vm="1">
        <f t="shared" si="61"/>
        <v>#VALUE!</v>
      </c>
      <c r="K691" t="e" vm="2">
        <f>[1]!genUniform($K$9,$K$10)</f>
        <v>#VALUE!</v>
      </c>
      <c r="L691" t="e" vm="1">
        <f t="shared" si="62"/>
        <v>#VALUE!</v>
      </c>
      <c r="M691" t="e" vm="1">
        <f t="shared" si="63"/>
        <v>#VALUE!</v>
      </c>
      <c r="N691" t="e" vm="2">
        <f>[1]!genUniform($N$9,$N$10)</f>
        <v>#VALUE!</v>
      </c>
      <c r="O691" t="e" vm="1">
        <f t="shared" si="64"/>
        <v>#VALUE!</v>
      </c>
      <c r="P691" t="e" vm="1">
        <f t="shared" si="65"/>
        <v>#VALUE!</v>
      </c>
    </row>
    <row r="692" spans="1:16">
      <c r="A692">
        <v>682</v>
      </c>
      <c r="C692" t="e" vm="2">
        <f>[1]!GenLimitNormal($C$9,$C$10,0,1000,0)</f>
        <v>#VALUE!</v>
      </c>
      <c r="D692" t="e" vm="2">
        <f>[1]!GenBetaPERT(0,$D$9,1)</f>
        <v>#VALUE!</v>
      </c>
      <c r="E692" t="e" vm="2">
        <f>[1]!GenLognormal($E$9,$E$10)</f>
        <v>#VALUE!</v>
      </c>
      <c r="F692" t="e" vm="2">
        <f>[1]!GenLognormal($F$9,$F$10)</f>
        <v>#VALUE!</v>
      </c>
      <c r="H692" t="e" vm="2">
        <f>[1]!genUniform($H$9,$H$10)</f>
        <v>#VALUE!</v>
      </c>
      <c r="I692" t="e" vm="1">
        <f t="shared" si="60"/>
        <v>#VALUE!</v>
      </c>
      <c r="J692" t="e" vm="1">
        <f t="shared" si="61"/>
        <v>#VALUE!</v>
      </c>
      <c r="K692" t="e" vm="2">
        <f>[1]!genUniform($K$9,$K$10)</f>
        <v>#VALUE!</v>
      </c>
      <c r="L692" t="e" vm="1">
        <f t="shared" si="62"/>
        <v>#VALUE!</v>
      </c>
      <c r="M692" t="e" vm="1">
        <f t="shared" si="63"/>
        <v>#VALUE!</v>
      </c>
      <c r="N692" t="e" vm="2">
        <f>[1]!genUniform($N$9,$N$10)</f>
        <v>#VALUE!</v>
      </c>
      <c r="O692" t="e" vm="1">
        <f t="shared" si="64"/>
        <v>#VALUE!</v>
      </c>
      <c r="P692" t="e" vm="1">
        <f t="shared" si="65"/>
        <v>#VALUE!</v>
      </c>
    </row>
    <row r="693" spans="1:16">
      <c r="A693">
        <v>683</v>
      </c>
      <c r="C693" t="e" vm="2">
        <f>[1]!GenLimitNormal($C$9,$C$10,0,1000,0)</f>
        <v>#VALUE!</v>
      </c>
      <c r="D693" t="e" vm="2">
        <f>[1]!GenBetaPERT(0,$D$9,1)</f>
        <v>#VALUE!</v>
      </c>
      <c r="E693" t="e" vm="2">
        <f>[1]!GenLognormal($E$9,$E$10)</f>
        <v>#VALUE!</v>
      </c>
      <c r="F693" t="e" vm="2">
        <f>[1]!GenLognormal($F$9,$F$10)</f>
        <v>#VALUE!</v>
      </c>
      <c r="H693" t="e" vm="2">
        <f>[1]!genUniform($H$9,$H$10)</f>
        <v>#VALUE!</v>
      </c>
      <c r="I693" t="e" vm="1">
        <f t="shared" si="60"/>
        <v>#VALUE!</v>
      </c>
      <c r="J693" t="e" vm="1">
        <f t="shared" si="61"/>
        <v>#VALUE!</v>
      </c>
      <c r="K693" t="e" vm="2">
        <f>[1]!genUniform($K$9,$K$10)</f>
        <v>#VALUE!</v>
      </c>
      <c r="L693" t="e" vm="1">
        <f t="shared" si="62"/>
        <v>#VALUE!</v>
      </c>
      <c r="M693" t="e" vm="1">
        <f t="shared" si="63"/>
        <v>#VALUE!</v>
      </c>
      <c r="N693" t="e" vm="2">
        <f>[1]!genUniform($N$9,$N$10)</f>
        <v>#VALUE!</v>
      </c>
      <c r="O693" t="e" vm="1">
        <f t="shared" si="64"/>
        <v>#VALUE!</v>
      </c>
      <c r="P693" t="e" vm="1">
        <f t="shared" si="65"/>
        <v>#VALUE!</v>
      </c>
    </row>
    <row r="694" spans="1:16">
      <c r="A694">
        <v>684</v>
      </c>
      <c r="C694" t="e" vm="2">
        <f>[1]!GenLimitNormal($C$9,$C$10,0,1000,0)</f>
        <v>#VALUE!</v>
      </c>
      <c r="D694" t="e" vm="2">
        <f>[1]!GenBetaPERT(0,$D$9,1)</f>
        <v>#VALUE!</v>
      </c>
      <c r="E694" t="e" vm="2">
        <f>[1]!GenLognormal($E$9,$E$10)</f>
        <v>#VALUE!</v>
      </c>
      <c r="F694" t="e" vm="2">
        <f>[1]!GenLognormal($F$9,$F$10)</f>
        <v>#VALUE!</v>
      </c>
      <c r="H694" t="e" vm="2">
        <f>[1]!genUniform($H$9,$H$10)</f>
        <v>#VALUE!</v>
      </c>
      <c r="I694" t="e" vm="1">
        <f t="shared" si="60"/>
        <v>#VALUE!</v>
      </c>
      <c r="J694" t="e" vm="1">
        <f t="shared" si="61"/>
        <v>#VALUE!</v>
      </c>
      <c r="K694" t="e" vm="2">
        <f>[1]!genUniform($K$9,$K$10)</f>
        <v>#VALUE!</v>
      </c>
      <c r="L694" t="e" vm="1">
        <f t="shared" si="62"/>
        <v>#VALUE!</v>
      </c>
      <c r="M694" t="e" vm="1">
        <f t="shared" si="63"/>
        <v>#VALUE!</v>
      </c>
      <c r="N694" t="e" vm="2">
        <f>[1]!genUniform($N$9,$N$10)</f>
        <v>#VALUE!</v>
      </c>
      <c r="O694" t="e" vm="1">
        <f t="shared" si="64"/>
        <v>#VALUE!</v>
      </c>
      <c r="P694" t="e" vm="1">
        <f t="shared" si="65"/>
        <v>#VALUE!</v>
      </c>
    </row>
    <row r="695" spans="1:16">
      <c r="A695">
        <v>685</v>
      </c>
      <c r="C695" t="e" vm="2">
        <f>[1]!GenLimitNormal($C$9,$C$10,0,1000,0)</f>
        <v>#VALUE!</v>
      </c>
      <c r="D695" t="e" vm="2">
        <f>[1]!GenBetaPERT(0,$D$9,1)</f>
        <v>#VALUE!</v>
      </c>
      <c r="E695" t="e" vm="2">
        <f>[1]!GenLognormal($E$9,$E$10)</f>
        <v>#VALUE!</v>
      </c>
      <c r="F695" t="e" vm="2">
        <f>[1]!GenLognormal($F$9,$F$10)</f>
        <v>#VALUE!</v>
      </c>
      <c r="H695" t="e" vm="2">
        <f>[1]!genUniform($H$9,$H$10)</f>
        <v>#VALUE!</v>
      </c>
      <c r="I695" t="e" vm="1">
        <f t="shared" si="60"/>
        <v>#VALUE!</v>
      </c>
      <c r="J695" t="e" vm="1">
        <f t="shared" si="61"/>
        <v>#VALUE!</v>
      </c>
      <c r="K695" t="e" vm="2">
        <f>[1]!genUniform($K$9,$K$10)</f>
        <v>#VALUE!</v>
      </c>
      <c r="L695" t="e" vm="1">
        <f t="shared" si="62"/>
        <v>#VALUE!</v>
      </c>
      <c r="M695" t="e" vm="1">
        <f t="shared" si="63"/>
        <v>#VALUE!</v>
      </c>
      <c r="N695" t="e" vm="2">
        <f>[1]!genUniform($N$9,$N$10)</f>
        <v>#VALUE!</v>
      </c>
      <c r="O695" t="e" vm="1">
        <f t="shared" si="64"/>
        <v>#VALUE!</v>
      </c>
      <c r="P695" t="e" vm="1">
        <f t="shared" si="65"/>
        <v>#VALUE!</v>
      </c>
    </row>
    <row r="696" spans="1:16">
      <c r="A696">
        <v>686</v>
      </c>
      <c r="C696" t="e" vm="2">
        <f>[1]!GenLimitNormal($C$9,$C$10,0,1000,0)</f>
        <v>#VALUE!</v>
      </c>
      <c r="D696" t="e" vm="2">
        <f>[1]!GenBetaPERT(0,$D$9,1)</f>
        <v>#VALUE!</v>
      </c>
      <c r="E696" t="e" vm="2">
        <f>[1]!GenLognormal($E$9,$E$10)</f>
        <v>#VALUE!</v>
      </c>
      <c r="F696" t="e" vm="2">
        <f>[1]!GenLognormal($F$9,$F$10)</f>
        <v>#VALUE!</v>
      </c>
      <c r="H696" t="e" vm="2">
        <f>[1]!genUniform($H$9,$H$10)</f>
        <v>#VALUE!</v>
      </c>
      <c r="I696" t="e" vm="1">
        <f t="shared" si="60"/>
        <v>#VALUE!</v>
      </c>
      <c r="J696" t="e" vm="1">
        <f t="shared" si="61"/>
        <v>#VALUE!</v>
      </c>
      <c r="K696" t="e" vm="2">
        <f>[1]!genUniform($K$9,$K$10)</f>
        <v>#VALUE!</v>
      </c>
      <c r="L696" t="e" vm="1">
        <f t="shared" si="62"/>
        <v>#VALUE!</v>
      </c>
      <c r="M696" t="e" vm="1">
        <f t="shared" si="63"/>
        <v>#VALUE!</v>
      </c>
      <c r="N696" t="e" vm="2">
        <f>[1]!genUniform($N$9,$N$10)</f>
        <v>#VALUE!</v>
      </c>
      <c r="O696" t="e" vm="1">
        <f t="shared" si="64"/>
        <v>#VALUE!</v>
      </c>
      <c r="P696" t="e" vm="1">
        <f t="shared" si="65"/>
        <v>#VALUE!</v>
      </c>
    </row>
    <row r="697" spans="1:16">
      <c r="A697">
        <v>687</v>
      </c>
      <c r="C697" t="e" vm="2">
        <f>[1]!GenLimitNormal($C$9,$C$10,0,1000,0)</f>
        <v>#VALUE!</v>
      </c>
      <c r="D697" t="e" vm="2">
        <f>[1]!GenBetaPERT(0,$D$9,1)</f>
        <v>#VALUE!</v>
      </c>
      <c r="E697" t="e" vm="2">
        <f>[1]!GenLognormal($E$9,$E$10)</f>
        <v>#VALUE!</v>
      </c>
      <c r="F697" t="e" vm="2">
        <f>[1]!GenLognormal($F$9,$F$10)</f>
        <v>#VALUE!</v>
      </c>
      <c r="H697" t="e" vm="2">
        <f>[1]!genUniform($H$9,$H$10)</f>
        <v>#VALUE!</v>
      </c>
      <c r="I697" t="e" vm="1">
        <f t="shared" si="60"/>
        <v>#VALUE!</v>
      </c>
      <c r="J697" t="e" vm="1">
        <f t="shared" si="61"/>
        <v>#VALUE!</v>
      </c>
      <c r="K697" t="e" vm="2">
        <f>[1]!genUniform($K$9,$K$10)</f>
        <v>#VALUE!</v>
      </c>
      <c r="L697" t="e" vm="1">
        <f t="shared" si="62"/>
        <v>#VALUE!</v>
      </c>
      <c r="M697" t="e" vm="1">
        <f t="shared" si="63"/>
        <v>#VALUE!</v>
      </c>
      <c r="N697" t="e" vm="2">
        <f>[1]!genUniform($N$9,$N$10)</f>
        <v>#VALUE!</v>
      </c>
      <c r="O697" t="e" vm="1">
        <f t="shared" si="64"/>
        <v>#VALUE!</v>
      </c>
      <c r="P697" t="e" vm="1">
        <f t="shared" si="65"/>
        <v>#VALUE!</v>
      </c>
    </row>
    <row r="698" spans="1:16">
      <c r="A698">
        <v>688</v>
      </c>
      <c r="C698" t="e" vm="2">
        <f>[1]!GenLimitNormal($C$9,$C$10,0,1000,0)</f>
        <v>#VALUE!</v>
      </c>
      <c r="D698" t="e" vm="2">
        <f>[1]!GenBetaPERT(0,$D$9,1)</f>
        <v>#VALUE!</v>
      </c>
      <c r="E698" t="e" vm="2">
        <f>[1]!GenLognormal($E$9,$E$10)</f>
        <v>#VALUE!</v>
      </c>
      <c r="F698" t="e" vm="2">
        <f>[1]!GenLognormal($F$9,$F$10)</f>
        <v>#VALUE!</v>
      </c>
      <c r="H698" t="e" vm="2">
        <f>[1]!genUniform($H$9,$H$10)</f>
        <v>#VALUE!</v>
      </c>
      <c r="I698" t="e" vm="1">
        <f t="shared" si="60"/>
        <v>#VALUE!</v>
      </c>
      <c r="J698" t="e" vm="1">
        <f t="shared" si="61"/>
        <v>#VALUE!</v>
      </c>
      <c r="K698" t="e" vm="2">
        <f>[1]!genUniform($K$9,$K$10)</f>
        <v>#VALUE!</v>
      </c>
      <c r="L698" t="e" vm="1">
        <f t="shared" si="62"/>
        <v>#VALUE!</v>
      </c>
      <c r="M698" t="e" vm="1">
        <f t="shared" si="63"/>
        <v>#VALUE!</v>
      </c>
      <c r="N698" t="e" vm="2">
        <f>[1]!genUniform($N$9,$N$10)</f>
        <v>#VALUE!</v>
      </c>
      <c r="O698" t="e" vm="1">
        <f t="shared" si="64"/>
        <v>#VALUE!</v>
      </c>
      <c r="P698" t="e" vm="1">
        <f t="shared" si="65"/>
        <v>#VALUE!</v>
      </c>
    </row>
    <row r="699" spans="1:16">
      <c r="A699">
        <v>689</v>
      </c>
      <c r="C699" t="e" vm="2">
        <f>[1]!GenLimitNormal($C$9,$C$10,0,1000,0)</f>
        <v>#VALUE!</v>
      </c>
      <c r="D699" t="e" vm="2">
        <f>[1]!GenBetaPERT(0,$D$9,1)</f>
        <v>#VALUE!</v>
      </c>
      <c r="E699" t="e" vm="2">
        <f>[1]!GenLognormal($E$9,$E$10)</f>
        <v>#VALUE!</v>
      </c>
      <c r="F699" t="e" vm="2">
        <f>[1]!GenLognormal($F$9,$F$10)</f>
        <v>#VALUE!</v>
      </c>
      <c r="H699" t="e" vm="2">
        <f>[1]!genUniform($H$9,$H$10)</f>
        <v>#VALUE!</v>
      </c>
      <c r="I699" t="e" vm="1">
        <f t="shared" si="60"/>
        <v>#VALUE!</v>
      </c>
      <c r="J699" t="e" vm="1">
        <f t="shared" si="61"/>
        <v>#VALUE!</v>
      </c>
      <c r="K699" t="e" vm="2">
        <f>[1]!genUniform($K$9,$K$10)</f>
        <v>#VALUE!</v>
      </c>
      <c r="L699" t="e" vm="1">
        <f t="shared" si="62"/>
        <v>#VALUE!</v>
      </c>
      <c r="M699" t="e" vm="1">
        <f t="shared" si="63"/>
        <v>#VALUE!</v>
      </c>
      <c r="N699" t="e" vm="2">
        <f>[1]!genUniform($N$9,$N$10)</f>
        <v>#VALUE!</v>
      </c>
      <c r="O699" t="e" vm="1">
        <f t="shared" si="64"/>
        <v>#VALUE!</v>
      </c>
      <c r="P699" t="e" vm="1">
        <f t="shared" si="65"/>
        <v>#VALUE!</v>
      </c>
    </row>
    <row r="700" spans="1:16">
      <c r="A700">
        <v>690</v>
      </c>
      <c r="C700" t="e" vm="2">
        <f>[1]!GenLimitNormal($C$9,$C$10,0,1000,0)</f>
        <v>#VALUE!</v>
      </c>
      <c r="D700" t="e" vm="2">
        <f>[1]!GenBetaPERT(0,$D$9,1)</f>
        <v>#VALUE!</v>
      </c>
      <c r="E700" t="e" vm="2">
        <f>[1]!GenLognormal($E$9,$E$10)</f>
        <v>#VALUE!</v>
      </c>
      <c r="F700" t="e" vm="2">
        <f>[1]!GenLognormal($F$9,$F$10)</f>
        <v>#VALUE!</v>
      </c>
      <c r="H700" t="e" vm="2">
        <f>[1]!genUniform($H$9,$H$10)</f>
        <v>#VALUE!</v>
      </c>
      <c r="I700" t="e" vm="1">
        <f t="shared" si="60"/>
        <v>#VALUE!</v>
      </c>
      <c r="J700" t="e" vm="1">
        <f t="shared" si="61"/>
        <v>#VALUE!</v>
      </c>
      <c r="K700" t="e" vm="2">
        <f>[1]!genUniform($K$9,$K$10)</f>
        <v>#VALUE!</v>
      </c>
      <c r="L700" t="e" vm="1">
        <f t="shared" si="62"/>
        <v>#VALUE!</v>
      </c>
      <c r="M700" t="e" vm="1">
        <f t="shared" si="63"/>
        <v>#VALUE!</v>
      </c>
      <c r="N700" t="e" vm="2">
        <f>[1]!genUniform($N$9,$N$10)</f>
        <v>#VALUE!</v>
      </c>
      <c r="O700" t="e" vm="1">
        <f t="shared" si="64"/>
        <v>#VALUE!</v>
      </c>
      <c r="P700" t="e" vm="1">
        <f t="shared" si="65"/>
        <v>#VALUE!</v>
      </c>
    </row>
    <row r="701" spans="1:16">
      <c r="A701">
        <v>691</v>
      </c>
      <c r="C701" t="e" vm="2">
        <f>[1]!GenLimitNormal($C$9,$C$10,0,1000,0)</f>
        <v>#VALUE!</v>
      </c>
      <c r="D701" t="e" vm="2">
        <f>[1]!GenBetaPERT(0,$D$9,1)</f>
        <v>#VALUE!</v>
      </c>
      <c r="E701" t="e" vm="2">
        <f>[1]!GenLognormal($E$9,$E$10)</f>
        <v>#VALUE!</v>
      </c>
      <c r="F701" t="e" vm="2">
        <f>[1]!GenLognormal($F$9,$F$10)</f>
        <v>#VALUE!</v>
      </c>
      <c r="H701" t="e" vm="2">
        <f>[1]!genUniform($H$9,$H$10)</f>
        <v>#VALUE!</v>
      </c>
      <c r="I701" t="e" vm="1">
        <f t="shared" si="60"/>
        <v>#VALUE!</v>
      </c>
      <c r="J701" t="e" vm="1">
        <f t="shared" si="61"/>
        <v>#VALUE!</v>
      </c>
      <c r="K701" t="e" vm="2">
        <f>[1]!genUniform($K$9,$K$10)</f>
        <v>#VALUE!</v>
      </c>
      <c r="L701" t="e" vm="1">
        <f t="shared" si="62"/>
        <v>#VALUE!</v>
      </c>
      <c r="M701" t="e" vm="1">
        <f t="shared" si="63"/>
        <v>#VALUE!</v>
      </c>
      <c r="N701" t="e" vm="2">
        <f>[1]!genUniform($N$9,$N$10)</f>
        <v>#VALUE!</v>
      </c>
      <c r="O701" t="e" vm="1">
        <f t="shared" si="64"/>
        <v>#VALUE!</v>
      </c>
      <c r="P701" t="e" vm="1">
        <f t="shared" si="65"/>
        <v>#VALUE!</v>
      </c>
    </row>
    <row r="702" spans="1:16">
      <c r="A702">
        <v>692</v>
      </c>
      <c r="C702" t="e" vm="2">
        <f>[1]!GenLimitNormal($C$9,$C$10,0,1000,0)</f>
        <v>#VALUE!</v>
      </c>
      <c r="D702" t="e" vm="2">
        <f>[1]!GenBetaPERT(0,$D$9,1)</f>
        <v>#VALUE!</v>
      </c>
      <c r="E702" t="e" vm="2">
        <f>[1]!GenLognormal($E$9,$E$10)</f>
        <v>#VALUE!</v>
      </c>
      <c r="F702" t="e" vm="2">
        <f>[1]!GenLognormal($F$9,$F$10)</f>
        <v>#VALUE!</v>
      </c>
      <c r="H702" t="e" vm="2">
        <f>[1]!genUniform($H$9,$H$10)</f>
        <v>#VALUE!</v>
      </c>
      <c r="I702" t="e" vm="1">
        <f t="shared" si="60"/>
        <v>#VALUE!</v>
      </c>
      <c r="J702" t="e" vm="1">
        <f t="shared" si="61"/>
        <v>#VALUE!</v>
      </c>
      <c r="K702" t="e" vm="2">
        <f>[1]!genUniform($K$9,$K$10)</f>
        <v>#VALUE!</v>
      </c>
      <c r="L702" t="e" vm="1">
        <f t="shared" si="62"/>
        <v>#VALUE!</v>
      </c>
      <c r="M702" t="e" vm="1">
        <f t="shared" si="63"/>
        <v>#VALUE!</v>
      </c>
      <c r="N702" t="e" vm="2">
        <f>[1]!genUniform($N$9,$N$10)</f>
        <v>#VALUE!</v>
      </c>
      <c r="O702" t="e" vm="1">
        <f t="shared" si="64"/>
        <v>#VALUE!</v>
      </c>
      <c r="P702" t="e" vm="1">
        <f t="shared" si="65"/>
        <v>#VALUE!</v>
      </c>
    </row>
    <row r="703" spans="1:16">
      <c r="A703">
        <v>693</v>
      </c>
      <c r="C703" t="e" vm="2">
        <f>[1]!GenLimitNormal($C$9,$C$10,0,1000,0)</f>
        <v>#VALUE!</v>
      </c>
      <c r="D703" t="e" vm="2">
        <f>[1]!GenBetaPERT(0,$D$9,1)</f>
        <v>#VALUE!</v>
      </c>
      <c r="E703" t="e" vm="2">
        <f>[1]!GenLognormal($E$9,$E$10)</f>
        <v>#VALUE!</v>
      </c>
      <c r="F703" t="e" vm="2">
        <f>[1]!GenLognormal($F$9,$F$10)</f>
        <v>#VALUE!</v>
      </c>
      <c r="H703" t="e" vm="2">
        <f>[1]!genUniform($H$9,$H$10)</f>
        <v>#VALUE!</v>
      </c>
      <c r="I703" t="e" vm="1">
        <f t="shared" si="60"/>
        <v>#VALUE!</v>
      </c>
      <c r="J703" t="e" vm="1">
        <f t="shared" si="61"/>
        <v>#VALUE!</v>
      </c>
      <c r="K703" t="e" vm="2">
        <f>[1]!genUniform($K$9,$K$10)</f>
        <v>#VALUE!</v>
      </c>
      <c r="L703" t="e" vm="1">
        <f t="shared" si="62"/>
        <v>#VALUE!</v>
      </c>
      <c r="M703" t="e" vm="1">
        <f t="shared" si="63"/>
        <v>#VALUE!</v>
      </c>
      <c r="N703" t="e" vm="2">
        <f>[1]!genUniform($N$9,$N$10)</f>
        <v>#VALUE!</v>
      </c>
      <c r="O703" t="e" vm="1">
        <f t="shared" si="64"/>
        <v>#VALUE!</v>
      </c>
      <c r="P703" t="e" vm="1">
        <f t="shared" si="65"/>
        <v>#VALUE!</v>
      </c>
    </row>
    <row r="704" spans="1:16">
      <c r="A704">
        <v>694</v>
      </c>
      <c r="C704" t="e" vm="2">
        <f>[1]!GenLimitNormal($C$9,$C$10,0,1000,0)</f>
        <v>#VALUE!</v>
      </c>
      <c r="D704" t="e" vm="2">
        <f>[1]!GenBetaPERT(0,$D$9,1)</f>
        <v>#VALUE!</v>
      </c>
      <c r="E704" t="e" vm="2">
        <f>[1]!GenLognormal($E$9,$E$10)</f>
        <v>#VALUE!</v>
      </c>
      <c r="F704" t="e" vm="2">
        <f>[1]!GenLognormal($F$9,$F$10)</f>
        <v>#VALUE!</v>
      </c>
      <c r="H704" t="e" vm="2">
        <f>[1]!genUniform($H$9,$H$10)</f>
        <v>#VALUE!</v>
      </c>
      <c r="I704" t="e" vm="1">
        <f t="shared" si="60"/>
        <v>#VALUE!</v>
      </c>
      <c r="J704" t="e" vm="1">
        <f t="shared" si="61"/>
        <v>#VALUE!</v>
      </c>
      <c r="K704" t="e" vm="2">
        <f>[1]!genUniform($K$9,$K$10)</f>
        <v>#VALUE!</v>
      </c>
      <c r="L704" t="e" vm="1">
        <f t="shared" si="62"/>
        <v>#VALUE!</v>
      </c>
      <c r="M704" t="e" vm="1">
        <f t="shared" si="63"/>
        <v>#VALUE!</v>
      </c>
      <c r="N704" t="e" vm="2">
        <f>[1]!genUniform($N$9,$N$10)</f>
        <v>#VALUE!</v>
      </c>
      <c r="O704" t="e" vm="1">
        <f t="shared" si="64"/>
        <v>#VALUE!</v>
      </c>
      <c r="P704" t="e" vm="1">
        <f t="shared" si="65"/>
        <v>#VALUE!</v>
      </c>
    </row>
    <row r="705" spans="1:16">
      <c r="A705">
        <v>695</v>
      </c>
      <c r="C705" t="e" vm="2">
        <f>[1]!GenLimitNormal($C$9,$C$10,0,1000,0)</f>
        <v>#VALUE!</v>
      </c>
      <c r="D705" t="e" vm="2">
        <f>[1]!GenBetaPERT(0,$D$9,1)</f>
        <v>#VALUE!</v>
      </c>
      <c r="E705" t="e" vm="2">
        <f>[1]!GenLognormal($E$9,$E$10)</f>
        <v>#VALUE!</v>
      </c>
      <c r="F705" t="e" vm="2">
        <f>[1]!GenLognormal($F$9,$F$10)</f>
        <v>#VALUE!</v>
      </c>
      <c r="H705" t="e" vm="2">
        <f>[1]!genUniform($H$9,$H$10)</f>
        <v>#VALUE!</v>
      </c>
      <c r="I705" t="e" vm="1">
        <f t="shared" si="60"/>
        <v>#VALUE!</v>
      </c>
      <c r="J705" t="e" vm="1">
        <f t="shared" si="61"/>
        <v>#VALUE!</v>
      </c>
      <c r="K705" t="e" vm="2">
        <f>[1]!genUniform($K$9,$K$10)</f>
        <v>#VALUE!</v>
      </c>
      <c r="L705" t="e" vm="1">
        <f t="shared" si="62"/>
        <v>#VALUE!</v>
      </c>
      <c r="M705" t="e" vm="1">
        <f t="shared" si="63"/>
        <v>#VALUE!</v>
      </c>
      <c r="N705" t="e" vm="2">
        <f>[1]!genUniform($N$9,$N$10)</f>
        <v>#VALUE!</v>
      </c>
      <c r="O705" t="e" vm="1">
        <f t="shared" si="64"/>
        <v>#VALUE!</v>
      </c>
      <c r="P705" t="e" vm="1">
        <f t="shared" si="65"/>
        <v>#VALUE!</v>
      </c>
    </row>
    <row r="706" spans="1:16">
      <c r="A706">
        <v>696</v>
      </c>
      <c r="C706" t="e" vm="2">
        <f>[1]!GenLimitNormal($C$9,$C$10,0,1000,0)</f>
        <v>#VALUE!</v>
      </c>
      <c r="D706" t="e" vm="2">
        <f>[1]!GenBetaPERT(0,$D$9,1)</f>
        <v>#VALUE!</v>
      </c>
      <c r="E706" t="e" vm="2">
        <f>[1]!GenLognormal($E$9,$E$10)</f>
        <v>#VALUE!</v>
      </c>
      <c r="F706" t="e" vm="2">
        <f>[1]!GenLognormal($F$9,$F$10)</f>
        <v>#VALUE!</v>
      </c>
      <c r="H706" t="e" vm="2">
        <f>[1]!genUniform($H$9,$H$10)</f>
        <v>#VALUE!</v>
      </c>
      <c r="I706" t="e" vm="1">
        <f t="shared" si="60"/>
        <v>#VALUE!</v>
      </c>
      <c r="J706" t="e" vm="1">
        <f t="shared" si="61"/>
        <v>#VALUE!</v>
      </c>
      <c r="K706" t="e" vm="2">
        <f>[1]!genUniform($K$9,$K$10)</f>
        <v>#VALUE!</v>
      </c>
      <c r="L706" t="e" vm="1">
        <f t="shared" si="62"/>
        <v>#VALUE!</v>
      </c>
      <c r="M706" t="e" vm="1">
        <f t="shared" si="63"/>
        <v>#VALUE!</v>
      </c>
      <c r="N706" t="e" vm="2">
        <f>[1]!genUniform($N$9,$N$10)</f>
        <v>#VALUE!</v>
      </c>
      <c r="O706" t="e" vm="1">
        <f t="shared" si="64"/>
        <v>#VALUE!</v>
      </c>
      <c r="P706" t="e" vm="1">
        <f t="shared" si="65"/>
        <v>#VALUE!</v>
      </c>
    </row>
    <row r="707" spans="1:16">
      <c r="A707">
        <v>697</v>
      </c>
      <c r="C707" t="e" vm="2">
        <f>[1]!GenLimitNormal($C$9,$C$10,0,1000,0)</f>
        <v>#VALUE!</v>
      </c>
      <c r="D707" t="e" vm="2">
        <f>[1]!GenBetaPERT(0,$D$9,1)</f>
        <v>#VALUE!</v>
      </c>
      <c r="E707" t="e" vm="2">
        <f>[1]!GenLognormal($E$9,$E$10)</f>
        <v>#VALUE!</v>
      </c>
      <c r="F707" t="e" vm="2">
        <f>[1]!GenLognormal($F$9,$F$10)</f>
        <v>#VALUE!</v>
      </c>
      <c r="H707" t="e" vm="2">
        <f>[1]!genUniform($H$9,$H$10)</f>
        <v>#VALUE!</v>
      </c>
      <c r="I707" t="e" vm="1">
        <f t="shared" si="60"/>
        <v>#VALUE!</v>
      </c>
      <c r="J707" t="e" vm="1">
        <f t="shared" si="61"/>
        <v>#VALUE!</v>
      </c>
      <c r="K707" t="e" vm="2">
        <f>[1]!genUniform($K$9,$K$10)</f>
        <v>#VALUE!</v>
      </c>
      <c r="L707" t="e" vm="1">
        <f t="shared" si="62"/>
        <v>#VALUE!</v>
      </c>
      <c r="M707" t="e" vm="1">
        <f t="shared" si="63"/>
        <v>#VALUE!</v>
      </c>
      <c r="N707" t="e" vm="2">
        <f>[1]!genUniform($N$9,$N$10)</f>
        <v>#VALUE!</v>
      </c>
      <c r="O707" t="e" vm="1">
        <f t="shared" si="64"/>
        <v>#VALUE!</v>
      </c>
      <c r="P707" t="e" vm="1">
        <f t="shared" si="65"/>
        <v>#VALUE!</v>
      </c>
    </row>
    <row r="708" spans="1:16">
      <c r="A708">
        <v>698</v>
      </c>
      <c r="C708" t="e" vm="2">
        <f>[1]!GenLimitNormal($C$9,$C$10,0,1000,0)</f>
        <v>#VALUE!</v>
      </c>
      <c r="D708" t="e" vm="2">
        <f>[1]!GenBetaPERT(0,$D$9,1)</f>
        <v>#VALUE!</v>
      </c>
      <c r="E708" t="e" vm="2">
        <f>[1]!GenLognormal($E$9,$E$10)</f>
        <v>#VALUE!</v>
      </c>
      <c r="F708" t="e" vm="2">
        <f>[1]!GenLognormal($F$9,$F$10)</f>
        <v>#VALUE!</v>
      </c>
      <c r="H708" t="e" vm="2">
        <f>[1]!genUniform($H$9,$H$10)</f>
        <v>#VALUE!</v>
      </c>
      <c r="I708" t="e" vm="1">
        <f t="shared" si="60"/>
        <v>#VALUE!</v>
      </c>
      <c r="J708" t="e" vm="1">
        <f t="shared" si="61"/>
        <v>#VALUE!</v>
      </c>
      <c r="K708" t="e" vm="2">
        <f>[1]!genUniform($K$9,$K$10)</f>
        <v>#VALUE!</v>
      </c>
      <c r="L708" t="e" vm="1">
        <f t="shared" si="62"/>
        <v>#VALUE!</v>
      </c>
      <c r="M708" t="e" vm="1">
        <f t="shared" si="63"/>
        <v>#VALUE!</v>
      </c>
      <c r="N708" t="e" vm="2">
        <f>[1]!genUniform($N$9,$N$10)</f>
        <v>#VALUE!</v>
      </c>
      <c r="O708" t="e" vm="1">
        <f t="shared" si="64"/>
        <v>#VALUE!</v>
      </c>
      <c r="P708" t="e" vm="1">
        <f t="shared" si="65"/>
        <v>#VALUE!</v>
      </c>
    </row>
    <row r="709" spans="1:16">
      <c r="A709">
        <v>699</v>
      </c>
      <c r="C709" t="e" vm="2">
        <f>[1]!GenLimitNormal($C$9,$C$10,0,1000,0)</f>
        <v>#VALUE!</v>
      </c>
      <c r="D709" t="e" vm="2">
        <f>[1]!GenBetaPERT(0,$D$9,1)</f>
        <v>#VALUE!</v>
      </c>
      <c r="E709" t="e" vm="2">
        <f>[1]!GenLognormal($E$9,$E$10)</f>
        <v>#VALUE!</v>
      </c>
      <c r="F709" t="e" vm="2">
        <f>[1]!GenLognormal($F$9,$F$10)</f>
        <v>#VALUE!</v>
      </c>
      <c r="H709" t="e" vm="2">
        <f>[1]!genUniform($H$9,$H$10)</f>
        <v>#VALUE!</v>
      </c>
      <c r="I709" t="e" vm="1">
        <f t="shared" si="60"/>
        <v>#VALUE!</v>
      </c>
      <c r="J709" t="e" vm="1">
        <f t="shared" si="61"/>
        <v>#VALUE!</v>
      </c>
      <c r="K709" t="e" vm="2">
        <f>[1]!genUniform($K$9,$K$10)</f>
        <v>#VALUE!</v>
      </c>
      <c r="L709" t="e" vm="1">
        <f t="shared" si="62"/>
        <v>#VALUE!</v>
      </c>
      <c r="M709" t="e" vm="1">
        <f t="shared" si="63"/>
        <v>#VALUE!</v>
      </c>
      <c r="N709" t="e" vm="2">
        <f>[1]!genUniform($N$9,$N$10)</f>
        <v>#VALUE!</v>
      </c>
      <c r="O709" t="e" vm="1">
        <f t="shared" si="64"/>
        <v>#VALUE!</v>
      </c>
      <c r="P709" t="e" vm="1">
        <f t="shared" si="65"/>
        <v>#VALUE!</v>
      </c>
    </row>
    <row r="710" spans="1:16">
      <c r="A710">
        <v>700</v>
      </c>
      <c r="C710" t="e" vm="2">
        <f>[1]!GenLimitNormal($C$9,$C$10,0,1000,0)</f>
        <v>#VALUE!</v>
      </c>
      <c r="D710" t="e" vm="2">
        <f>[1]!GenBetaPERT(0,$D$9,1)</f>
        <v>#VALUE!</v>
      </c>
      <c r="E710" t="e" vm="2">
        <f>[1]!GenLognormal($E$9,$E$10)</f>
        <v>#VALUE!</v>
      </c>
      <c r="F710" t="e" vm="2">
        <f>[1]!GenLognormal($F$9,$F$10)</f>
        <v>#VALUE!</v>
      </c>
      <c r="H710" t="e" vm="2">
        <f>[1]!genUniform($H$9,$H$10)</f>
        <v>#VALUE!</v>
      </c>
      <c r="I710" t="e" vm="1">
        <f t="shared" si="60"/>
        <v>#VALUE!</v>
      </c>
      <c r="J710" t="e" vm="1">
        <f t="shared" si="61"/>
        <v>#VALUE!</v>
      </c>
      <c r="K710" t="e" vm="2">
        <f>[1]!genUniform($K$9,$K$10)</f>
        <v>#VALUE!</v>
      </c>
      <c r="L710" t="e" vm="1">
        <f t="shared" si="62"/>
        <v>#VALUE!</v>
      </c>
      <c r="M710" t="e" vm="1">
        <f t="shared" si="63"/>
        <v>#VALUE!</v>
      </c>
      <c r="N710" t="e" vm="2">
        <f>[1]!genUniform($N$9,$N$10)</f>
        <v>#VALUE!</v>
      </c>
      <c r="O710" t="e" vm="1">
        <f t="shared" si="64"/>
        <v>#VALUE!</v>
      </c>
      <c r="P710" t="e" vm="1">
        <f t="shared" si="65"/>
        <v>#VALUE!</v>
      </c>
    </row>
    <row r="711" spans="1:16">
      <c r="A711">
        <v>701</v>
      </c>
      <c r="C711" t="e" vm="2">
        <f>[1]!GenLimitNormal($C$9,$C$10,0,1000,0)</f>
        <v>#VALUE!</v>
      </c>
      <c r="D711" t="e" vm="2">
        <f>[1]!GenBetaPERT(0,$D$9,1)</f>
        <v>#VALUE!</v>
      </c>
      <c r="E711" t="e" vm="2">
        <f>[1]!GenLognormal($E$9,$E$10)</f>
        <v>#VALUE!</v>
      </c>
      <c r="F711" t="e" vm="2">
        <f>[1]!GenLognormal($F$9,$F$10)</f>
        <v>#VALUE!</v>
      </c>
      <c r="H711" t="e" vm="2">
        <f>[1]!genUniform($H$9,$H$10)</f>
        <v>#VALUE!</v>
      </c>
      <c r="I711" t="e" vm="1">
        <f t="shared" si="60"/>
        <v>#VALUE!</v>
      </c>
      <c r="J711" t="e" vm="1">
        <f t="shared" si="61"/>
        <v>#VALUE!</v>
      </c>
      <c r="K711" t="e" vm="2">
        <f>[1]!genUniform($K$9,$K$10)</f>
        <v>#VALUE!</v>
      </c>
      <c r="L711" t="e" vm="1">
        <f t="shared" si="62"/>
        <v>#VALUE!</v>
      </c>
      <c r="M711" t="e" vm="1">
        <f t="shared" si="63"/>
        <v>#VALUE!</v>
      </c>
      <c r="N711" t="e" vm="2">
        <f>[1]!genUniform($N$9,$N$10)</f>
        <v>#VALUE!</v>
      </c>
      <c r="O711" t="e" vm="1">
        <f t="shared" si="64"/>
        <v>#VALUE!</v>
      </c>
      <c r="P711" t="e" vm="1">
        <f t="shared" si="65"/>
        <v>#VALUE!</v>
      </c>
    </row>
    <row r="712" spans="1:16">
      <c r="A712">
        <v>702</v>
      </c>
      <c r="C712" t="e" vm="2">
        <f>[1]!GenLimitNormal($C$9,$C$10,0,1000,0)</f>
        <v>#VALUE!</v>
      </c>
      <c r="D712" t="e" vm="2">
        <f>[1]!GenBetaPERT(0,$D$9,1)</f>
        <v>#VALUE!</v>
      </c>
      <c r="E712" t="e" vm="2">
        <f>[1]!GenLognormal($E$9,$E$10)</f>
        <v>#VALUE!</v>
      </c>
      <c r="F712" t="e" vm="2">
        <f>[1]!GenLognormal($F$9,$F$10)</f>
        <v>#VALUE!</v>
      </c>
      <c r="H712" t="e" vm="2">
        <f>[1]!genUniform($H$9,$H$10)</f>
        <v>#VALUE!</v>
      </c>
      <c r="I712" t="e" vm="1">
        <f t="shared" si="60"/>
        <v>#VALUE!</v>
      </c>
      <c r="J712" t="e" vm="1">
        <f t="shared" si="61"/>
        <v>#VALUE!</v>
      </c>
      <c r="K712" t="e" vm="2">
        <f>[1]!genUniform($K$9,$K$10)</f>
        <v>#VALUE!</v>
      </c>
      <c r="L712" t="e" vm="1">
        <f t="shared" si="62"/>
        <v>#VALUE!</v>
      </c>
      <c r="M712" t="e" vm="1">
        <f t="shared" si="63"/>
        <v>#VALUE!</v>
      </c>
      <c r="N712" t="e" vm="2">
        <f>[1]!genUniform($N$9,$N$10)</f>
        <v>#VALUE!</v>
      </c>
      <c r="O712" t="e" vm="1">
        <f t="shared" si="64"/>
        <v>#VALUE!</v>
      </c>
      <c r="P712" t="e" vm="1">
        <f t="shared" si="65"/>
        <v>#VALUE!</v>
      </c>
    </row>
    <row r="713" spans="1:16">
      <c r="A713">
        <v>703</v>
      </c>
      <c r="C713" t="e" vm="2">
        <f>[1]!GenLimitNormal($C$9,$C$10,0,1000,0)</f>
        <v>#VALUE!</v>
      </c>
      <c r="D713" t="e" vm="2">
        <f>[1]!GenBetaPERT(0,$D$9,1)</f>
        <v>#VALUE!</v>
      </c>
      <c r="E713" t="e" vm="2">
        <f>[1]!GenLognormal($E$9,$E$10)</f>
        <v>#VALUE!</v>
      </c>
      <c r="F713" t="e" vm="2">
        <f>[1]!GenLognormal($F$9,$F$10)</f>
        <v>#VALUE!</v>
      </c>
      <c r="H713" t="e" vm="2">
        <f>[1]!genUniform($H$9,$H$10)</f>
        <v>#VALUE!</v>
      </c>
      <c r="I713" t="e" vm="1">
        <f t="shared" si="60"/>
        <v>#VALUE!</v>
      </c>
      <c r="J713" t="e" vm="1">
        <f t="shared" si="61"/>
        <v>#VALUE!</v>
      </c>
      <c r="K713" t="e" vm="2">
        <f>[1]!genUniform($K$9,$K$10)</f>
        <v>#VALUE!</v>
      </c>
      <c r="L713" t="e" vm="1">
        <f t="shared" si="62"/>
        <v>#VALUE!</v>
      </c>
      <c r="M713" t="e" vm="1">
        <f t="shared" si="63"/>
        <v>#VALUE!</v>
      </c>
      <c r="N713" t="e" vm="2">
        <f>[1]!genUniform($N$9,$N$10)</f>
        <v>#VALUE!</v>
      </c>
      <c r="O713" t="e" vm="1">
        <f t="shared" si="64"/>
        <v>#VALUE!</v>
      </c>
      <c r="P713" t="e" vm="1">
        <f t="shared" si="65"/>
        <v>#VALUE!</v>
      </c>
    </row>
    <row r="714" spans="1:16">
      <c r="A714">
        <v>704</v>
      </c>
      <c r="C714" t="e" vm="2">
        <f>[1]!GenLimitNormal($C$9,$C$10,0,1000,0)</f>
        <v>#VALUE!</v>
      </c>
      <c r="D714" t="e" vm="2">
        <f>[1]!GenBetaPERT(0,$D$9,1)</f>
        <v>#VALUE!</v>
      </c>
      <c r="E714" t="e" vm="2">
        <f>[1]!GenLognormal($E$9,$E$10)</f>
        <v>#VALUE!</v>
      </c>
      <c r="F714" t="e" vm="2">
        <f>[1]!GenLognormal($F$9,$F$10)</f>
        <v>#VALUE!</v>
      </c>
      <c r="H714" t="e" vm="2">
        <f>[1]!genUniform($H$9,$H$10)</f>
        <v>#VALUE!</v>
      </c>
      <c r="I714" t="e" vm="1">
        <f t="shared" si="60"/>
        <v>#VALUE!</v>
      </c>
      <c r="J714" t="e" vm="1">
        <f t="shared" si="61"/>
        <v>#VALUE!</v>
      </c>
      <c r="K714" t="e" vm="2">
        <f>[1]!genUniform($K$9,$K$10)</f>
        <v>#VALUE!</v>
      </c>
      <c r="L714" t="e" vm="1">
        <f t="shared" si="62"/>
        <v>#VALUE!</v>
      </c>
      <c r="M714" t="e" vm="1">
        <f t="shared" si="63"/>
        <v>#VALUE!</v>
      </c>
      <c r="N714" t="e" vm="2">
        <f>[1]!genUniform($N$9,$N$10)</f>
        <v>#VALUE!</v>
      </c>
      <c r="O714" t="e" vm="1">
        <f t="shared" si="64"/>
        <v>#VALUE!</v>
      </c>
      <c r="P714" t="e" vm="1">
        <f t="shared" si="65"/>
        <v>#VALUE!</v>
      </c>
    </row>
    <row r="715" spans="1:16">
      <c r="A715">
        <v>705</v>
      </c>
      <c r="C715" t="e" vm="2">
        <f>[1]!GenLimitNormal($C$9,$C$10,0,1000,0)</f>
        <v>#VALUE!</v>
      </c>
      <c r="D715" t="e" vm="2">
        <f>[1]!GenBetaPERT(0,$D$9,1)</f>
        <v>#VALUE!</v>
      </c>
      <c r="E715" t="e" vm="2">
        <f>[1]!GenLognormal($E$9,$E$10)</f>
        <v>#VALUE!</v>
      </c>
      <c r="F715" t="e" vm="2">
        <f>[1]!GenLognormal($F$9,$F$10)</f>
        <v>#VALUE!</v>
      </c>
      <c r="H715" t="e" vm="2">
        <f>[1]!genUniform($H$9,$H$10)</f>
        <v>#VALUE!</v>
      </c>
      <c r="I715" t="e" vm="1">
        <f t="shared" si="60"/>
        <v>#VALUE!</v>
      </c>
      <c r="J715" t="e" vm="1">
        <f t="shared" si="61"/>
        <v>#VALUE!</v>
      </c>
      <c r="K715" t="e" vm="2">
        <f>[1]!genUniform($K$9,$K$10)</f>
        <v>#VALUE!</v>
      </c>
      <c r="L715" t="e" vm="1">
        <f t="shared" si="62"/>
        <v>#VALUE!</v>
      </c>
      <c r="M715" t="e" vm="1">
        <f t="shared" si="63"/>
        <v>#VALUE!</v>
      </c>
      <c r="N715" t="e" vm="2">
        <f>[1]!genUniform($N$9,$N$10)</f>
        <v>#VALUE!</v>
      </c>
      <c r="O715" t="e" vm="1">
        <f t="shared" si="64"/>
        <v>#VALUE!</v>
      </c>
      <c r="P715" t="e" vm="1">
        <f t="shared" si="65"/>
        <v>#VALUE!</v>
      </c>
    </row>
    <row r="716" spans="1:16">
      <c r="A716">
        <v>706</v>
      </c>
      <c r="C716" t="e" vm="2">
        <f>[1]!GenLimitNormal($C$9,$C$10,0,1000,0)</f>
        <v>#VALUE!</v>
      </c>
      <c r="D716" t="e" vm="2">
        <f>[1]!GenBetaPERT(0,$D$9,1)</f>
        <v>#VALUE!</v>
      </c>
      <c r="E716" t="e" vm="2">
        <f>[1]!GenLognormal($E$9,$E$10)</f>
        <v>#VALUE!</v>
      </c>
      <c r="F716" t="e" vm="2">
        <f>[1]!GenLognormal($F$9,$F$10)</f>
        <v>#VALUE!</v>
      </c>
      <c r="H716" t="e" vm="2">
        <f>[1]!genUniform($H$9,$H$10)</f>
        <v>#VALUE!</v>
      </c>
      <c r="I716" t="e" vm="1">
        <f t="shared" ref="I716:I779" si="66">_xlfn.LOGNORM.INV($H716,$I$9,$I$10)</f>
        <v>#VALUE!</v>
      </c>
      <c r="J716" t="e" vm="1">
        <f t="shared" ref="J716:J779" si="67">$C716+$D716*$E716*$I716+(1-$D716)*$E716*$F716</f>
        <v>#VALUE!</v>
      </c>
      <c r="K716" t="e" vm="2">
        <f>[1]!genUniform($K$9,$K$10)</f>
        <v>#VALUE!</v>
      </c>
      <c r="L716" t="e" vm="1">
        <f t="shared" ref="L716:L779" si="68">_xlfn.LOGNORM.INV($K716,$L$9,$L$10)</f>
        <v>#VALUE!</v>
      </c>
      <c r="M716" t="e" vm="1">
        <f t="shared" ref="M716:M779" si="69">$C716+$D716*$E716*$L716+(1-$D716)*$E716*$F716</f>
        <v>#VALUE!</v>
      </c>
      <c r="N716" t="e" vm="2">
        <f>[1]!genUniform($N$9,$N$10)</f>
        <v>#VALUE!</v>
      </c>
      <c r="O716" t="e" vm="1">
        <f t="shared" ref="O716:O779" si="70">_xlfn.LOGNORM.INV($N716,$O$9,$O$10)</f>
        <v>#VALUE!</v>
      </c>
      <c r="P716" t="e" vm="1">
        <f t="shared" ref="P716:P779" si="71">$C716+$D716*$E716*$O716+(1-$D716)*$E716*$F716</f>
        <v>#VALUE!</v>
      </c>
    </row>
    <row r="717" spans="1:16">
      <c r="A717">
        <v>707</v>
      </c>
      <c r="C717" t="e" vm="2">
        <f>[1]!GenLimitNormal($C$9,$C$10,0,1000,0)</f>
        <v>#VALUE!</v>
      </c>
      <c r="D717" t="e" vm="2">
        <f>[1]!GenBetaPERT(0,$D$9,1)</f>
        <v>#VALUE!</v>
      </c>
      <c r="E717" t="e" vm="2">
        <f>[1]!GenLognormal($E$9,$E$10)</f>
        <v>#VALUE!</v>
      </c>
      <c r="F717" t="e" vm="2">
        <f>[1]!GenLognormal($F$9,$F$10)</f>
        <v>#VALUE!</v>
      </c>
      <c r="H717" t="e" vm="2">
        <f>[1]!genUniform($H$9,$H$10)</f>
        <v>#VALUE!</v>
      </c>
      <c r="I717" t="e" vm="1">
        <f t="shared" si="66"/>
        <v>#VALUE!</v>
      </c>
      <c r="J717" t="e" vm="1">
        <f t="shared" si="67"/>
        <v>#VALUE!</v>
      </c>
      <c r="K717" t="e" vm="2">
        <f>[1]!genUniform($K$9,$K$10)</f>
        <v>#VALUE!</v>
      </c>
      <c r="L717" t="e" vm="1">
        <f t="shared" si="68"/>
        <v>#VALUE!</v>
      </c>
      <c r="M717" t="e" vm="1">
        <f t="shared" si="69"/>
        <v>#VALUE!</v>
      </c>
      <c r="N717" t="e" vm="2">
        <f>[1]!genUniform($N$9,$N$10)</f>
        <v>#VALUE!</v>
      </c>
      <c r="O717" t="e" vm="1">
        <f t="shared" si="70"/>
        <v>#VALUE!</v>
      </c>
      <c r="P717" t="e" vm="1">
        <f t="shared" si="71"/>
        <v>#VALUE!</v>
      </c>
    </row>
    <row r="718" spans="1:16">
      <c r="A718">
        <v>708</v>
      </c>
      <c r="C718" t="e" vm="2">
        <f>[1]!GenLimitNormal($C$9,$C$10,0,1000,0)</f>
        <v>#VALUE!</v>
      </c>
      <c r="D718" t="e" vm="2">
        <f>[1]!GenBetaPERT(0,$D$9,1)</f>
        <v>#VALUE!</v>
      </c>
      <c r="E718" t="e" vm="2">
        <f>[1]!GenLognormal($E$9,$E$10)</f>
        <v>#VALUE!</v>
      </c>
      <c r="F718" t="e" vm="2">
        <f>[1]!GenLognormal($F$9,$F$10)</f>
        <v>#VALUE!</v>
      </c>
      <c r="H718" t="e" vm="2">
        <f>[1]!genUniform($H$9,$H$10)</f>
        <v>#VALUE!</v>
      </c>
      <c r="I718" t="e" vm="1">
        <f t="shared" si="66"/>
        <v>#VALUE!</v>
      </c>
      <c r="J718" t="e" vm="1">
        <f t="shared" si="67"/>
        <v>#VALUE!</v>
      </c>
      <c r="K718" t="e" vm="2">
        <f>[1]!genUniform($K$9,$K$10)</f>
        <v>#VALUE!</v>
      </c>
      <c r="L718" t="e" vm="1">
        <f t="shared" si="68"/>
        <v>#VALUE!</v>
      </c>
      <c r="M718" t="e" vm="1">
        <f t="shared" si="69"/>
        <v>#VALUE!</v>
      </c>
      <c r="N718" t="e" vm="2">
        <f>[1]!genUniform($N$9,$N$10)</f>
        <v>#VALUE!</v>
      </c>
      <c r="O718" t="e" vm="1">
        <f t="shared" si="70"/>
        <v>#VALUE!</v>
      </c>
      <c r="P718" t="e" vm="1">
        <f t="shared" si="71"/>
        <v>#VALUE!</v>
      </c>
    </row>
    <row r="719" spans="1:16">
      <c r="A719">
        <v>709</v>
      </c>
      <c r="C719" t="e" vm="2">
        <f>[1]!GenLimitNormal($C$9,$C$10,0,1000,0)</f>
        <v>#VALUE!</v>
      </c>
      <c r="D719" t="e" vm="2">
        <f>[1]!GenBetaPERT(0,$D$9,1)</f>
        <v>#VALUE!</v>
      </c>
      <c r="E719" t="e" vm="2">
        <f>[1]!GenLognormal($E$9,$E$10)</f>
        <v>#VALUE!</v>
      </c>
      <c r="F719" t="e" vm="2">
        <f>[1]!GenLognormal($F$9,$F$10)</f>
        <v>#VALUE!</v>
      </c>
      <c r="H719" t="e" vm="2">
        <f>[1]!genUniform($H$9,$H$10)</f>
        <v>#VALUE!</v>
      </c>
      <c r="I719" t="e" vm="1">
        <f t="shared" si="66"/>
        <v>#VALUE!</v>
      </c>
      <c r="J719" t="e" vm="1">
        <f t="shared" si="67"/>
        <v>#VALUE!</v>
      </c>
      <c r="K719" t="e" vm="2">
        <f>[1]!genUniform($K$9,$K$10)</f>
        <v>#VALUE!</v>
      </c>
      <c r="L719" t="e" vm="1">
        <f t="shared" si="68"/>
        <v>#VALUE!</v>
      </c>
      <c r="M719" t="e" vm="1">
        <f t="shared" si="69"/>
        <v>#VALUE!</v>
      </c>
      <c r="N719" t="e" vm="2">
        <f>[1]!genUniform($N$9,$N$10)</f>
        <v>#VALUE!</v>
      </c>
      <c r="O719" t="e" vm="1">
        <f t="shared" si="70"/>
        <v>#VALUE!</v>
      </c>
      <c r="P719" t="e" vm="1">
        <f t="shared" si="71"/>
        <v>#VALUE!</v>
      </c>
    </row>
    <row r="720" spans="1:16">
      <c r="A720">
        <v>710</v>
      </c>
      <c r="C720" t="e" vm="2">
        <f>[1]!GenLimitNormal($C$9,$C$10,0,1000,0)</f>
        <v>#VALUE!</v>
      </c>
      <c r="D720" t="e" vm="2">
        <f>[1]!GenBetaPERT(0,$D$9,1)</f>
        <v>#VALUE!</v>
      </c>
      <c r="E720" t="e" vm="2">
        <f>[1]!GenLognormal($E$9,$E$10)</f>
        <v>#VALUE!</v>
      </c>
      <c r="F720" t="e" vm="2">
        <f>[1]!GenLognormal($F$9,$F$10)</f>
        <v>#VALUE!</v>
      </c>
      <c r="H720" t="e" vm="2">
        <f>[1]!genUniform($H$9,$H$10)</f>
        <v>#VALUE!</v>
      </c>
      <c r="I720" t="e" vm="1">
        <f t="shared" si="66"/>
        <v>#VALUE!</v>
      </c>
      <c r="J720" t="e" vm="1">
        <f t="shared" si="67"/>
        <v>#VALUE!</v>
      </c>
      <c r="K720" t="e" vm="2">
        <f>[1]!genUniform($K$9,$K$10)</f>
        <v>#VALUE!</v>
      </c>
      <c r="L720" t="e" vm="1">
        <f t="shared" si="68"/>
        <v>#VALUE!</v>
      </c>
      <c r="M720" t="e" vm="1">
        <f t="shared" si="69"/>
        <v>#VALUE!</v>
      </c>
      <c r="N720" t="e" vm="2">
        <f>[1]!genUniform($N$9,$N$10)</f>
        <v>#VALUE!</v>
      </c>
      <c r="O720" t="e" vm="1">
        <f t="shared" si="70"/>
        <v>#VALUE!</v>
      </c>
      <c r="P720" t="e" vm="1">
        <f t="shared" si="71"/>
        <v>#VALUE!</v>
      </c>
    </row>
    <row r="721" spans="1:16">
      <c r="A721">
        <v>711</v>
      </c>
      <c r="C721" t="e" vm="2">
        <f>[1]!GenLimitNormal($C$9,$C$10,0,1000,0)</f>
        <v>#VALUE!</v>
      </c>
      <c r="D721" t="e" vm="2">
        <f>[1]!GenBetaPERT(0,$D$9,1)</f>
        <v>#VALUE!</v>
      </c>
      <c r="E721" t="e" vm="2">
        <f>[1]!GenLognormal($E$9,$E$10)</f>
        <v>#VALUE!</v>
      </c>
      <c r="F721" t="e" vm="2">
        <f>[1]!GenLognormal($F$9,$F$10)</f>
        <v>#VALUE!</v>
      </c>
      <c r="H721" t="e" vm="2">
        <f>[1]!genUniform($H$9,$H$10)</f>
        <v>#VALUE!</v>
      </c>
      <c r="I721" t="e" vm="1">
        <f t="shared" si="66"/>
        <v>#VALUE!</v>
      </c>
      <c r="J721" t="e" vm="1">
        <f t="shared" si="67"/>
        <v>#VALUE!</v>
      </c>
      <c r="K721" t="e" vm="2">
        <f>[1]!genUniform($K$9,$K$10)</f>
        <v>#VALUE!</v>
      </c>
      <c r="L721" t="e" vm="1">
        <f t="shared" si="68"/>
        <v>#VALUE!</v>
      </c>
      <c r="M721" t="e" vm="1">
        <f t="shared" si="69"/>
        <v>#VALUE!</v>
      </c>
      <c r="N721" t="e" vm="2">
        <f>[1]!genUniform($N$9,$N$10)</f>
        <v>#VALUE!</v>
      </c>
      <c r="O721" t="e" vm="1">
        <f t="shared" si="70"/>
        <v>#VALUE!</v>
      </c>
      <c r="P721" t="e" vm="1">
        <f t="shared" si="71"/>
        <v>#VALUE!</v>
      </c>
    </row>
    <row r="722" spans="1:16">
      <c r="A722">
        <v>712</v>
      </c>
      <c r="C722" t="e" vm="2">
        <f>[1]!GenLimitNormal($C$9,$C$10,0,1000,0)</f>
        <v>#VALUE!</v>
      </c>
      <c r="D722" t="e" vm="2">
        <f>[1]!GenBetaPERT(0,$D$9,1)</f>
        <v>#VALUE!</v>
      </c>
      <c r="E722" t="e" vm="2">
        <f>[1]!GenLognormal($E$9,$E$10)</f>
        <v>#VALUE!</v>
      </c>
      <c r="F722" t="e" vm="2">
        <f>[1]!GenLognormal($F$9,$F$10)</f>
        <v>#VALUE!</v>
      </c>
      <c r="H722" t="e" vm="2">
        <f>[1]!genUniform($H$9,$H$10)</f>
        <v>#VALUE!</v>
      </c>
      <c r="I722" t="e" vm="1">
        <f t="shared" si="66"/>
        <v>#VALUE!</v>
      </c>
      <c r="J722" t="e" vm="1">
        <f t="shared" si="67"/>
        <v>#VALUE!</v>
      </c>
      <c r="K722" t="e" vm="2">
        <f>[1]!genUniform($K$9,$K$10)</f>
        <v>#VALUE!</v>
      </c>
      <c r="L722" t="e" vm="1">
        <f t="shared" si="68"/>
        <v>#VALUE!</v>
      </c>
      <c r="M722" t="e" vm="1">
        <f t="shared" si="69"/>
        <v>#VALUE!</v>
      </c>
      <c r="N722" t="e" vm="2">
        <f>[1]!genUniform($N$9,$N$10)</f>
        <v>#VALUE!</v>
      </c>
      <c r="O722" t="e" vm="1">
        <f t="shared" si="70"/>
        <v>#VALUE!</v>
      </c>
      <c r="P722" t="e" vm="1">
        <f t="shared" si="71"/>
        <v>#VALUE!</v>
      </c>
    </row>
    <row r="723" spans="1:16">
      <c r="A723">
        <v>713</v>
      </c>
      <c r="C723" t="e" vm="2">
        <f>[1]!GenLimitNormal($C$9,$C$10,0,1000,0)</f>
        <v>#VALUE!</v>
      </c>
      <c r="D723" t="e" vm="2">
        <f>[1]!GenBetaPERT(0,$D$9,1)</f>
        <v>#VALUE!</v>
      </c>
      <c r="E723" t="e" vm="2">
        <f>[1]!GenLognormal($E$9,$E$10)</f>
        <v>#VALUE!</v>
      </c>
      <c r="F723" t="e" vm="2">
        <f>[1]!GenLognormal($F$9,$F$10)</f>
        <v>#VALUE!</v>
      </c>
      <c r="H723" t="e" vm="2">
        <f>[1]!genUniform($H$9,$H$10)</f>
        <v>#VALUE!</v>
      </c>
      <c r="I723" t="e" vm="1">
        <f t="shared" si="66"/>
        <v>#VALUE!</v>
      </c>
      <c r="J723" t="e" vm="1">
        <f t="shared" si="67"/>
        <v>#VALUE!</v>
      </c>
      <c r="K723" t="e" vm="2">
        <f>[1]!genUniform($K$9,$K$10)</f>
        <v>#VALUE!</v>
      </c>
      <c r="L723" t="e" vm="1">
        <f t="shared" si="68"/>
        <v>#VALUE!</v>
      </c>
      <c r="M723" t="e" vm="1">
        <f t="shared" si="69"/>
        <v>#VALUE!</v>
      </c>
      <c r="N723" t="e" vm="2">
        <f>[1]!genUniform($N$9,$N$10)</f>
        <v>#VALUE!</v>
      </c>
      <c r="O723" t="e" vm="1">
        <f t="shared" si="70"/>
        <v>#VALUE!</v>
      </c>
      <c r="P723" t="e" vm="1">
        <f t="shared" si="71"/>
        <v>#VALUE!</v>
      </c>
    </row>
    <row r="724" spans="1:16">
      <c r="A724">
        <v>714</v>
      </c>
      <c r="C724" t="e" vm="2">
        <f>[1]!GenLimitNormal($C$9,$C$10,0,1000,0)</f>
        <v>#VALUE!</v>
      </c>
      <c r="D724" t="e" vm="2">
        <f>[1]!GenBetaPERT(0,$D$9,1)</f>
        <v>#VALUE!</v>
      </c>
      <c r="E724" t="e" vm="2">
        <f>[1]!GenLognormal($E$9,$E$10)</f>
        <v>#VALUE!</v>
      </c>
      <c r="F724" t="e" vm="2">
        <f>[1]!GenLognormal($F$9,$F$10)</f>
        <v>#VALUE!</v>
      </c>
      <c r="H724" t="e" vm="2">
        <f>[1]!genUniform($H$9,$H$10)</f>
        <v>#VALUE!</v>
      </c>
      <c r="I724" t="e" vm="1">
        <f t="shared" si="66"/>
        <v>#VALUE!</v>
      </c>
      <c r="J724" t="e" vm="1">
        <f t="shared" si="67"/>
        <v>#VALUE!</v>
      </c>
      <c r="K724" t="e" vm="2">
        <f>[1]!genUniform($K$9,$K$10)</f>
        <v>#VALUE!</v>
      </c>
      <c r="L724" t="e" vm="1">
        <f t="shared" si="68"/>
        <v>#VALUE!</v>
      </c>
      <c r="M724" t="e" vm="1">
        <f t="shared" si="69"/>
        <v>#VALUE!</v>
      </c>
      <c r="N724" t="e" vm="2">
        <f>[1]!genUniform($N$9,$N$10)</f>
        <v>#VALUE!</v>
      </c>
      <c r="O724" t="e" vm="1">
        <f t="shared" si="70"/>
        <v>#VALUE!</v>
      </c>
      <c r="P724" t="e" vm="1">
        <f t="shared" si="71"/>
        <v>#VALUE!</v>
      </c>
    </row>
    <row r="725" spans="1:16">
      <c r="A725">
        <v>715</v>
      </c>
      <c r="C725" t="e" vm="2">
        <f>[1]!GenLimitNormal($C$9,$C$10,0,1000,0)</f>
        <v>#VALUE!</v>
      </c>
      <c r="D725" t="e" vm="2">
        <f>[1]!GenBetaPERT(0,$D$9,1)</f>
        <v>#VALUE!</v>
      </c>
      <c r="E725" t="e" vm="2">
        <f>[1]!GenLognormal($E$9,$E$10)</f>
        <v>#VALUE!</v>
      </c>
      <c r="F725" t="e" vm="2">
        <f>[1]!GenLognormal($F$9,$F$10)</f>
        <v>#VALUE!</v>
      </c>
      <c r="H725" t="e" vm="2">
        <f>[1]!genUniform($H$9,$H$10)</f>
        <v>#VALUE!</v>
      </c>
      <c r="I725" t="e" vm="1">
        <f t="shared" si="66"/>
        <v>#VALUE!</v>
      </c>
      <c r="J725" t="e" vm="1">
        <f t="shared" si="67"/>
        <v>#VALUE!</v>
      </c>
      <c r="K725" t="e" vm="2">
        <f>[1]!genUniform($K$9,$K$10)</f>
        <v>#VALUE!</v>
      </c>
      <c r="L725" t="e" vm="1">
        <f t="shared" si="68"/>
        <v>#VALUE!</v>
      </c>
      <c r="M725" t="e" vm="1">
        <f t="shared" si="69"/>
        <v>#VALUE!</v>
      </c>
      <c r="N725" t="e" vm="2">
        <f>[1]!genUniform($N$9,$N$10)</f>
        <v>#VALUE!</v>
      </c>
      <c r="O725" t="e" vm="1">
        <f t="shared" si="70"/>
        <v>#VALUE!</v>
      </c>
      <c r="P725" t="e" vm="1">
        <f t="shared" si="71"/>
        <v>#VALUE!</v>
      </c>
    </row>
    <row r="726" spans="1:16">
      <c r="A726">
        <v>716</v>
      </c>
      <c r="C726" t="e" vm="2">
        <f>[1]!GenLimitNormal($C$9,$C$10,0,1000,0)</f>
        <v>#VALUE!</v>
      </c>
      <c r="D726" t="e" vm="2">
        <f>[1]!GenBetaPERT(0,$D$9,1)</f>
        <v>#VALUE!</v>
      </c>
      <c r="E726" t="e" vm="2">
        <f>[1]!GenLognormal($E$9,$E$10)</f>
        <v>#VALUE!</v>
      </c>
      <c r="F726" t="e" vm="2">
        <f>[1]!GenLognormal($F$9,$F$10)</f>
        <v>#VALUE!</v>
      </c>
      <c r="H726" t="e" vm="2">
        <f>[1]!genUniform($H$9,$H$10)</f>
        <v>#VALUE!</v>
      </c>
      <c r="I726" t="e" vm="1">
        <f t="shared" si="66"/>
        <v>#VALUE!</v>
      </c>
      <c r="J726" t="e" vm="1">
        <f t="shared" si="67"/>
        <v>#VALUE!</v>
      </c>
      <c r="K726" t="e" vm="2">
        <f>[1]!genUniform($K$9,$K$10)</f>
        <v>#VALUE!</v>
      </c>
      <c r="L726" t="e" vm="1">
        <f t="shared" si="68"/>
        <v>#VALUE!</v>
      </c>
      <c r="M726" t="e" vm="1">
        <f t="shared" si="69"/>
        <v>#VALUE!</v>
      </c>
      <c r="N726" t="e" vm="2">
        <f>[1]!genUniform($N$9,$N$10)</f>
        <v>#VALUE!</v>
      </c>
      <c r="O726" t="e" vm="1">
        <f t="shared" si="70"/>
        <v>#VALUE!</v>
      </c>
      <c r="P726" t="e" vm="1">
        <f t="shared" si="71"/>
        <v>#VALUE!</v>
      </c>
    </row>
    <row r="727" spans="1:16">
      <c r="A727">
        <v>717</v>
      </c>
      <c r="C727" t="e" vm="2">
        <f>[1]!GenLimitNormal($C$9,$C$10,0,1000,0)</f>
        <v>#VALUE!</v>
      </c>
      <c r="D727" t="e" vm="2">
        <f>[1]!GenBetaPERT(0,$D$9,1)</f>
        <v>#VALUE!</v>
      </c>
      <c r="E727" t="e" vm="2">
        <f>[1]!GenLognormal($E$9,$E$10)</f>
        <v>#VALUE!</v>
      </c>
      <c r="F727" t="e" vm="2">
        <f>[1]!GenLognormal($F$9,$F$10)</f>
        <v>#VALUE!</v>
      </c>
      <c r="H727" t="e" vm="2">
        <f>[1]!genUniform($H$9,$H$10)</f>
        <v>#VALUE!</v>
      </c>
      <c r="I727" t="e" vm="1">
        <f t="shared" si="66"/>
        <v>#VALUE!</v>
      </c>
      <c r="J727" t="e" vm="1">
        <f t="shared" si="67"/>
        <v>#VALUE!</v>
      </c>
      <c r="K727" t="e" vm="2">
        <f>[1]!genUniform($K$9,$K$10)</f>
        <v>#VALUE!</v>
      </c>
      <c r="L727" t="e" vm="1">
        <f t="shared" si="68"/>
        <v>#VALUE!</v>
      </c>
      <c r="M727" t="e" vm="1">
        <f t="shared" si="69"/>
        <v>#VALUE!</v>
      </c>
      <c r="N727" t="e" vm="2">
        <f>[1]!genUniform($N$9,$N$10)</f>
        <v>#VALUE!</v>
      </c>
      <c r="O727" t="e" vm="1">
        <f t="shared" si="70"/>
        <v>#VALUE!</v>
      </c>
      <c r="P727" t="e" vm="1">
        <f t="shared" si="71"/>
        <v>#VALUE!</v>
      </c>
    </row>
    <row r="728" spans="1:16">
      <c r="A728">
        <v>718</v>
      </c>
      <c r="C728" t="e" vm="2">
        <f>[1]!GenLimitNormal($C$9,$C$10,0,1000,0)</f>
        <v>#VALUE!</v>
      </c>
      <c r="D728" t="e" vm="2">
        <f>[1]!GenBetaPERT(0,$D$9,1)</f>
        <v>#VALUE!</v>
      </c>
      <c r="E728" t="e" vm="2">
        <f>[1]!GenLognormal($E$9,$E$10)</f>
        <v>#VALUE!</v>
      </c>
      <c r="F728" t="e" vm="2">
        <f>[1]!GenLognormal($F$9,$F$10)</f>
        <v>#VALUE!</v>
      </c>
      <c r="H728" t="e" vm="2">
        <f>[1]!genUniform($H$9,$H$10)</f>
        <v>#VALUE!</v>
      </c>
      <c r="I728" t="e" vm="1">
        <f t="shared" si="66"/>
        <v>#VALUE!</v>
      </c>
      <c r="J728" t="e" vm="1">
        <f t="shared" si="67"/>
        <v>#VALUE!</v>
      </c>
      <c r="K728" t="e" vm="2">
        <f>[1]!genUniform($K$9,$K$10)</f>
        <v>#VALUE!</v>
      </c>
      <c r="L728" t="e" vm="1">
        <f t="shared" si="68"/>
        <v>#VALUE!</v>
      </c>
      <c r="M728" t="e" vm="1">
        <f t="shared" si="69"/>
        <v>#VALUE!</v>
      </c>
      <c r="N728" t="e" vm="2">
        <f>[1]!genUniform($N$9,$N$10)</f>
        <v>#VALUE!</v>
      </c>
      <c r="O728" t="e" vm="1">
        <f t="shared" si="70"/>
        <v>#VALUE!</v>
      </c>
      <c r="P728" t="e" vm="1">
        <f t="shared" si="71"/>
        <v>#VALUE!</v>
      </c>
    </row>
    <row r="729" spans="1:16">
      <c r="A729">
        <v>719</v>
      </c>
      <c r="C729" t="e" vm="2">
        <f>[1]!GenLimitNormal($C$9,$C$10,0,1000,0)</f>
        <v>#VALUE!</v>
      </c>
      <c r="D729" t="e" vm="2">
        <f>[1]!GenBetaPERT(0,$D$9,1)</f>
        <v>#VALUE!</v>
      </c>
      <c r="E729" t="e" vm="2">
        <f>[1]!GenLognormal($E$9,$E$10)</f>
        <v>#VALUE!</v>
      </c>
      <c r="F729" t="e" vm="2">
        <f>[1]!GenLognormal($F$9,$F$10)</f>
        <v>#VALUE!</v>
      </c>
      <c r="H729" t="e" vm="2">
        <f>[1]!genUniform($H$9,$H$10)</f>
        <v>#VALUE!</v>
      </c>
      <c r="I729" t="e" vm="1">
        <f t="shared" si="66"/>
        <v>#VALUE!</v>
      </c>
      <c r="J729" t="e" vm="1">
        <f t="shared" si="67"/>
        <v>#VALUE!</v>
      </c>
      <c r="K729" t="e" vm="2">
        <f>[1]!genUniform($K$9,$K$10)</f>
        <v>#VALUE!</v>
      </c>
      <c r="L729" t="e" vm="1">
        <f t="shared" si="68"/>
        <v>#VALUE!</v>
      </c>
      <c r="M729" t="e" vm="1">
        <f t="shared" si="69"/>
        <v>#VALUE!</v>
      </c>
      <c r="N729" t="e" vm="2">
        <f>[1]!genUniform($N$9,$N$10)</f>
        <v>#VALUE!</v>
      </c>
      <c r="O729" t="e" vm="1">
        <f t="shared" si="70"/>
        <v>#VALUE!</v>
      </c>
      <c r="P729" t="e" vm="1">
        <f t="shared" si="71"/>
        <v>#VALUE!</v>
      </c>
    </row>
    <row r="730" spans="1:16">
      <c r="A730">
        <v>720</v>
      </c>
      <c r="C730" t="e" vm="2">
        <f>[1]!GenLimitNormal($C$9,$C$10,0,1000,0)</f>
        <v>#VALUE!</v>
      </c>
      <c r="D730" t="e" vm="2">
        <f>[1]!GenBetaPERT(0,$D$9,1)</f>
        <v>#VALUE!</v>
      </c>
      <c r="E730" t="e" vm="2">
        <f>[1]!GenLognormal($E$9,$E$10)</f>
        <v>#VALUE!</v>
      </c>
      <c r="F730" t="e" vm="2">
        <f>[1]!GenLognormal($F$9,$F$10)</f>
        <v>#VALUE!</v>
      </c>
      <c r="H730" t="e" vm="2">
        <f>[1]!genUniform($H$9,$H$10)</f>
        <v>#VALUE!</v>
      </c>
      <c r="I730" t="e" vm="1">
        <f t="shared" si="66"/>
        <v>#VALUE!</v>
      </c>
      <c r="J730" t="e" vm="1">
        <f t="shared" si="67"/>
        <v>#VALUE!</v>
      </c>
      <c r="K730" t="e" vm="2">
        <f>[1]!genUniform($K$9,$K$10)</f>
        <v>#VALUE!</v>
      </c>
      <c r="L730" t="e" vm="1">
        <f t="shared" si="68"/>
        <v>#VALUE!</v>
      </c>
      <c r="M730" t="e" vm="1">
        <f t="shared" si="69"/>
        <v>#VALUE!</v>
      </c>
      <c r="N730" t="e" vm="2">
        <f>[1]!genUniform($N$9,$N$10)</f>
        <v>#VALUE!</v>
      </c>
      <c r="O730" t="e" vm="1">
        <f t="shared" si="70"/>
        <v>#VALUE!</v>
      </c>
      <c r="P730" t="e" vm="1">
        <f t="shared" si="71"/>
        <v>#VALUE!</v>
      </c>
    </row>
    <row r="731" spans="1:16">
      <c r="A731">
        <v>721</v>
      </c>
      <c r="C731" t="e" vm="2">
        <f>[1]!GenLimitNormal($C$9,$C$10,0,1000,0)</f>
        <v>#VALUE!</v>
      </c>
      <c r="D731" t="e" vm="2">
        <f>[1]!GenBetaPERT(0,$D$9,1)</f>
        <v>#VALUE!</v>
      </c>
      <c r="E731" t="e" vm="2">
        <f>[1]!GenLognormal($E$9,$E$10)</f>
        <v>#VALUE!</v>
      </c>
      <c r="F731" t="e" vm="2">
        <f>[1]!GenLognormal($F$9,$F$10)</f>
        <v>#VALUE!</v>
      </c>
      <c r="H731" t="e" vm="2">
        <f>[1]!genUniform($H$9,$H$10)</f>
        <v>#VALUE!</v>
      </c>
      <c r="I731" t="e" vm="1">
        <f t="shared" si="66"/>
        <v>#VALUE!</v>
      </c>
      <c r="J731" t="e" vm="1">
        <f t="shared" si="67"/>
        <v>#VALUE!</v>
      </c>
      <c r="K731" t="e" vm="2">
        <f>[1]!genUniform($K$9,$K$10)</f>
        <v>#VALUE!</v>
      </c>
      <c r="L731" t="e" vm="1">
        <f t="shared" si="68"/>
        <v>#VALUE!</v>
      </c>
      <c r="M731" t="e" vm="1">
        <f t="shared" si="69"/>
        <v>#VALUE!</v>
      </c>
      <c r="N731" t="e" vm="2">
        <f>[1]!genUniform($N$9,$N$10)</f>
        <v>#VALUE!</v>
      </c>
      <c r="O731" t="e" vm="1">
        <f t="shared" si="70"/>
        <v>#VALUE!</v>
      </c>
      <c r="P731" t="e" vm="1">
        <f t="shared" si="71"/>
        <v>#VALUE!</v>
      </c>
    </row>
    <row r="732" spans="1:16">
      <c r="A732">
        <v>722</v>
      </c>
      <c r="C732" t="e" vm="2">
        <f>[1]!GenLimitNormal($C$9,$C$10,0,1000,0)</f>
        <v>#VALUE!</v>
      </c>
      <c r="D732" t="e" vm="2">
        <f>[1]!GenBetaPERT(0,$D$9,1)</f>
        <v>#VALUE!</v>
      </c>
      <c r="E732" t="e" vm="2">
        <f>[1]!GenLognormal($E$9,$E$10)</f>
        <v>#VALUE!</v>
      </c>
      <c r="F732" t="e" vm="2">
        <f>[1]!GenLognormal($F$9,$F$10)</f>
        <v>#VALUE!</v>
      </c>
      <c r="H732" t="e" vm="2">
        <f>[1]!genUniform($H$9,$H$10)</f>
        <v>#VALUE!</v>
      </c>
      <c r="I732" t="e" vm="1">
        <f t="shared" si="66"/>
        <v>#VALUE!</v>
      </c>
      <c r="J732" t="e" vm="1">
        <f t="shared" si="67"/>
        <v>#VALUE!</v>
      </c>
      <c r="K732" t="e" vm="2">
        <f>[1]!genUniform($K$9,$K$10)</f>
        <v>#VALUE!</v>
      </c>
      <c r="L732" t="e" vm="1">
        <f t="shared" si="68"/>
        <v>#VALUE!</v>
      </c>
      <c r="M732" t="e" vm="1">
        <f t="shared" si="69"/>
        <v>#VALUE!</v>
      </c>
      <c r="N732" t="e" vm="2">
        <f>[1]!genUniform($N$9,$N$10)</f>
        <v>#VALUE!</v>
      </c>
      <c r="O732" t="e" vm="1">
        <f t="shared" si="70"/>
        <v>#VALUE!</v>
      </c>
      <c r="P732" t="e" vm="1">
        <f t="shared" si="71"/>
        <v>#VALUE!</v>
      </c>
    </row>
    <row r="733" spans="1:16">
      <c r="A733">
        <v>723</v>
      </c>
      <c r="C733" t="e" vm="2">
        <f>[1]!GenLimitNormal($C$9,$C$10,0,1000,0)</f>
        <v>#VALUE!</v>
      </c>
      <c r="D733" t="e" vm="2">
        <f>[1]!GenBetaPERT(0,$D$9,1)</f>
        <v>#VALUE!</v>
      </c>
      <c r="E733" t="e" vm="2">
        <f>[1]!GenLognormal($E$9,$E$10)</f>
        <v>#VALUE!</v>
      </c>
      <c r="F733" t="e" vm="2">
        <f>[1]!GenLognormal($F$9,$F$10)</f>
        <v>#VALUE!</v>
      </c>
      <c r="H733" t="e" vm="2">
        <f>[1]!genUniform($H$9,$H$10)</f>
        <v>#VALUE!</v>
      </c>
      <c r="I733" t="e" vm="1">
        <f t="shared" si="66"/>
        <v>#VALUE!</v>
      </c>
      <c r="J733" t="e" vm="1">
        <f t="shared" si="67"/>
        <v>#VALUE!</v>
      </c>
      <c r="K733" t="e" vm="2">
        <f>[1]!genUniform($K$9,$K$10)</f>
        <v>#VALUE!</v>
      </c>
      <c r="L733" t="e" vm="1">
        <f t="shared" si="68"/>
        <v>#VALUE!</v>
      </c>
      <c r="M733" t="e" vm="1">
        <f t="shared" si="69"/>
        <v>#VALUE!</v>
      </c>
      <c r="N733" t="e" vm="2">
        <f>[1]!genUniform($N$9,$N$10)</f>
        <v>#VALUE!</v>
      </c>
      <c r="O733" t="e" vm="1">
        <f t="shared" si="70"/>
        <v>#VALUE!</v>
      </c>
      <c r="P733" t="e" vm="1">
        <f t="shared" si="71"/>
        <v>#VALUE!</v>
      </c>
    </row>
    <row r="734" spans="1:16">
      <c r="A734">
        <v>724</v>
      </c>
      <c r="C734" t="e" vm="2">
        <f>[1]!GenLimitNormal($C$9,$C$10,0,1000,0)</f>
        <v>#VALUE!</v>
      </c>
      <c r="D734" t="e" vm="2">
        <f>[1]!GenBetaPERT(0,$D$9,1)</f>
        <v>#VALUE!</v>
      </c>
      <c r="E734" t="e" vm="2">
        <f>[1]!GenLognormal($E$9,$E$10)</f>
        <v>#VALUE!</v>
      </c>
      <c r="F734" t="e" vm="2">
        <f>[1]!GenLognormal($F$9,$F$10)</f>
        <v>#VALUE!</v>
      </c>
      <c r="H734" t="e" vm="2">
        <f>[1]!genUniform($H$9,$H$10)</f>
        <v>#VALUE!</v>
      </c>
      <c r="I734" t="e" vm="1">
        <f t="shared" si="66"/>
        <v>#VALUE!</v>
      </c>
      <c r="J734" t="e" vm="1">
        <f t="shared" si="67"/>
        <v>#VALUE!</v>
      </c>
      <c r="K734" t="e" vm="2">
        <f>[1]!genUniform($K$9,$K$10)</f>
        <v>#VALUE!</v>
      </c>
      <c r="L734" t="e" vm="1">
        <f t="shared" si="68"/>
        <v>#VALUE!</v>
      </c>
      <c r="M734" t="e" vm="1">
        <f t="shared" si="69"/>
        <v>#VALUE!</v>
      </c>
      <c r="N734" t="e" vm="2">
        <f>[1]!genUniform($N$9,$N$10)</f>
        <v>#VALUE!</v>
      </c>
      <c r="O734" t="e" vm="1">
        <f t="shared" si="70"/>
        <v>#VALUE!</v>
      </c>
      <c r="P734" t="e" vm="1">
        <f t="shared" si="71"/>
        <v>#VALUE!</v>
      </c>
    </row>
    <row r="735" spans="1:16">
      <c r="A735">
        <v>725</v>
      </c>
      <c r="C735" t="e" vm="2">
        <f>[1]!GenLimitNormal($C$9,$C$10,0,1000,0)</f>
        <v>#VALUE!</v>
      </c>
      <c r="D735" t="e" vm="2">
        <f>[1]!GenBetaPERT(0,$D$9,1)</f>
        <v>#VALUE!</v>
      </c>
      <c r="E735" t="e" vm="2">
        <f>[1]!GenLognormal($E$9,$E$10)</f>
        <v>#VALUE!</v>
      </c>
      <c r="F735" t="e" vm="2">
        <f>[1]!GenLognormal($F$9,$F$10)</f>
        <v>#VALUE!</v>
      </c>
      <c r="H735" t="e" vm="2">
        <f>[1]!genUniform($H$9,$H$10)</f>
        <v>#VALUE!</v>
      </c>
      <c r="I735" t="e" vm="1">
        <f t="shared" si="66"/>
        <v>#VALUE!</v>
      </c>
      <c r="J735" t="e" vm="1">
        <f t="shared" si="67"/>
        <v>#VALUE!</v>
      </c>
      <c r="K735" t="e" vm="2">
        <f>[1]!genUniform($K$9,$K$10)</f>
        <v>#VALUE!</v>
      </c>
      <c r="L735" t="e" vm="1">
        <f t="shared" si="68"/>
        <v>#VALUE!</v>
      </c>
      <c r="M735" t="e" vm="1">
        <f t="shared" si="69"/>
        <v>#VALUE!</v>
      </c>
      <c r="N735" t="e" vm="2">
        <f>[1]!genUniform($N$9,$N$10)</f>
        <v>#VALUE!</v>
      </c>
      <c r="O735" t="e" vm="1">
        <f t="shared" si="70"/>
        <v>#VALUE!</v>
      </c>
      <c r="P735" t="e" vm="1">
        <f t="shared" si="71"/>
        <v>#VALUE!</v>
      </c>
    </row>
    <row r="736" spans="1:16">
      <c r="A736">
        <v>726</v>
      </c>
      <c r="C736" t="e" vm="2">
        <f>[1]!GenLimitNormal($C$9,$C$10,0,1000,0)</f>
        <v>#VALUE!</v>
      </c>
      <c r="D736" t="e" vm="2">
        <f>[1]!GenBetaPERT(0,$D$9,1)</f>
        <v>#VALUE!</v>
      </c>
      <c r="E736" t="e" vm="2">
        <f>[1]!GenLognormal($E$9,$E$10)</f>
        <v>#VALUE!</v>
      </c>
      <c r="F736" t="e" vm="2">
        <f>[1]!GenLognormal($F$9,$F$10)</f>
        <v>#VALUE!</v>
      </c>
      <c r="H736" t="e" vm="2">
        <f>[1]!genUniform($H$9,$H$10)</f>
        <v>#VALUE!</v>
      </c>
      <c r="I736" t="e" vm="1">
        <f t="shared" si="66"/>
        <v>#VALUE!</v>
      </c>
      <c r="J736" t="e" vm="1">
        <f t="shared" si="67"/>
        <v>#VALUE!</v>
      </c>
      <c r="K736" t="e" vm="2">
        <f>[1]!genUniform($K$9,$K$10)</f>
        <v>#VALUE!</v>
      </c>
      <c r="L736" t="e" vm="1">
        <f t="shared" si="68"/>
        <v>#VALUE!</v>
      </c>
      <c r="M736" t="e" vm="1">
        <f t="shared" si="69"/>
        <v>#VALUE!</v>
      </c>
      <c r="N736" t="e" vm="2">
        <f>[1]!genUniform($N$9,$N$10)</f>
        <v>#VALUE!</v>
      </c>
      <c r="O736" t="e" vm="1">
        <f t="shared" si="70"/>
        <v>#VALUE!</v>
      </c>
      <c r="P736" t="e" vm="1">
        <f t="shared" si="71"/>
        <v>#VALUE!</v>
      </c>
    </row>
    <row r="737" spans="1:16">
      <c r="A737">
        <v>727</v>
      </c>
      <c r="C737" t="e" vm="2">
        <f>[1]!GenLimitNormal($C$9,$C$10,0,1000,0)</f>
        <v>#VALUE!</v>
      </c>
      <c r="D737" t="e" vm="2">
        <f>[1]!GenBetaPERT(0,$D$9,1)</f>
        <v>#VALUE!</v>
      </c>
      <c r="E737" t="e" vm="2">
        <f>[1]!GenLognormal($E$9,$E$10)</f>
        <v>#VALUE!</v>
      </c>
      <c r="F737" t="e" vm="2">
        <f>[1]!GenLognormal($F$9,$F$10)</f>
        <v>#VALUE!</v>
      </c>
      <c r="H737" t="e" vm="2">
        <f>[1]!genUniform($H$9,$H$10)</f>
        <v>#VALUE!</v>
      </c>
      <c r="I737" t="e" vm="1">
        <f t="shared" si="66"/>
        <v>#VALUE!</v>
      </c>
      <c r="J737" t="e" vm="1">
        <f t="shared" si="67"/>
        <v>#VALUE!</v>
      </c>
      <c r="K737" t="e" vm="2">
        <f>[1]!genUniform($K$9,$K$10)</f>
        <v>#VALUE!</v>
      </c>
      <c r="L737" t="e" vm="1">
        <f t="shared" si="68"/>
        <v>#VALUE!</v>
      </c>
      <c r="M737" t="e" vm="1">
        <f t="shared" si="69"/>
        <v>#VALUE!</v>
      </c>
      <c r="N737" t="e" vm="2">
        <f>[1]!genUniform($N$9,$N$10)</f>
        <v>#VALUE!</v>
      </c>
      <c r="O737" t="e" vm="1">
        <f t="shared" si="70"/>
        <v>#VALUE!</v>
      </c>
      <c r="P737" t="e" vm="1">
        <f t="shared" si="71"/>
        <v>#VALUE!</v>
      </c>
    </row>
    <row r="738" spans="1:16">
      <c r="A738">
        <v>728</v>
      </c>
      <c r="C738" t="e" vm="2">
        <f>[1]!GenLimitNormal($C$9,$C$10,0,1000,0)</f>
        <v>#VALUE!</v>
      </c>
      <c r="D738" t="e" vm="2">
        <f>[1]!GenBetaPERT(0,$D$9,1)</f>
        <v>#VALUE!</v>
      </c>
      <c r="E738" t="e" vm="2">
        <f>[1]!GenLognormal($E$9,$E$10)</f>
        <v>#VALUE!</v>
      </c>
      <c r="F738" t="e" vm="2">
        <f>[1]!GenLognormal($F$9,$F$10)</f>
        <v>#VALUE!</v>
      </c>
      <c r="H738" t="e" vm="2">
        <f>[1]!genUniform($H$9,$H$10)</f>
        <v>#VALUE!</v>
      </c>
      <c r="I738" t="e" vm="1">
        <f t="shared" si="66"/>
        <v>#VALUE!</v>
      </c>
      <c r="J738" t="e" vm="1">
        <f t="shared" si="67"/>
        <v>#VALUE!</v>
      </c>
      <c r="K738" t="e" vm="2">
        <f>[1]!genUniform($K$9,$K$10)</f>
        <v>#VALUE!</v>
      </c>
      <c r="L738" t="e" vm="1">
        <f t="shared" si="68"/>
        <v>#VALUE!</v>
      </c>
      <c r="M738" t="e" vm="1">
        <f t="shared" si="69"/>
        <v>#VALUE!</v>
      </c>
      <c r="N738" t="e" vm="2">
        <f>[1]!genUniform($N$9,$N$10)</f>
        <v>#VALUE!</v>
      </c>
      <c r="O738" t="e" vm="1">
        <f t="shared" si="70"/>
        <v>#VALUE!</v>
      </c>
      <c r="P738" t="e" vm="1">
        <f t="shared" si="71"/>
        <v>#VALUE!</v>
      </c>
    </row>
    <row r="739" spans="1:16">
      <c r="A739">
        <v>729</v>
      </c>
      <c r="C739" t="e" vm="2">
        <f>[1]!GenLimitNormal($C$9,$C$10,0,1000,0)</f>
        <v>#VALUE!</v>
      </c>
      <c r="D739" t="e" vm="2">
        <f>[1]!GenBetaPERT(0,$D$9,1)</f>
        <v>#VALUE!</v>
      </c>
      <c r="E739" t="e" vm="2">
        <f>[1]!GenLognormal($E$9,$E$10)</f>
        <v>#VALUE!</v>
      </c>
      <c r="F739" t="e" vm="2">
        <f>[1]!GenLognormal($F$9,$F$10)</f>
        <v>#VALUE!</v>
      </c>
      <c r="H739" t="e" vm="2">
        <f>[1]!genUniform($H$9,$H$10)</f>
        <v>#VALUE!</v>
      </c>
      <c r="I739" t="e" vm="1">
        <f t="shared" si="66"/>
        <v>#VALUE!</v>
      </c>
      <c r="J739" t="e" vm="1">
        <f t="shared" si="67"/>
        <v>#VALUE!</v>
      </c>
      <c r="K739" t="e" vm="2">
        <f>[1]!genUniform($K$9,$K$10)</f>
        <v>#VALUE!</v>
      </c>
      <c r="L739" t="e" vm="1">
        <f t="shared" si="68"/>
        <v>#VALUE!</v>
      </c>
      <c r="M739" t="e" vm="1">
        <f t="shared" si="69"/>
        <v>#VALUE!</v>
      </c>
      <c r="N739" t="e" vm="2">
        <f>[1]!genUniform($N$9,$N$10)</f>
        <v>#VALUE!</v>
      </c>
      <c r="O739" t="e" vm="1">
        <f t="shared" si="70"/>
        <v>#VALUE!</v>
      </c>
      <c r="P739" t="e" vm="1">
        <f t="shared" si="71"/>
        <v>#VALUE!</v>
      </c>
    </row>
    <row r="740" spans="1:16">
      <c r="A740">
        <v>730</v>
      </c>
      <c r="C740" t="e" vm="2">
        <f>[1]!GenLimitNormal($C$9,$C$10,0,1000,0)</f>
        <v>#VALUE!</v>
      </c>
      <c r="D740" t="e" vm="2">
        <f>[1]!GenBetaPERT(0,$D$9,1)</f>
        <v>#VALUE!</v>
      </c>
      <c r="E740" t="e" vm="2">
        <f>[1]!GenLognormal($E$9,$E$10)</f>
        <v>#VALUE!</v>
      </c>
      <c r="F740" t="e" vm="2">
        <f>[1]!GenLognormal($F$9,$F$10)</f>
        <v>#VALUE!</v>
      </c>
      <c r="H740" t="e" vm="2">
        <f>[1]!genUniform($H$9,$H$10)</f>
        <v>#VALUE!</v>
      </c>
      <c r="I740" t="e" vm="1">
        <f t="shared" si="66"/>
        <v>#VALUE!</v>
      </c>
      <c r="J740" t="e" vm="1">
        <f t="shared" si="67"/>
        <v>#VALUE!</v>
      </c>
      <c r="K740" t="e" vm="2">
        <f>[1]!genUniform($K$9,$K$10)</f>
        <v>#VALUE!</v>
      </c>
      <c r="L740" t="e" vm="1">
        <f t="shared" si="68"/>
        <v>#VALUE!</v>
      </c>
      <c r="M740" t="e" vm="1">
        <f t="shared" si="69"/>
        <v>#VALUE!</v>
      </c>
      <c r="N740" t="e" vm="2">
        <f>[1]!genUniform($N$9,$N$10)</f>
        <v>#VALUE!</v>
      </c>
      <c r="O740" t="e" vm="1">
        <f t="shared" si="70"/>
        <v>#VALUE!</v>
      </c>
      <c r="P740" t="e" vm="1">
        <f t="shared" si="71"/>
        <v>#VALUE!</v>
      </c>
    </row>
    <row r="741" spans="1:16">
      <c r="A741">
        <v>731</v>
      </c>
      <c r="C741" t="e" vm="2">
        <f>[1]!GenLimitNormal($C$9,$C$10,0,1000,0)</f>
        <v>#VALUE!</v>
      </c>
      <c r="D741" t="e" vm="2">
        <f>[1]!GenBetaPERT(0,$D$9,1)</f>
        <v>#VALUE!</v>
      </c>
      <c r="E741" t="e" vm="2">
        <f>[1]!GenLognormal($E$9,$E$10)</f>
        <v>#VALUE!</v>
      </c>
      <c r="F741" t="e" vm="2">
        <f>[1]!GenLognormal($F$9,$F$10)</f>
        <v>#VALUE!</v>
      </c>
      <c r="H741" t="e" vm="2">
        <f>[1]!genUniform($H$9,$H$10)</f>
        <v>#VALUE!</v>
      </c>
      <c r="I741" t="e" vm="1">
        <f t="shared" si="66"/>
        <v>#VALUE!</v>
      </c>
      <c r="J741" t="e" vm="1">
        <f t="shared" si="67"/>
        <v>#VALUE!</v>
      </c>
      <c r="K741" t="e" vm="2">
        <f>[1]!genUniform($K$9,$K$10)</f>
        <v>#VALUE!</v>
      </c>
      <c r="L741" t="e" vm="1">
        <f t="shared" si="68"/>
        <v>#VALUE!</v>
      </c>
      <c r="M741" t="e" vm="1">
        <f t="shared" si="69"/>
        <v>#VALUE!</v>
      </c>
      <c r="N741" t="e" vm="2">
        <f>[1]!genUniform($N$9,$N$10)</f>
        <v>#VALUE!</v>
      </c>
      <c r="O741" t="e" vm="1">
        <f t="shared" si="70"/>
        <v>#VALUE!</v>
      </c>
      <c r="P741" t="e" vm="1">
        <f t="shared" si="71"/>
        <v>#VALUE!</v>
      </c>
    </row>
    <row r="742" spans="1:16">
      <c r="A742">
        <v>732</v>
      </c>
      <c r="C742" t="e" vm="2">
        <f>[1]!GenLimitNormal($C$9,$C$10,0,1000,0)</f>
        <v>#VALUE!</v>
      </c>
      <c r="D742" t="e" vm="2">
        <f>[1]!GenBetaPERT(0,$D$9,1)</f>
        <v>#VALUE!</v>
      </c>
      <c r="E742" t="e" vm="2">
        <f>[1]!GenLognormal($E$9,$E$10)</f>
        <v>#VALUE!</v>
      </c>
      <c r="F742" t="e" vm="2">
        <f>[1]!GenLognormal($F$9,$F$10)</f>
        <v>#VALUE!</v>
      </c>
      <c r="H742" t="e" vm="2">
        <f>[1]!genUniform($H$9,$H$10)</f>
        <v>#VALUE!</v>
      </c>
      <c r="I742" t="e" vm="1">
        <f t="shared" si="66"/>
        <v>#VALUE!</v>
      </c>
      <c r="J742" t="e" vm="1">
        <f t="shared" si="67"/>
        <v>#VALUE!</v>
      </c>
      <c r="K742" t="e" vm="2">
        <f>[1]!genUniform($K$9,$K$10)</f>
        <v>#VALUE!</v>
      </c>
      <c r="L742" t="e" vm="1">
        <f t="shared" si="68"/>
        <v>#VALUE!</v>
      </c>
      <c r="M742" t="e" vm="1">
        <f t="shared" si="69"/>
        <v>#VALUE!</v>
      </c>
      <c r="N742" t="e" vm="2">
        <f>[1]!genUniform($N$9,$N$10)</f>
        <v>#VALUE!</v>
      </c>
      <c r="O742" t="e" vm="1">
        <f t="shared" si="70"/>
        <v>#VALUE!</v>
      </c>
      <c r="P742" t="e" vm="1">
        <f t="shared" si="71"/>
        <v>#VALUE!</v>
      </c>
    </row>
    <row r="743" spans="1:16">
      <c r="A743">
        <v>733</v>
      </c>
      <c r="C743" t="e" vm="2">
        <f>[1]!GenLimitNormal($C$9,$C$10,0,1000,0)</f>
        <v>#VALUE!</v>
      </c>
      <c r="D743" t="e" vm="2">
        <f>[1]!GenBetaPERT(0,$D$9,1)</f>
        <v>#VALUE!</v>
      </c>
      <c r="E743" t="e" vm="2">
        <f>[1]!GenLognormal($E$9,$E$10)</f>
        <v>#VALUE!</v>
      </c>
      <c r="F743" t="e" vm="2">
        <f>[1]!GenLognormal($F$9,$F$10)</f>
        <v>#VALUE!</v>
      </c>
      <c r="H743" t="e" vm="2">
        <f>[1]!genUniform($H$9,$H$10)</f>
        <v>#VALUE!</v>
      </c>
      <c r="I743" t="e" vm="1">
        <f t="shared" si="66"/>
        <v>#VALUE!</v>
      </c>
      <c r="J743" t="e" vm="1">
        <f t="shared" si="67"/>
        <v>#VALUE!</v>
      </c>
      <c r="K743" t="e" vm="2">
        <f>[1]!genUniform($K$9,$K$10)</f>
        <v>#VALUE!</v>
      </c>
      <c r="L743" t="e" vm="1">
        <f t="shared" si="68"/>
        <v>#VALUE!</v>
      </c>
      <c r="M743" t="e" vm="1">
        <f t="shared" si="69"/>
        <v>#VALUE!</v>
      </c>
      <c r="N743" t="e" vm="2">
        <f>[1]!genUniform($N$9,$N$10)</f>
        <v>#VALUE!</v>
      </c>
      <c r="O743" t="e" vm="1">
        <f t="shared" si="70"/>
        <v>#VALUE!</v>
      </c>
      <c r="P743" t="e" vm="1">
        <f t="shared" si="71"/>
        <v>#VALUE!</v>
      </c>
    </row>
    <row r="744" spans="1:16">
      <c r="A744">
        <v>734</v>
      </c>
      <c r="C744" t="e" vm="2">
        <f>[1]!GenLimitNormal($C$9,$C$10,0,1000,0)</f>
        <v>#VALUE!</v>
      </c>
      <c r="D744" t="e" vm="2">
        <f>[1]!GenBetaPERT(0,$D$9,1)</f>
        <v>#VALUE!</v>
      </c>
      <c r="E744" t="e" vm="2">
        <f>[1]!GenLognormal($E$9,$E$10)</f>
        <v>#VALUE!</v>
      </c>
      <c r="F744" t="e" vm="2">
        <f>[1]!GenLognormal($F$9,$F$10)</f>
        <v>#VALUE!</v>
      </c>
      <c r="H744" t="e" vm="2">
        <f>[1]!genUniform($H$9,$H$10)</f>
        <v>#VALUE!</v>
      </c>
      <c r="I744" t="e" vm="1">
        <f t="shared" si="66"/>
        <v>#VALUE!</v>
      </c>
      <c r="J744" t="e" vm="1">
        <f t="shared" si="67"/>
        <v>#VALUE!</v>
      </c>
      <c r="K744" t="e" vm="2">
        <f>[1]!genUniform($K$9,$K$10)</f>
        <v>#VALUE!</v>
      </c>
      <c r="L744" t="e" vm="1">
        <f t="shared" si="68"/>
        <v>#VALUE!</v>
      </c>
      <c r="M744" t="e" vm="1">
        <f t="shared" si="69"/>
        <v>#VALUE!</v>
      </c>
      <c r="N744" t="e" vm="2">
        <f>[1]!genUniform($N$9,$N$10)</f>
        <v>#VALUE!</v>
      </c>
      <c r="O744" t="e" vm="1">
        <f t="shared" si="70"/>
        <v>#VALUE!</v>
      </c>
      <c r="P744" t="e" vm="1">
        <f t="shared" si="71"/>
        <v>#VALUE!</v>
      </c>
    </row>
    <row r="745" spans="1:16">
      <c r="A745">
        <v>735</v>
      </c>
      <c r="C745" t="e" vm="2">
        <f>[1]!GenLimitNormal($C$9,$C$10,0,1000,0)</f>
        <v>#VALUE!</v>
      </c>
      <c r="D745" t="e" vm="2">
        <f>[1]!GenBetaPERT(0,$D$9,1)</f>
        <v>#VALUE!</v>
      </c>
      <c r="E745" t="e" vm="2">
        <f>[1]!GenLognormal($E$9,$E$10)</f>
        <v>#VALUE!</v>
      </c>
      <c r="F745" t="e" vm="2">
        <f>[1]!GenLognormal($F$9,$F$10)</f>
        <v>#VALUE!</v>
      </c>
      <c r="H745" t="e" vm="2">
        <f>[1]!genUniform($H$9,$H$10)</f>
        <v>#VALUE!</v>
      </c>
      <c r="I745" t="e" vm="1">
        <f t="shared" si="66"/>
        <v>#VALUE!</v>
      </c>
      <c r="J745" t="e" vm="1">
        <f t="shared" si="67"/>
        <v>#VALUE!</v>
      </c>
      <c r="K745" t="e" vm="2">
        <f>[1]!genUniform($K$9,$K$10)</f>
        <v>#VALUE!</v>
      </c>
      <c r="L745" t="e" vm="1">
        <f t="shared" si="68"/>
        <v>#VALUE!</v>
      </c>
      <c r="M745" t="e" vm="1">
        <f t="shared" si="69"/>
        <v>#VALUE!</v>
      </c>
      <c r="N745" t="e" vm="2">
        <f>[1]!genUniform($N$9,$N$10)</f>
        <v>#VALUE!</v>
      </c>
      <c r="O745" t="e" vm="1">
        <f t="shared" si="70"/>
        <v>#VALUE!</v>
      </c>
      <c r="P745" t="e" vm="1">
        <f t="shared" si="71"/>
        <v>#VALUE!</v>
      </c>
    </row>
    <row r="746" spans="1:16">
      <c r="A746">
        <v>736</v>
      </c>
      <c r="C746" t="e" vm="2">
        <f>[1]!GenLimitNormal($C$9,$C$10,0,1000,0)</f>
        <v>#VALUE!</v>
      </c>
      <c r="D746" t="e" vm="2">
        <f>[1]!GenBetaPERT(0,$D$9,1)</f>
        <v>#VALUE!</v>
      </c>
      <c r="E746" t="e" vm="2">
        <f>[1]!GenLognormal($E$9,$E$10)</f>
        <v>#VALUE!</v>
      </c>
      <c r="F746" t="e" vm="2">
        <f>[1]!GenLognormal($F$9,$F$10)</f>
        <v>#VALUE!</v>
      </c>
      <c r="H746" t="e" vm="2">
        <f>[1]!genUniform($H$9,$H$10)</f>
        <v>#VALUE!</v>
      </c>
      <c r="I746" t="e" vm="1">
        <f t="shared" si="66"/>
        <v>#VALUE!</v>
      </c>
      <c r="J746" t="e" vm="1">
        <f t="shared" si="67"/>
        <v>#VALUE!</v>
      </c>
      <c r="K746" t="e" vm="2">
        <f>[1]!genUniform($K$9,$K$10)</f>
        <v>#VALUE!</v>
      </c>
      <c r="L746" t="e" vm="1">
        <f t="shared" si="68"/>
        <v>#VALUE!</v>
      </c>
      <c r="M746" t="e" vm="1">
        <f t="shared" si="69"/>
        <v>#VALUE!</v>
      </c>
      <c r="N746" t="e" vm="2">
        <f>[1]!genUniform($N$9,$N$10)</f>
        <v>#VALUE!</v>
      </c>
      <c r="O746" t="e" vm="1">
        <f t="shared" si="70"/>
        <v>#VALUE!</v>
      </c>
      <c r="P746" t="e" vm="1">
        <f t="shared" si="71"/>
        <v>#VALUE!</v>
      </c>
    </row>
    <row r="747" spans="1:16">
      <c r="A747">
        <v>737</v>
      </c>
      <c r="C747" t="e" vm="2">
        <f>[1]!GenLimitNormal($C$9,$C$10,0,1000,0)</f>
        <v>#VALUE!</v>
      </c>
      <c r="D747" t="e" vm="2">
        <f>[1]!GenBetaPERT(0,$D$9,1)</f>
        <v>#VALUE!</v>
      </c>
      <c r="E747" t="e" vm="2">
        <f>[1]!GenLognormal($E$9,$E$10)</f>
        <v>#VALUE!</v>
      </c>
      <c r="F747" t="e" vm="2">
        <f>[1]!GenLognormal($F$9,$F$10)</f>
        <v>#VALUE!</v>
      </c>
      <c r="H747" t="e" vm="2">
        <f>[1]!genUniform($H$9,$H$10)</f>
        <v>#VALUE!</v>
      </c>
      <c r="I747" t="e" vm="1">
        <f t="shared" si="66"/>
        <v>#VALUE!</v>
      </c>
      <c r="J747" t="e" vm="1">
        <f t="shared" si="67"/>
        <v>#VALUE!</v>
      </c>
      <c r="K747" t="e" vm="2">
        <f>[1]!genUniform($K$9,$K$10)</f>
        <v>#VALUE!</v>
      </c>
      <c r="L747" t="e" vm="1">
        <f t="shared" si="68"/>
        <v>#VALUE!</v>
      </c>
      <c r="M747" t="e" vm="1">
        <f t="shared" si="69"/>
        <v>#VALUE!</v>
      </c>
      <c r="N747" t="e" vm="2">
        <f>[1]!genUniform($N$9,$N$10)</f>
        <v>#VALUE!</v>
      </c>
      <c r="O747" t="e" vm="1">
        <f t="shared" si="70"/>
        <v>#VALUE!</v>
      </c>
      <c r="P747" t="e" vm="1">
        <f t="shared" si="71"/>
        <v>#VALUE!</v>
      </c>
    </row>
    <row r="748" spans="1:16">
      <c r="A748">
        <v>738</v>
      </c>
      <c r="C748" t="e" vm="2">
        <f>[1]!GenLimitNormal($C$9,$C$10,0,1000,0)</f>
        <v>#VALUE!</v>
      </c>
      <c r="D748" t="e" vm="2">
        <f>[1]!GenBetaPERT(0,$D$9,1)</f>
        <v>#VALUE!</v>
      </c>
      <c r="E748" t="e" vm="2">
        <f>[1]!GenLognormal($E$9,$E$10)</f>
        <v>#VALUE!</v>
      </c>
      <c r="F748" t="e" vm="2">
        <f>[1]!GenLognormal($F$9,$F$10)</f>
        <v>#VALUE!</v>
      </c>
      <c r="H748" t="e" vm="2">
        <f>[1]!genUniform($H$9,$H$10)</f>
        <v>#VALUE!</v>
      </c>
      <c r="I748" t="e" vm="1">
        <f t="shared" si="66"/>
        <v>#VALUE!</v>
      </c>
      <c r="J748" t="e" vm="1">
        <f t="shared" si="67"/>
        <v>#VALUE!</v>
      </c>
      <c r="K748" t="e" vm="2">
        <f>[1]!genUniform($K$9,$K$10)</f>
        <v>#VALUE!</v>
      </c>
      <c r="L748" t="e" vm="1">
        <f t="shared" si="68"/>
        <v>#VALUE!</v>
      </c>
      <c r="M748" t="e" vm="1">
        <f t="shared" si="69"/>
        <v>#VALUE!</v>
      </c>
      <c r="N748" t="e" vm="2">
        <f>[1]!genUniform($N$9,$N$10)</f>
        <v>#VALUE!</v>
      </c>
      <c r="O748" t="e" vm="1">
        <f t="shared" si="70"/>
        <v>#VALUE!</v>
      </c>
      <c r="P748" t="e" vm="1">
        <f t="shared" si="71"/>
        <v>#VALUE!</v>
      </c>
    </row>
    <row r="749" spans="1:16">
      <c r="A749">
        <v>739</v>
      </c>
      <c r="C749" t="e" vm="2">
        <f>[1]!GenLimitNormal($C$9,$C$10,0,1000,0)</f>
        <v>#VALUE!</v>
      </c>
      <c r="D749" t="e" vm="2">
        <f>[1]!GenBetaPERT(0,$D$9,1)</f>
        <v>#VALUE!</v>
      </c>
      <c r="E749" t="e" vm="2">
        <f>[1]!GenLognormal($E$9,$E$10)</f>
        <v>#VALUE!</v>
      </c>
      <c r="F749" t="e" vm="2">
        <f>[1]!GenLognormal($F$9,$F$10)</f>
        <v>#VALUE!</v>
      </c>
      <c r="H749" t="e" vm="2">
        <f>[1]!genUniform($H$9,$H$10)</f>
        <v>#VALUE!</v>
      </c>
      <c r="I749" t="e" vm="1">
        <f t="shared" si="66"/>
        <v>#VALUE!</v>
      </c>
      <c r="J749" t="e" vm="1">
        <f t="shared" si="67"/>
        <v>#VALUE!</v>
      </c>
      <c r="K749" t="e" vm="2">
        <f>[1]!genUniform($K$9,$K$10)</f>
        <v>#VALUE!</v>
      </c>
      <c r="L749" t="e" vm="1">
        <f t="shared" si="68"/>
        <v>#VALUE!</v>
      </c>
      <c r="M749" t="e" vm="1">
        <f t="shared" si="69"/>
        <v>#VALUE!</v>
      </c>
      <c r="N749" t="e" vm="2">
        <f>[1]!genUniform($N$9,$N$10)</f>
        <v>#VALUE!</v>
      </c>
      <c r="O749" t="e" vm="1">
        <f t="shared" si="70"/>
        <v>#VALUE!</v>
      </c>
      <c r="P749" t="e" vm="1">
        <f t="shared" si="71"/>
        <v>#VALUE!</v>
      </c>
    </row>
    <row r="750" spans="1:16">
      <c r="A750">
        <v>740</v>
      </c>
      <c r="C750" t="e" vm="2">
        <f>[1]!GenLimitNormal($C$9,$C$10,0,1000,0)</f>
        <v>#VALUE!</v>
      </c>
      <c r="D750" t="e" vm="2">
        <f>[1]!GenBetaPERT(0,$D$9,1)</f>
        <v>#VALUE!</v>
      </c>
      <c r="E750" t="e" vm="2">
        <f>[1]!GenLognormal($E$9,$E$10)</f>
        <v>#VALUE!</v>
      </c>
      <c r="F750" t="e" vm="2">
        <f>[1]!GenLognormal($F$9,$F$10)</f>
        <v>#VALUE!</v>
      </c>
      <c r="H750" t="e" vm="2">
        <f>[1]!genUniform($H$9,$H$10)</f>
        <v>#VALUE!</v>
      </c>
      <c r="I750" t="e" vm="1">
        <f t="shared" si="66"/>
        <v>#VALUE!</v>
      </c>
      <c r="J750" t="e" vm="1">
        <f t="shared" si="67"/>
        <v>#VALUE!</v>
      </c>
      <c r="K750" t="e" vm="2">
        <f>[1]!genUniform($K$9,$K$10)</f>
        <v>#VALUE!</v>
      </c>
      <c r="L750" t="e" vm="1">
        <f t="shared" si="68"/>
        <v>#VALUE!</v>
      </c>
      <c r="M750" t="e" vm="1">
        <f t="shared" si="69"/>
        <v>#VALUE!</v>
      </c>
      <c r="N750" t="e" vm="2">
        <f>[1]!genUniform($N$9,$N$10)</f>
        <v>#VALUE!</v>
      </c>
      <c r="O750" t="e" vm="1">
        <f t="shared" si="70"/>
        <v>#VALUE!</v>
      </c>
      <c r="P750" t="e" vm="1">
        <f t="shared" si="71"/>
        <v>#VALUE!</v>
      </c>
    </row>
    <row r="751" spans="1:16">
      <c r="A751">
        <v>741</v>
      </c>
      <c r="C751" t="e" vm="2">
        <f>[1]!GenLimitNormal($C$9,$C$10,0,1000,0)</f>
        <v>#VALUE!</v>
      </c>
      <c r="D751" t="e" vm="2">
        <f>[1]!GenBetaPERT(0,$D$9,1)</f>
        <v>#VALUE!</v>
      </c>
      <c r="E751" t="e" vm="2">
        <f>[1]!GenLognormal($E$9,$E$10)</f>
        <v>#VALUE!</v>
      </c>
      <c r="F751" t="e" vm="2">
        <f>[1]!GenLognormal($F$9,$F$10)</f>
        <v>#VALUE!</v>
      </c>
      <c r="H751" t="e" vm="2">
        <f>[1]!genUniform($H$9,$H$10)</f>
        <v>#VALUE!</v>
      </c>
      <c r="I751" t="e" vm="1">
        <f t="shared" si="66"/>
        <v>#VALUE!</v>
      </c>
      <c r="J751" t="e" vm="1">
        <f t="shared" si="67"/>
        <v>#VALUE!</v>
      </c>
      <c r="K751" t="e" vm="2">
        <f>[1]!genUniform($K$9,$K$10)</f>
        <v>#VALUE!</v>
      </c>
      <c r="L751" t="e" vm="1">
        <f t="shared" si="68"/>
        <v>#VALUE!</v>
      </c>
      <c r="M751" t="e" vm="1">
        <f t="shared" si="69"/>
        <v>#VALUE!</v>
      </c>
      <c r="N751" t="e" vm="2">
        <f>[1]!genUniform($N$9,$N$10)</f>
        <v>#VALUE!</v>
      </c>
      <c r="O751" t="e" vm="1">
        <f t="shared" si="70"/>
        <v>#VALUE!</v>
      </c>
      <c r="P751" t="e" vm="1">
        <f t="shared" si="71"/>
        <v>#VALUE!</v>
      </c>
    </row>
    <row r="752" spans="1:16">
      <c r="A752">
        <v>742</v>
      </c>
      <c r="C752" t="e" vm="2">
        <f>[1]!GenLimitNormal($C$9,$C$10,0,1000,0)</f>
        <v>#VALUE!</v>
      </c>
      <c r="D752" t="e" vm="2">
        <f>[1]!GenBetaPERT(0,$D$9,1)</f>
        <v>#VALUE!</v>
      </c>
      <c r="E752" t="e" vm="2">
        <f>[1]!GenLognormal($E$9,$E$10)</f>
        <v>#VALUE!</v>
      </c>
      <c r="F752" t="e" vm="2">
        <f>[1]!GenLognormal($F$9,$F$10)</f>
        <v>#VALUE!</v>
      </c>
      <c r="H752" t="e" vm="2">
        <f>[1]!genUniform($H$9,$H$10)</f>
        <v>#VALUE!</v>
      </c>
      <c r="I752" t="e" vm="1">
        <f t="shared" si="66"/>
        <v>#VALUE!</v>
      </c>
      <c r="J752" t="e" vm="1">
        <f t="shared" si="67"/>
        <v>#VALUE!</v>
      </c>
      <c r="K752" t="e" vm="2">
        <f>[1]!genUniform($K$9,$K$10)</f>
        <v>#VALUE!</v>
      </c>
      <c r="L752" t="e" vm="1">
        <f t="shared" si="68"/>
        <v>#VALUE!</v>
      </c>
      <c r="M752" t="e" vm="1">
        <f t="shared" si="69"/>
        <v>#VALUE!</v>
      </c>
      <c r="N752" t="e" vm="2">
        <f>[1]!genUniform($N$9,$N$10)</f>
        <v>#VALUE!</v>
      </c>
      <c r="O752" t="e" vm="1">
        <f t="shared" si="70"/>
        <v>#VALUE!</v>
      </c>
      <c r="P752" t="e" vm="1">
        <f t="shared" si="71"/>
        <v>#VALUE!</v>
      </c>
    </row>
    <row r="753" spans="1:16">
      <c r="A753">
        <v>743</v>
      </c>
      <c r="C753" t="e" vm="2">
        <f>[1]!GenLimitNormal($C$9,$C$10,0,1000,0)</f>
        <v>#VALUE!</v>
      </c>
      <c r="D753" t="e" vm="2">
        <f>[1]!GenBetaPERT(0,$D$9,1)</f>
        <v>#VALUE!</v>
      </c>
      <c r="E753" t="e" vm="2">
        <f>[1]!GenLognormal($E$9,$E$10)</f>
        <v>#VALUE!</v>
      </c>
      <c r="F753" t="e" vm="2">
        <f>[1]!GenLognormal($F$9,$F$10)</f>
        <v>#VALUE!</v>
      </c>
      <c r="H753" t="e" vm="2">
        <f>[1]!genUniform($H$9,$H$10)</f>
        <v>#VALUE!</v>
      </c>
      <c r="I753" t="e" vm="1">
        <f t="shared" si="66"/>
        <v>#VALUE!</v>
      </c>
      <c r="J753" t="e" vm="1">
        <f t="shared" si="67"/>
        <v>#VALUE!</v>
      </c>
      <c r="K753" t="e" vm="2">
        <f>[1]!genUniform($K$9,$K$10)</f>
        <v>#VALUE!</v>
      </c>
      <c r="L753" t="e" vm="1">
        <f t="shared" si="68"/>
        <v>#VALUE!</v>
      </c>
      <c r="M753" t="e" vm="1">
        <f t="shared" si="69"/>
        <v>#VALUE!</v>
      </c>
      <c r="N753" t="e" vm="2">
        <f>[1]!genUniform($N$9,$N$10)</f>
        <v>#VALUE!</v>
      </c>
      <c r="O753" t="e" vm="1">
        <f t="shared" si="70"/>
        <v>#VALUE!</v>
      </c>
      <c r="P753" t="e" vm="1">
        <f t="shared" si="71"/>
        <v>#VALUE!</v>
      </c>
    </row>
    <row r="754" spans="1:16">
      <c r="A754">
        <v>744</v>
      </c>
      <c r="C754" t="e" vm="2">
        <f>[1]!GenLimitNormal($C$9,$C$10,0,1000,0)</f>
        <v>#VALUE!</v>
      </c>
      <c r="D754" t="e" vm="2">
        <f>[1]!GenBetaPERT(0,$D$9,1)</f>
        <v>#VALUE!</v>
      </c>
      <c r="E754" t="e" vm="2">
        <f>[1]!GenLognormal($E$9,$E$10)</f>
        <v>#VALUE!</v>
      </c>
      <c r="F754" t="e" vm="2">
        <f>[1]!GenLognormal($F$9,$F$10)</f>
        <v>#VALUE!</v>
      </c>
      <c r="H754" t="e" vm="2">
        <f>[1]!genUniform($H$9,$H$10)</f>
        <v>#VALUE!</v>
      </c>
      <c r="I754" t="e" vm="1">
        <f t="shared" si="66"/>
        <v>#VALUE!</v>
      </c>
      <c r="J754" t="e" vm="1">
        <f t="shared" si="67"/>
        <v>#VALUE!</v>
      </c>
      <c r="K754" t="e" vm="2">
        <f>[1]!genUniform($K$9,$K$10)</f>
        <v>#VALUE!</v>
      </c>
      <c r="L754" t="e" vm="1">
        <f t="shared" si="68"/>
        <v>#VALUE!</v>
      </c>
      <c r="M754" t="e" vm="1">
        <f t="shared" si="69"/>
        <v>#VALUE!</v>
      </c>
      <c r="N754" t="e" vm="2">
        <f>[1]!genUniform($N$9,$N$10)</f>
        <v>#VALUE!</v>
      </c>
      <c r="O754" t="e" vm="1">
        <f t="shared" si="70"/>
        <v>#VALUE!</v>
      </c>
      <c r="P754" t="e" vm="1">
        <f t="shared" si="71"/>
        <v>#VALUE!</v>
      </c>
    </row>
    <row r="755" spans="1:16">
      <c r="A755">
        <v>745</v>
      </c>
      <c r="C755" t="e" vm="2">
        <f>[1]!GenLimitNormal($C$9,$C$10,0,1000,0)</f>
        <v>#VALUE!</v>
      </c>
      <c r="D755" t="e" vm="2">
        <f>[1]!GenBetaPERT(0,$D$9,1)</f>
        <v>#VALUE!</v>
      </c>
      <c r="E755" t="e" vm="2">
        <f>[1]!GenLognormal($E$9,$E$10)</f>
        <v>#VALUE!</v>
      </c>
      <c r="F755" t="e" vm="2">
        <f>[1]!GenLognormal($F$9,$F$10)</f>
        <v>#VALUE!</v>
      </c>
      <c r="H755" t="e" vm="2">
        <f>[1]!genUniform($H$9,$H$10)</f>
        <v>#VALUE!</v>
      </c>
      <c r="I755" t="e" vm="1">
        <f t="shared" si="66"/>
        <v>#VALUE!</v>
      </c>
      <c r="J755" t="e" vm="1">
        <f t="shared" si="67"/>
        <v>#VALUE!</v>
      </c>
      <c r="K755" t="e" vm="2">
        <f>[1]!genUniform($K$9,$K$10)</f>
        <v>#VALUE!</v>
      </c>
      <c r="L755" t="e" vm="1">
        <f t="shared" si="68"/>
        <v>#VALUE!</v>
      </c>
      <c r="M755" t="e" vm="1">
        <f t="shared" si="69"/>
        <v>#VALUE!</v>
      </c>
      <c r="N755" t="e" vm="2">
        <f>[1]!genUniform($N$9,$N$10)</f>
        <v>#VALUE!</v>
      </c>
      <c r="O755" t="e" vm="1">
        <f t="shared" si="70"/>
        <v>#VALUE!</v>
      </c>
      <c r="P755" t="e" vm="1">
        <f t="shared" si="71"/>
        <v>#VALUE!</v>
      </c>
    </row>
    <row r="756" spans="1:16">
      <c r="A756">
        <v>746</v>
      </c>
      <c r="C756" t="e" vm="2">
        <f>[1]!GenLimitNormal($C$9,$C$10,0,1000,0)</f>
        <v>#VALUE!</v>
      </c>
      <c r="D756" t="e" vm="2">
        <f>[1]!GenBetaPERT(0,$D$9,1)</f>
        <v>#VALUE!</v>
      </c>
      <c r="E756" t="e" vm="2">
        <f>[1]!GenLognormal($E$9,$E$10)</f>
        <v>#VALUE!</v>
      </c>
      <c r="F756" t="e" vm="2">
        <f>[1]!GenLognormal($F$9,$F$10)</f>
        <v>#VALUE!</v>
      </c>
      <c r="H756" t="e" vm="2">
        <f>[1]!genUniform($H$9,$H$10)</f>
        <v>#VALUE!</v>
      </c>
      <c r="I756" t="e" vm="1">
        <f t="shared" si="66"/>
        <v>#VALUE!</v>
      </c>
      <c r="J756" t="e" vm="1">
        <f t="shared" si="67"/>
        <v>#VALUE!</v>
      </c>
      <c r="K756" t="e" vm="2">
        <f>[1]!genUniform($K$9,$K$10)</f>
        <v>#VALUE!</v>
      </c>
      <c r="L756" t="e" vm="1">
        <f t="shared" si="68"/>
        <v>#VALUE!</v>
      </c>
      <c r="M756" t="e" vm="1">
        <f t="shared" si="69"/>
        <v>#VALUE!</v>
      </c>
      <c r="N756" t="e" vm="2">
        <f>[1]!genUniform($N$9,$N$10)</f>
        <v>#VALUE!</v>
      </c>
      <c r="O756" t="e" vm="1">
        <f t="shared" si="70"/>
        <v>#VALUE!</v>
      </c>
      <c r="P756" t="e" vm="1">
        <f t="shared" si="71"/>
        <v>#VALUE!</v>
      </c>
    </row>
    <row r="757" spans="1:16">
      <c r="A757">
        <v>747</v>
      </c>
      <c r="C757" t="e" vm="2">
        <f>[1]!GenLimitNormal($C$9,$C$10,0,1000,0)</f>
        <v>#VALUE!</v>
      </c>
      <c r="D757" t="e" vm="2">
        <f>[1]!GenBetaPERT(0,$D$9,1)</f>
        <v>#VALUE!</v>
      </c>
      <c r="E757" t="e" vm="2">
        <f>[1]!GenLognormal($E$9,$E$10)</f>
        <v>#VALUE!</v>
      </c>
      <c r="F757" t="e" vm="2">
        <f>[1]!GenLognormal($F$9,$F$10)</f>
        <v>#VALUE!</v>
      </c>
      <c r="H757" t="e" vm="2">
        <f>[1]!genUniform($H$9,$H$10)</f>
        <v>#VALUE!</v>
      </c>
      <c r="I757" t="e" vm="1">
        <f t="shared" si="66"/>
        <v>#VALUE!</v>
      </c>
      <c r="J757" t="e" vm="1">
        <f t="shared" si="67"/>
        <v>#VALUE!</v>
      </c>
      <c r="K757" t="e" vm="2">
        <f>[1]!genUniform($K$9,$K$10)</f>
        <v>#VALUE!</v>
      </c>
      <c r="L757" t="e" vm="1">
        <f t="shared" si="68"/>
        <v>#VALUE!</v>
      </c>
      <c r="M757" t="e" vm="1">
        <f t="shared" si="69"/>
        <v>#VALUE!</v>
      </c>
      <c r="N757" t="e" vm="2">
        <f>[1]!genUniform($N$9,$N$10)</f>
        <v>#VALUE!</v>
      </c>
      <c r="O757" t="e" vm="1">
        <f t="shared" si="70"/>
        <v>#VALUE!</v>
      </c>
      <c r="P757" t="e" vm="1">
        <f t="shared" si="71"/>
        <v>#VALUE!</v>
      </c>
    </row>
    <row r="758" spans="1:16">
      <c r="A758">
        <v>748</v>
      </c>
      <c r="C758" t="e" vm="2">
        <f>[1]!GenLimitNormal($C$9,$C$10,0,1000,0)</f>
        <v>#VALUE!</v>
      </c>
      <c r="D758" t="e" vm="2">
        <f>[1]!GenBetaPERT(0,$D$9,1)</f>
        <v>#VALUE!</v>
      </c>
      <c r="E758" t="e" vm="2">
        <f>[1]!GenLognormal($E$9,$E$10)</f>
        <v>#VALUE!</v>
      </c>
      <c r="F758" t="e" vm="2">
        <f>[1]!GenLognormal($F$9,$F$10)</f>
        <v>#VALUE!</v>
      </c>
      <c r="H758" t="e" vm="2">
        <f>[1]!genUniform($H$9,$H$10)</f>
        <v>#VALUE!</v>
      </c>
      <c r="I758" t="e" vm="1">
        <f t="shared" si="66"/>
        <v>#VALUE!</v>
      </c>
      <c r="J758" t="e" vm="1">
        <f t="shared" si="67"/>
        <v>#VALUE!</v>
      </c>
      <c r="K758" t="e" vm="2">
        <f>[1]!genUniform($K$9,$K$10)</f>
        <v>#VALUE!</v>
      </c>
      <c r="L758" t="e" vm="1">
        <f t="shared" si="68"/>
        <v>#VALUE!</v>
      </c>
      <c r="M758" t="e" vm="1">
        <f t="shared" si="69"/>
        <v>#VALUE!</v>
      </c>
      <c r="N758" t="e" vm="2">
        <f>[1]!genUniform($N$9,$N$10)</f>
        <v>#VALUE!</v>
      </c>
      <c r="O758" t="e" vm="1">
        <f t="shared" si="70"/>
        <v>#VALUE!</v>
      </c>
      <c r="P758" t="e" vm="1">
        <f t="shared" si="71"/>
        <v>#VALUE!</v>
      </c>
    </row>
    <row r="759" spans="1:16">
      <c r="A759">
        <v>749</v>
      </c>
      <c r="C759" t="e" vm="2">
        <f>[1]!GenLimitNormal($C$9,$C$10,0,1000,0)</f>
        <v>#VALUE!</v>
      </c>
      <c r="D759" t="e" vm="2">
        <f>[1]!GenBetaPERT(0,$D$9,1)</f>
        <v>#VALUE!</v>
      </c>
      <c r="E759" t="e" vm="2">
        <f>[1]!GenLognormal($E$9,$E$10)</f>
        <v>#VALUE!</v>
      </c>
      <c r="F759" t="e" vm="2">
        <f>[1]!GenLognormal($F$9,$F$10)</f>
        <v>#VALUE!</v>
      </c>
      <c r="H759" t="e" vm="2">
        <f>[1]!genUniform($H$9,$H$10)</f>
        <v>#VALUE!</v>
      </c>
      <c r="I759" t="e" vm="1">
        <f t="shared" si="66"/>
        <v>#VALUE!</v>
      </c>
      <c r="J759" t="e" vm="1">
        <f t="shared" si="67"/>
        <v>#VALUE!</v>
      </c>
      <c r="K759" t="e" vm="2">
        <f>[1]!genUniform($K$9,$K$10)</f>
        <v>#VALUE!</v>
      </c>
      <c r="L759" t="e" vm="1">
        <f t="shared" si="68"/>
        <v>#VALUE!</v>
      </c>
      <c r="M759" t="e" vm="1">
        <f t="shared" si="69"/>
        <v>#VALUE!</v>
      </c>
      <c r="N759" t="e" vm="2">
        <f>[1]!genUniform($N$9,$N$10)</f>
        <v>#VALUE!</v>
      </c>
      <c r="O759" t="e" vm="1">
        <f t="shared" si="70"/>
        <v>#VALUE!</v>
      </c>
      <c r="P759" t="e" vm="1">
        <f t="shared" si="71"/>
        <v>#VALUE!</v>
      </c>
    </row>
    <row r="760" spans="1:16">
      <c r="A760">
        <v>750</v>
      </c>
      <c r="C760" t="e" vm="2">
        <f>[1]!GenLimitNormal($C$9,$C$10,0,1000,0)</f>
        <v>#VALUE!</v>
      </c>
      <c r="D760" t="e" vm="2">
        <f>[1]!GenBetaPERT(0,$D$9,1)</f>
        <v>#VALUE!</v>
      </c>
      <c r="E760" t="e" vm="2">
        <f>[1]!GenLognormal($E$9,$E$10)</f>
        <v>#VALUE!</v>
      </c>
      <c r="F760" t="e" vm="2">
        <f>[1]!GenLognormal($F$9,$F$10)</f>
        <v>#VALUE!</v>
      </c>
      <c r="H760" t="e" vm="2">
        <f>[1]!genUniform($H$9,$H$10)</f>
        <v>#VALUE!</v>
      </c>
      <c r="I760" t="e" vm="1">
        <f t="shared" si="66"/>
        <v>#VALUE!</v>
      </c>
      <c r="J760" t="e" vm="1">
        <f t="shared" si="67"/>
        <v>#VALUE!</v>
      </c>
      <c r="K760" t="e" vm="2">
        <f>[1]!genUniform($K$9,$K$10)</f>
        <v>#VALUE!</v>
      </c>
      <c r="L760" t="e" vm="1">
        <f t="shared" si="68"/>
        <v>#VALUE!</v>
      </c>
      <c r="M760" t="e" vm="1">
        <f t="shared" si="69"/>
        <v>#VALUE!</v>
      </c>
      <c r="N760" t="e" vm="2">
        <f>[1]!genUniform($N$9,$N$10)</f>
        <v>#VALUE!</v>
      </c>
      <c r="O760" t="e" vm="1">
        <f t="shared" si="70"/>
        <v>#VALUE!</v>
      </c>
      <c r="P760" t="e" vm="1">
        <f t="shared" si="71"/>
        <v>#VALUE!</v>
      </c>
    </row>
    <row r="761" spans="1:16">
      <c r="A761">
        <v>751</v>
      </c>
      <c r="C761" t="e" vm="2">
        <f>[1]!GenLimitNormal($C$9,$C$10,0,1000,0)</f>
        <v>#VALUE!</v>
      </c>
      <c r="D761" t="e" vm="2">
        <f>[1]!GenBetaPERT(0,$D$9,1)</f>
        <v>#VALUE!</v>
      </c>
      <c r="E761" t="e" vm="2">
        <f>[1]!GenLognormal($E$9,$E$10)</f>
        <v>#VALUE!</v>
      </c>
      <c r="F761" t="e" vm="2">
        <f>[1]!GenLognormal($F$9,$F$10)</f>
        <v>#VALUE!</v>
      </c>
      <c r="H761" t="e" vm="2">
        <f>[1]!genUniform($H$9,$H$10)</f>
        <v>#VALUE!</v>
      </c>
      <c r="I761" t="e" vm="1">
        <f t="shared" si="66"/>
        <v>#VALUE!</v>
      </c>
      <c r="J761" t="e" vm="1">
        <f t="shared" si="67"/>
        <v>#VALUE!</v>
      </c>
      <c r="K761" t="e" vm="2">
        <f>[1]!genUniform($K$9,$K$10)</f>
        <v>#VALUE!</v>
      </c>
      <c r="L761" t="e" vm="1">
        <f t="shared" si="68"/>
        <v>#VALUE!</v>
      </c>
      <c r="M761" t="e" vm="1">
        <f t="shared" si="69"/>
        <v>#VALUE!</v>
      </c>
      <c r="N761" t="e" vm="2">
        <f>[1]!genUniform($N$9,$N$10)</f>
        <v>#VALUE!</v>
      </c>
      <c r="O761" t="e" vm="1">
        <f t="shared" si="70"/>
        <v>#VALUE!</v>
      </c>
      <c r="P761" t="e" vm="1">
        <f t="shared" si="71"/>
        <v>#VALUE!</v>
      </c>
    </row>
    <row r="762" spans="1:16">
      <c r="A762">
        <v>752</v>
      </c>
      <c r="C762" t="e" vm="2">
        <f>[1]!GenLimitNormal($C$9,$C$10,0,1000,0)</f>
        <v>#VALUE!</v>
      </c>
      <c r="D762" t="e" vm="2">
        <f>[1]!GenBetaPERT(0,$D$9,1)</f>
        <v>#VALUE!</v>
      </c>
      <c r="E762" t="e" vm="2">
        <f>[1]!GenLognormal($E$9,$E$10)</f>
        <v>#VALUE!</v>
      </c>
      <c r="F762" t="e" vm="2">
        <f>[1]!GenLognormal($F$9,$F$10)</f>
        <v>#VALUE!</v>
      </c>
      <c r="H762" t="e" vm="2">
        <f>[1]!genUniform($H$9,$H$10)</f>
        <v>#VALUE!</v>
      </c>
      <c r="I762" t="e" vm="1">
        <f t="shared" si="66"/>
        <v>#VALUE!</v>
      </c>
      <c r="J762" t="e" vm="1">
        <f t="shared" si="67"/>
        <v>#VALUE!</v>
      </c>
      <c r="K762" t="e" vm="2">
        <f>[1]!genUniform($K$9,$K$10)</f>
        <v>#VALUE!</v>
      </c>
      <c r="L762" t="e" vm="1">
        <f t="shared" si="68"/>
        <v>#VALUE!</v>
      </c>
      <c r="M762" t="e" vm="1">
        <f t="shared" si="69"/>
        <v>#VALUE!</v>
      </c>
      <c r="N762" t="e" vm="2">
        <f>[1]!genUniform($N$9,$N$10)</f>
        <v>#VALUE!</v>
      </c>
      <c r="O762" t="e" vm="1">
        <f t="shared" si="70"/>
        <v>#VALUE!</v>
      </c>
      <c r="P762" t="e" vm="1">
        <f t="shared" si="71"/>
        <v>#VALUE!</v>
      </c>
    </row>
    <row r="763" spans="1:16">
      <c r="A763">
        <v>753</v>
      </c>
      <c r="C763" t="e" vm="2">
        <f>[1]!GenLimitNormal($C$9,$C$10,0,1000,0)</f>
        <v>#VALUE!</v>
      </c>
      <c r="D763" t="e" vm="2">
        <f>[1]!GenBetaPERT(0,$D$9,1)</f>
        <v>#VALUE!</v>
      </c>
      <c r="E763" t="e" vm="2">
        <f>[1]!GenLognormal($E$9,$E$10)</f>
        <v>#VALUE!</v>
      </c>
      <c r="F763" t="e" vm="2">
        <f>[1]!GenLognormal($F$9,$F$10)</f>
        <v>#VALUE!</v>
      </c>
      <c r="H763" t="e" vm="2">
        <f>[1]!genUniform($H$9,$H$10)</f>
        <v>#VALUE!</v>
      </c>
      <c r="I763" t="e" vm="1">
        <f t="shared" si="66"/>
        <v>#VALUE!</v>
      </c>
      <c r="J763" t="e" vm="1">
        <f t="shared" si="67"/>
        <v>#VALUE!</v>
      </c>
      <c r="K763" t="e" vm="2">
        <f>[1]!genUniform($K$9,$K$10)</f>
        <v>#VALUE!</v>
      </c>
      <c r="L763" t="e" vm="1">
        <f t="shared" si="68"/>
        <v>#VALUE!</v>
      </c>
      <c r="M763" t="e" vm="1">
        <f t="shared" si="69"/>
        <v>#VALUE!</v>
      </c>
      <c r="N763" t="e" vm="2">
        <f>[1]!genUniform($N$9,$N$10)</f>
        <v>#VALUE!</v>
      </c>
      <c r="O763" t="e" vm="1">
        <f t="shared" si="70"/>
        <v>#VALUE!</v>
      </c>
      <c r="P763" t="e" vm="1">
        <f t="shared" si="71"/>
        <v>#VALUE!</v>
      </c>
    </row>
    <row r="764" spans="1:16">
      <c r="A764">
        <v>754</v>
      </c>
      <c r="C764" t="e" vm="2">
        <f>[1]!GenLimitNormal($C$9,$C$10,0,1000,0)</f>
        <v>#VALUE!</v>
      </c>
      <c r="D764" t="e" vm="2">
        <f>[1]!GenBetaPERT(0,$D$9,1)</f>
        <v>#VALUE!</v>
      </c>
      <c r="E764" t="e" vm="2">
        <f>[1]!GenLognormal($E$9,$E$10)</f>
        <v>#VALUE!</v>
      </c>
      <c r="F764" t="e" vm="2">
        <f>[1]!GenLognormal($F$9,$F$10)</f>
        <v>#VALUE!</v>
      </c>
      <c r="H764" t="e" vm="2">
        <f>[1]!genUniform($H$9,$H$10)</f>
        <v>#VALUE!</v>
      </c>
      <c r="I764" t="e" vm="1">
        <f t="shared" si="66"/>
        <v>#VALUE!</v>
      </c>
      <c r="J764" t="e" vm="1">
        <f t="shared" si="67"/>
        <v>#VALUE!</v>
      </c>
      <c r="K764" t="e" vm="2">
        <f>[1]!genUniform($K$9,$K$10)</f>
        <v>#VALUE!</v>
      </c>
      <c r="L764" t="e" vm="1">
        <f t="shared" si="68"/>
        <v>#VALUE!</v>
      </c>
      <c r="M764" t="e" vm="1">
        <f t="shared" si="69"/>
        <v>#VALUE!</v>
      </c>
      <c r="N764" t="e" vm="2">
        <f>[1]!genUniform($N$9,$N$10)</f>
        <v>#VALUE!</v>
      </c>
      <c r="O764" t="e" vm="1">
        <f t="shared" si="70"/>
        <v>#VALUE!</v>
      </c>
      <c r="P764" t="e" vm="1">
        <f t="shared" si="71"/>
        <v>#VALUE!</v>
      </c>
    </row>
    <row r="765" spans="1:16">
      <c r="A765">
        <v>755</v>
      </c>
      <c r="C765" t="e" vm="2">
        <f>[1]!GenLimitNormal($C$9,$C$10,0,1000,0)</f>
        <v>#VALUE!</v>
      </c>
      <c r="D765" t="e" vm="2">
        <f>[1]!GenBetaPERT(0,$D$9,1)</f>
        <v>#VALUE!</v>
      </c>
      <c r="E765" t="e" vm="2">
        <f>[1]!GenLognormal($E$9,$E$10)</f>
        <v>#VALUE!</v>
      </c>
      <c r="F765" t="e" vm="2">
        <f>[1]!GenLognormal($F$9,$F$10)</f>
        <v>#VALUE!</v>
      </c>
      <c r="H765" t="e" vm="2">
        <f>[1]!genUniform($H$9,$H$10)</f>
        <v>#VALUE!</v>
      </c>
      <c r="I765" t="e" vm="1">
        <f t="shared" si="66"/>
        <v>#VALUE!</v>
      </c>
      <c r="J765" t="e" vm="1">
        <f t="shared" si="67"/>
        <v>#VALUE!</v>
      </c>
      <c r="K765" t="e" vm="2">
        <f>[1]!genUniform($K$9,$K$10)</f>
        <v>#VALUE!</v>
      </c>
      <c r="L765" t="e" vm="1">
        <f t="shared" si="68"/>
        <v>#VALUE!</v>
      </c>
      <c r="M765" t="e" vm="1">
        <f t="shared" si="69"/>
        <v>#VALUE!</v>
      </c>
      <c r="N765" t="e" vm="2">
        <f>[1]!genUniform($N$9,$N$10)</f>
        <v>#VALUE!</v>
      </c>
      <c r="O765" t="e" vm="1">
        <f t="shared" si="70"/>
        <v>#VALUE!</v>
      </c>
      <c r="P765" t="e" vm="1">
        <f t="shared" si="71"/>
        <v>#VALUE!</v>
      </c>
    </row>
    <row r="766" spans="1:16">
      <c r="A766">
        <v>756</v>
      </c>
      <c r="C766" t="e" vm="2">
        <f>[1]!GenLimitNormal($C$9,$C$10,0,1000,0)</f>
        <v>#VALUE!</v>
      </c>
      <c r="D766" t="e" vm="2">
        <f>[1]!GenBetaPERT(0,$D$9,1)</f>
        <v>#VALUE!</v>
      </c>
      <c r="E766" t="e" vm="2">
        <f>[1]!GenLognormal($E$9,$E$10)</f>
        <v>#VALUE!</v>
      </c>
      <c r="F766" t="e" vm="2">
        <f>[1]!GenLognormal($F$9,$F$10)</f>
        <v>#VALUE!</v>
      </c>
      <c r="H766" t="e" vm="2">
        <f>[1]!genUniform($H$9,$H$10)</f>
        <v>#VALUE!</v>
      </c>
      <c r="I766" t="e" vm="1">
        <f t="shared" si="66"/>
        <v>#VALUE!</v>
      </c>
      <c r="J766" t="e" vm="1">
        <f t="shared" si="67"/>
        <v>#VALUE!</v>
      </c>
      <c r="K766" t="e" vm="2">
        <f>[1]!genUniform($K$9,$K$10)</f>
        <v>#VALUE!</v>
      </c>
      <c r="L766" t="e" vm="1">
        <f t="shared" si="68"/>
        <v>#VALUE!</v>
      </c>
      <c r="M766" t="e" vm="1">
        <f t="shared" si="69"/>
        <v>#VALUE!</v>
      </c>
      <c r="N766" t="e" vm="2">
        <f>[1]!genUniform($N$9,$N$10)</f>
        <v>#VALUE!</v>
      </c>
      <c r="O766" t="e" vm="1">
        <f t="shared" si="70"/>
        <v>#VALUE!</v>
      </c>
      <c r="P766" t="e" vm="1">
        <f t="shared" si="71"/>
        <v>#VALUE!</v>
      </c>
    </row>
    <row r="767" spans="1:16">
      <c r="A767">
        <v>757</v>
      </c>
      <c r="C767" t="e" vm="2">
        <f>[1]!GenLimitNormal($C$9,$C$10,0,1000,0)</f>
        <v>#VALUE!</v>
      </c>
      <c r="D767" t="e" vm="2">
        <f>[1]!GenBetaPERT(0,$D$9,1)</f>
        <v>#VALUE!</v>
      </c>
      <c r="E767" t="e" vm="2">
        <f>[1]!GenLognormal($E$9,$E$10)</f>
        <v>#VALUE!</v>
      </c>
      <c r="F767" t="e" vm="2">
        <f>[1]!GenLognormal($F$9,$F$10)</f>
        <v>#VALUE!</v>
      </c>
      <c r="H767" t="e" vm="2">
        <f>[1]!genUniform($H$9,$H$10)</f>
        <v>#VALUE!</v>
      </c>
      <c r="I767" t="e" vm="1">
        <f t="shared" si="66"/>
        <v>#VALUE!</v>
      </c>
      <c r="J767" t="e" vm="1">
        <f t="shared" si="67"/>
        <v>#VALUE!</v>
      </c>
      <c r="K767" t="e" vm="2">
        <f>[1]!genUniform($K$9,$K$10)</f>
        <v>#VALUE!</v>
      </c>
      <c r="L767" t="e" vm="1">
        <f t="shared" si="68"/>
        <v>#VALUE!</v>
      </c>
      <c r="M767" t="e" vm="1">
        <f t="shared" si="69"/>
        <v>#VALUE!</v>
      </c>
      <c r="N767" t="e" vm="2">
        <f>[1]!genUniform($N$9,$N$10)</f>
        <v>#VALUE!</v>
      </c>
      <c r="O767" t="e" vm="1">
        <f t="shared" si="70"/>
        <v>#VALUE!</v>
      </c>
      <c r="P767" t="e" vm="1">
        <f t="shared" si="71"/>
        <v>#VALUE!</v>
      </c>
    </row>
    <row r="768" spans="1:16">
      <c r="A768">
        <v>758</v>
      </c>
      <c r="C768" t="e" vm="2">
        <f>[1]!GenLimitNormal($C$9,$C$10,0,1000,0)</f>
        <v>#VALUE!</v>
      </c>
      <c r="D768" t="e" vm="2">
        <f>[1]!GenBetaPERT(0,$D$9,1)</f>
        <v>#VALUE!</v>
      </c>
      <c r="E768" t="e" vm="2">
        <f>[1]!GenLognormal($E$9,$E$10)</f>
        <v>#VALUE!</v>
      </c>
      <c r="F768" t="e" vm="2">
        <f>[1]!GenLognormal($F$9,$F$10)</f>
        <v>#VALUE!</v>
      </c>
      <c r="H768" t="e" vm="2">
        <f>[1]!genUniform($H$9,$H$10)</f>
        <v>#VALUE!</v>
      </c>
      <c r="I768" t="e" vm="1">
        <f t="shared" si="66"/>
        <v>#VALUE!</v>
      </c>
      <c r="J768" t="e" vm="1">
        <f t="shared" si="67"/>
        <v>#VALUE!</v>
      </c>
      <c r="K768" t="e" vm="2">
        <f>[1]!genUniform($K$9,$K$10)</f>
        <v>#VALUE!</v>
      </c>
      <c r="L768" t="e" vm="1">
        <f t="shared" si="68"/>
        <v>#VALUE!</v>
      </c>
      <c r="M768" t="e" vm="1">
        <f t="shared" si="69"/>
        <v>#VALUE!</v>
      </c>
      <c r="N768" t="e" vm="2">
        <f>[1]!genUniform($N$9,$N$10)</f>
        <v>#VALUE!</v>
      </c>
      <c r="O768" t="e" vm="1">
        <f t="shared" si="70"/>
        <v>#VALUE!</v>
      </c>
      <c r="P768" t="e" vm="1">
        <f t="shared" si="71"/>
        <v>#VALUE!</v>
      </c>
    </row>
    <row r="769" spans="1:16">
      <c r="A769">
        <v>759</v>
      </c>
      <c r="C769" t="e" vm="2">
        <f>[1]!GenLimitNormal($C$9,$C$10,0,1000,0)</f>
        <v>#VALUE!</v>
      </c>
      <c r="D769" t="e" vm="2">
        <f>[1]!GenBetaPERT(0,$D$9,1)</f>
        <v>#VALUE!</v>
      </c>
      <c r="E769" t="e" vm="2">
        <f>[1]!GenLognormal($E$9,$E$10)</f>
        <v>#VALUE!</v>
      </c>
      <c r="F769" t="e" vm="2">
        <f>[1]!GenLognormal($F$9,$F$10)</f>
        <v>#VALUE!</v>
      </c>
      <c r="H769" t="e" vm="2">
        <f>[1]!genUniform($H$9,$H$10)</f>
        <v>#VALUE!</v>
      </c>
      <c r="I769" t="e" vm="1">
        <f t="shared" si="66"/>
        <v>#VALUE!</v>
      </c>
      <c r="J769" t="e" vm="1">
        <f t="shared" si="67"/>
        <v>#VALUE!</v>
      </c>
      <c r="K769" t="e" vm="2">
        <f>[1]!genUniform($K$9,$K$10)</f>
        <v>#VALUE!</v>
      </c>
      <c r="L769" t="e" vm="1">
        <f t="shared" si="68"/>
        <v>#VALUE!</v>
      </c>
      <c r="M769" t="e" vm="1">
        <f t="shared" si="69"/>
        <v>#VALUE!</v>
      </c>
      <c r="N769" t="e" vm="2">
        <f>[1]!genUniform($N$9,$N$10)</f>
        <v>#VALUE!</v>
      </c>
      <c r="O769" t="e" vm="1">
        <f t="shared" si="70"/>
        <v>#VALUE!</v>
      </c>
      <c r="P769" t="e" vm="1">
        <f t="shared" si="71"/>
        <v>#VALUE!</v>
      </c>
    </row>
    <row r="770" spans="1:16">
      <c r="A770">
        <v>760</v>
      </c>
      <c r="C770" t="e" vm="2">
        <f>[1]!GenLimitNormal($C$9,$C$10,0,1000,0)</f>
        <v>#VALUE!</v>
      </c>
      <c r="D770" t="e" vm="2">
        <f>[1]!GenBetaPERT(0,$D$9,1)</f>
        <v>#VALUE!</v>
      </c>
      <c r="E770" t="e" vm="2">
        <f>[1]!GenLognormal($E$9,$E$10)</f>
        <v>#VALUE!</v>
      </c>
      <c r="F770" t="e" vm="2">
        <f>[1]!GenLognormal($F$9,$F$10)</f>
        <v>#VALUE!</v>
      </c>
      <c r="H770" t="e" vm="2">
        <f>[1]!genUniform($H$9,$H$10)</f>
        <v>#VALUE!</v>
      </c>
      <c r="I770" t="e" vm="1">
        <f t="shared" si="66"/>
        <v>#VALUE!</v>
      </c>
      <c r="J770" t="e" vm="1">
        <f t="shared" si="67"/>
        <v>#VALUE!</v>
      </c>
      <c r="K770" t="e" vm="2">
        <f>[1]!genUniform($K$9,$K$10)</f>
        <v>#VALUE!</v>
      </c>
      <c r="L770" t="e" vm="1">
        <f t="shared" si="68"/>
        <v>#VALUE!</v>
      </c>
      <c r="M770" t="e" vm="1">
        <f t="shared" si="69"/>
        <v>#VALUE!</v>
      </c>
      <c r="N770" t="e" vm="2">
        <f>[1]!genUniform($N$9,$N$10)</f>
        <v>#VALUE!</v>
      </c>
      <c r="O770" t="e" vm="1">
        <f t="shared" si="70"/>
        <v>#VALUE!</v>
      </c>
      <c r="P770" t="e" vm="1">
        <f t="shared" si="71"/>
        <v>#VALUE!</v>
      </c>
    </row>
    <row r="771" spans="1:16">
      <c r="A771">
        <v>761</v>
      </c>
      <c r="C771" t="e" vm="2">
        <f>[1]!GenLimitNormal($C$9,$C$10,0,1000,0)</f>
        <v>#VALUE!</v>
      </c>
      <c r="D771" t="e" vm="2">
        <f>[1]!GenBetaPERT(0,$D$9,1)</f>
        <v>#VALUE!</v>
      </c>
      <c r="E771" t="e" vm="2">
        <f>[1]!GenLognormal($E$9,$E$10)</f>
        <v>#VALUE!</v>
      </c>
      <c r="F771" t="e" vm="2">
        <f>[1]!GenLognormal($F$9,$F$10)</f>
        <v>#VALUE!</v>
      </c>
      <c r="H771" t="e" vm="2">
        <f>[1]!genUniform($H$9,$H$10)</f>
        <v>#VALUE!</v>
      </c>
      <c r="I771" t="e" vm="1">
        <f t="shared" si="66"/>
        <v>#VALUE!</v>
      </c>
      <c r="J771" t="e" vm="1">
        <f t="shared" si="67"/>
        <v>#VALUE!</v>
      </c>
      <c r="K771" t="e" vm="2">
        <f>[1]!genUniform($K$9,$K$10)</f>
        <v>#VALUE!</v>
      </c>
      <c r="L771" t="e" vm="1">
        <f t="shared" si="68"/>
        <v>#VALUE!</v>
      </c>
      <c r="M771" t="e" vm="1">
        <f t="shared" si="69"/>
        <v>#VALUE!</v>
      </c>
      <c r="N771" t="e" vm="2">
        <f>[1]!genUniform($N$9,$N$10)</f>
        <v>#VALUE!</v>
      </c>
      <c r="O771" t="e" vm="1">
        <f t="shared" si="70"/>
        <v>#VALUE!</v>
      </c>
      <c r="P771" t="e" vm="1">
        <f t="shared" si="71"/>
        <v>#VALUE!</v>
      </c>
    </row>
    <row r="772" spans="1:16">
      <c r="A772">
        <v>762</v>
      </c>
      <c r="C772" t="e" vm="2">
        <f>[1]!GenLimitNormal($C$9,$C$10,0,1000,0)</f>
        <v>#VALUE!</v>
      </c>
      <c r="D772" t="e" vm="2">
        <f>[1]!GenBetaPERT(0,$D$9,1)</f>
        <v>#VALUE!</v>
      </c>
      <c r="E772" t="e" vm="2">
        <f>[1]!GenLognormal($E$9,$E$10)</f>
        <v>#VALUE!</v>
      </c>
      <c r="F772" t="e" vm="2">
        <f>[1]!GenLognormal($F$9,$F$10)</f>
        <v>#VALUE!</v>
      </c>
      <c r="H772" t="e" vm="2">
        <f>[1]!genUniform($H$9,$H$10)</f>
        <v>#VALUE!</v>
      </c>
      <c r="I772" t="e" vm="1">
        <f t="shared" si="66"/>
        <v>#VALUE!</v>
      </c>
      <c r="J772" t="e" vm="1">
        <f t="shared" si="67"/>
        <v>#VALUE!</v>
      </c>
      <c r="K772" t="e" vm="2">
        <f>[1]!genUniform($K$9,$K$10)</f>
        <v>#VALUE!</v>
      </c>
      <c r="L772" t="e" vm="1">
        <f t="shared" si="68"/>
        <v>#VALUE!</v>
      </c>
      <c r="M772" t="e" vm="1">
        <f t="shared" si="69"/>
        <v>#VALUE!</v>
      </c>
      <c r="N772" t="e" vm="2">
        <f>[1]!genUniform($N$9,$N$10)</f>
        <v>#VALUE!</v>
      </c>
      <c r="O772" t="e" vm="1">
        <f t="shared" si="70"/>
        <v>#VALUE!</v>
      </c>
      <c r="P772" t="e" vm="1">
        <f t="shared" si="71"/>
        <v>#VALUE!</v>
      </c>
    </row>
    <row r="773" spans="1:16">
      <c r="A773">
        <v>763</v>
      </c>
      <c r="C773" t="e" vm="2">
        <f>[1]!GenLimitNormal($C$9,$C$10,0,1000,0)</f>
        <v>#VALUE!</v>
      </c>
      <c r="D773" t="e" vm="2">
        <f>[1]!GenBetaPERT(0,$D$9,1)</f>
        <v>#VALUE!</v>
      </c>
      <c r="E773" t="e" vm="2">
        <f>[1]!GenLognormal($E$9,$E$10)</f>
        <v>#VALUE!</v>
      </c>
      <c r="F773" t="e" vm="2">
        <f>[1]!GenLognormal($F$9,$F$10)</f>
        <v>#VALUE!</v>
      </c>
      <c r="H773" t="e" vm="2">
        <f>[1]!genUniform($H$9,$H$10)</f>
        <v>#VALUE!</v>
      </c>
      <c r="I773" t="e" vm="1">
        <f t="shared" si="66"/>
        <v>#VALUE!</v>
      </c>
      <c r="J773" t="e" vm="1">
        <f t="shared" si="67"/>
        <v>#VALUE!</v>
      </c>
      <c r="K773" t="e" vm="2">
        <f>[1]!genUniform($K$9,$K$10)</f>
        <v>#VALUE!</v>
      </c>
      <c r="L773" t="e" vm="1">
        <f t="shared" si="68"/>
        <v>#VALUE!</v>
      </c>
      <c r="M773" t="e" vm="1">
        <f t="shared" si="69"/>
        <v>#VALUE!</v>
      </c>
      <c r="N773" t="e" vm="2">
        <f>[1]!genUniform($N$9,$N$10)</f>
        <v>#VALUE!</v>
      </c>
      <c r="O773" t="e" vm="1">
        <f t="shared" si="70"/>
        <v>#VALUE!</v>
      </c>
      <c r="P773" t="e" vm="1">
        <f t="shared" si="71"/>
        <v>#VALUE!</v>
      </c>
    </row>
    <row r="774" spans="1:16">
      <c r="A774">
        <v>764</v>
      </c>
      <c r="C774" t="e" vm="2">
        <f>[1]!GenLimitNormal($C$9,$C$10,0,1000,0)</f>
        <v>#VALUE!</v>
      </c>
      <c r="D774" t="e" vm="2">
        <f>[1]!GenBetaPERT(0,$D$9,1)</f>
        <v>#VALUE!</v>
      </c>
      <c r="E774" t="e" vm="2">
        <f>[1]!GenLognormal($E$9,$E$10)</f>
        <v>#VALUE!</v>
      </c>
      <c r="F774" t="e" vm="2">
        <f>[1]!GenLognormal($F$9,$F$10)</f>
        <v>#VALUE!</v>
      </c>
      <c r="H774" t="e" vm="2">
        <f>[1]!genUniform($H$9,$H$10)</f>
        <v>#VALUE!</v>
      </c>
      <c r="I774" t="e" vm="1">
        <f t="shared" si="66"/>
        <v>#VALUE!</v>
      </c>
      <c r="J774" t="e" vm="1">
        <f t="shared" si="67"/>
        <v>#VALUE!</v>
      </c>
      <c r="K774" t="e" vm="2">
        <f>[1]!genUniform($K$9,$K$10)</f>
        <v>#VALUE!</v>
      </c>
      <c r="L774" t="e" vm="1">
        <f t="shared" si="68"/>
        <v>#VALUE!</v>
      </c>
      <c r="M774" t="e" vm="1">
        <f t="shared" si="69"/>
        <v>#VALUE!</v>
      </c>
      <c r="N774" t="e" vm="2">
        <f>[1]!genUniform($N$9,$N$10)</f>
        <v>#VALUE!</v>
      </c>
      <c r="O774" t="e" vm="1">
        <f t="shared" si="70"/>
        <v>#VALUE!</v>
      </c>
      <c r="P774" t="e" vm="1">
        <f t="shared" si="71"/>
        <v>#VALUE!</v>
      </c>
    </row>
    <row r="775" spans="1:16">
      <c r="A775">
        <v>765</v>
      </c>
      <c r="C775" t="e" vm="2">
        <f>[1]!GenLimitNormal($C$9,$C$10,0,1000,0)</f>
        <v>#VALUE!</v>
      </c>
      <c r="D775" t="e" vm="2">
        <f>[1]!GenBetaPERT(0,$D$9,1)</f>
        <v>#VALUE!</v>
      </c>
      <c r="E775" t="e" vm="2">
        <f>[1]!GenLognormal($E$9,$E$10)</f>
        <v>#VALUE!</v>
      </c>
      <c r="F775" t="e" vm="2">
        <f>[1]!GenLognormal($F$9,$F$10)</f>
        <v>#VALUE!</v>
      </c>
      <c r="H775" t="e" vm="2">
        <f>[1]!genUniform($H$9,$H$10)</f>
        <v>#VALUE!</v>
      </c>
      <c r="I775" t="e" vm="1">
        <f t="shared" si="66"/>
        <v>#VALUE!</v>
      </c>
      <c r="J775" t="e" vm="1">
        <f t="shared" si="67"/>
        <v>#VALUE!</v>
      </c>
      <c r="K775" t="e" vm="2">
        <f>[1]!genUniform($K$9,$K$10)</f>
        <v>#VALUE!</v>
      </c>
      <c r="L775" t="e" vm="1">
        <f t="shared" si="68"/>
        <v>#VALUE!</v>
      </c>
      <c r="M775" t="e" vm="1">
        <f t="shared" si="69"/>
        <v>#VALUE!</v>
      </c>
      <c r="N775" t="e" vm="2">
        <f>[1]!genUniform($N$9,$N$10)</f>
        <v>#VALUE!</v>
      </c>
      <c r="O775" t="e" vm="1">
        <f t="shared" si="70"/>
        <v>#VALUE!</v>
      </c>
      <c r="P775" t="e" vm="1">
        <f t="shared" si="71"/>
        <v>#VALUE!</v>
      </c>
    </row>
    <row r="776" spans="1:16">
      <c r="A776">
        <v>766</v>
      </c>
      <c r="C776" t="e" vm="2">
        <f>[1]!GenLimitNormal($C$9,$C$10,0,1000,0)</f>
        <v>#VALUE!</v>
      </c>
      <c r="D776" t="e" vm="2">
        <f>[1]!GenBetaPERT(0,$D$9,1)</f>
        <v>#VALUE!</v>
      </c>
      <c r="E776" t="e" vm="2">
        <f>[1]!GenLognormal($E$9,$E$10)</f>
        <v>#VALUE!</v>
      </c>
      <c r="F776" t="e" vm="2">
        <f>[1]!GenLognormal($F$9,$F$10)</f>
        <v>#VALUE!</v>
      </c>
      <c r="H776" t="e" vm="2">
        <f>[1]!genUniform($H$9,$H$10)</f>
        <v>#VALUE!</v>
      </c>
      <c r="I776" t="e" vm="1">
        <f t="shared" si="66"/>
        <v>#VALUE!</v>
      </c>
      <c r="J776" t="e" vm="1">
        <f t="shared" si="67"/>
        <v>#VALUE!</v>
      </c>
      <c r="K776" t="e" vm="2">
        <f>[1]!genUniform($K$9,$K$10)</f>
        <v>#VALUE!</v>
      </c>
      <c r="L776" t="e" vm="1">
        <f t="shared" si="68"/>
        <v>#VALUE!</v>
      </c>
      <c r="M776" t="e" vm="1">
        <f t="shared" si="69"/>
        <v>#VALUE!</v>
      </c>
      <c r="N776" t="e" vm="2">
        <f>[1]!genUniform($N$9,$N$10)</f>
        <v>#VALUE!</v>
      </c>
      <c r="O776" t="e" vm="1">
        <f t="shared" si="70"/>
        <v>#VALUE!</v>
      </c>
      <c r="P776" t="e" vm="1">
        <f t="shared" si="71"/>
        <v>#VALUE!</v>
      </c>
    </row>
    <row r="777" spans="1:16">
      <c r="A777">
        <v>767</v>
      </c>
      <c r="C777" t="e" vm="2">
        <f>[1]!GenLimitNormal($C$9,$C$10,0,1000,0)</f>
        <v>#VALUE!</v>
      </c>
      <c r="D777" t="e" vm="2">
        <f>[1]!GenBetaPERT(0,$D$9,1)</f>
        <v>#VALUE!</v>
      </c>
      <c r="E777" t="e" vm="2">
        <f>[1]!GenLognormal($E$9,$E$10)</f>
        <v>#VALUE!</v>
      </c>
      <c r="F777" t="e" vm="2">
        <f>[1]!GenLognormal($F$9,$F$10)</f>
        <v>#VALUE!</v>
      </c>
      <c r="H777" t="e" vm="2">
        <f>[1]!genUniform($H$9,$H$10)</f>
        <v>#VALUE!</v>
      </c>
      <c r="I777" t="e" vm="1">
        <f t="shared" si="66"/>
        <v>#VALUE!</v>
      </c>
      <c r="J777" t="e" vm="1">
        <f t="shared" si="67"/>
        <v>#VALUE!</v>
      </c>
      <c r="K777" t="e" vm="2">
        <f>[1]!genUniform($K$9,$K$10)</f>
        <v>#VALUE!</v>
      </c>
      <c r="L777" t="e" vm="1">
        <f t="shared" si="68"/>
        <v>#VALUE!</v>
      </c>
      <c r="M777" t="e" vm="1">
        <f t="shared" si="69"/>
        <v>#VALUE!</v>
      </c>
      <c r="N777" t="e" vm="2">
        <f>[1]!genUniform($N$9,$N$10)</f>
        <v>#VALUE!</v>
      </c>
      <c r="O777" t="e" vm="1">
        <f t="shared" si="70"/>
        <v>#VALUE!</v>
      </c>
      <c r="P777" t="e" vm="1">
        <f t="shared" si="71"/>
        <v>#VALUE!</v>
      </c>
    </row>
    <row r="778" spans="1:16">
      <c r="A778">
        <v>768</v>
      </c>
      <c r="C778" t="e" vm="2">
        <f>[1]!GenLimitNormal($C$9,$C$10,0,1000,0)</f>
        <v>#VALUE!</v>
      </c>
      <c r="D778" t="e" vm="2">
        <f>[1]!GenBetaPERT(0,$D$9,1)</f>
        <v>#VALUE!</v>
      </c>
      <c r="E778" t="e" vm="2">
        <f>[1]!GenLognormal($E$9,$E$10)</f>
        <v>#VALUE!</v>
      </c>
      <c r="F778" t="e" vm="2">
        <f>[1]!GenLognormal($F$9,$F$10)</f>
        <v>#VALUE!</v>
      </c>
      <c r="H778" t="e" vm="2">
        <f>[1]!genUniform($H$9,$H$10)</f>
        <v>#VALUE!</v>
      </c>
      <c r="I778" t="e" vm="1">
        <f t="shared" si="66"/>
        <v>#VALUE!</v>
      </c>
      <c r="J778" t="e" vm="1">
        <f t="shared" si="67"/>
        <v>#VALUE!</v>
      </c>
      <c r="K778" t="e" vm="2">
        <f>[1]!genUniform($K$9,$K$10)</f>
        <v>#VALUE!</v>
      </c>
      <c r="L778" t="e" vm="1">
        <f t="shared" si="68"/>
        <v>#VALUE!</v>
      </c>
      <c r="M778" t="e" vm="1">
        <f t="shared" si="69"/>
        <v>#VALUE!</v>
      </c>
      <c r="N778" t="e" vm="2">
        <f>[1]!genUniform($N$9,$N$10)</f>
        <v>#VALUE!</v>
      </c>
      <c r="O778" t="e" vm="1">
        <f t="shared" si="70"/>
        <v>#VALUE!</v>
      </c>
      <c r="P778" t="e" vm="1">
        <f t="shared" si="71"/>
        <v>#VALUE!</v>
      </c>
    </row>
    <row r="779" spans="1:16">
      <c r="A779">
        <v>769</v>
      </c>
      <c r="C779" t="e" vm="2">
        <f>[1]!GenLimitNormal($C$9,$C$10,0,1000,0)</f>
        <v>#VALUE!</v>
      </c>
      <c r="D779" t="e" vm="2">
        <f>[1]!GenBetaPERT(0,$D$9,1)</f>
        <v>#VALUE!</v>
      </c>
      <c r="E779" t="e" vm="2">
        <f>[1]!GenLognormal($E$9,$E$10)</f>
        <v>#VALUE!</v>
      </c>
      <c r="F779" t="e" vm="2">
        <f>[1]!GenLognormal($F$9,$F$10)</f>
        <v>#VALUE!</v>
      </c>
      <c r="H779" t="e" vm="2">
        <f>[1]!genUniform($H$9,$H$10)</f>
        <v>#VALUE!</v>
      </c>
      <c r="I779" t="e" vm="1">
        <f t="shared" si="66"/>
        <v>#VALUE!</v>
      </c>
      <c r="J779" t="e" vm="1">
        <f t="shared" si="67"/>
        <v>#VALUE!</v>
      </c>
      <c r="K779" t="e" vm="2">
        <f>[1]!genUniform($K$9,$K$10)</f>
        <v>#VALUE!</v>
      </c>
      <c r="L779" t="e" vm="1">
        <f t="shared" si="68"/>
        <v>#VALUE!</v>
      </c>
      <c r="M779" t="e" vm="1">
        <f t="shared" si="69"/>
        <v>#VALUE!</v>
      </c>
      <c r="N779" t="e" vm="2">
        <f>[1]!genUniform($N$9,$N$10)</f>
        <v>#VALUE!</v>
      </c>
      <c r="O779" t="e" vm="1">
        <f t="shared" si="70"/>
        <v>#VALUE!</v>
      </c>
      <c r="P779" t="e" vm="1">
        <f t="shared" si="71"/>
        <v>#VALUE!</v>
      </c>
    </row>
    <row r="780" spans="1:16">
      <c r="A780">
        <v>770</v>
      </c>
      <c r="C780" t="e" vm="2">
        <f>[1]!GenLimitNormal($C$9,$C$10,0,1000,0)</f>
        <v>#VALUE!</v>
      </c>
      <c r="D780" t="e" vm="2">
        <f>[1]!GenBetaPERT(0,$D$9,1)</f>
        <v>#VALUE!</v>
      </c>
      <c r="E780" t="e" vm="2">
        <f>[1]!GenLognormal($E$9,$E$10)</f>
        <v>#VALUE!</v>
      </c>
      <c r="F780" t="e" vm="2">
        <f>[1]!GenLognormal($F$9,$F$10)</f>
        <v>#VALUE!</v>
      </c>
      <c r="H780" t="e" vm="2">
        <f>[1]!genUniform($H$9,$H$10)</f>
        <v>#VALUE!</v>
      </c>
      <c r="I780" t="e" vm="1">
        <f t="shared" ref="I780:I843" si="72">_xlfn.LOGNORM.INV($H780,$I$9,$I$10)</f>
        <v>#VALUE!</v>
      </c>
      <c r="J780" t="e" vm="1">
        <f t="shared" ref="J780:J843" si="73">$C780+$D780*$E780*$I780+(1-$D780)*$E780*$F780</f>
        <v>#VALUE!</v>
      </c>
      <c r="K780" t="e" vm="2">
        <f>[1]!genUniform($K$9,$K$10)</f>
        <v>#VALUE!</v>
      </c>
      <c r="L780" t="e" vm="1">
        <f t="shared" ref="L780:L843" si="74">_xlfn.LOGNORM.INV($K780,$L$9,$L$10)</f>
        <v>#VALUE!</v>
      </c>
      <c r="M780" t="e" vm="1">
        <f t="shared" ref="M780:M843" si="75">$C780+$D780*$E780*$L780+(1-$D780)*$E780*$F780</f>
        <v>#VALUE!</v>
      </c>
      <c r="N780" t="e" vm="2">
        <f>[1]!genUniform($N$9,$N$10)</f>
        <v>#VALUE!</v>
      </c>
      <c r="O780" t="e" vm="1">
        <f t="shared" ref="O780:O843" si="76">_xlfn.LOGNORM.INV($N780,$O$9,$O$10)</f>
        <v>#VALUE!</v>
      </c>
      <c r="P780" t="e" vm="1">
        <f t="shared" ref="P780:P843" si="77">$C780+$D780*$E780*$O780+(1-$D780)*$E780*$F780</f>
        <v>#VALUE!</v>
      </c>
    </row>
    <row r="781" spans="1:16">
      <c r="A781">
        <v>771</v>
      </c>
      <c r="C781" t="e" vm="2">
        <f>[1]!GenLimitNormal($C$9,$C$10,0,1000,0)</f>
        <v>#VALUE!</v>
      </c>
      <c r="D781" t="e" vm="2">
        <f>[1]!GenBetaPERT(0,$D$9,1)</f>
        <v>#VALUE!</v>
      </c>
      <c r="E781" t="e" vm="2">
        <f>[1]!GenLognormal($E$9,$E$10)</f>
        <v>#VALUE!</v>
      </c>
      <c r="F781" t="e" vm="2">
        <f>[1]!GenLognormal($F$9,$F$10)</f>
        <v>#VALUE!</v>
      </c>
      <c r="H781" t="e" vm="2">
        <f>[1]!genUniform($H$9,$H$10)</f>
        <v>#VALUE!</v>
      </c>
      <c r="I781" t="e" vm="1">
        <f t="shared" si="72"/>
        <v>#VALUE!</v>
      </c>
      <c r="J781" t="e" vm="1">
        <f t="shared" si="73"/>
        <v>#VALUE!</v>
      </c>
      <c r="K781" t="e" vm="2">
        <f>[1]!genUniform($K$9,$K$10)</f>
        <v>#VALUE!</v>
      </c>
      <c r="L781" t="e" vm="1">
        <f t="shared" si="74"/>
        <v>#VALUE!</v>
      </c>
      <c r="M781" t="e" vm="1">
        <f t="shared" si="75"/>
        <v>#VALUE!</v>
      </c>
      <c r="N781" t="e" vm="2">
        <f>[1]!genUniform($N$9,$N$10)</f>
        <v>#VALUE!</v>
      </c>
      <c r="O781" t="e" vm="1">
        <f t="shared" si="76"/>
        <v>#VALUE!</v>
      </c>
      <c r="P781" t="e" vm="1">
        <f t="shared" si="77"/>
        <v>#VALUE!</v>
      </c>
    </row>
    <row r="782" spans="1:16">
      <c r="A782">
        <v>772</v>
      </c>
      <c r="C782" t="e" vm="2">
        <f>[1]!GenLimitNormal($C$9,$C$10,0,1000,0)</f>
        <v>#VALUE!</v>
      </c>
      <c r="D782" t="e" vm="2">
        <f>[1]!GenBetaPERT(0,$D$9,1)</f>
        <v>#VALUE!</v>
      </c>
      <c r="E782" t="e" vm="2">
        <f>[1]!GenLognormal($E$9,$E$10)</f>
        <v>#VALUE!</v>
      </c>
      <c r="F782" t="e" vm="2">
        <f>[1]!GenLognormal($F$9,$F$10)</f>
        <v>#VALUE!</v>
      </c>
      <c r="H782" t="e" vm="2">
        <f>[1]!genUniform($H$9,$H$10)</f>
        <v>#VALUE!</v>
      </c>
      <c r="I782" t="e" vm="1">
        <f t="shared" si="72"/>
        <v>#VALUE!</v>
      </c>
      <c r="J782" t="e" vm="1">
        <f t="shared" si="73"/>
        <v>#VALUE!</v>
      </c>
      <c r="K782" t="e" vm="2">
        <f>[1]!genUniform($K$9,$K$10)</f>
        <v>#VALUE!</v>
      </c>
      <c r="L782" t="e" vm="1">
        <f t="shared" si="74"/>
        <v>#VALUE!</v>
      </c>
      <c r="M782" t="e" vm="1">
        <f t="shared" si="75"/>
        <v>#VALUE!</v>
      </c>
      <c r="N782" t="e" vm="2">
        <f>[1]!genUniform($N$9,$N$10)</f>
        <v>#VALUE!</v>
      </c>
      <c r="O782" t="e" vm="1">
        <f t="shared" si="76"/>
        <v>#VALUE!</v>
      </c>
      <c r="P782" t="e" vm="1">
        <f t="shared" si="77"/>
        <v>#VALUE!</v>
      </c>
    </row>
    <row r="783" spans="1:16">
      <c r="A783">
        <v>773</v>
      </c>
      <c r="C783" t="e" vm="2">
        <f>[1]!GenLimitNormal($C$9,$C$10,0,1000,0)</f>
        <v>#VALUE!</v>
      </c>
      <c r="D783" t="e" vm="2">
        <f>[1]!GenBetaPERT(0,$D$9,1)</f>
        <v>#VALUE!</v>
      </c>
      <c r="E783" t="e" vm="2">
        <f>[1]!GenLognormal($E$9,$E$10)</f>
        <v>#VALUE!</v>
      </c>
      <c r="F783" t="e" vm="2">
        <f>[1]!GenLognormal($F$9,$F$10)</f>
        <v>#VALUE!</v>
      </c>
      <c r="H783" t="e" vm="2">
        <f>[1]!genUniform($H$9,$H$10)</f>
        <v>#VALUE!</v>
      </c>
      <c r="I783" t="e" vm="1">
        <f t="shared" si="72"/>
        <v>#VALUE!</v>
      </c>
      <c r="J783" t="e" vm="1">
        <f t="shared" si="73"/>
        <v>#VALUE!</v>
      </c>
      <c r="K783" t="e" vm="2">
        <f>[1]!genUniform($K$9,$K$10)</f>
        <v>#VALUE!</v>
      </c>
      <c r="L783" t="e" vm="1">
        <f t="shared" si="74"/>
        <v>#VALUE!</v>
      </c>
      <c r="M783" t="e" vm="1">
        <f t="shared" si="75"/>
        <v>#VALUE!</v>
      </c>
      <c r="N783" t="e" vm="2">
        <f>[1]!genUniform($N$9,$N$10)</f>
        <v>#VALUE!</v>
      </c>
      <c r="O783" t="e" vm="1">
        <f t="shared" si="76"/>
        <v>#VALUE!</v>
      </c>
      <c r="P783" t="e" vm="1">
        <f t="shared" si="77"/>
        <v>#VALUE!</v>
      </c>
    </row>
    <row r="784" spans="1:16">
      <c r="A784">
        <v>774</v>
      </c>
      <c r="C784" t="e" vm="2">
        <f>[1]!GenLimitNormal($C$9,$C$10,0,1000,0)</f>
        <v>#VALUE!</v>
      </c>
      <c r="D784" t="e" vm="2">
        <f>[1]!GenBetaPERT(0,$D$9,1)</f>
        <v>#VALUE!</v>
      </c>
      <c r="E784" t="e" vm="2">
        <f>[1]!GenLognormal($E$9,$E$10)</f>
        <v>#VALUE!</v>
      </c>
      <c r="F784" t="e" vm="2">
        <f>[1]!GenLognormal($F$9,$F$10)</f>
        <v>#VALUE!</v>
      </c>
      <c r="H784" t="e" vm="2">
        <f>[1]!genUniform($H$9,$H$10)</f>
        <v>#VALUE!</v>
      </c>
      <c r="I784" t="e" vm="1">
        <f t="shared" si="72"/>
        <v>#VALUE!</v>
      </c>
      <c r="J784" t="e" vm="1">
        <f t="shared" si="73"/>
        <v>#VALUE!</v>
      </c>
      <c r="K784" t="e" vm="2">
        <f>[1]!genUniform($K$9,$K$10)</f>
        <v>#VALUE!</v>
      </c>
      <c r="L784" t="e" vm="1">
        <f t="shared" si="74"/>
        <v>#VALUE!</v>
      </c>
      <c r="M784" t="e" vm="1">
        <f t="shared" si="75"/>
        <v>#VALUE!</v>
      </c>
      <c r="N784" t="e" vm="2">
        <f>[1]!genUniform($N$9,$N$10)</f>
        <v>#VALUE!</v>
      </c>
      <c r="O784" t="e" vm="1">
        <f t="shared" si="76"/>
        <v>#VALUE!</v>
      </c>
      <c r="P784" t="e" vm="1">
        <f t="shared" si="77"/>
        <v>#VALUE!</v>
      </c>
    </row>
    <row r="785" spans="1:16">
      <c r="A785">
        <v>775</v>
      </c>
      <c r="C785" t="e" vm="2">
        <f>[1]!GenLimitNormal($C$9,$C$10,0,1000,0)</f>
        <v>#VALUE!</v>
      </c>
      <c r="D785" t="e" vm="2">
        <f>[1]!GenBetaPERT(0,$D$9,1)</f>
        <v>#VALUE!</v>
      </c>
      <c r="E785" t="e" vm="2">
        <f>[1]!GenLognormal($E$9,$E$10)</f>
        <v>#VALUE!</v>
      </c>
      <c r="F785" t="e" vm="2">
        <f>[1]!GenLognormal($F$9,$F$10)</f>
        <v>#VALUE!</v>
      </c>
      <c r="H785" t="e" vm="2">
        <f>[1]!genUniform($H$9,$H$10)</f>
        <v>#VALUE!</v>
      </c>
      <c r="I785" t="e" vm="1">
        <f t="shared" si="72"/>
        <v>#VALUE!</v>
      </c>
      <c r="J785" t="e" vm="1">
        <f t="shared" si="73"/>
        <v>#VALUE!</v>
      </c>
      <c r="K785" t="e" vm="2">
        <f>[1]!genUniform($K$9,$K$10)</f>
        <v>#VALUE!</v>
      </c>
      <c r="L785" t="e" vm="1">
        <f t="shared" si="74"/>
        <v>#VALUE!</v>
      </c>
      <c r="M785" t="e" vm="1">
        <f t="shared" si="75"/>
        <v>#VALUE!</v>
      </c>
      <c r="N785" t="e" vm="2">
        <f>[1]!genUniform($N$9,$N$10)</f>
        <v>#VALUE!</v>
      </c>
      <c r="O785" t="e" vm="1">
        <f t="shared" si="76"/>
        <v>#VALUE!</v>
      </c>
      <c r="P785" t="e" vm="1">
        <f t="shared" si="77"/>
        <v>#VALUE!</v>
      </c>
    </row>
    <row r="786" spans="1:16">
      <c r="A786">
        <v>776</v>
      </c>
      <c r="C786" t="e" vm="2">
        <f>[1]!GenLimitNormal($C$9,$C$10,0,1000,0)</f>
        <v>#VALUE!</v>
      </c>
      <c r="D786" t="e" vm="2">
        <f>[1]!GenBetaPERT(0,$D$9,1)</f>
        <v>#VALUE!</v>
      </c>
      <c r="E786" t="e" vm="2">
        <f>[1]!GenLognormal($E$9,$E$10)</f>
        <v>#VALUE!</v>
      </c>
      <c r="F786" t="e" vm="2">
        <f>[1]!GenLognormal($F$9,$F$10)</f>
        <v>#VALUE!</v>
      </c>
      <c r="H786" t="e" vm="2">
        <f>[1]!genUniform($H$9,$H$10)</f>
        <v>#VALUE!</v>
      </c>
      <c r="I786" t="e" vm="1">
        <f t="shared" si="72"/>
        <v>#VALUE!</v>
      </c>
      <c r="J786" t="e" vm="1">
        <f t="shared" si="73"/>
        <v>#VALUE!</v>
      </c>
      <c r="K786" t="e" vm="2">
        <f>[1]!genUniform($K$9,$K$10)</f>
        <v>#VALUE!</v>
      </c>
      <c r="L786" t="e" vm="1">
        <f t="shared" si="74"/>
        <v>#VALUE!</v>
      </c>
      <c r="M786" t="e" vm="1">
        <f t="shared" si="75"/>
        <v>#VALUE!</v>
      </c>
      <c r="N786" t="e" vm="2">
        <f>[1]!genUniform($N$9,$N$10)</f>
        <v>#VALUE!</v>
      </c>
      <c r="O786" t="e" vm="1">
        <f t="shared" si="76"/>
        <v>#VALUE!</v>
      </c>
      <c r="P786" t="e" vm="1">
        <f t="shared" si="77"/>
        <v>#VALUE!</v>
      </c>
    </row>
    <row r="787" spans="1:16">
      <c r="A787">
        <v>777</v>
      </c>
      <c r="C787" t="e" vm="2">
        <f>[1]!GenLimitNormal($C$9,$C$10,0,1000,0)</f>
        <v>#VALUE!</v>
      </c>
      <c r="D787" t="e" vm="2">
        <f>[1]!GenBetaPERT(0,$D$9,1)</f>
        <v>#VALUE!</v>
      </c>
      <c r="E787" t="e" vm="2">
        <f>[1]!GenLognormal($E$9,$E$10)</f>
        <v>#VALUE!</v>
      </c>
      <c r="F787" t="e" vm="2">
        <f>[1]!GenLognormal($F$9,$F$10)</f>
        <v>#VALUE!</v>
      </c>
      <c r="H787" t="e" vm="2">
        <f>[1]!genUniform($H$9,$H$10)</f>
        <v>#VALUE!</v>
      </c>
      <c r="I787" t="e" vm="1">
        <f t="shared" si="72"/>
        <v>#VALUE!</v>
      </c>
      <c r="J787" t="e" vm="1">
        <f t="shared" si="73"/>
        <v>#VALUE!</v>
      </c>
      <c r="K787" t="e" vm="2">
        <f>[1]!genUniform($K$9,$K$10)</f>
        <v>#VALUE!</v>
      </c>
      <c r="L787" t="e" vm="1">
        <f t="shared" si="74"/>
        <v>#VALUE!</v>
      </c>
      <c r="M787" t="e" vm="1">
        <f t="shared" si="75"/>
        <v>#VALUE!</v>
      </c>
      <c r="N787" t="e" vm="2">
        <f>[1]!genUniform($N$9,$N$10)</f>
        <v>#VALUE!</v>
      </c>
      <c r="O787" t="e" vm="1">
        <f t="shared" si="76"/>
        <v>#VALUE!</v>
      </c>
      <c r="P787" t="e" vm="1">
        <f t="shared" si="77"/>
        <v>#VALUE!</v>
      </c>
    </row>
    <row r="788" spans="1:16">
      <c r="A788">
        <v>778</v>
      </c>
      <c r="C788" t="e" vm="2">
        <f>[1]!GenLimitNormal($C$9,$C$10,0,1000,0)</f>
        <v>#VALUE!</v>
      </c>
      <c r="D788" t="e" vm="2">
        <f>[1]!GenBetaPERT(0,$D$9,1)</f>
        <v>#VALUE!</v>
      </c>
      <c r="E788" t="e" vm="2">
        <f>[1]!GenLognormal($E$9,$E$10)</f>
        <v>#VALUE!</v>
      </c>
      <c r="F788" t="e" vm="2">
        <f>[1]!GenLognormal($F$9,$F$10)</f>
        <v>#VALUE!</v>
      </c>
      <c r="H788" t="e" vm="2">
        <f>[1]!genUniform($H$9,$H$10)</f>
        <v>#VALUE!</v>
      </c>
      <c r="I788" t="e" vm="1">
        <f t="shared" si="72"/>
        <v>#VALUE!</v>
      </c>
      <c r="J788" t="e" vm="1">
        <f t="shared" si="73"/>
        <v>#VALUE!</v>
      </c>
      <c r="K788" t="e" vm="2">
        <f>[1]!genUniform($K$9,$K$10)</f>
        <v>#VALUE!</v>
      </c>
      <c r="L788" t="e" vm="1">
        <f t="shared" si="74"/>
        <v>#VALUE!</v>
      </c>
      <c r="M788" t="e" vm="1">
        <f t="shared" si="75"/>
        <v>#VALUE!</v>
      </c>
      <c r="N788" t="e" vm="2">
        <f>[1]!genUniform($N$9,$N$10)</f>
        <v>#VALUE!</v>
      </c>
      <c r="O788" t="e" vm="1">
        <f t="shared" si="76"/>
        <v>#VALUE!</v>
      </c>
      <c r="P788" t="e" vm="1">
        <f t="shared" si="77"/>
        <v>#VALUE!</v>
      </c>
    </row>
    <row r="789" spans="1:16">
      <c r="A789">
        <v>779</v>
      </c>
      <c r="C789" t="e" vm="2">
        <f>[1]!GenLimitNormal($C$9,$C$10,0,1000,0)</f>
        <v>#VALUE!</v>
      </c>
      <c r="D789" t="e" vm="2">
        <f>[1]!GenBetaPERT(0,$D$9,1)</f>
        <v>#VALUE!</v>
      </c>
      <c r="E789" t="e" vm="2">
        <f>[1]!GenLognormal($E$9,$E$10)</f>
        <v>#VALUE!</v>
      </c>
      <c r="F789" t="e" vm="2">
        <f>[1]!GenLognormal($F$9,$F$10)</f>
        <v>#VALUE!</v>
      </c>
      <c r="H789" t="e" vm="2">
        <f>[1]!genUniform($H$9,$H$10)</f>
        <v>#VALUE!</v>
      </c>
      <c r="I789" t="e" vm="1">
        <f t="shared" si="72"/>
        <v>#VALUE!</v>
      </c>
      <c r="J789" t="e" vm="1">
        <f t="shared" si="73"/>
        <v>#VALUE!</v>
      </c>
      <c r="K789" t="e" vm="2">
        <f>[1]!genUniform($K$9,$K$10)</f>
        <v>#VALUE!</v>
      </c>
      <c r="L789" t="e" vm="1">
        <f t="shared" si="74"/>
        <v>#VALUE!</v>
      </c>
      <c r="M789" t="e" vm="1">
        <f t="shared" si="75"/>
        <v>#VALUE!</v>
      </c>
      <c r="N789" t="e" vm="2">
        <f>[1]!genUniform($N$9,$N$10)</f>
        <v>#VALUE!</v>
      </c>
      <c r="O789" t="e" vm="1">
        <f t="shared" si="76"/>
        <v>#VALUE!</v>
      </c>
      <c r="P789" t="e" vm="1">
        <f t="shared" si="77"/>
        <v>#VALUE!</v>
      </c>
    </row>
    <row r="790" spans="1:16">
      <c r="A790">
        <v>780</v>
      </c>
      <c r="C790" t="e" vm="2">
        <f>[1]!GenLimitNormal($C$9,$C$10,0,1000,0)</f>
        <v>#VALUE!</v>
      </c>
      <c r="D790" t="e" vm="2">
        <f>[1]!GenBetaPERT(0,$D$9,1)</f>
        <v>#VALUE!</v>
      </c>
      <c r="E790" t="e" vm="2">
        <f>[1]!GenLognormal($E$9,$E$10)</f>
        <v>#VALUE!</v>
      </c>
      <c r="F790" t="e" vm="2">
        <f>[1]!GenLognormal($F$9,$F$10)</f>
        <v>#VALUE!</v>
      </c>
      <c r="H790" t="e" vm="2">
        <f>[1]!genUniform($H$9,$H$10)</f>
        <v>#VALUE!</v>
      </c>
      <c r="I790" t="e" vm="1">
        <f t="shared" si="72"/>
        <v>#VALUE!</v>
      </c>
      <c r="J790" t="e" vm="1">
        <f t="shared" si="73"/>
        <v>#VALUE!</v>
      </c>
      <c r="K790" t="e" vm="2">
        <f>[1]!genUniform($K$9,$K$10)</f>
        <v>#VALUE!</v>
      </c>
      <c r="L790" t="e" vm="1">
        <f t="shared" si="74"/>
        <v>#VALUE!</v>
      </c>
      <c r="M790" t="e" vm="1">
        <f t="shared" si="75"/>
        <v>#VALUE!</v>
      </c>
      <c r="N790" t="e" vm="2">
        <f>[1]!genUniform($N$9,$N$10)</f>
        <v>#VALUE!</v>
      </c>
      <c r="O790" t="e" vm="1">
        <f t="shared" si="76"/>
        <v>#VALUE!</v>
      </c>
      <c r="P790" t="e" vm="1">
        <f t="shared" si="77"/>
        <v>#VALUE!</v>
      </c>
    </row>
    <row r="791" spans="1:16">
      <c r="A791">
        <v>781</v>
      </c>
      <c r="C791" t="e" vm="2">
        <f>[1]!GenLimitNormal($C$9,$C$10,0,1000,0)</f>
        <v>#VALUE!</v>
      </c>
      <c r="D791" t="e" vm="2">
        <f>[1]!GenBetaPERT(0,$D$9,1)</f>
        <v>#VALUE!</v>
      </c>
      <c r="E791" t="e" vm="2">
        <f>[1]!GenLognormal($E$9,$E$10)</f>
        <v>#VALUE!</v>
      </c>
      <c r="F791" t="e" vm="2">
        <f>[1]!GenLognormal($F$9,$F$10)</f>
        <v>#VALUE!</v>
      </c>
      <c r="H791" t="e" vm="2">
        <f>[1]!genUniform($H$9,$H$10)</f>
        <v>#VALUE!</v>
      </c>
      <c r="I791" t="e" vm="1">
        <f t="shared" si="72"/>
        <v>#VALUE!</v>
      </c>
      <c r="J791" t="e" vm="1">
        <f t="shared" si="73"/>
        <v>#VALUE!</v>
      </c>
      <c r="K791" t="e" vm="2">
        <f>[1]!genUniform($K$9,$K$10)</f>
        <v>#VALUE!</v>
      </c>
      <c r="L791" t="e" vm="1">
        <f t="shared" si="74"/>
        <v>#VALUE!</v>
      </c>
      <c r="M791" t="e" vm="1">
        <f t="shared" si="75"/>
        <v>#VALUE!</v>
      </c>
      <c r="N791" t="e" vm="2">
        <f>[1]!genUniform($N$9,$N$10)</f>
        <v>#VALUE!</v>
      </c>
      <c r="O791" t="e" vm="1">
        <f t="shared" si="76"/>
        <v>#VALUE!</v>
      </c>
      <c r="P791" t="e" vm="1">
        <f t="shared" si="77"/>
        <v>#VALUE!</v>
      </c>
    </row>
    <row r="792" spans="1:16">
      <c r="A792">
        <v>782</v>
      </c>
      <c r="C792" t="e" vm="2">
        <f>[1]!GenLimitNormal($C$9,$C$10,0,1000,0)</f>
        <v>#VALUE!</v>
      </c>
      <c r="D792" t="e" vm="2">
        <f>[1]!GenBetaPERT(0,$D$9,1)</f>
        <v>#VALUE!</v>
      </c>
      <c r="E792" t="e" vm="2">
        <f>[1]!GenLognormal($E$9,$E$10)</f>
        <v>#VALUE!</v>
      </c>
      <c r="F792" t="e" vm="2">
        <f>[1]!GenLognormal($F$9,$F$10)</f>
        <v>#VALUE!</v>
      </c>
      <c r="H792" t="e" vm="2">
        <f>[1]!genUniform($H$9,$H$10)</f>
        <v>#VALUE!</v>
      </c>
      <c r="I792" t="e" vm="1">
        <f t="shared" si="72"/>
        <v>#VALUE!</v>
      </c>
      <c r="J792" t="e" vm="1">
        <f t="shared" si="73"/>
        <v>#VALUE!</v>
      </c>
      <c r="K792" t="e" vm="2">
        <f>[1]!genUniform($K$9,$K$10)</f>
        <v>#VALUE!</v>
      </c>
      <c r="L792" t="e" vm="1">
        <f t="shared" si="74"/>
        <v>#VALUE!</v>
      </c>
      <c r="M792" t="e" vm="1">
        <f t="shared" si="75"/>
        <v>#VALUE!</v>
      </c>
      <c r="N792" t="e" vm="2">
        <f>[1]!genUniform($N$9,$N$10)</f>
        <v>#VALUE!</v>
      </c>
      <c r="O792" t="e" vm="1">
        <f t="shared" si="76"/>
        <v>#VALUE!</v>
      </c>
      <c r="P792" t="e" vm="1">
        <f t="shared" si="77"/>
        <v>#VALUE!</v>
      </c>
    </row>
    <row r="793" spans="1:16">
      <c r="A793">
        <v>783</v>
      </c>
      <c r="C793" t="e" vm="2">
        <f>[1]!GenLimitNormal($C$9,$C$10,0,1000,0)</f>
        <v>#VALUE!</v>
      </c>
      <c r="D793" t="e" vm="2">
        <f>[1]!GenBetaPERT(0,$D$9,1)</f>
        <v>#VALUE!</v>
      </c>
      <c r="E793" t="e" vm="2">
        <f>[1]!GenLognormal($E$9,$E$10)</f>
        <v>#VALUE!</v>
      </c>
      <c r="F793" t="e" vm="2">
        <f>[1]!GenLognormal($F$9,$F$10)</f>
        <v>#VALUE!</v>
      </c>
      <c r="H793" t="e" vm="2">
        <f>[1]!genUniform($H$9,$H$10)</f>
        <v>#VALUE!</v>
      </c>
      <c r="I793" t="e" vm="1">
        <f t="shared" si="72"/>
        <v>#VALUE!</v>
      </c>
      <c r="J793" t="e" vm="1">
        <f t="shared" si="73"/>
        <v>#VALUE!</v>
      </c>
      <c r="K793" t="e" vm="2">
        <f>[1]!genUniform($K$9,$K$10)</f>
        <v>#VALUE!</v>
      </c>
      <c r="L793" t="e" vm="1">
        <f t="shared" si="74"/>
        <v>#VALUE!</v>
      </c>
      <c r="M793" t="e" vm="1">
        <f t="shared" si="75"/>
        <v>#VALUE!</v>
      </c>
      <c r="N793" t="e" vm="2">
        <f>[1]!genUniform($N$9,$N$10)</f>
        <v>#VALUE!</v>
      </c>
      <c r="O793" t="e" vm="1">
        <f t="shared" si="76"/>
        <v>#VALUE!</v>
      </c>
      <c r="P793" t="e" vm="1">
        <f t="shared" si="77"/>
        <v>#VALUE!</v>
      </c>
    </row>
    <row r="794" spans="1:16">
      <c r="A794">
        <v>784</v>
      </c>
      <c r="C794" t="e" vm="2">
        <f>[1]!GenLimitNormal($C$9,$C$10,0,1000,0)</f>
        <v>#VALUE!</v>
      </c>
      <c r="D794" t="e" vm="2">
        <f>[1]!GenBetaPERT(0,$D$9,1)</f>
        <v>#VALUE!</v>
      </c>
      <c r="E794" t="e" vm="2">
        <f>[1]!GenLognormal($E$9,$E$10)</f>
        <v>#VALUE!</v>
      </c>
      <c r="F794" t="e" vm="2">
        <f>[1]!GenLognormal($F$9,$F$10)</f>
        <v>#VALUE!</v>
      </c>
      <c r="H794" t="e" vm="2">
        <f>[1]!genUniform($H$9,$H$10)</f>
        <v>#VALUE!</v>
      </c>
      <c r="I794" t="e" vm="1">
        <f t="shared" si="72"/>
        <v>#VALUE!</v>
      </c>
      <c r="J794" t="e" vm="1">
        <f t="shared" si="73"/>
        <v>#VALUE!</v>
      </c>
      <c r="K794" t="e" vm="2">
        <f>[1]!genUniform($K$9,$K$10)</f>
        <v>#VALUE!</v>
      </c>
      <c r="L794" t="e" vm="1">
        <f t="shared" si="74"/>
        <v>#VALUE!</v>
      </c>
      <c r="M794" t="e" vm="1">
        <f t="shared" si="75"/>
        <v>#VALUE!</v>
      </c>
      <c r="N794" t="e" vm="2">
        <f>[1]!genUniform($N$9,$N$10)</f>
        <v>#VALUE!</v>
      </c>
      <c r="O794" t="e" vm="1">
        <f t="shared" si="76"/>
        <v>#VALUE!</v>
      </c>
      <c r="P794" t="e" vm="1">
        <f t="shared" si="77"/>
        <v>#VALUE!</v>
      </c>
    </row>
    <row r="795" spans="1:16">
      <c r="A795">
        <v>785</v>
      </c>
      <c r="C795" t="e" vm="2">
        <f>[1]!GenLimitNormal($C$9,$C$10,0,1000,0)</f>
        <v>#VALUE!</v>
      </c>
      <c r="D795" t="e" vm="2">
        <f>[1]!GenBetaPERT(0,$D$9,1)</f>
        <v>#VALUE!</v>
      </c>
      <c r="E795" t="e" vm="2">
        <f>[1]!GenLognormal($E$9,$E$10)</f>
        <v>#VALUE!</v>
      </c>
      <c r="F795" t="e" vm="2">
        <f>[1]!GenLognormal($F$9,$F$10)</f>
        <v>#VALUE!</v>
      </c>
      <c r="H795" t="e" vm="2">
        <f>[1]!genUniform($H$9,$H$10)</f>
        <v>#VALUE!</v>
      </c>
      <c r="I795" t="e" vm="1">
        <f t="shared" si="72"/>
        <v>#VALUE!</v>
      </c>
      <c r="J795" t="e" vm="1">
        <f t="shared" si="73"/>
        <v>#VALUE!</v>
      </c>
      <c r="K795" t="e" vm="2">
        <f>[1]!genUniform($K$9,$K$10)</f>
        <v>#VALUE!</v>
      </c>
      <c r="L795" t="e" vm="1">
        <f t="shared" si="74"/>
        <v>#VALUE!</v>
      </c>
      <c r="M795" t="e" vm="1">
        <f t="shared" si="75"/>
        <v>#VALUE!</v>
      </c>
      <c r="N795" t="e" vm="2">
        <f>[1]!genUniform($N$9,$N$10)</f>
        <v>#VALUE!</v>
      </c>
      <c r="O795" t="e" vm="1">
        <f t="shared" si="76"/>
        <v>#VALUE!</v>
      </c>
      <c r="P795" t="e" vm="1">
        <f t="shared" si="77"/>
        <v>#VALUE!</v>
      </c>
    </row>
    <row r="796" spans="1:16">
      <c r="A796">
        <v>786</v>
      </c>
      <c r="C796" t="e" vm="2">
        <f>[1]!GenLimitNormal($C$9,$C$10,0,1000,0)</f>
        <v>#VALUE!</v>
      </c>
      <c r="D796" t="e" vm="2">
        <f>[1]!GenBetaPERT(0,$D$9,1)</f>
        <v>#VALUE!</v>
      </c>
      <c r="E796" t="e" vm="2">
        <f>[1]!GenLognormal($E$9,$E$10)</f>
        <v>#VALUE!</v>
      </c>
      <c r="F796" t="e" vm="2">
        <f>[1]!GenLognormal($F$9,$F$10)</f>
        <v>#VALUE!</v>
      </c>
      <c r="H796" t="e" vm="2">
        <f>[1]!genUniform($H$9,$H$10)</f>
        <v>#VALUE!</v>
      </c>
      <c r="I796" t="e" vm="1">
        <f t="shared" si="72"/>
        <v>#VALUE!</v>
      </c>
      <c r="J796" t="e" vm="1">
        <f t="shared" si="73"/>
        <v>#VALUE!</v>
      </c>
      <c r="K796" t="e" vm="2">
        <f>[1]!genUniform($K$9,$K$10)</f>
        <v>#VALUE!</v>
      </c>
      <c r="L796" t="e" vm="1">
        <f t="shared" si="74"/>
        <v>#VALUE!</v>
      </c>
      <c r="M796" t="e" vm="1">
        <f t="shared" si="75"/>
        <v>#VALUE!</v>
      </c>
      <c r="N796" t="e" vm="2">
        <f>[1]!genUniform($N$9,$N$10)</f>
        <v>#VALUE!</v>
      </c>
      <c r="O796" t="e" vm="1">
        <f t="shared" si="76"/>
        <v>#VALUE!</v>
      </c>
      <c r="P796" t="e" vm="1">
        <f t="shared" si="77"/>
        <v>#VALUE!</v>
      </c>
    </row>
    <row r="797" spans="1:16">
      <c r="A797">
        <v>787</v>
      </c>
      <c r="C797" t="e" vm="2">
        <f>[1]!GenLimitNormal($C$9,$C$10,0,1000,0)</f>
        <v>#VALUE!</v>
      </c>
      <c r="D797" t="e" vm="2">
        <f>[1]!GenBetaPERT(0,$D$9,1)</f>
        <v>#VALUE!</v>
      </c>
      <c r="E797" t="e" vm="2">
        <f>[1]!GenLognormal($E$9,$E$10)</f>
        <v>#VALUE!</v>
      </c>
      <c r="F797" t="e" vm="2">
        <f>[1]!GenLognormal($F$9,$F$10)</f>
        <v>#VALUE!</v>
      </c>
      <c r="H797" t="e" vm="2">
        <f>[1]!genUniform($H$9,$H$10)</f>
        <v>#VALUE!</v>
      </c>
      <c r="I797" t="e" vm="1">
        <f t="shared" si="72"/>
        <v>#VALUE!</v>
      </c>
      <c r="J797" t="e" vm="1">
        <f t="shared" si="73"/>
        <v>#VALUE!</v>
      </c>
      <c r="K797" t="e" vm="2">
        <f>[1]!genUniform($K$9,$K$10)</f>
        <v>#VALUE!</v>
      </c>
      <c r="L797" t="e" vm="1">
        <f t="shared" si="74"/>
        <v>#VALUE!</v>
      </c>
      <c r="M797" t="e" vm="1">
        <f t="shared" si="75"/>
        <v>#VALUE!</v>
      </c>
      <c r="N797" t="e" vm="2">
        <f>[1]!genUniform($N$9,$N$10)</f>
        <v>#VALUE!</v>
      </c>
      <c r="O797" t="e" vm="1">
        <f t="shared" si="76"/>
        <v>#VALUE!</v>
      </c>
      <c r="P797" t="e" vm="1">
        <f t="shared" si="77"/>
        <v>#VALUE!</v>
      </c>
    </row>
    <row r="798" spans="1:16">
      <c r="A798">
        <v>788</v>
      </c>
      <c r="C798" t="e" vm="2">
        <f>[1]!GenLimitNormal($C$9,$C$10,0,1000,0)</f>
        <v>#VALUE!</v>
      </c>
      <c r="D798" t="e" vm="2">
        <f>[1]!GenBetaPERT(0,$D$9,1)</f>
        <v>#VALUE!</v>
      </c>
      <c r="E798" t="e" vm="2">
        <f>[1]!GenLognormal($E$9,$E$10)</f>
        <v>#VALUE!</v>
      </c>
      <c r="F798" t="e" vm="2">
        <f>[1]!GenLognormal($F$9,$F$10)</f>
        <v>#VALUE!</v>
      </c>
      <c r="H798" t="e" vm="2">
        <f>[1]!genUniform($H$9,$H$10)</f>
        <v>#VALUE!</v>
      </c>
      <c r="I798" t="e" vm="1">
        <f t="shared" si="72"/>
        <v>#VALUE!</v>
      </c>
      <c r="J798" t="e" vm="1">
        <f t="shared" si="73"/>
        <v>#VALUE!</v>
      </c>
      <c r="K798" t="e" vm="2">
        <f>[1]!genUniform($K$9,$K$10)</f>
        <v>#VALUE!</v>
      </c>
      <c r="L798" t="e" vm="1">
        <f t="shared" si="74"/>
        <v>#VALUE!</v>
      </c>
      <c r="M798" t="e" vm="1">
        <f t="shared" si="75"/>
        <v>#VALUE!</v>
      </c>
      <c r="N798" t="e" vm="2">
        <f>[1]!genUniform($N$9,$N$10)</f>
        <v>#VALUE!</v>
      </c>
      <c r="O798" t="e" vm="1">
        <f t="shared" si="76"/>
        <v>#VALUE!</v>
      </c>
      <c r="P798" t="e" vm="1">
        <f t="shared" si="77"/>
        <v>#VALUE!</v>
      </c>
    </row>
    <row r="799" spans="1:16">
      <c r="A799">
        <v>789</v>
      </c>
      <c r="C799" t="e" vm="2">
        <f>[1]!GenLimitNormal($C$9,$C$10,0,1000,0)</f>
        <v>#VALUE!</v>
      </c>
      <c r="D799" t="e" vm="2">
        <f>[1]!GenBetaPERT(0,$D$9,1)</f>
        <v>#VALUE!</v>
      </c>
      <c r="E799" t="e" vm="2">
        <f>[1]!GenLognormal($E$9,$E$10)</f>
        <v>#VALUE!</v>
      </c>
      <c r="F799" t="e" vm="2">
        <f>[1]!GenLognormal($F$9,$F$10)</f>
        <v>#VALUE!</v>
      </c>
      <c r="H799" t="e" vm="2">
        <f>[1]!genUniform($H$9,$H$10)</f>
        <v>#VALUE!</v>
      </c>
      <c r="I799" t="e" vm="1">
        <f t="shared" si="72"/>
        <v>#VALUE!</v>
      </c>
      <c r="J799" t="e" vm="1">
        <f t="shared" si="73"/>
        <v>#VALUE!</v>
      </c>
      <c r="K799" t="e" vm="2">
        <f>[1]!genUniform($K$9,$K$10)</f>
        <v>#VALUE!</v>
      </c>
      <c r="L799" t="e" vm="1">
        <f t="shared" si="74"/>
        <v>#VALUE!</v>
      </c>
      <c r="M799" t="e" vm="1">
        <f t="shared" si="75"/>
        <v>#VALUE!</v>
      </c>
      <c r="N799" t="e" vm="2">
        <f>[1]!genUniform($N$9,$N$10)</f>
        <v>#VALUE!</v>
      </c>
      <c r="O799" t="e" vm="1">
        <f t="shared" si="76"/>
        <v>#VALUE!</v>
      </c>
      <c r="P799" t="e" vm="1">
        <f t="shared" si="77"/>
        <v>#VALUE!</v>
      </c>
    </row>
    <row r="800" spans="1:16">
      <c r="A800">
        <v>790</v>
      </c>
      <c r="C800" t="e" vm="2">
        <f>[1]!GenLimitNormal($C$9,$C$10,0,1000,0)</f>
        <v>#VALUE!</v>
      </c>
      <c r="D800" t="e" vm="2">
        <f>[1]!GenBetaPERT(0,$D$9,1)</f>
        <v>#VALUE!</v>
      </c>
      <c r="E800" t="e" vm="2">
        <f>[1]!GenLognormal($E$9,$E$10)</f>
        <v>#VALUE!</v>
      </c>
      <c r="F800" t="e" vm="2">
        <f>[1]!GenLognormal($F$9,$F$10)</f>
        <v>#VALUE!</v>
      </c>
      <c r="H800" t="e" vm="2">
        <f>[1]!genUniform($H$9,$H$10)</f>
        <v>#VALUE!</v>
      </c>
      <c r="I800" t="e" vm="1">
        <f t="shared" si="72"/>
        <v>#VALUE!</v>
      </c>
      <c r="J800" t="e" vm="1">
        <f t="shared" si="73"/>
        <v>#VALUE!</v>
      </c>
      <c r="K800" t="e" vm="2">
        <f>[1]!genUniform($K$9,$K$10)</f>
        <v>#VALUE!</v>
      </c>
      <c r="L800" t="e" vm="1">
        <f t="shared" si="74"/>
        <v>#VALUE!</v>
      </c>
      <c r="M800" t="e" vm="1">
        <f t="shared" si="75"/>
        <v>#VALUE!</v>
      </c>
      <c r="N800" t="e" vm="2">
        <f>[1]!genUniform($N$9,$N$10)</f>
        <v>#VALUE!</v>
      </c>
      <c r="O800" t="e" vm="1">
        <f t="shared" si="76"/>
        <v>#VALUE!</v>
      </c>
      <c r="P800" t="e" vm="1">
        <f t="shared" si="77"/>
        <v>#VALUE!</v>
      </c>
    </row>
    <row r="801" spans="1:16">
      <c r="A801">
        <v>791</v>
      </c>
      <c r="C801" t="e" vm="2">
        <f>[1]!GenLimitNormal($C$9,$C$10,0,1000,0)</f>
        <v>#VALUE!</v>
      </c>
      <c r="D801" t="e" vm="2">
        <f>[1]!GenBetaPERT(0,$D$9,1)</f>
        <v>#VALUE!</v>
      </c>
      <c r="E801" t="e" vm="2">
        <f>[1]!GenLognormal($E$9,$E$10)</f>
        <v>#VALUE!</v>
      </c>
      <c r="F801" t="e" vm="2">
        <f>[1]!GenLognormal($F$9,$F$10)</f>
        <v>#VALUE!</v>
      </c>
      <c r="H801" t="e" vm="2">
        <f>[1]!genUniform($H$9,$H$10)</f>
        <v>#VALUE!</v>
      </c>
      <c r="I801" t="e" vm="1">
        <f t="shared" si="72"/>
        <v>#VALUE!</v>
      </c>
      <c r="J801" t="e" vm="1">
        <f t="shared" si="73"/>
        <v>#VALUE!</v>
      </c>
      <c r="K801" t="e" vm="2">
        <f>[1]!genUniform($K$9,$K$10)</f>
        <v>#VALUE!</v>
      </c>
      <c r="L801" t="e" vm="1">
        <f t="shared" si="74"/>
        <v>#VALUE!</v>
      </c>
      <c r="M801" t="e" vm="1">
        <f t="shared" si="75"/>
        <v>#VALUE!</v>
      </c>
      <c r="N801" t="e" vm="2">
        <f>[1]!genUniform($N$9,$N$10)</f>
        <v>#VALUE!</v>
      </c>
      <c r="O801" t="e" vm="1">
        <f t="shared" si="76"/>
        <v>#VALUE!</v>
      </c>
      <c r="P801" t="e" vm="1">
        <f t="shared" si="77"/>
        <v>#VALUE!</v>
      </c>
    </row>
    <row r="802" spans="1:16">
      <c r="A802">
        <v>792</v>
      </c>
      <c r="C802" t="e" vm="2">
        <f>[1]!GenLimitNormal($C$9,$C$10,0,1000,0)</f>
        <v>#VALUE!</v>
      </c>
      <c r="D802" t="e" vm="2">
        <f>[1]!GenBetaPERT(0,$D$9,1)</f>
        <v>#VALUE!</v>
      </c>
      <c r="E802" t="e" vm="2">
        <f>[1]!GenLognormal($E$9,$E$10)</f>
        <v>#VALUE!</v>
      </c>
      <c r="F802" t="e" vm="2">
        <f>[1]!GenLognormal($F$9,$F$10)</f>
        <v>#VALUE!</v>
      </c>
      <c r="H802" t="e" vm="2">
        <f>[1]!genUniform($H$9,$H$10)</f>
        <v>#VALUE!</v>
      </c>
      <c r="I802" t="e" vm="1">
        <f t="shared" si="72"/>
        <v>#VALUE!</v>
      </c>
      <c r="J802" t="e" vm="1">
        <f t="shared" si="73"/>
        <v>#VALUE!</v>
      </c>
      <c r="K802" t="e" vm="2">
        <f>[1]!genUniform($K$9,$K$10)</f>
        <v>#VALUE!</v>
      </c>
      <c r="L802" t="e" vm="1">
        <f t="shared" si="74"/>
        <v>#VALUE!</v>
      </c>
      <c r="M802" t="e" vm="1">
        <f t="shared" si="75"/>
        <v>#VALUE!</v>
      </c>
      <c r="N802" t="e" vm="2">
        <f>[1]!genUniform($N$9,$N$10)</f>
        <v>#VALUE!</v>
      </c>
      <c r="O802" t="e" vm="1">
        <f t="shared" si="76"/>
        <v>#VALUE!</v>
      </c>
      <c r="P802" t="e" vm="1">
        <f t="shared" si="77"/>
        <v>#VALUE!</v>
      </c>
    </row>
    <row r="803" spans="1:16">
      <c r="A803">
        <v>793</v>
      </c>
      <c r="C803" t="e" vm="2">
        <f>[1]!GenLimitNormal($C$9,$C$10,0,1000,0)</f>
        <v>#VALUE!</v>
      </c>
      <c r="D803" t="e" vm="2">
        <f>[1]!GenBetaPERT(0,$D$9,1)</f>
        <v>#VALUE!</v>
      </c>
      <c r="E803" t="e" vm="2">
        <f>[1]!GenLognormal($E$9,$E$10)</f>
        <v>#VALUE!</v>
      </c>
      <c r="F803" t="e" vm="2">
        <f>[1]!GenLognormal($F$9,$F$10)</f>
        <v>#VALUE!</v>
      </c>
      <c r="H803" t="e" vm="2">
        <f>[1]!genUniform($H$9,$H$10)</f>
        <v>#VALUE!</v>
      </c>
      <c r="I803" t="e" vm="1">
        <f t="shared" si="72"/>
        <v>#VALUE!</v>
      </c>
      <c r="J803" t="e" vm="1">
        <f t="shared" si="73"/>
        <v>#VALUE!</v>
      </c>
      <c r="K803" t="e" vm="2">
        <f>[1]!genUniform($K$9,$K$10)</f>
        <v>#VALUE!</v>
      </c>
      <c r="L803" t="e" vm="1">
        <f t="shared" si="74"/>
        <v>#VALUE!</v>
      </c>
      <c r="M803" t="e" vm="1">
        <f t="shared" si="75"/>
        <v>#VALUE!</v>
      </c>
      <c r="N803" t="e" vm="2">
        <f>[1]!genUniform($N$9,$N$10)</f>
        <v>#VALUE!</v>
      </c>
      <c r="O803" t="e" vm="1">
        <f t="shared" si="76"/>
        <v>#VALUE!</v>
      </c>
      <c r="P803" t="e" vm="1">
        <f t="shared" si="77"/>
        <v>#VALUE!</v>
      </c>
    </row>
    <row r="804" spans="1:16">
      <c r="A804">
        <v>794</v>
      </c>
      <c r="C804" t="e" vm="2">
        <f>[1]!GenLimitNormal($C$9,$C$10,0,1000,0)</f>
        <v>#VALUE!</v>
      </c>
      <c r="D804" t="e" vm="2">
        <f>[1]!GenBetaPERT(0,$D$9,1)</f>
        <v>#VALUE!</v>
      </c>
      <c r="E804" t="e" vm="2">
        <f>[1]!GenLognormal($E$9,$E$10)</f>
        <v>#VALUE!</v>
      </c>
      <c r="F804" t="e" vm="2">
        <f>[1]!GenLognormal($F$9,$F$10)</f>
        <v>#VALUE!</v>
      </c>
      <c r="H804" t="e" vm="2">
        <f>[1]!genUniform($H$9,$H$10)</f>
        <v>#VALUE!</v>
      </c>
      <c r="I804" t="e" vm="1">
        <f t="shared" si="72"/>
        <v>#VALUE!</v>
      </c>
      <c r="J804" t="e" vm="1">
        <f t="shared" si="73"/>
        <v>#VALUE!</v>
      </c>
      <c r="K804" t="e" vm="2">
        <f>[1]!genUniform($K$9,$K$10)</f>
        <v>#VALUE!</v>
      </c>
      <c r="L804" t="e" vm="1">
        <f t="shared" si="74"/>
        <v>#VALUE!</v>
      </c>
      <c r="M804" t="e" vm="1">
        <f t="shared" si="75"/>
        <v>#VALUE!</v>
      </c>
      <c r="N804" t="e" vm="2">
        <f>[1]!genUniform($N$9,$N$10)</f>
        <v>#VALUE!</v>
      </c>
      <c r="O804" t="e" vm="1">
        <f t="shared" si="76"/>
        <v>#VALUE!</v>
      </c>
      <c r="P804" t="e" vm="1">
        <f t="shared" si="77"/>
        <v>#VALUE!</v>
      </c>
    </row>
    <row r="805" spans="1:16">
      <c r="A805">
        <v>795</v>
      </c>
      <c r="C805" t="e" vm="2">
        <f>[1]!GenLimitNormal($C$9,$C$10,0,1000,0)</f>
        <v>#VALUE!</v>
      </c>
      <c r="D805" t="e" vm="2">
        <f>[1]!GenBetaPERT(0,$D$9,1)</f>
        <v>#VALUE!</v>
      </c>
      <c r="E805" t="e" vm="2">
        <f>[1]!GenLognormal($E$9,$E$10)</f>
        <v>#VALUE!</v>
      </c>
      <c r="F805" t="e" vm="2">
        <f>[1]!GenLognormal($F$9,$F$10)</f>
        <v>#VALUE!</v>
      </c>
      <c r="H805" t="e" vm="2">
        <f>[1]!genUniform($H$9,$H$10)</f>
        <v>#VALUE!</v>
      </c>
      <c r="I805" t="e" vm="1">
        <f t="shared" si="72"/>
        <v>#VALUE!</v>
      </c>
      <c r="J805" t="e" vm="1">
        <f t="shared" si="73"/>
        <v>#VALUE!</v>
      </c>
      <c r="K805" t="e" vm="2">
        <f>[1]!genUniform($K$9,$K$10)</f>
        <v>#VALUE!</v>
      </c>
      <c r="L805" t="e" vm="1">
        <f t="shared" si="74"/>
        <v>#VALUE!</v>
      </c>
      <c r="M805" t="e" vm="1">
        <f t="shared" si="75"/>
        <v>#VALUE!</v>
      </c>
      <c r="N805" t="e" vm="2">
        <f>[1]!genUniform($N$9,$N$10)</f>
        <v>#VALUE!</v>
      </c>
      <c r="O805" t="e" vm="1">
        <f t="shared" si="76"/>
        <v>#VALUE!</v>
      </c>
      <c r="P805" t="e" vm="1">
        <f t="shared" si="77"/>
        <v>#VALUE!</v>
      </c>
    </row>
    <row r="806" spans="1:16">
      <c r="A806">
        <v>796</v>
      </c>
      <c r="C806" t="e" vm="2">
        <f>[1]!GenLimitNormal($C$9,$C$10,0,1000,0)</f>
        <v>#VALUE!</v>
      </c>
      <c r="D806" t="e" vm="2">
        <f>[1]!GenBetaPERT(0,$D$9,1)</f>
        <v>#VALUE!</v>
      </c>
      <c r="E806" t="e" vm="2">
        <f>[1]!GenLognormal($E$9,$E$10)</f>
        <v>#VALUE!</v>
      </c>
      <c r="F806" t="e" vm="2">
        <f>[1]!GenLognormal($F$9,$F$10)</f>
        <v>#VALUE!</v>
      </c>
      <c r="H806" t="e" vm="2">
        <f>[1]!genUniform($H$9,$H$10)</f>
        <v>#VALUE!</v>
      </c>
      <c r="I806" t="e" vm="1">
        <f t="shared" si="72"/>
        <v>#VALUE!</v>
      </c>
      <c r="J806" t="e" vm="1">
        <f t="shared" si="73"/>
        <v>#VALUE!</v>
      </c>
      <c r="K806" t="e" vm="2">
        <f>[1]!genUniform($K$9,$K$10)</f>
        <v>#VALUE!</v>
      </c>
      <c r="L806" t="e" vm="1">
        <f t="shared" si="74"/>
        <v>#VALUE!</v>
      </c>
      <c r="M806" t="e" vm="1">
        <f t="shared" si="75"/>
        <v>#VALUE!</v>
      </c>
      <c r="N806" t="e" vm="2">
        <f>[1]!genUniform($N$9,$N$10)</f>
        <v>#VALUE!</v>
      </c>
      <c r="O806" t="e" vm="1">
        <f t="shared" si="76"/>
        <v>#VALUE!</v>
      </c>
      <c r="P806" t="e" vm="1">
        <f t="shared" si="77"/>
        <v>#VALUE!</v>
      </c>
    </row>
    <row r="807" spans="1:16">
      <c r="A807">
        <v>797</v>
      </c>
      <c r="C807" t="e" vm="2">
        <f>[1]!GenLimitNormal($C$9,$C$10,0,1000,0)</f>
        <v>#VALUE!</v>
      </c>
      <c r="D807" t="e" vm="2">
        <f>[1]!GenBetaPERT(0,$D$9,1)</f>
        <v>#VALUE!</v>
      </c>
      <c r="E807" t="e" vm="2">
        <f>[1]!GenLognormal($E$9,$E$10)</f>
        <v>#VALUE!</v>
      </c>
      <c r="F807" t="e" vm="2">
        <f>[1]!GenLognormal($F$9,$F$10)</f>
        <v>#VALUE!</v>
      </c>
      <c r="H807" t="e" vm="2">
        <f>[1]!genUniform($H$9,$H$10)</f>
        <v>#VALUE!</v>
      </c>
      <c r="I807" t="e" vm="1">
        <f t="shared" si="72"/>
        <v>#VALUE!</v>
      </c>
      <c r="J807" t="e" vm="1">
        <f t="shared" si="73"/>
        <v>#VALUE!</v>
      </c>
      <c r="K807" t="e" vm="2">
        <f>[1]!genUniform($K$9,$K$10)</f>
        <v>#VALUE!</v>
      </c>
      <c r="L807" t="e" vm="1">
        <f t="shared" si="74"/>
        <v>#VALUE!</v>
      </c>
      <c r="M807" t="e" vm="1">
        <f t="shared" si="75"/>
        <v>#VALUE!</v>
      </c>
      <c r="N807" t="e" vm="2">
        <f>[1]!genUniform($N$9,$N$10)</f>
        <v>#VALUE!</v>
      </c>
      <c r="O807" t="e" vm="1">
        <f t="shared" si="76"/>
        <v>#VALUE!</v>
      </c>
      <c r="P807" t="e" vm="1">
        <f t="shared" si="77"/>
        <v>#VALUE!</v>
      </c>
    </row>
    <row r="808" spans="1:16">
      <c r="A808">
        <v>798</v>
      </c>
      <c r="C808" t="e" vm="2">
        <f>[1]!GenLimitNormal($C$9,$C$10,0,1000,0)</f>
        <v>#VALUE!</v>
      </c>
      <c r="D808" t="e" vm="2">
        <f>[1]!GenBetaPERT(0,$D$9,1)</f>
        <v>#VALUE!</v>
      </c>
      <c r="E808" t="e" vm="2">
        <f>[1]!GenLognormal($E$9,$E$10)</f>
        <v>#VALUE!</v>
      </c>
      <c r="F808" t="e" vm="2">
        <f>[1]!GenLognormal($F$9,$F$10)</f>
        <v>#VALUE!</v>
      </c>
      <c r="H808" t="e" vm="2">
        <f>[1]!genUniform($H$9,$H$10)</f>
        <v>#VALUE!</v>
      </c>
      <c r="I808" t="e" vm="1">
        <f t="shared" si="72"/>
        <v>#VALUE!</v>
      </c>
      <c r="J808" t="e" vm="1">
        <f t="shared" si="73"/>
        <v>#VALUE!</v>
      </c>
      <c r="K808" t="e" vm="2">
        <f>[1]!genUniform($K$9,$K$10)</f>
        <v>#VALUE!</v>
      </c>
      <c r="L808" t="e" vm="1">
        <f t="shared" si="74"/>
        <v>#VALUE!</v>
      </c>
      <c r="M808" t="e" vm="1">
        <f t="shared" si="75"/>
        <v>#VALUE!</v>
      </c>
      <c r="N808" t="e" vm="2">
        <f>[1]!genUniform($N$9,$N$10)</f>
        <v>#VALUE!</v>
      </c>
      <c r="O808" t="e" vm="1">
        <f t="shared" si="76"/>
        <v>#VALUE!</v>
      </c>
      <c r="P808" t="e" vm="1">
        <f t="shared" si="77"/>
        <v>#VALUE!</v>
      </c>
    </row>
    <row r="809" spans="1:16">
      <c r="A809">
        <v>799</v>
      </c>
      <c r="C809" t="e" vm="2">
        <f>[1]!GenLimitNormal($C$9,$C$10,0,1000,0)</f>
        <v>#VALUE!</v>
      </c>
      <c r="D809" t="e" vm="2">
        <f>[1]!GenBetaPERT(0,$D$9,1)</f>
        <v>#VALUE!</v>
      </c>
      <c r="E809" t="e" vm="2">
        <f>[1]!GenLognormal($E$9,$E$10)</f>
        <v>#VALUE!</v>
      </c>
      <c r="F809" t="e" vm="2">
        <f>[1]!GenLognormal($F$9,$F$10)</f>
        <v>#VALUE!</v>
      </c>
      <c r="H809" t="e" vm="2">
        <f>[1]!genUniform($H$9,$H$10)</f>
        <v>#VALUE!</v>
      </c>
      <c r="I809" t="e" vm="1">
        <f t="shared" si="72"/>
        <v>#VALUE!</v>
      </c>
      <c r="J809" t="e" vm="1">
        <f t="shared" si="73"/>
        <v>#VALUE!</v>
      </c>
      <c r="K809" t="e" vm="2">
        <f>[1]!genUniform($K$9,$K$10)</f>
        <v>#VALUE!</v>
      </c>
      <c r="L809" t="e" vm="1">
        <f t="shared" si="74"/>
        <v>#VALUE!</v>
      </c>
      <c r="M809" t="e" vm="1">
        <f t="shared" si="75"/>
        <v>#VALUE!</v>
      </c>
      <c r="N809" t="e" vm="2">
        <f>[1]!genUniform($N$9,$N$10)</f>
        <v>#VALUE!</v>
      </c>
      <c r="O809" t="e" vm="1">
        <f t="shared" si="76"/>
        <v>#VALUE!</v>
      </c>
      <c r="P809" t="e" vm="1">
        <f t="shared" si="77"/>
        <v>#VALUE!</v>
      </c>
    </row>
    <row r="810" spans="1:16">
      <c r="A810">
        <v>800</v>
      </c>
      <c r="C810" t="e" vm="2">
        <f>[1]!GenLimitNormal($C$9,$C$10,0,1000,0)</f>
        <v>#VALUE!</v>
      </c>
      <c r="D810" t="e" vm="2">
        <f>[1]!GenBetaPERT(0,$D$9,1)</f>
        <v>#VALUE!</v>
      </c>
      <c r="E810" t="e" vm="2">
        <f>[1]!GenLognormal($E$9,$E$10)</f>
        <v>#VALUE!</v>
      </c>
      <c r="F810" t="e" vm="2">
        <f>[1]!GenLognormal($F$9,$F$10)</f>
        <v>#VALUE!</v>
      </c>
      <c r="H810" t="e" vm="2">
        <f>[1]!genUniform($H$9,$H$10)</f>
        <v>#VALUE!</v>
      </c>
      <c r="I810" t="e" vm="1">
        <f t="shared" si="72"/>
        <v>#VALUE!</v>
      </c>
      <c r="J810" t="e" vm="1">
        <f t="shared" si="73"/>
        <v>#VALUE!</v>
      </c>
      <c r="K810" t="e" vm="2">
        <f>[1]!genUniform($K$9,$K$10)</f>
        <v>#VALUE!</v>
      </c>
      <c r="L810" t="e" vm="1">
        <f t="shared" si="74"/>
        <v>#VALUE!</v>
      </c>
      <c r="M810" t="e" vm="1">
        <f t="shared" si="75"/>
        <v>#VALUE!</v>
      </c>
      <c r="N810" t="e" vm="2">
        <f>[1]!genUniform($N$9,$N$10)</f>
        <v>#VALUE!</v>
      </c>
      <c r="O810" t="e" vm="1">
        <f t="shared" si="76"/>
        <v>#VALUE!</v>
      </c>
      <c r="P810" t="e" vm="1">
        <f t="shared" si="77"/>
        <v>#VALUE!</v>
      </c>
    </row>
    <row r="811" spans="1:16">
      <c r="A811">
        <v>801</v>
      </c>
      <c r="C811" t="e" vm="2">
        <f>[1]!GenLimitNormal($C$9,$C$10,0,1000,0)</f>
        <v>#VALUE!</v>
      </c>
      <c r="D811" t="e" vm="2">
        <f>[1]!GenBetaPERT(0,$D$9,1)</f>
        <v>#VALUE!</v>
      </c>
      <c r="E811" t="e" vm="2">
        <f>[1]!GenLognormal($E$9,$E$10)</f>
        <v>#VALUE!</v>
      </c>
      <c r="F811" t="e" vm="2">
        <f>[1]!GenLognormal($F$9,$F$10)</f>
        <v>#VALUE!</v>
      </c>
      <c r="H811" t="e" vm="2">
        <f>[1]!genUniform($H$9,$H$10)</f>
        <v>#VALUE!</v>
      </c>
      <c r="I811" t="e" vm="1">
        <f t="shared" si="72"/>
        <v>#VALUE!</v>
      </c>
      <c r="J811" t="e" vm="1">
        <f t="shared" si="73"/>
        <v>#VALUE!</v>
      </c>
      <c r="K811" t="e" vm="2">
        <f>[1]!genUniform($K$9,$K$10)</f>
        <v>#VALUE!</v>
      </c>
      <c r="L811" t="e" vm="1">
        <f t="shared" si="74"/>
        <v>#VALUE!</v>
      </c>
      <c r="M811" t="e" vm="1">
        <f t="shared" si="75"/>
        <v>#VALUE!</v>
      </c>
      <c r="N811" t="e" vm="2">
        <f>[1]!genUniform($N$9,$N$10)</f>
        <v>#VALUE!</v>
      </c>
      <c r="O811" t="e" vm="1">
        <f t="shared" si="76"/>
        <v>#VALUE!</v>
      </c>
      <c r="P811" t="e" vm="1">
        <f t="shared" si="77"/>
        <v>#VALUE!</v>
      </c>
    </row>
    <row r="812" spans="1:16">
      <c r="A812">
        <v>802</v>
      </c>
      <c r="C812" t="e" vm="2">
        <f>[1]!GenLimitNormal($C$9,$C$10,0,1000,0)</f>
        <v>#VALUE!</v>
      </c>
      <c r="D812" t="e" vm="2">
        <f>[1]!GenBetaPERT(0,$D$9,1)</f>
        <v>#VALUE!</v>
      </c>
      <c r="E812" t="e" vm="2">
        <f>[1]!GenLognormal($E$9,$E$10)</f>
        <v>#VALUE!</v>
      </c>
      <c r="F812" t="e" vm="2">
        <f>[1]!GenLognormal($F$9,$F$10)</f>
        <v>#VALUE!</v>
      </c>
      <c r="H812" t="e" vm="2">
        <f>[1]!genUniform($H$9,$H$10)</f>
        <v>#VALUE!</v>
      </c>
      <c r="I812" t="e" vm="1">
        <f t="shared" si="72"/>
        <v>#VALUE!</v>
      </c>
      <c r="J812" t="e" vm="1">
        <f t="shared" si="73"/>
        <v>#VALUE!</v>
      </c>
      <c r="K812" t="e" vm="2">
        <f>[1]!genUniform($K$9,$K$10)</f>
        <v>#VALUE!</v>
      </c>
      <c r="L812" t="e" vm="1">
        <f t="shared" si="74"/>
        <v>#VALUE!</v>
      </c>
      <c r="M812" t="e" vm="1">
        <f t="shared" si="75"/>
        <v>#VALUE!</v>
      </c>
      <c r="N812" t="e" vm="2">
        <f>[1]!genUniform($N$9,$N$10)</f>
        <v>#VALUE!</v>
      </c>
      <c r="O812" t="e" vm="1">
        <f t="shared" si="76"/>
        <v>#VALUE!</v>
      </c>
      <c r="P812" t="e" vm="1">
        <f t="shared" si="77"/>
        <v>#VALUE!</v>
      </c>
    </row>
    <row r="813" spans="1:16">
      <c r="A813">
        <v>803</v>
      </c>
      <c r="C813" t="e" vm="2">
        <f>[1]!GenLimitNormal($C$9,$C$10,0,1000,0)</f>
        <v>#VALUE!</v>
      </c>
      <c r="D813" t="e" vm="2">
        <f>[1]!GenBetaPERT(0,$D$9,1)</f>
        <v>#VALUE!</v>
      </c>
      <c r="E813" t="e" vm="2">
        <f>[1]!GenLognormal($E$9,$E$10)</f>
        <v>#VALUE!</v>
      </c>
      <c r="F813" t="e" vm="2">
        <f>[1]!GenLognormal($F$9,$F$10)</f>
        <v>#VALUE!</v>
      </c>
      <c r="H813" t="e" vm="2">
        <f>[1]!genUniform($H$9,$H$10)</f>
        <v>#VALUE!</v>
      </c>
      <c r="I813" t="e" vm="1">
        <f t="shared" si="72"/>
        <v>#VALUE!</v>
      </c>
      <c r="J813" t="e" vm="1">
        <f t="shared" si="73"/>
        <v>#VALUE!</v>
      </c>
      <c r="K813" t="e" vm="2">
        <f>[1]!genUniform($K$9,$K$10)</f>
        <v>#VALUE!</v>
      </c>
      <c r="L813" t="e" vm="1">
        <f t="shared" si="74"/>
        <v>#VALUE!</v>
      </c>
      <c r="M813" t="e" vm="1">
        <f t="shared" si="75"/>
        <v>#VALUE!</v>
      </c>
      <c r="N813" t="e" vm="2">
        <f>[1]!genUniform($N$9,$N$10)</f>
        <v>#VALUE!</v>
      </c>
      <c r="O813" t="e" vm="1">
        <f t="shared" si="76"/>
        <v>#VALUE!</v>
      </c>
      <c r="P813" t="e" vm="1">
        <f t="shared" si="77"/>
        <v>#VALUE!</v>
      </c>
    </row>
    <row r="814" spans="1:16">
      <c r="A814">
        <v>804</v>
      </c>
      <c r="C814" t="e" vm="2">
        <f>[1]!GenLimitNormal($C$9,$C$10,0,1000,0)</f>
        <v>#VALUE!</v>
      </c>
      <c r="D814" t="e" vm="2">
        <f>[1]!GenBetaPERT(0,$D$9,1)</f>
        <v>#VALUE!</v>
      </c>
      <c r="E814" t="e" vm="2">
        <f>[1]!GenLognormal($E$9,$E$10)</f>
        <v>#VALUE!</v>
      </c>
      <c r="F814" t="e" vm="2">
        <f>[1]!GenLognormal($F$9,$F$10)</f>
        <v>#VALUE!</v>
      </c>
      <c r="H814" t="e" vm="2">
        <f>[1]!genUniform($H$9,$H$10)</f>
        <v>#VALUE!</v>
      </c>
      <c r="I814" t="e" vm="1">
        <f t="shared" si="72"/>
        <v>#VALUE!</v>
      </c>
      <c r="J814" t="e" vm="1">
        <f t="shared" si="73"/>
        <v>#VALUE!</v>
      </c>
      <c r="K814" t="e" vm="2">
        <f>[1]!genUniform($K$9,$K$10)</f>
        <v>#VALUE!</v>
      </c>
      <c r="L814" t="e" vm="1">
        <f t="shared" si="74"/>
        <v>#VALUE!</v>
      </c>
      <c r="M814" t="e" vm="1">
        <f t="shared" si="75"/>
        <v>#VALUE!</v>
      </c>
      <c r="N814" t="e" vm="2">
        <f>[1]!genUniform($N$9,$N$10)</f>
        <v>#VALUE!</v>
      </c>
      <c r="O814" t="e" vm="1">
        <f t="shared" si="76"/>
        <v>#VALUE!</v>
      </c>
      <c r="P814" t="e" vm="1">
        <f t="shared" si="77"/>
        <v>#VALUE!</v>
      </c>
    </row>
    <row r="815" spans="1:16">
      <c r="A815">
        <v>805</v>
      </c>
      <c r="C815" t="e" vm="2">
        <f>[1]!GenLimitNormal($C$9,$C$10,0,1000,0)</f>
        <v>#VALUE!</v>
      </c>
      <c r="D815" t="e" vm="2">
        <f>[1]!GenBetaPERT(0,$D$9,1)</f>
        <v>#VALUE!</v>
      </c>
      <c r="E815" t="e" vm="2">
        <f>[1]!GenLognormal($E$9,$E$10)</f>
        <v>#VALUE!</v>
      </c>
      <c r="F815" t="e" vm="2">
        <f>[1]!GenLognormal($F$9,$F$10)</f>
        <v>#VALUE!</v>
      </c>
      <c r="H815" t="e" vm="2">
        <f>[1]!genUniform($H$9,$H$10)</f>
        <v>#VALUE!</v>
      </c>
      <c r="I815" t="e" vm="1">
        <f t="shared" si="72"/>
        <v>#VALUE!</v>
      </c>
      <c r="J815" t="e" vm="1">
        <f t="shared" si="73"/>
        <v>#VALUE!</v>
      </c>
      <c r="K815" t="e" vm="2">
        <f>[1]!genUniform($K$9,$K$10)</f>
        <v>#VALUE!</v>
      </c>
      <c r="L815" t="e" vm="1">
        <f t="shared" si="74"/>
        <v>#VALUE!</v>
      </c>
      <c r="M815" t="e" vm="1">
        <f t="shared" si="75"/>
        <v>#VALUE!</v>
      </c>
      <c r="N815" t="e" vm="2">
        <f>[1]!genUniform($N$9,$N$10)</f>
        <v>#VALUE!</v>
      </c>
      <c r="O815" t="e" vm="1">
        <f t="shared" si="76"/>
        <v>#VALUE!</v>
      </c>
      <c r="P815" t="e" vm="1">
        <f t="shared" si="77"/>
        <v>#VALUE!</v>
      </c>
    </row>
    <row r="816" spans="1:16">
      <c r="A816">
        <v>806</v>
      </c>
      <c r="C816" t="e" vm="2">
        <f>[1]!GenLimitNormal($C$9,$C$10,0,1000,0)</f>
        <v>#VALUE!</v>
      </c>
      <c r="D816" t="e" vm="2">
        <f>[1]!GenBetaPERT(0,$D$9,1)</f>
        <v>#VALUE!</v>
      </c>
      <c r="E816" t="e" vm="2">
        <f>[1]!GenLognormal($E$9,$E$10)</f>
        <v>#VALUE!</v>
      </c>
      <c r="F816" t="e" vm="2">
        <f>[1]!GenLognormal($F$9,$F$10)</f>
        <v>#VALUE!</v>
      </c>
      <c r="H816" t="e" vm="2">
        <f>[1]!genUniform($H$9,$H$10)</f>
        <v>#VALUE!</v>
      </c>
      <c r="I816" t="e" vm="1">
        <f t="shared" si="72"/>
        <v>#VALUE!</v>
      </c>
      <c r="J816" t="e" vm="1">
        <f t="shared" si="73"/>
        <v>#VALUE!</v>
      </c>
      <c r="K816" t="e" vm="2">
        <f>[1]!genUniform($K$9,$K$10)</f>
        <v>#VALUE!</v>
      </c>
      <c r="L816" t="e" vm="1">
        <f t="shared" si="74"/>
        <v>#VALUE!</v>
      </c>
      <c r="M816" t="e" vm="1">
        <f t="shared" si="75"/>
        <v>#VALUE!</v>
      </c>
      <c r="N816" t="e" vm="2">
        <f>[1]!genUniform($N$9,$N$10)</f>
        <v>#VALUE!</v>
      </c>
      <c r="O816" t="e" vm="1">
        <f t="shared" si="76"/>
        <v>#VALUE!</v>
      </c>
      <c r="P816" t="e" vm="1">
        <f t="shared" si="77"/>
        <v>#VALUE!</v>
      </c>
    </row>
    <row r="817" spans="1:16">
      <c r="A817">
        <v>807</v>
      </c>
      <c r="C817" t="e" vm="2">
        <f>[1]!GenLimitNormal($C$9,$C$10,0,1000,0)</f>
        <v>#VALUE!</v>
      </c>
      <c r="D817" t="e" vm="2">
        <f>[1]!GenBetaPERT(0,$D$9,1)</f>
        <v>#VALUE!</v>
      </c>
      <c r="E817" t="e" vm="2">
        <f>[1]!GenLognormal($E$9,$E$10)</f>
        <v>#VALUE!</v>
      </c>
      <c r="F817" t="e" vm="2">
        <f>[1]!GenLognormal($F$9,$F$10)</f>
        <v>#VALUE!</v>
      </c>
      <c r="H817" t="e" vm="2">
        <f>[1]!genUniform($H$9,$H$10)</f>
        <v>#VALUE!</v>
      </c>
      <c r="I817" t="e" vm="1">
        <f t="shared" si="72"/>
        <v>#VALUE!</v>
      </c>
      <c r="J817" t="e" vm="1">
        <f t="shared" si="73"/>
        <v>#VALUE!</v>
      </c>
      <c r="K817" t="e" vm="2">
        <f>[1]!genUniform($K$9,$K$10)</f>
        <v>#VALUE!</v>
      </c>
      <c r="L817" t="e" vm="1">
        <f t="shared" si="74"/>
        <v>#VALUE!</v>
      </c>
      <c r="M817" t="e" vm="1">
        <f t="shared" si="75"/>
        <v>#VALUE!</v>
      </c>
      <c r="N817" t="e" vm="2">
        <f>[1]!genUniform($N$9,$N$10)</f>
        <v>#VALUE!</v>
      </c>
      <c r="O817" t="e" vm="1">
        <f t="shared" si="76"/>
        <v>#VALUE!</v>
      </c>
      <c r="P817" t="e" vm="1">
        <f t="shared" si="77"/>
        <v>#VALUE!</v>
      </c>
    </row>
    <row r="818" spans="1:16">
      <c r="A818">
        <v>808</v>
      </c>
      <c r="C818" t="e" vm="2">
        <f>[1]!GenLimitNormal($C$9,$C$10,0,1000,0)</f>
        <v>#VALUE!</v>
      </c>
      <c r="D818" t="e" vm="2">
        <f>[1]!GenBetaPERT(0,$D$9,1)</f>
        <v>#VALUE!</v>
      </c>
      <c r="E818" t="e" vm="2">
        <f>[1]!GenLognormal($E$9,$E$10)</f>
        <v>#VALUE!</v>
      </c>
      <c r="F818" t="e" vm="2">
        <f>[1]!GenLognormal($F$9,$F$10)</f>
        <v>#VALUE!</v>
      </c>
      <c r="H818" t="e" vm="2">
        <f>[1]!genUniform($H$9,$H$10)</f>
        <v>#VALUE!</v>
      </c>
      <c r="I818" t="e" vm="1">
        <f t="shared" si="72"/>
        <v>#VALUE!</v>
      </c>
      <c r="J818" t="e" vm="1">
        <f t="shared" si="73"/>
        <v>#VALUE!</v>
      </c>
      <c r="K818" t="e" vm="2">
        <f>[1]!genUniform($K$9,$K$10)</f>
        <v>#VALUE!</v>
      </c>
      <c r="L818" t="e" vm="1">
        <f t="shared" si="74"/>
        <v>#VALUE!</v>
      </c>
      <c r="M818" t="e" vm="1">
        <f t="shared" si="75"/>
        <v>#VALUE!</v>
      </c>
      <c r="N818" t="e" vm="2">
        <f>[1]!genUniform($N$9,$N$10)</f>
        <v>#VALUE!</v>
      </c>
      <c r="O818" t="e" vm="1">
        <f t="shared" si="76"/>
        <v>#VALUE!</v>
      </c>
      <c r="P818" t="e" vm="1">
        <f t="shared" si="77"/>
        <v>#VALUE!</v>
      </c>
    </row>
    <row r="819" spans="1:16">
      <c r="A819">
        <v>809</v>
      </c>
      <c r="C819" t="e" vm="2">
        <f>[1]!GenLimitNormal($C$9,$C$10,0,1000,0)</f>
        <v>#VALUE!</v>
      </c>
      <c r="D819" t="e" vm="2">
        <f>[1]!GenBetaPERT(0,$D$9,1)</f>
        <v>#VALUE!</v>
      </c>
      <c r="E819" t="e" vm="2">
        <f>[1]!GenLognormal($E$9,$E$10)</f>
        <v>#VALUE!</v>
      </c>
      <c r="F819" t="e" vm="2">
        <f>[1]!GenLognormal($F$9,$F$10)</f>
        <v>#VALUE!</v>
      </c>
      <c r="H819" t="e" vm="2">
        <f>[1]!genUniform($H$9,$H$10)</f>
        <v>#VALUE!</v>
      </c>
      <c r="I819" t="e" vm="1">
        <f t="shared" si="72"/>
        <v>#VALUE!</v>
      </c>
      <c r="J819" t="e" vm="1">
        <f t="shared" si="73"/>
        <v>#VALUE!</v>
      </c>
      <c r="K819" t="e" vm="2">
        <f>[1]!genUniform($K$9,$K$10)</f>
        <v>#VALUE!</v>
      </c>
      <c r="L819" t="e" vm="1">
        <f t="shared" si="74"/>
        <v>#VALUE!</v>
      </c>
      <c r="M819" t="e" vm="1">
        <f t="shared" si="75"/>
        <v>#VALUE!</v>
      </c>
      <c r="N819" t="e" vm="2">
        <f>[1]!genUniform($N$9,$N$10)</f>
        <v>#VALUE!</v>
      </c>
      <c r="O819" t="e" vm="1">
        <f t="shared" si="76"/>
        <v>#VALUE!</v>
      </c>
      <c r="P819" t="e" vm="1">
        <f t="shared" si="77"/>
        <v>#VALUE!</v>
      </c>
    </row>
    <row r="820" spans="1:16">
      <c r="A820">
        <v>810</v>
      </c>
      <c r="C820" t="e" vm="2">
        <f>[1]!GenLimitNormal($C$9,$C$10,0,1000,0)</f>
        <v>#VALUE!</v>
      </c>
      <c r="D820" t="e" vm="2">
        <f>[1]!GenBetaPERT(0,$D$9,1)</f>
        <v>#VALUE!</v>
      </c>
      <c r="E820" t="e" vm="2">
        <f>[1]!GenLognormal($E$9,$E$10)</f>
        <v>#VALUE!</v>
      </c>
      <c r="F820" t="e" vm="2">
        <f>[1]!GenLognormal($F$9,$F$10)</f>
        <v>#VALUE!</v>
      </c>
      <c r="H820" t="e" vm="2">
        <f>[1]!genUniform($H$9,$H$10)</f>
        <v>#VALUE!</v>
      </c>
      <c r="I820" t="e" vm="1">
        <f t="shared" si="72"/>
        <v>#VALUE!</v>
      </c>
      <c r="J820" t="e" vm="1">
        <f t="shared" si="73"/>
        <v>#VALUE!</v>
      </c>
      <c r="K820" t="e" vm="2">
        <f>[1]!genUniform($K$9,$K$10)</f>
        <v>#VALUE!</v>
      </c>
      <c r="L820" t="e" vm="1">
        <f t="shared" si="74"/>
        <v>#VALUE!</v>
      </c>
      <c r="M820" t="e" vm="1">
        <f t="shared" si="75"/>
        <v>#VALUE!</v>
      </c>
      <c r="N820" t="e" vm="2">
        <f>[1]!genUniform($N$9,$N$10)</f>
        <v>#VALUE!</v>
      </c>
      <c r="O820" t="e" vm="1">
        <f t="shared" si="76"/>
        <v>#VALUE!</v>
      </c>
      <c r="P820" t="e" vm="1">
        <f t="shared" si="77"/>
        <v>#VALUE!</v>
      </c>
    </row>
    <row r="821" spans="1:16">
      <c r="A821">
        <v>811</v>
      </c>
      <c r="C821" t="e" vm="2">
        <f>[1]!GenLimitNormal($C$9,$C$10,0,1000,0)</f>
        <v>#VALUE!</v>
      </c>
      <c r="D821" t="e" vm="2">
        <f>[1]!GenBetaPERT(0,$D$9,1)</f>
        <v>#VALUE!</v>
      </c>
      <c r="E821" t="e" vm="2">
        <f>[1]!GenLognormal($E$9,$E$10)</f>
        <v>#VALUE!</v>
      </c>
      <c r="F821" t="e" vm="2">
        <f>[1]!GenLognormal($F$9,$F$10)</f>
        <v>#VALUE!</v>
      </c>
      <c r="H821" t="e" vm="2">
        <f>[1]!genUniform($H$9,$H$10)</f>
        <v>#VALUE!</v>
      </c>
      <c r="I821" t="e" vm="1">
        <f t="shared" si="72"/>
        <v>#VALUE!</v>
      </c>
      <c r="J821" t="e" vm="1">
        <f t="shared" si="73"/>
        <v>#VALUE!</v>
      </c>
      <c r="K821" t="e" vm="2">
        <f>[1]!genUniform($K$9,$K$10)</f>
        <v>#VALUE!</v>
      </c>
      <c r="L821" t="e" vm="1">
        <f t="shared" si="74"/>
        <v>#VALUE!</v>
      </c>
      <c r="M821" t="e" vm="1">
        <f t="shared" si="75"/>
        <v>#VALUE!</v>
      </c>
      <c r="N821" t="e" vm="2">
        <f>[1]!genUniform($N$9,$N$10)</f>
        <v>#VALUE!</v>
      </c>
      <c r="O821" t="e" vm="1">
        <f t="shared" si="76"/>
        <v>#VALUE!</v>
      </c>
      <c r="P821" t="e" vm="1">
        <f t="shared" si="77"/>
        <v>#VALUE!</v>
      </c>
    </row>
    <row r="822" spans="1:16">
      <c r="A822">
        <v>812</v>
      </c>
      <c r="C822" t="e" vm="2">
        <f>[1]!GenLimitNormal($C$9,$C$10,0,1000,0)</f>
        <v>#VALUE!</v>
      </c>
      <c r="D822" t="e" vm="2">
        <f>[1]!GenBetaPERT(0,$D$9,1)</f>
        <v>#VALUE!</v>
      </c>
      <c r="E822" t="e" vm="2">
        <f>[1]!GenLognormal($E$9,$E$10)</f>
        <v>#VALUE!</v>
      </c>
      <c r="F822" t="e" vm="2">
        <f>[1]!GenLognormal($F$9,$F$10)</f>
        <v>#VALUE!</v>
      </c>
      <c r="H822" t="e" vm="2">
        <f>[1]!genUniform($H$9,$H$10)</f>
        <v>#VALUE!</v>
      </c>
      <c r="I822" t="e" vm="1">
        <f t="shared" si="72"/>
        <v>#VALUE!</v>
      </c>
      <c r="J822" t="e" vm="1">
        <f t="shared" si="73"/>
        <v>#VALUE!</v>
      </c>
      <c r="K822" t="e" vm="2">
        <f>[1]!genUniform($K$9,$K$10)</f>
        <v>#VALUE!</v>
      </c>
      <c r="L822" t="e" vm="1">
        <f t="shared" si="74"/>
        <v>#VALUE!</v>
      </c>
      <c r="M822" t="e" vm="1">
        <f t="shared" si="75"/>
        <v>#VALUE!</v>
      </c>
      <c r="N822" t="e" vm="2">
        <f>[1]!genUniform($N$9,$N$10)</f>
        <v>#VALUE!</v>
      </c>
      <c r="O822" t="e" vm="1">
        <f t="shared" si="76"/>
        <v>#VALUE!</v>
      </c>
      <c r="P822" t="e" vm="1">
        <f t="shared" si="77"/>
        <v>#VALUE!</v>
      </c>
    </row>
    <row r="823" spans="1:16">
      <c r="A823">
        <v>813</v>
      </c>
      <c r="C823" t="e" vm="2">
        <f>[1]!GenLimitNormal($C$9,$C$10,0,1000,0)</f>
        <v>#VALUE!</v>
      </c>
      <c r="D823" t="e" vm="2">
        <f>[1]!GenBetaPERT(0,$D$9,1)</f>
        <v>#VALUE!</v>
      </c>
      <c r="E823" t="e" vm="2">
        <f>[1]!GenLognormal($E$9,$E$10)</f>
        <v>#VALUE!</v>
      </c>
      <c r="F823" t="e" vm="2">
        <f>[1]!GenLognormal($F$9,$F$10)</f>
        <v>#VALUE!</v>
      </c>
      <c r="H823" t="e" vm="2">
        <f>[1]!genUniform($H$9,$H$10)</f>
        <v>#VALUE!</v>
      </c>
      <c r="I823" t="e" vm="1">
        <f t="shared" si="72"/>
        <v>#VALUE!</v>
      </c>
      <c r="J823" t="e" vm="1">
        <f t="shared" si="73"/>
        <v>#VALUE!</v>
      </c>
      <c r="K823" t="e" vm="2">
        <f>[1]!genUniform($K$9,$K$10)</f>
        <v>#VALUE!</v>
      </c>
      <c r="L823" t="e" vm="1">
        <f t="shared" si="74"/>
        <v>#VALUE!</v>
      </c>
      <c r="M823" t="e" vm="1">
        <f t="shared" si="75"/>
        <v>#VALUE!</v>
      </c>
      <c r="N823" t="e" vm="2">
        <f>[1]!genUniform($N$9,$N$10)</f>
        <v>#VALUE!</v>
      </c>
      <c r="O823" t="e" vm="1">
        <f t="shared" si="76"/>
        <v>#VALUE!</v>
      </c>
      <c r="P823" t="e" vm="1">
        <f t="shared" si="77"/>
        <v>#VALUE!</v>
      </c>
    </row>
    <row r="824" spans="1:16">
      <c r="A824">
        <v>814</v>
      </c>
      <c r="C824" t="e" vm="2">
        <f>[1]!GenLimitNormal($C$9,$C$10,0,1000,0)</f>
        <v>#VALUE!</v>
      </c>
      <c r="D824" t="e" vm="2">
        <f>[1]!GenBetaPERT(0,$D$9,1)</f>
        <v>#VALUE!</v>
      </c>
      <c r="E824" t="e" vm="2">
        <f>[1]!GenLognormal($E$9,$E$10)</f>
        <v>#VALUE!</v>
      </c>
      <c r="F824" t="e" vm="2">
        <f>[1]!GenLognormal($F$9,$F$10)</f>
        <v>#VALUE!</v>
      </c>
      <c r="H824" t="e" vm="2">
        <f>[1]!genUniform($H$9,$H$10)</f>
        <v>#VALUE!</v>
      </c>
      <c r="I824" t="e" vm="1">
        <f t="shared" si="72"/>
        <v>#VALUE!</v>
      </c>
      <c r="J824" t="e" vm="1">
        <f t="shared" si="73"/>
        <v>#VALUE!</v>
      </c>
      <c r="K824" t="e" vm="2">
        <f>[1]!genUniform($K$9,$K$10)</f>
        <v>#VALUE!</v>
      </c>
      <c r="L824" t="e" vm="1">
        <f t="shared" si="74"/>
        <v>#VALUE!</v>
      </c>
      <c r="M824" t="e" vm="1">
        <f t="shared" si="75"/>
        <v>#VALUE!</v>
      </c>
      <c r="N824" t="e" vm="2">
        <f>[1]!genUniform($N$9,$N$10)</f>
        <v>#VALUE!</v>
      </c>
      <c r="O824" t="e" vm="1">
        <f t="shared" si="76"/>
        <v>#VALUE!</v>
      </c>
      <c r="P824" t="e" vm="1">
        <f t="shared" si="77"/>
        <v>#VALUE!</v>
      </c>
    </row>
    <row r="825" spans="1:16">
      <c r="A825">
        <v>815</v>
      </c>
      <c r="C825" t="e" vm="2">
        <f>[1]!GenLimitNormal($C$9,$C$10,0,1000,0)</f>
        <v>#VALUE!</v>
      </c>
      <c r="D825" t="e" vm="2">
        <f>[1]!GenBetaPERT(0,$D$9,1)</f>
        <v>#VALUE!</v>
      </c>
      <c r="E825" t="e" vm="2">
        <f>[1]!GenLognormal($E$9,$E$10)</f>
        <v>#VALUE!</v>
      </c>
      <c r="F825" t="e" vm="2">
        <f>[1]!GenLognormal($F$9,$F$10)</f>
        <v>#VALUE!</v>
      </c>
      <c r="H825" t="e" vm="2">
        <f>[1]!genUniform($H$9,$H$10)</f>
        <v>#VALUE!</v>
      </c>
      <c r="I825" t="e" vm="1">
        <f t="shared" si="72"/>
        <v>#VALUE!</v>
      </c>
      <c r="J825" t="e" vm="1">
        <f t="shared" si="73"/>
        <v>#VALUE!</v>
      </c>
      <c r="K825" t="e" vm="2">
        <f>[1]!genUniform($K$9,$K$10)</f>
        <v>#VALUE!</v>
      </c>
      <c r="L825" t="e" vm="1">
        <f t="shared" si="74"/>
        <v>#VALUE!</v>
      </c>
      <c r="M825" t="e" vm="1">
        <f t="shared" si="75"/>
        <v>#VALUE!</v>
      </c>
      <c r="N825" t="e" vm="2">
        <f>[1]!genUniform($N$9,$N$10)</f>
        <v>#VALUE!</v>
      </c>
      <c r="O825" t="e" vm="1">
        <f t="shared" si="76"/>
        <v>#VALUE!</v>
      </c>
      <c r="P825" t="e" vm="1">
        <f t="shared" si="77"/>
        <v>#VALUE!</v>
      </c>
    </row>
    <row r="826" spans="1:16">
      <c r="A826">
        <v>816</v>
      </c>
      <c r="C826" t="e" vm="2">
        <f>[1]!GenLimitNormal($C$9,$C$10,0,1000,0)</f>
        <v>#VALUE!</v>
      </c>
      <c r="D826" t="e" vm="2">
        <f>[1]!GenBetaPERT(0,$D$9,1)</f>
        <v>#VALUE!</v>
      </c>
      <c r="E826" t="e" vm="2">
        <f>[1]!GenLognormal($E$9,$E$10)</f>
        <v>#VALUE!</v>
      </c>
      <c r="F826" t="e" vm="2">
        <f>[1]!GenLognormal($F$9,$F$10)</f>
        <v>#VALUE!</v>
      </c>
      <c r="H826" t="e" vm="2">
        <f>[1]!genUniform($H$9,$H$10)</f>
        <v>#VALUE!</v>
      </c>
      <c r="I826" t="e" vm="1">
        <f t="shared" si="72"/>
        <v>#VALUE!</v>
      </c>
      <c r="J826" t="e" vm="1">
        <f t="shared" si="73"/>
        <v>#VALUE!</v>
      </c>
      <c r="K826" t="e" vm="2">
        <f>[1]!genUniform($K$9,$K$10)</f>
        <v>#VALUE!</v>
      </c>
      <c r="L826" t="e" vm="1">
        <f t="shared" si="74"/>
        <v>#VALUE!</v>
      </c>
      <c r="M826" t="e" vm="1">
        <f t="shared" si="75"/>
        <v>#VALUE!</v>
      </c>
      <c r="N826" t="e" vm="2">
        <f>[1]!genUniform($N$9,$N$10)</f>
        <v>#VALUE!</v>
      </c>
      <c r="O826" t="e" vm="1">
        <f t="shared" si="76"/>
        <v>#VALUE!</v>
      </c>
      <c r="P826" t="e" vm="1">
        <f t="shared" si="77"/>
        <v>#VALUE!</v>
      </c>
    </row>
    <row r="827" spans="1:16">
      <c r="A827">
        <v>817</v>
      </c>
      <c r="C827" t="e" vm="2">
        <f>[1]!GenLimitNormal($C$9,$C$10,0,1000,0)</f>
        <v>#VALUE!</v>
      </c>
      <c r="D827" t="e" vm="2">
        <f>[1]!GenBetaPERT(0,$D$9,1)</f>
        <v>#VALUE!</v>
      </c>
      <c r="E827" t="e" vm="2">
        <f>[1]!GenLognormal($E$9,$E$10)</f>
        <v>#VALUE!</v>
      </c>
      <c r="F827" t="e" vm="2">
        <f>[1]!GenLognormal($F$9,$F$10)</f>
        <v>#VALUE!</v>
      </c>
      <c r="H827" t="e" vm="2">
        <f>[1]!genUniform($H$9,$H$10)</f>
        <v>#VALUE!</v>
      </c>
      <c r="I827" t="e" vm="1">
        <f t="shared" si="72"/>
        <v>#VALUE!</v>
      </c>
      <c r="J827" t="e" vm="1">
        <f t="shared" si="73"/>
        <v>#VALUE!</v>
      </c>
      <c r="K827" t="e" vm="2">
        <f>[1]!genUniform($K$9,$K$10)</f>
        <v>#VALUE!</v>
      </c>
      <c r="L827" t="e" vm="1">
        <f t="shared" si="74"/>
        <v>#VALUE!</v>
      </c>
      <c r="M827" t="e" vm="1">
        <f t="shared" si="75"/>
        <v>#VALUE!</v>
      </c>
      <c r="N827" t="e" vm="2">
        <f>[1]!genUniform($N$9,$N$10)</f>
        <v>#VALUE!</v>
      </c>
      <c r="O827" t="e" vm="1">
        <f t="shared" si="76"/>
        <v>#VALUE!</v>
      </c>
      <c r="P827" t="e" vm="1">
        <f t="shared" si="77"/>
        <v>#VALUE!</v>
      </c>
    </row>
    <row r="828" spans="1:16">
      <c r="A828">
        <v>818</v>
      </c>
      <c r="C828" t="e" vm="2">
        <f>[1]!GenLimitNormal($C$9,$C$10,0,1000,0)</f>
        <v>#VALUE!</v>
      </c>
      <c r="D828" t="e" vm="2">
        <f>[1]!GenBetaPERT(0,$D$9,1)</f>
        <v>#VALUE!</v>
      </c>
      <c r="E828" t="e" vm="2">
        <f>[1]!GenLognormal($E$9,$E$10)</f>
        <v>#VALUE!</v>
      </c>
      <c r="F828" t="e" vm="2">
        <f>[1]!GenLognormal($F$9,$F$10)</f>
        <v>#VALUE!</v>
      </c>
      <c r="H828" t="e" vm="2">
        <f>[1]!genUniform($H$9,$H$10)</f>
        <v>#VALUE!</v>
      </c>
      <c r="I828" t="e" vm="1">
        <f t="shared" si="72"/>
        <v>#VALUE!</v>
      </c>
      <c r="J828" t="e" vm="1">
        <f t="shared" si="73"/>
        <v>#VALUE!</v>
      </c>
      <c r="K828" t="e" vm="2">
        <f>[1]!genUniform($K$9,$K$10)</f>
        <v>#VALUE!</v>
      </c>
      <c r="L828" t="e" vm="1">
        <f t="shared" si="74"/>
        <v>#VALUE!</v>
      </c>
      <c r="M828" t="e" vm="1">
        <f t="shared" si="75"/>
        <v>#VALUE!</v>
      </c>
      <c r="N828" t="e" vm="2">
        <f>[1]!genUniform($N$9,$N$10)</f>
        <v>#VALUE!</v>
      </c>
      <c r="O828" t="e" vm="1">
        <f t="shared" si="76"/>
        <v>#VALUE!</v>
      </c>
      <c r="P828" t="e" vm="1">
        <f t="shared" si="77"/>
        <v>#VALUE!</v>
      </c>
    </row>
    <row r="829" spans="1:16">
      <c r="A829">
        <v>819</v>
      </c>
      <c r="C829" t="e" vm="2">
        <f>[1]!GenLimitNormal($C$9,$C$10,0,1000,0)</f>
        <v>#VALUE!</v>
      </c>
      <c r="D829" t="e" vm="2">
        <f>[1]!GenBetaPERT(0,$D$9,1)</f>
        <v>#VALUE!</v>
      </c>
      <c r="E829" t="e" vm="2">
        <f>[1]!GenLognormal($E$9,$E$10)</f>
        <v>#VALUE!</v>
      </c>
      <c r="F829" t="e" vm="2">
        <f>[1]!GenLognormal($F$9,$F$10)</f>
        <v>#VALUE!</v>
      </c>
      <c r="H829" t="e" vm="2">
        <f>[1]!genUniform($H$9,$H$10)</f>
        <v>#VALUE!</v>
      </c>
      <c r="I829" t="e" vm="1">
        <f t="shared" si="72"/>
        <v>#VALUE!</v>
      </c>
      <c r="J829" t="e" vm="1">
        <f t="shared" si="73"/>
        <v>#VALUE!</v>
      </c>
      <c r="K829" t="e" vm="2">
        <f>[1]!genUniform($K$9,$K$10)</f>
        <v>#VALUE!</v>
      </c>
      <c r="L829" t="e" vm="1">
        <f t="shared" si="74"/>
        <v>#VALUE!</v>
      </c>
      <c r="M829" t="e" vm="1">
        <f t="shared" si="75"/>
        <v>#VALUE!</v>
      </c>
      <c r="N829" t="e" vm="2">
        <f>[1]!genUniform($N$9,$N$10)</f>
        <v>#VALUE!</v>
      </c>
      <c r="O829" t="e" vm="1">
        <f t="shared" si="76"/>
        <v>#VALUE!</v>
      </c>
      <c r="P829" t="e" vm="1">
        <f t="shared" si="77"/>
        <v>#VALUE!</v>
      </c>
    </row>
    <row r="830" spans="1:16">
      <c r="A830">
        <v>820</v>
      </c>
      <c r="C830" t="e" vm="2">
        <f>[1]!GenLimitNormal($C$9,$C$10,0,1000,0)</f>
        <v>#VALUE!</v>
      </c>
      <c r="D830" t="e" vm="2">
        <f>[1]!GenBetaPERT(0,$D$9,1)</f>
        <v>#VALUE!</v>
      </c>
      <c r="E830" t="e" vm="2">
        <f>[1]!GenLognormal($E$9,$E$10)</f>
        <v>#VALUE!</v>
      </c>
      <c r="F830" t="e" vm="2">
        <f>[1]!GenLognormal($F$9,$F$10)</f>
        <v>#VALUE!</v>
      </c>
      <c r="H830" t="e" vm="2">
        <f>[1]!genUniform($H$9,$H$10)</f>
        <v>#VALUE!</v>
      </c>
      <c r="I830" t="e" vm="1">
        <f t="shared" si="72"/>
        <v>#VALUE!</v>
      </c>
      <c r="J830" t="e" vm="1">
        <f t="shared" si="73"/>
        <v>#VALUE!</v>
      </c>
      <c r="K830" t="e" vm="2">
        <f>[1]!genUniform($K$9,$K$10)</f>
        <v>#VALUE!</v>
      </c>
      <c r="L830" t="e" vm="1">
        <f t="shared" si="74"/>
        <v>#VALUE!</v>
      </c>
      <c r="M830" t="e" vm="1">
        <f t="shared" si="75"/>
        <v>#VALUE!</v>
      </c>
      <c r="N830" t="e" vm="2">
        <f>[1]!genUniform($N$9,$N$10)</f>
        <v>#VALUE!</v>
      </c>
      <c r="O830" t="e" vm="1">
        <f t="shared" si="76"/>
        <v>#VALUE!</v>
      </c>
      <c r="P830" t="e" vm="1">
        <f t="shared" si="77"/>
        <v>#VALUE!</v>
      </c>
    </row>
    <row r="831" spans="1:16">
      <c r="A831">
        <v>821</v>
      </c>
      <c r="C831" t="e" vm="2">
        <f>[1]!GenLimitNormal($C$9,$C$10,0,1000,0)</f>
        <v>#VALUE!</v>
      </c>
      <c r="D831" t="e" vm="2">
        <f>[1]!GenBetaPERT(0,$D$9,1)</f>
        <v>#VALUE!</v>
      </c>
      <c r="E831" t="e" vm="2">
        <f>[1]!GenLognormal($E$9,$E$10)</f>
        <v>#VALUE!</v>
      </c>
      <c r="F831" t="e" vm="2">
        <f>[1]!GenLognormal($F$9,$F$10)</f>
        <v>#VALUE!</v>
      </c>
      <c r="H831" t="e" vm="2">
        <f>[1]!genUniform($H$9,$H$10)</f>
        <v>#VALUE!</v>
      </c>
      <c r="I831" t="e" vm="1">
        <f t="shared" si="72"/>
        <v>#VALUE!</v>
      </c>
      <c r="J831" t="e" vm="1">
        <f t="shared" si="73"/>
        <v>#VALUE!</v>
      </c>
      <c r="K831" t="e" vm="2">
        <f>[1]!genUniform($K$9,$K$10)</f>
        <v>#VALUE!</v>
      </c>
      <c r="L831" t="e" vm="1">
        <f t="shared" si="74"/>
        <v>#VALUE!</v>
      </c>
      <c r="M831" t="e" vm="1">
        <f t="shared" si="75"/>
        <v>#VALUE!</v>
      </c>
      <c r="N831" t="e" vm="2">
        <f>[1]!genUniform($N$9,$N$10)</f>
        <v>#VALUE!</v>
      </c>
      <c r="O831" t="e" vm="1">
        <f t="shared" si="76"/>
        <v>#VALUE!</v>
      </c>
      <c r="P831" t="e" vm="1">
        <f t="shared" si="77"/>
        <v>#VALUE!</v>
      </c>
    </row>
    <row r="832" spans="1:16">
      <c r="A832">
        <v>822</v>
      </c>
      <c r="C832" t="e" vm="2">
        <f>[1]!GenLimitNormal($C$9,$C$10,0,1000,0)</f>
        <v>#VALUE!</v>
      </c>
      <c r="D832" t="e" vm="2">
        <f>[1]!GenBetaPERT(0,$D$9,1)</f>
        <v>#VALUE!</v>
      </c>
      <c r="E832" t="e" vm="2">
        <f>[1]!GenLognormal($E$9,$E$10)</f>
        <v>#VALUE!</v>
      </c>
      <c r="F832" t="e" vm="2">
        <f>[1]!GenLognormal($F$9,$F$10)</f>
        <v>#VALUE!</v>
      </c>
      <c r="H832" t="e" vm="2">
        <f>[1]!genUniform($H$9,$H$10)</f>
        <v>#VALUE!</v>
      </c>
      <c r="I832" t="e" vm="1">
        <f t="shared" si="72"/>
        <v>#VALUE!</v>
      </c>
      <c r="J832" t="e" vm="1">
        <f t="shared" si="73"/>
        <v>#VALUE!</v>
      </c>
      <c r="K832" t="e" vm="2">
        <f>[1]!genUniform($K$9,$K$10)</f>
        <v>#VALUE!</v>
      </c>
      <c r="L832" t="e" vm="1">
        <f t="shared" si="74"/>
        <v>#VALUE!</v>
      </c>
      <c r="M832" t="e" vm="1">
        <f t="shared" si="75"/>
        <v>#VALUE!</v>
      </c>
      <c r="N832" t="e" vm="2">
        <f>[1]!genUniform($N$9,$N$10)</f>
        <v>#VALUE!</v>
      </c>
      <c r="O832" t="e" vm="1">
        <f t="shared" si="76"/>
        <v>#VALUE!</v>
      </c>
      <c r="P832" t="e" vm="1">
        <f t="shared" si="77"/>
        <v>#VALUE!</v>
      </c>
    </row>
    <row r="833" spans="1:16">
      <c r="A833">
        <v>823</v>
      </c>
      <c r="C833" t="e" vm="2">
        <f>[1]!GenLimitNormal($C$9,$C$10,0,1000,0)</f>
        <v>#VALUE!</v>
      </c>
      <c r="D833" t="e" vm="2">
        <f>[1]!GenBetaPERT(0,$D$9,1)</f>
        <v>#VALUE!</v>
      </c>
      <c r="E833" t="e" vm="2">
        <f>[1]!GenLognormal($E$9,$E$10)</f>
        <v>#VALUE!</v>
      </c>
      <c r="F833" t="e" vm="2">
        <f>[1]!GenLognormal($F$9,$F$10)</f>
        <v>#VALUE!</v>
      </c>
      <c r="H833" t="e" vm="2">
        <f>[1]!genUniform($H$9,$H$10)</f>
        <v>#VALUE!</v>
      </c>
      <c r="I833" t="e" vm="1">
        <f t="shared" si="72"/>
        <v>#VALUE!</v>
      </c>
      <c r="J833" t="e" vm="1">
        <f t="shared" si="73"/>
        <v>#VALUE!</v>
      </c>
      <c r="K833" t="e" vm="2">
        <f>[1]!genUniform($K$9,$K$10)</f>
        <v>#VALUE!</v>
      </c>
      <c r="L833" t="e" vm="1">
        <f t="shared" si="74"/>
        <v>#VALUE!</v>
      </c>
      <c r="M833" t="e" vm="1">
        <f t="shared" si="75"/>
        <v>#VALUE!</v>
      </c>
      <c r="N833" t="e" vm="2">
        <f>[1]!genUniform($N$9,$N$10)</f>
        <v>#VALUE!</v>
      </c>
      <c r="O833" t="e" vm="1">
        <f t="shared" si="76"/>
        <v>#VALUE!</v>
      </c>
      <c r="P833" t="e" vm="1">
        <f t="shared" si="77"/>
        <v>#VALUE!</v>
      </c>
    </row>
    <row r="834" spans="1:16">
      <c r="A834">
        <v>824</v>
      </c>
      <c r="C834" t="e" vm="2">
        <f>[1]!GenLimitNormal($C$9,$C$10,0,1000,0)</f>
        <v>#VALUE!</v>
      </c>
      <c r="D834" t="e" vm="2">
        <f>[1]!GenBetaPERT(0,$D$9,1)</f>
        <v>#VALUE!</v>
      </c>
      <c r="E834" t="e" vm="2">
        <f>[1]!GenLognormal($E$9,$E$10)</f>
        <v>#VALUE!</v>
      </c>
      <c r="F834" t="e" vm="2">
        <f>[1]!GenLognormal($F$9,$F$10)</f>
        <v>#VALUE!</v>
      </c>
      <c r="H834" t="e" vm="2">
        <f>[1]!genUniform($H$9,$H$10)</f>
        <v>#VALUE!</v>
      </c>
      <c r="I834" t="e" vm="1">
        <f t="shared" si="72"/>
        <v>#VALUE!</v>
      </c>
      <c r="J834" t="e" vm="1">
        <f t="shared" si="73"/>
        <v>#VALUE!</v>
      </c>
      <c r="K834" t="e" vm="2">
        <f>[1]!genUniform($K$9,$K$10)</f>
        <v>#VALUE!</v>
      </c>
      <c r="L834" t="e" vm="1">
        <f t="shared" si="74"/>
        <v>#VALUE!</v>
      </c>
      <c r="M834" t="e" vm="1">
        <f t="shared" si="75"/>
        <v>#VALUE!</v>
      </c>
      <c r="N834" t="e" vm="2">
        <f>[1]!genUniform($N$9,$N$10)</f>
        <v>#VALUE!</v>
      </c>
      <c r="O834" t="e" vm="1">
        <f t="shared" si="76"/>
        <v>#VALUE!</v>
      </c>
      <c r="P834" t="e" vm="1">
        <f t="shared" si="77"/>
        <v>#VALUE!</v>
      </c>
    </row>
    <row r="835" spans="1:16">
      <c r="A835">
        <v>825</v>
      </c>
      <c r="C835" t="e" vm="2">
        <f>[1]!GenLimitNormal($C$9,$C$10,0,1000,0)</f>
        <v>#VALUE!</v>
      </c>
      <c r="D835" t="e" vm="2">
        <f>[1]!GenBetaPERT(0,$D$9,1)</f>
        <v>#VALUE!</v>
      </c>
      <c r="E835" t="e" vm="2">
        <f>[1]!GenLognormal($E$9,$E$10)</f>
        <v>#VALUE!</v>
      </c>
      <c r="F835" t="e" vm="2">
        <f>[1]!GenLognormal($F$9,$F$10)</f>
        <v>#VALUE!</v>
      </c>
      <c r="H835" t="e" vm="2">
        <f>[1]!genUniform($H$9,$H$10)</f>
        <v>#VALUE!</v>
      </c>
      <c r="I835" t="e" vm="1">
        <f t="shared" si="72"/>
        <v>#VALUE!</v>
      </c>
      <c r="J835" t="e" vm="1">
        <f t="shared" si="73"/>
        <v>#VALUE!</v>
      </c>
      <c r="K835" t="e" vm="2">
        <f>[1]!genUniform($K$9,$K$10)</f>
        <v>#VALUE!</v>
      </c>
      <c r="L835" t="e" vm="1">
        <f t="shared" si="74"/>
        <v>#VALUE!</v>
      </c>
      <c r="M835" t="e" vm="1">
        <f t="shared" si="75"/>
        <v>#VALUE!</v>
      </c>
      <c r="N835" t="e" vm="2">
        <f>[1]!genUniform($N$9,$N$10)</f>
        <v>#VALUE!</v>
      </c>
      <c r="O835" t="e" vm="1">
        <f t="shared" si="76"/>
        <v>#VALUE!</v>
      </c>
      <c r="P835" t="e" vm="1">
        <f t="shared" si="77"/>
        <v>#VALUE!</v>
      </c>
    </row>
    <row r="836" spans="1:16">
      <c r="A836">
        <v>826</v>
      </c>
      <c r="C836" t="e" vm="2">
        <f>[1]!GenLimitNormal($C$9,$C$10,0,1000,0)</f>
        <v>#VALUE!</v>
      </c>
      <c r="D836" t="e" vm="2">
        <f>[1]!GenBetaPERT(0,$D$9,1)</f>
        <v>#VALUE!</v>
      </c>
      <c r="E836" t="e" vm="2">
        <f>[1]!GenLognormal($E$9,$E$10)</f>
        <v>#VALUE!</v>
      </c>
      <c r="F836" t="e" vm="2">
        <f>[1]!GenLognormal($F$9,$F$10)</f>
        <v>#VALUE!</v>
      </c>
      <c r="H836" t="e" vm="2">
        <f>[1]!genUniform($H$9,$H$10)</f>
        <v>#VALUE!</v>
      </c>
      <c r="I836" t="e" vm="1">
        <f t="shared" si="72"/>
        <v>#VALUE!</v>
      </c>
      <c r="J836" t="e" vm="1">
        <f t="shared" si="73"/>
        <v>#VALUE!</v>
      </c>
      <c r="K836" t="e" vm="2">
        <f>[1]!genUniform($K$9,$K$10)</f>
        <v>#VALUE!</v>
      </c>
      <c r="L836" t="e" vm="1">
        <f t="shared" si="74"/>
        <v>#VALUE!</v>
      </c>
      <c r="M836" t="e" vm="1">
        <f t="shared" si="75"/>
        <v>#VALUE!</v>
      </c>
      <c r="N836" t="e" vm="2">
        <f>[1]!genUniform($N$9,$N$10)</f>
        <v>#VALUE!</v>
      </c>
      <c r="O836" t="e" vm="1">
        <f t="shared" si="76"/>
        <v>#VALUE!</v>
      </c>
      <c r="P836" t="e" vm="1">
        <f t="shared" si="77"/>
        <v>#VALUE!</v>
      </c>
    </row>
    <row r="837" spans="1:16">
      <c r="A837">
        <v>827</v>
      </c>
      <c r="C837" t="e" vm="2">
        <f>[1]!GenLimitNormal($C$9,$C$10,0,1000,0)</f>
        <v>#VALUE!</v>
      </c>
      <c r="D837" t="e" vm="2">
        <f>[1]!GenBetaPERT(0,$D$9,1)</f>
        <v>#VALUE!</v>
      </c>
      <c r="E837" t="e" vm="2">
        <f>[1]!GenLognormal($E$9,$E$10)</f>
        <v>#VALUE!</v>
      </c>
      <c r="F837" t="e" vm="2">
        <f>[1]!GenLognormal($F$9,$F$10)</f>
        <v>#VALUE!</v>
      </c>
      <c r="H837" t="e" vm="2">
        <f>[1]!genUniform($H$9,$H$10)</f>
        <v>#VALUE!</v>
      </c>
      <c r="I837" t="e" vm="1">
        <f t="shared" si="72"/>
        <v>#VALUE!</v>
      </c>
      <c r="J837" t="e" vm="1">
        <f t="shared" si="73"/>
        <v>#VALUE!</v>
      </c>
      <c r="K837" t="e" vm="2">
        <f>[1]!genUniform($K$9,$K$10)</f>
        <v>#VALUE!</v>
      </c>
      <c r="L837" t="e" vm="1">
        <f t="shared" si="74"/>
        <v>#VALUE!</v>
      </c>
      <c r="M837" t="e" vm="1">
        <f t="shared" si="75"/>
        <v>#VALUE!</v>
      </c>
      <c r="N837" t="e" vm="2">
        <f>[1]!genUniform($N$9,$N$10)</f>
        <v>#VALUE!</v>
      </c>
      <c r="O837" t="e" vm="1">
        <f t="shared" si="76"/>
        <v>#VALUE!</v>
      </c>
      <c r="P837" t="e" vm="1">
        <f t="shared" si="77"/>
        <v>#VALUE!</v>
      </c>
    </row>
    <row r="838" spans="1:16">
      <c r="A838">
        <v>828</v>
      </c>
      <c r="C838" t="e" vm="2">
        <f>[1]!GenLimitNormal($C$9,$C$10,0,1000,0)</f>
        <v>#VALUE!</v>
      </c>
      <c r="D838" t="e" vm="2">
        <f>[1]!GenBetaPERT(0,$D$9,1)</f>
        <v>#VALUE!</v>
      </c>
      <c r="E838" t="e" vm="2">
        <f>[1]!GenLognormal($E$9,$E$10)</f>
        <v>#VALUE!</v>
      </c>
      <c r="F838" t="e" vm="2">
        <f>[1]!GenLognormal($F$9,$F$10)</f>
        <v>#VALUE!</v>
      </c>
      <c r="H838" t="e" vm="2">
        <f>[1]!genUniform($H$9,$H$10)</f>
        <v>#VALUE!</v>
      </c>
      <c r="I838" t="e" vm="1">
        <f t="shared" si="72"/>
        <v>#VALUE!</v>
      </c>
      <c r="J838" t="e" vm="1">
        <f t="shared" si="73"/>
        <v>#VALUE!</v>
      </c>
      <c r="K838" t="e" vm="2">
        <f>[1]!genUniform($K$9,$K$10)</f>
        <v>#VALUE!</v>
      </c>
      <c r="L838" t="e" vm="1">
        <f t="shared" si="74"/>
        <v>#VALUE!</v>
      </c>
      <c r="M838" t="e" vm="1">
        <f t="shared" si="75"/>
        <v>#VALUE!</v>
      </c>
      <c r="N838" t="e" vm="2">
        <f>[1]!genUniform($N$9,$N$10)</f>
        <v>#VALUE!</v>
      </c>
      <c r="O838" t="e" vm="1">
        <f t="shared" si="76"/>
        <v>#VALUE!</v>
      </c>
      <c r="P838" t="e" vm="1">
        <f t="shared" si="77"/>
        <v>#VALUE!</v>
      </c>
    </row>
    <row r="839" spans="1:16">
      <c r="A839">
        <v>829</v>
      </c>
      <c r="C839" t="e" vm="2">
        <f>[1]!GenLimitNormal($C$9,$C$10,0,1000,0)</f>
        <v>#VALUE!</v>
      </c>
      <c r="D839" t="e" vm="2">
        <f>[1]!GenBetaPERT(0,$D$9,1)</f>
        <v>#VALUE!</v>
      </c>
      <c r="E839" t="e" vm="2">
        <f>[1]!GenLognormal($E$9,$E$10)</f>
        <v>#VALUE!</v>
      </c>
      <c r="F839" t="e" vm="2">
        <f>[1]!GenLognormal($F$9,$F$10)</f>
        <v>#VALUE!</v>
      </c>
      <c r="H839" t="e" vm="2">
        <f>[1]!genUniform($H$9,$H$10)</f>
        <v>#VALUE!</v>
      </c>
      <c r="I839" t="e" vm="1">
        <f t="shared" si="72"/>
        <v>#VALUE!</v>
      </c>
      <c r="J839" t="e" vm="1">
        <f t="shared" si="73"/>
        <v>#VALUE!</v>
      </c>
      <c r="K839" t="e" vm="2">
        <f>[1]!genUniform($K$9,$K$10)</f>
        <v>#VALUE!</v>
      </c>
      <c r="L839" t="e" vm="1">
        <f t="shared" si="74"/>
        <v>#VALUE!</v>
      </c>
      <c r="M839" t="e" vm="1">
        <f t="shared" si="75"/>
        <v>#VALUE!</v>
      </c>
      <c r="N839" t="e" vm="2">
        <f>[1]!genUniform($N$9,$N$10)</f>
        <v>#VALUE!</v>
      </c>
      <c r="O839" t="e" vm="1">
        <f t="shared" si="76"/>
        <v>#VALUE!</v>
      </c>
      <c r="P839" t="e" vm="1">
        <f t="shared" si="77"/>
        <v>#VALUE!</v>
      </c>
    </row>
    <row r="840" spans="1:16">
      <c r="A840">
        <v>830</v>
      </c>
      <c r="C840" t="e" vm="2">
        <f>[1]!GenLimitNormal($C$9,$C$10,0,1000,0)</f>
        <v>#VALUE!</v>
      </c>
      <c r="D840" t="e" vm="2">
        <f>[1]!GenBetaPERT(0,$D$9,1)</f>
        <v>#VALUE!</v>
      </c>
      <c r="E840" t="e" vm="2">
        <f>[1]!GenLognormal($E$9,$E$10)</f>
        <v>#VALUE!</v>
      </c>
      <c r="F840" t="e" vm="2">
        <f>[1]!GenLognormal($F$9,$F$10)</f>
        <v>#VALUE!</v>
      </c>
      <c r="H840" t="e" vm="2">
        <f>[1]!genUniform($H$9,$H$10)</f>
        <v>#VALUE!</v>
      </c>
      <c r="I840" t="e" vm="1">
        <f t="shared" si="72"/>
        <v>#VALUE!</v>
      </c>
      <c r="J840" t="e" vm="1">
        <f t="shared" si="73"/>
        <v>#VALUE!</v>
      </c>
      <c r="K840" t="e" vm="2">
        <f>[1]!genUniform($K$9,$K$10)</f>
        <v>#VALUE!</v>
      </c>
      <c r="L840" t="e" vm="1">
        <f t="shared" si="74"/>
        <v>#VALUE!</v>
      </c>
      <c r="M840" t="e" vm="1">
        <f t="shared" si="75"/>
        <v>#VALUE!</v>
      </c>
      <c r="N840" t="e" vm="2">
        <f>[1]!genUniform($N$9,$N$10)</f>
        <v>#VALUE!</v>
      </c>
      <c r="O840" t="e" vm="1">
        <f t="shared" si="76"/>
        <v>#VALUE!</v>
      </c>
      <c r="P840" t="e" vm="1">
        <f t="shared" si="77"/>
        <v>#VALUE!</v>
      </c>
    </row>
    <row r="841" spans="1:16">
      <c r="A841">
        <v>831</v>
      </c>
      <c r="C841" t="e" vm="2">
        <f>[1]!GenLimitNormal($C$9,$C$10,0,1000,0)</f>
        <v>#VALUE!</v>
      </c>
      <c r="D841" t="e" vm="2">
        <f>[1]!GenBetaPERT(0,$D$9,1)</f>
        <v>#VALUE!</v>
      </c>
      <c r="E841" t="e" vm="2">
        <f>[1]!GenLognormal($E$9,$E$10)</f>
        <v>#VALUE!</v>
      </c>
      <c r="F841" t="e" vm="2">
        <f>[1]!GenLognormal($F$9,$F$10)</f>
        <v>#VALUE!</v>
      </c>
      <c r="H841" t="e" vm="2">
        <f>[1]!genUniform($H$9,$H$10)</f>
        <v>#VALUE!</v>
      </c>
      <c r="I841" t="e" vm="1">
        <f t="shared" si="72"/>
        <v>#VALUE!</v>
      </c>
      <c r="J841" t="e" vm="1">
        <f t="shared" si="73"/>
        <v>#VALUE!</v>
      </c>
      <c r="K841" t="e" vm="2">
        <f>[1]!genUniform($K$9,$K$10)</f>
        <v>#VALUE!</v>
      </c>
      <c r="L841" t="e" vm="1">
        <f t="shared" si="74"/>
        <v>#VALUE!</v>
      </c>
      <c r="M841" t="e" vm="1">
        <f t="shared" si="75"/>
        <v>#VALUE!</v>
      </c>
      <c r="N841" t="e" vm="2">
        <f>[1]!genUniform($N$9,$N$10)</f>
        <v>#VALUE!</v>
      </c>
      <c r="O841" t="e" vm="1">
        <f t="shared" si="76"/>
        <v>#VALUE!</v>
      </c>
      <c r="P841" t="e" vm="1">
        <f t="shared" si="77"/>
        <v>#VALUE!</v>
      </c>
    </row>
    <row r="842" spans="1:16">
      <c r="A842">
        <v>832</v>
      </c>
      <c r="C842" t="e" vm="2">
        <f>[1]!GenLimitNormal($C$9,$C$10,0,1000,0)</f>
        <v>#VALUE!</v>
      </c>
      <c r="D842" t="e" vm="2">
        <f>[1]!GenBetaPERT(0,$D$9,1)</f>
        <v>#VALUE!</v>
      </c>
      <c r="E842" t="e" vm="2">
        <f>[1]!GenLognormal($E$9,$E$10)</f>
        <v>#VALUE!</v>
      </c>
      <c r="F842" t="e" vm="2">
        <f>[1]!GenLognormal($F$9,$F$10)</f>
        <v>#VALUE!</v>
      </c>
      <c r="H842" t="e" vm="2">
        <f>[1]!genUniform($H$9,$H$10)</f>
        <v>#VALUE!</v>
      </c>
      <c r="I842" t="e" vm="1">
        <f t="shared" si="72"/>
        <v>#VALUE!</v>
      </c>
      <c r="J842" t="e" vm="1">
        <f t="shared" si="73"/>
        <v>#VALUE!</v>
      </c>
      <c r="K842" t="e" vm="2">
        <f>[1]!genUniform($K$9,$K$10)</f>
        <v>#VALUE!</v>
      </c>
      <c r="L842" t="e" vm="1">
        <f t="shared" si="74"/>
        <v>#VALUE!</v>
      </c>
      <c r="M842" t="e" vm="1">
        <f t="shared" si="75"/>
        <v>#VALUE!</v>
      </c>
      <c r="N842" t="e" vm="2">
        <f>[1]!genUniform($N$9,$N$10)</f>
        <v>#VALUE!</v>
      </c>
      <c r="O842" t="e" vm="1">
        <f t="shared" si="76"/>
        <v>#VALUE!</v>
      </c>
      <c r="P842" t="e" vm="1">
        <f t="shared" si="77"/>
        <v>#VALUE!</v>
      </c>
    </row>
    <row r="843" spans="1:16">
      <c r="A843">
        <v>833</v>
      </c>
      <c r="C843" t="e" vm="2">
        <f>[1]!GenLimitNormal($C$9,$C$10,0,1000,0)</f>
        <v>#VALUE!</v>
      </c>
      <c r="D843" t="e" vm="2">
        <f>[1]!GenBetaPERT(0,$D$9,1)</f>
        <v>#VALUE!</v>
      </c>
      <c r="E843" t="e" vm="2">
        <f>[1]!GenLognormal($E$9,$E$10)</f>
        <v>#VALUE!</v>
      </c>
      <c r="F843" t="e" vm="2">
        <f>[1]!GenLognormal($F$9,$F$10)</f>
        <v>#VALUE!</v>
      </c>
      <c r="H843" t="e" vm="2">
        <f>[1]!genUniform($H$9,$H$10)</f>
        <v>#VALUE!</v>
      </c>
      <c r="I843" t="e" vm="1">
        <f t="shared" si="72"/>
        <v>#VALUE!</v>
      </c>
      <c r="J843" t="e" vm="1">
        <f t="shared" si="73"/>
        <v>#VALUE!</v>
      </c>
      <c r="K843" t="e" vm="2">
        <f>[1]!genUniform($K$9,$K$10)</f>
        <v>#VALUE!</v>
      </c>
      <c r="L843" t="e" vm="1">
        <f t="shared" si="74"/>
        <v>#VALUE!</v>
      </c>
      <c r="M843" t="e" vm="1">
        <f t="shared" si="75"/>
        <v>#VALUE!</v>
      </c>
      <c r="N843" t="e" vm="2">
        <f>[1]!genUniform($N$9,$N$10)</f>
        <v>#VALUE!</v>
      </c>
      <c r="O843" t="e" vm="1">
        <f t="shared" si="76"/>
        <v>#VALUE!</v>
      </c>
      <c r="P843" t="e" vm="1">
        <f t="shared" si="77"/>
        <v>#VALUE!</v>
      </c>
    </row>
    <row r="844" spans="1:16">
      <c r="A844">
        <v>834</v>
      </c>
      <c r="C844" t="e" vm="2">
        <f>[1]!GenLimitNormal($C$9,$C$10,0,1000,0)</f>
        <v>#VALUE!</v>
      </c>
      <c r="D844" t="e" vm="2">
        <f>[1]!GenBetaPERT(0,$D$9,1)</f>
        <v>#VALUE!</v>
      </c>
      <c r="E844" t="e" vm="2">
        <f>[1]!GenLognormal($E$9,$E$10)</f>
        <v>#VALUE!</v>
      </c>
      <c r="F844" t="e" vm="2">
        <f>[1]!GenLognormal($F$9,$F$10)</f>
        <v>#VALUE!</v>
      </c>
      <c r="H844" t="e" vm="2">
        <f>[1]!genUniform($H$9,$H$10)</f>
        <v>#VALUE!</v>
      </c>
      <c r="I844" t="e" vm="1">
        <f t="shared" ref="I844:I907" si="78">_xlfn.LOGNORM.INV($H844,$I$9,$I$10)</f>
        <v>#VALUE!</v>
      </c>
      <c r="J844" t="e" vm="1">
        <f t="shared" ref="J844:J907" si="79">$C844+$D844*$E844*$I844+(1-$D844)*$E844*$F844</f>
        <v>#VALUE!</v>
      </c>
      <c r="K844" t="e" vm="2">
        <f>[1]!genUniform($K$9,$K$10)</f>
        <v>#VALUE!</v>
      </c>
      <c r="L844" t="e" vm="1">
        <f t="shared" ref="L844:L907" si="80">_xlfn.LOGNORM.INV($K844,$L$9,$L$10)</f>
        <v>#VALUE!</v>
      </c>
      <c r="M844" t="e" vm="1">
        <f t="shared" ref="M844:M907" si="81">$C844+$D844*$E844*$L844+(1-$D844)*$E844*$F844</f>
        <v>#VALUE!</v>
      </c>
      <c r="N844" t="e" vm="2">
        <f>[1]!genUniform($N$9,$N$10)</f>
        <v>#VALUE!</v>
      </c>
      <c r="O844" t="e" vm="1">
        <f t="shared" ref="O844:O907" si="82">_xlfn.LOGNORM.INV($N844,$O$9,$O$10)</f>
        <v>#VALUE!</v>
      </c>
      <c r="P844" t="e" vm="1">
        <f t="shared" ref="P844:P907" si="83">$C844+$D844*$E844*$O844+(1-$D844)*$E844*$F844</f>
        <v>#VALUE!</v>
      </c>
    </row>
    <row r="845" spans="1:16">
      <c r="A845">
        <v>835</v>
      </c>
      <c r="C845" t="e" vm="2">
        <f>[1]!GenLimitNormal($C$9,$C$10,0,1000,0)</f>
        <v>#VALUE!</v>
      </c>
      <c r="D845" t="e" vm="2">
        <f>[1]!GenBetaPERT(0,$D$9,1)</f>
        <v>#VALUE!</v>
      </c>
      <c r="E845" t="e" vm="2">
        <f>[1]!GenLognormal($E$9,$E$10)</f>
        <v>#VALUE!</v>
      </c>
      <c r="F845" t="e" vm="2">
        <f>[1]!GenLognormal($F$9,$F$10)</f>
        <v>#VALUE!</v>
      </c>
      <c r="H845" t="e" vm="2">
        <f>[1]!genUniform($H$9,$H$10)</f>
        <v>#VALUE!</v>
      </c>
      <c r="I845" t="e" vm="1">
        <f t="shared" si="78"/>
        <v>#VALUE!</v>
      </c>
      <c r="J845" t="e" vm="1">
        <f t="shared" si="79"/>
        <v>#VALUE!</v>
      </c>
      <c r="K845" t="e" vm="2">
        <f>[1]!genUniform($K$9,$K$10)</f>
        <v>#VALUE!</v>
      </c>
      <c r="L845" t="e" vm="1">
        <f t="shared" si="80"/>
        <v>#VALUE!</v>
      </c>
      <c r="M845" t="e" vm="1">
        <f t="shared" si="81"/>
        <v>#VALUE!</v>
      </c>
      <c r="N845" t="e" vm="2">
        <f>[1]!genUniform($N$9,$N$10)</f>
        <v>#VALUE!</v>
      </c>
      <c r="O845" t="e" vm="1">
        <f t="shared" si="82"/>
        <v>#VALUE!</v>
      </c>
      <c r="P845" t="e" vm="1">
        <f t="shared" si="83"/>
        <v>#VALUE!</v>
      </c>
    </row>
    <row r="846" spans="1:16">
      <c r="A846">
        <v>836</v>
      </c>
      <c r="C846" t="e" vm="2">
        <f>[1]!GenLimitNormal($C$9,$C$10,0,1000,0)</f>
        <v>#VALUE!</v>
      </c>
      <c r="D846" t="e" vm="2">
        <f>[1]!GenBetaPERT(0,$D$9,1)</f>
        <v>#VALUE!</v>
      </c>
      <c r="E846" t="e" vm="2">
        <f>[1]!GenLognormal($E$9,$E$10)</f>
        <v>#VALUE!</v>
      </c>
      <c r="F846" t="e" vm="2">
        <f>[1]!GenLognormal($F$9,$F$10)</f>
        <v>#VALUE!</v>
      </c>
      <c r="H846" t="e" vm="2">
        <f>[1]!genUniform($H$9,$H$10)</f>
        <v>#VALUE!</v>
      </c>
      <c r="I846" t="e" vm="1">
        <f t="shared" si="78"/>
        <v>#VALUE!</v>
      </c>
      <c r="J846" t="e" vm="1">
        <f t="shared" si="79"/>
        <v>#VALUE!</v>
      </c>
      <c r="K846" t="e" vm="2">
        <f>[1]!genUniform($K$9,$K$10)</f>
        <v>#VALUE!</v>
      </c>
      <c r="L846" t="e" vm="1">
        <f t="shared" si="80"/>
        <v>#VALUE!</v>
      </c>
      <c r="M846" t="e" vm="1">
        <f t="shared" si="81"/>
        <v>#VALUE!</v>
      </c>
      <c r="N846" t="e" vm="2">
        <f>[1]!genUniform($N$9,$N$10)</f>
        <v>#VALUE!</v>
      </c>
      <c r="O846" t="e" vm="1">
        <f t="shared" si="82"/>
        <v>#VALUE!</v>
      </c>
      <c r="P846" t="e" vm="1">
        <f t="shared" si="83"/>
        <v>#VALUE!</v>
      </c>
    </row>
    <row r="847" spans="1:16">
      <c r="A847">
        <v>837</v>
      </c>
      <c r="C847" t="e" vm="2">
        <f>[1]!GenLimitNormal($C$9,$C$10,0,1000,0)</f>
        <v>#VALUE!</v>
      </c>
      <c r="D847" t="e" vm="2">
        <f>[1]!GenBetaPERT(0,$D$9,1)</f>
        <v>#VALUE!</v>
      </c>
      <c r="E847" t="e" vm="2">
        <f>[1]!GenLognormal($E$9,$E$10)</f>
        <v>#VALUE!</v>
      </c>
      <c r="F847" t="e" vm="2">
        <f>[1]!GenLognormal($F$9,$F$10)</f>
        <v>#VALUE!</v>
      </c>
      <c r="H847" t="e" vm="2">
        <f>[1]!genUniform($H$9,$H$10)</f>
        <v>#VALUE!</v>
      </c>
      <c r="I847" t="e" vm="1">
        <f t="shared" si="78"/>
        <v>#VALUE!</v>
      </c>
      <c r="J847" t="e" vm="1">
        <f t="shared" si="79"/>
        <v>#VALUE!</v>
      </c>
      <c r="K847" t="e" vm="2">
        <f>[1]!genUniform($K$9,$K$10)</f>
        <v>#VALUE!</v>
      </c>
      <c r="L847" t="e" vm="1">
        <f t="shared" si="80"/>
        <v>#VALUE!</v>
      </c>
      <c r="M847" t="e" vm="1">
        <f t="shared" si="81"/>
        <v>#VALUE!</v>
      </c>
      <c r="N847" t="e" vm="2">
        <f>[1]!genUniform($N$9,$N$10)</f>
        <v>#VALUE!</v>
      </c>
      <c r="O847" t="e" vm="1">
        <f t="shared" si="82"/>
        <v>#VALUE!</v>
      </c>
      <c r="P847" t="e" vm="1">
        <f t="shared" si="83"/>
        <v>#VALUE!</v>
      </c>
    </row>
    <row r="848" spans="1:16">
      <c r="A848">
        <v>838</v>
      </c>
      <c r="C848" t="e" vm="2">
        <f>[1]!GenLimitNormal($C$9,$C$10,0,1000,0)</f>
        <v>#VALUE!</v>
      </c>
      <c r="D848" t="e" vm="2">
        <f>[1]!GenBetaPERT(0,$D$9,1)</f>
        <v>#VALUE!</v>
      </c>
      <c r="E848" t="e" vm="2">
        <f>[1]!GenLognormal($E$9,$E$10)</f>
        <v>#VALUE!</v>
      </c>
      <c r="F848" t="e" vm="2">
        <f>[1]!GenLognormal($F$9,$F$10)</f>
        <v>#VALUE!</v>
      </c>
      <c r="H848" t="e" vm="2">
        <f>[1]!genUniform($H$9,$H$10)</f>
        <v>#VALUE!</v>
      </c>
      <c r="I848" t="e" vm="1">
        <f t="shared" si="78"/>
        <v>#VALUE!</v>
      </c>
      <c r="J848" t="e" vm="1">
        <f t="shared" si="79"/>
        <v>#VALUE!</v>
      </c>
      <c r="K848" t="e" vm="2">
        <f>[1]!genUniform($K$9,$K$10)</f>
        <v>#VALUE!</v>
      </c>
      <c r="L848" t="e" vm="1">
        <f t="shared" si="80"/>
        <v>#VALUE!</v>
      </c>
      <c r="M848" t="e" vm="1">
        <f t="shared" si="81"/>
        <v>#VALUE!</v>
      </c>
      <c r="N848" t="e" vm="2">
        <f>[1]!genUniform($N$9,$N$10)</f>
        <v>#VALUE!</v>
      </c>
      <c r="O848" t="e" vm="1">
        <f t="shared" si="82"/>
        <v>#VALUE!</v>
      </c>
      <c r="P848" t="e" vm="1">
        <f t="shared" si="83"/>
        <v>#VALUE!</v>
      </c>
    </row>
    <row r="849" spans="1:16">
      <c r="A849">
        <v>839</v>
      </c>
      <c r="C849" t="e" vm="2">
        <f>[1]!GenLimitNormal($C$9,$C$10,0,1000,0)</f>
        <v>#VALUE!</v>
      </c>
      <c r="D849" t="e" vm="2">
        <f>[1]!GenBetaPERT(0,$D$9,1)</f>
        <v>#VALUE!</v>
      </c>
      <c r="E849" t="e" vm="2">
        <f>[1]!GenLognormal($E$9,$E$10)</f>
        <v>#VALUE!</v>
      </c>
      <c r="F849" t="e" vm="2">
        <f>[1]!GenLognormal($F$9,$F$10)</f>
        <v>#VALUE!</v>
      </c>
      <c r="H849" t="e" vm="2">
        <f>[1]!genUniform($H$9,$H$10)</f>
        <v>#VALUE!</v>
      </c>
      <c r="I849" t="e" vm="1">
        <f t="shared" si="78"/>
        <v>#VALUE!</v>
      </c>
      <c r="J849" t="e" vm="1">
        <f t="shared" si="79"/>
        <v>#VALUE!</v>
      </c>
      <c r="K849" t="e" vm="2">
        <f>[1]!genUniform($K$9,$K$10)</f>
        <v>#VALUE!</v>
      </c>
      <c r="L849" t="e" vm="1">
        <f t="shared" si="80"/>
        <v>#VALUE!</v>
      </c>
      <c r="M849" t="e" vm="1">
        <f t="shared" si="81"/>
        <v>#VALUE!</v>
      </c>
      <c r="N849" t="e" vm="2">
        <f>[1]!genUniform($N$9,$N$10)</f>
        <v>#VALUE!</v>
      </c>
      <c r="O849" t="e" vm="1">
        <f t="shared" si="82"/>
        <v>#VALUE!</v>
      </c>
      <c r="P849" t="e" vm="1">
        <f t="shared" si="83"/>
        <v>#VALUE!</v>
      </c>
    </row>
    <row r="850" spans="1:16">
      <c r="A850">
        <v>840</v>
      </c>
      <c r="C850" t="e" vm="2">
        <f>[1]!GenLimitNormal($C$9,$C$10,0,1000,0)</f>
        <v>#VALUE!</v>
      </c>
      <c r="D850" t="e" vm="2">
        <f>[1]!GenBetaPERT(0,$D$9,1)</f>
        <v>#VALUE!</v>
      </c>
      <c r="E850" t="e" vm="2">
        <f>[1]!GenLognormal($E$9,$E$10)</f>
        <v>#VALUE!</v>
      </c>
      <c r="F850" t="e" vm="2">
        <f>[1]!GenLognormal($F$9,$F$10)</f>
        <v>#VALUE!</v>
      </c>
      <c r="H850" t="e" vm="2">
        <f>[1]!genUniform($H$9,$H$10)</f>
        <v>#VALUE!</v>
      </c>
      <c r="I850" t="e" vm="1">
        <f t="shared" si="78"/>
        <v>#VALUE!</v>
      </c>
      <c r="J850" t="e" vm="1">
        <f t="shared" si="79"/>
        <v>#VALUE!</v>
      </c>
      <c r="K850" t="e" vm="2">
        <f>[1]!genUniform($K$9,$K$10)</f>
        <v>#VALUE!</v>
      </c>
      <c r="L850" t="e" vm="1">
        <f t="shared" si="80"/>
        <v>#VALUE!</v>
      </c>
      <c r="M850" t="e" vm="1">
        <f t="shared" si="81"/>
        <v>#VALUE!</v>
      </c>
      <c r="N850" t="e" vm="2">
        <f>[1]!genUniform($N$9,$N$10)</f>
        <v>#VALUE!</v>
      </c>
      <c r="O850" t="e" vm="1">
        <f t="shared" si="82"/>
        <v>#VALUE!</v>
      </c>
      <c r="P850" t="e" vm="1">
        <f t="shared" si="83"/>
        <v>#VALUE!</v>
      </c>
    </row>
    <row r="851" spans="1:16">
      <c r="A851">
        <v>841</v>
      </c>
      <c r="C851" t="e" vm="2">
        <f>[1]!GenLimitNormal($C$9,$C$10,0,1000,0)</f>
        <v>#VALUE!</v>
      </c>
      <c r="D851" t="e" vm="2">
        <f>[1]!GenBetaPERT(0,$D$9,1)</f>
        <v>#VALUE!</v>
      </c>
      <c r="E851" t="e" vm="2">
        <f>[1]!GenLognormal($E$9,$E$10)</f>
        <v>#VALUE!</v>
      </c>
      <c r="F851" t="e" vm="2">
        <f>[1]!GenLognormal($F$9,$F$10)</f>
        <v>#VALUE!</v>
      </c>
      <c r="H851" t="e" vm="2">
        <f>[1]!genUniform($H$9,$H$10)</f>
        <v>#VALUE!</v>
      </c>
      <c r="I851" t="e" vm="1">
        <f t="shared" si="78"/>
        <v>#VALUE!</v>
      </c>
      <c r="J851" t="e" vm="1">
        <f t="shared" si="79"/>
        <v>#VALUE!</v>
      </c>
      <c r="K851" t="e" vm="2">
        <f>[1]!genUniform($K$9,$K$10)</f>
        <v>#VALUE!</v>
      </c>
      <c r="L851" t="e" vm="1">
        <f t="shared" si="80"/>
        <v>#VALUE!</v>
      </c>
      <c r="M851" t="e" vm="1">
        <f t="shared" si="81"/>
        <v>#VALUE!</v>
      </c>
      <c r="N851" t="e" vm="2">
        <f>[1]!genUniform($N$9,$N$10)</f>
        <v>#VALUE!</v>
      </c>
      <c r="O851" t="e" vm="1">
        <f t="shared" si="82"/>
        <v>#VALUE!</v>
      </c>
      <c r="P851" t="e" vm="1">
        <f t="shared" si="83"/>
        <v>#VALUE!</v>
      </c>
    </row>
    <row r="852" spans="1:16">
      <c r="A852">
        <v>842</v>
      </c>
      <c r="C852" t="e" vm="2">
        <f>[1]!GenLimitNormal($C$9,$C$10,0,1000,0)</f>
        <v>#VALUE!</v>
      </c>
      <c r="D852" t="e" vm="2">
        <f>[1]!GenBetaPERT(0,$D$9,1)</f>
        <v>#VALUE!</v>
      </c>
      <c r="E852" t="e" vm="2">
        <f>[1]!GenLognormal($E$9,$E$10)</f>
        <v>#VALUE!</v>
      </c>
      <c r="F852" t="e" vm="2">
        <f>[1]!GenLognormal($F$9,$F$10)</f>
        <v>#VALUE!</v>
      </c>
      <c r="H852" t="e" vm="2">
        <f>[1]!genUniform($H$9,$H$10)</f>
        <v>#VALUE!</v>
      </c>
      <c r="I852" t="e" vm="1">
        <f t="shared" si="78"/>
        <v>#VALUE!</v>
      </c>
      <c r="J852" t="e" vm="1">
        <f t="shared" si="79"/>
        <v>#VALUE!</v>
      </c>
      <c r="K852" t="e" vm="2">
        <f>[1]!genUniform($K$9,$K$10)</f>
        <v>#VALUE!</v>
      </c>
      <c r="L852" t="e" vm="1">
        <f t="shared" si="80"/>
        <v>#VALUE!</v>
      </c>
      <c r="M852" t="e" vm="1">
        <f t="shared" si="81"/>
        <v>#VALUE!</v>
      </c>
      <c r="N852" t="e" vm="2">
        <f>[1]!genUniform($N$9,$N$10)</f>
        <v>#VALUE!</v>
      </c>
      <c r="O852" t="e" vm="1">
        <f t="shared" si="82"/>
        <v>#VALUE!</v>
      </c>
      <c r="P852" t="e" vm="1">
        <f t="shared" si="83"/>
        <v>#VALUE!</v>
      </c>
    </row>
    <row r="853" spans="1:16">
      <c r="A853">
        <v>843</v>
      </c>
      <c r="C853" t="e" vm="2">
        <f>[1]!GenLimitNormal($C$9,$C$10,0,1000,0)</f>
        <v>#VALUE!</v>
      </c>
      <c r="D853" t="e" vm="2">
        <f>[1]!GenBetaPERT(0,$D$9,1)</f>
        <v>#VALUE!</v>
      </c>
      <c r="E853" t="e" vm="2">
        <f>[1]!GenLognormal($E$9,$E$10)</f>
        <v>#VALUE!</v>
      </c>
      <c r="F853" t="e" vm="2">
        <f>[1]!GenLognormal($F$9,$F$10)</f>
        <v>#VALUE!</v>
      </c>
      <c r="H853" t="e" vm="2">
        <f>[1]!genUniform($H$9,$H$10)</f>
        <v>#VALUE!</v>
      </c>
      <c r="I853" t="e" vm="1">
        <f t="shared" si="78"/>
        <v>#VALUE!</v>
      </c>
      <c r="J853" t="e" vm="1">
        <f t="shared" si="79"/>
        <v>#VALUE!</v>
      </c>
      <c r="K853" t="e" vm="2">
        <f>[1]!genUniform($K$9,$K$10)</f>
        <v>#VALUE!</v>
      </c>
      <c r="L853" t="e" vm="1">
        <f t="shared" si="80"/>
        <v>#VALUE!</v>
      </c>
      <c r="M853" t="e" vm="1">
        <f t="shared" si="81"/>
        <v>#VALUE!</v>
      </c>
      <c r="N853" t="e" vm="2">
        <f>[1]!genUniform($N$9,$N$10)</f>
        <v>#VALUE!</v>
      </c>
      <c r="O853" t="e" vm="1">
        <f t="shared" si="82"/>
        <v>#VALUE!</v>
      </c>
      <c r="P853" t="e" vm="1">
        <f t="shared" si="83"/>
        <v>#VALUE!</v>
      </c>
    </row>
    <row r="854" spans="1:16">
      <c r="A854">
        <v>844</v>
      </c>
      <c r="C854" t="e" vm="2">
        <f>[1]!GenLimitNormal($C$9,$C$10,0,1000,0)</f>
        <v>#VALUE!</v>
      </c>
      <c r="D854" t="e" vm="2">
        <f>[1]!GenBetaPERT(0,$D$9,1)</f>
        <v>#VALUE!</v>
      </c>
      <c r="E854" t="e" vm="2">
        <f>[1]!GenLognormal($E$9,$E$10)</f>
        <v>#VALUE!</v>
      </c>
      <c r="F854" t="e" vm="2">
        <f>[1]!GenLognormal($F$9,$F$10)</f>
        <v>#VALUE!</v>
      </c>
      <c r="H854" t="e" vm="2">
        <f>[1]!genUniform($H$9,$H$10)</f>
        <v>#VALUE!</v>
      </c>
      <c r="I854" t="e" vm="1">
        <f t="shared" si="78"/>
        <v>#VALUE!</v>
      </c>
      <c r="J854" t="e" vm="1">
        <f t="shared" si="79"/>
        <v>#VALUE!</v>
      </c>
      <c r="K854" t="e" vm="2">
        <f>[1]!genUniform($K$9,$K$10)</f>
        <v>#VALUE!</v>
      </c>
      <c r="L854" t="e" vm="1">
        <f t="shared" si="80"/>
        <v>#VALUE!</v>
      </c>
      <c r="M854" t="e" vm="1">
        <f t="shared" si="81"/>
        <v>#VALUE!</v>
      </c>
      <c r="N854" t="e" vm="2">
        <f>[1]!genUniform($N$9,$N$10)</f>
        <v>#VALUE!</v>
      </c>
      <c r="O854" t="e" vm="1">
        <f t="shared" si="82"/>
        <v>#VALUE!</v>
      </c>
      <c r="P854" t="e" vm="1">
        <f t="shared" si="83"/>
        <v>#VALUE!</v>
      </c>
    </row>
    <row r="855" spans="1:16">
      <c r="A855">
        <v>845</v>
      </c>
      <c r="C855" t="e" vm="2">
        <f>[1]!GenLimitNormal($C$9,$C$10,0,1000,0)</f>
        <v>#VALUE!</v>
      </c>
      <c r="D855" t="e" vm="2">
        <f>[1]!GenBetaPERT(0,$D$9,1)</f>
        <v>#VALUE!</v>
      </c>
      <c r="E855" t="e" vm="2">
        <f>[1]!GenLognormal($E$9,$E$10)</f>
        <v>#VALUE!</v>
      </c>
      <c r="F855" t="e" vm="2">
        <f>[1]!GenLognormal($F$9,$F$10)</f>
        <v>#VALUE!</v>
      </c>
      <c r="H855" t="e" vm="2">
        <f>[1]!genUniform($H$9,$H$10)</f>
        <v>#VALUE!</v>
      </c>
      <c r="I855" t="e" vm="1">
        <f t="shared" si="78"/>
        <v>#VALUE!</v>
      </c>
      <c r="J855" t="e" vm="1">
        <f t="shared" si="79"/>
        <v>#VALUE!</v>
      </c>
      <c r="K855" t="e" vm="2">
        <f>[1]!genUniform($K$9,$K$10)</f>
        <v>#VALUE!</v>
      </c>
      <c r="L855" t="e" vm="1">
        <f t="shared" si="80"/>
        <v>#VALUE!</v>
      </c>
      <c r="M855" t="e" vm="1">
        <f t="shared" si="81"/>
        <v>#VALUE!</v>
      </c>
      <c r="N855" t="e" vm="2">
        <f>[1]!genUniform($N$9,$N$10)</f>
        <v>#VALUE!</v>
      </c>
      <c r="O855" t="e" vm="1">
        <f t="shared" si="82"/>
        <v>#VALUE!</v>
      </c>
      <c r="P855" t="e" vm="1">
        <f t="shared" si="83"/>
        <v>#VALUE!</v>
      </c>
    </row>
    <row r="856" spans="1:16">
      <c r="A856">
        <v>846</v>
      </c>
      <c r="C856" t="e" vm="2">
        <f>[1]!GenLimitNormal($C$9,$C$10,0,1000,0)</f>
        <v>#VALUE!</v>
      </c>
      <c r="D856" t="e" vm="2">
        <f>[1]!GenBetaPERT(0,$D$9,1)</f>
        <v>#VALUE!</v>
      </c>
      <c r="E856" t="e" vm="2">
        <f>[1]!GenLognormal($E$9,$E$10)</f>
        <v>#VALUE!</v>
      </c>
      <c r="F856" t="e" vm="2">
        <f>[1]!GenLognormal($F$9,$F$10)</f>
        <v>#VALUE!</v>
      </c>
      <c r="H856" t="e" vm="2">
        <f>[1]!genUniform($H$9,$H$10)</f>
        <v>#VALUE!</v>
      </c>
      <c r="I856" t="e" vm="1">
        <f t="shared" si="78"/>
        <v>#VALUE!</v>
      </c>
      <c r="J856" t="e" vm="1">
        <f t="shared" si="79"/>
        <v>#VALUE!</v>
      </c>
      <c r="K856" t="e" vm="2">
        <f>[1]!genUniform($K$9,$K$10)</f>
        <v>#VALUE!</v>
      </c>
      <c r="L856" t="e" vm="1">
        <f t="shared" si="80"/>
        <v>#VALUE!</v>
      </c>
      <c r="M856" t="e" vm="1">
        <f t="shared" si="81"/>
        <v>#VALUE!</v>
      </c>
      <c r="N856" t="e" vm="2">
        <f>[1]!genUniform($N$9,$N$10)</f>
        <v>#VALUE!</v>
      </c>
      <c r="O856" t="e" vm="1">
        <f t="shared" si="82"/>
        <v>#VALUE!</v>
      </c>
      <c r="P856" t="e" vm="1">
        <f t="shared" si="83"/>
        <v>#VALUE!</v>
      </c>
    </row>
    <row r="857" spans="1:16">
      <c r="A857">
        <v>847</v>
      </c>
      <c r="C857" t="e" vm="2">
        <f>[1]!GenLimitNormal($C$9,$C$10,0,1000,0)</f>
        <v>#VALUE!</v>
      </c>
      <c r="D857" t="e" vm="2">
        <f>[1]!GenBetaPERT(0,$D$9,1)</f>
        <v>#VALUE!</v>
      </c>
      <c r="E857" t="e" vm="2">
        <f>[1]!GenLognormal($E$9,$E$10)</f>
        <v>#VALUE!</v>
      </c>
      <c r="F857" t="e" vm="2">
        <f>[1]!GenLognormal($F$9,$F$10)</f>
        <v>#VALUE!</v>
      </c>
      <c r="H857" t="e" vm="2">
        <f>[1]!genUniform($H$9,$H$10)</f>
        <v>#VALUE!</v>
      </c>
      <c r="I857" t="e" vm="1">
        <f t="shared" si="78"/>
        <v>#VALUE!</v>
      </c>
      <c r="J857" t="e" vm="1">
        <f t="shared" si="79"/>
        <v>#VALUE!</v>
      </c>
      <c r="K857" t="e" vm="2">
        <f>[1]!genUniform($K$9,$K$10)</f>
        <v>#VALUE!</v>
      </c>
      <c r="L857" t="e" vm="1">
        <f t="shared" si="80"/>
        <v>#VALUE!</v>
      </c>
      <c r="M857" t="e" vm="1">
        <f t="shared" si="81"/>
        <v>#VALUE!</v>
      </c>
      <c r="N857" t="e" vm="2">
        <f>[1]!genUniform($N$9,$N$10)</f>
        <v>#VALUE!</v>
      </c>
      <c r="O857" t="e" vm="1">
        <f t="shared" si="82"/>
        <v>#VALUE!</v>
      </c>
      <c r="P857" t="e" vm="1">
        <f t="shared" si="83"/>
        <v>#VALUE!</v>
      </c>
    </row>
    <row r="858" spans="1:16">
      <c r="A858">
        <v>848</v>
      </c>
      <c r="C858" t="e" vm="2">
        <f>[1]!GenLimitNormal($C$9,$C$10,0,1000,0)</f>
        <v>#VALUE!</v>
      </c>
      <c r="D858" t="e" vm="2">
        <f>[1]!GenBetaPERT(0,$D$9,1)</f>
        <v>#VALUE!</v>
      </c>
      <c r="E858" t="e" vm="2">
        <f>[1]!GenLognormal($E$9,$E$10)</f>
        <v>#VALUE!</v>
      </c>
      <c r="F858" t="e" vm="2">
        <f>[1]!GenLognormal($F$9,$F$10)</f>
        <v>#VALUE!</v>
      </c>
      <c r="H858" t="e" vm="2">
        <f>[1]!genUniform($H$9,$H$10)</f>
        <v>#VALUE!</v>
      </c>
      <c r="I858" t="e" vm="1">
        <f t="shared" si="78"/>
        <v>#VALUE!</v>
      </c>
      <c r="J858" t="e" vm="1">
        <f t="shared" si="79"/>
        <v>#VALUE!</v>
      </c>
      <c r="K858" t="e" vm="2">
        <f>[1]!genUniform($K$9,$K$10)</f>
        <v>#VALUE!</v>
      </c>
      <c r="L858" t="e" vm="1">
        <f t="shared" si="80"/>
        <v>#VALUE!</v>
      </c>
      <c r="M858" t="e" vm="1">
        <f t="shared" si="81"/>
        <v>#VALUE!</v>
      </c>
      <c r="N858" t="e" vm="2">
        <f>[1]!genUniform($N$9,$N$10)</f>
        <v>#VALUE!</v>
      </c>
      <c r="O858" t="e" vm="1">
        <f t="shared" si="82"/>
        <v>#VALUE!</v>
      </c>
      <c r="P858" t="e" vm="1">
        <f t="shared" si="83"/>
        <v>#VALUE!</v>
      </c>
    </row>
    <row r="859" spans="1:16">
      <c r="A859">
        <v>849</v>
      </c>
      <c r="C859" t="e" vm="2">
        <f>[1]!GenLimitNormal($C$9,$C$10,0,1000,0)</f>
        <v>#VALUE!</v>
      </c>
      <c r="D859" t="e" vm="2">
        <f>[1]!GenBetaPERT(0,$D$9,1)</f>
        <v>#VALUE!</v>
      </c>
      <c r="E859" t="e" vm="2">
        <f>[1]!GenLognormal($E$9,$E$10)</f>
        <v>#VALUE!</v>
      </c>
      <c r="F859" t="e" vm="2">
        <f>[1]!GenLognormal($F$9,$F$10)</f>
        <v>#VALUE!</v>
      </c>
      <c r="H859" t="e" vm="2">
        <f>[1]!genUniform($H$9,$H$10)</f>
        <v>#VALUE!</v>
      </c>
      <c r="I859" t="e" vm="1">
        <f t="shared" si="78"/>
        <v>#VALUE!</v>
      </c>
      <c r="J859" t="e" vm="1">
        <f t="shared" si="79"/>
        <v>#VALUE!</v>
      </c>
      <c r="K859" t="e" vm="2">
        <f>[1]!genUniform($K$9,$K$10)</f>
        <v>#VALUE!</v>
      </c>
      <c r="L859" t="e" vm="1">
        <f t="shared" si="80"/>
        <v>#VALUE!</v>
      </c>
      <c r="M859" t="e" vm="1">
        <f t="shared" si="81"/>
        <v>#VALUE!</v>
      </c>
      <c r="N859" t="e" vm="2">
        <f>[1]!genUniform($N$9,$N$10)</f>
        <v>#VALUE!</v>
      </c>
      <c r="O859" t="e" vm="1">
        <f t="shared" si="82"/>
        <v>#VALUE!</v>
      </c>
      <c r="P859" t="e" vm="1">
        <f t="shared" si="83"/>
        <v>#VALUE!</v>
      </c>
    </row>
    <row r="860" spans="1:16">
      <c r="A860">
        <v>850</v>
      </c>
      <c r="C860" t="e" vm="2">
        <f>[1]!GenLimitNormal($C$9,$C$10,0,1000,0)</f>
        <v>#VALUE!</v>
      </c>
      <c r="D860" t="e" vm="2">
        <f>[1]!GenBetaPERT(0,$D$9,1)</f>
        <v>#VALUE!</v>
      </c>
      <c r="E860" t="e" vm="2">
        <f>[1]!GenLognormal($E$9,$E$10)</f>
        <v>#VALUE!</v>
      </c>
      <c r="F860" t="e" vm="2">
        <f>[1]!GenLognormal($F$9,$F$10)</f>
        <v>#VALUE!</v>
      </c>
      <c r="H860" t="e" vm="2">
        <f>[1]!genUniform($H$9,$H$10)</f>
        <v>#VALUE!</v>
      </c>
      <c r="I860" t="e" vm="1">
        <f t="shared" si="78"/>
        <v>#VALUE!</v>
      </c>
      <c r="J860" t="e" vm="1">
        <f t="shared" si="79"/>
        <v>#VALUE!</v>
      </c>
      <c r="K860" t="e" vm="2">
        <f>[1]!genUniform($K$9,$K$10)</f>
        <v>#VALUE!</v>
      </c>
      <c r="L860" t="e" vm="1">
        <f t="shared" si="80"/>
        <v>#VALUE!</v>
      </c>
      <c r="M860" t="e" vm="1">
        <f t="shared" si="81"/>
        <v>#VALUE!</v>
      </c>
      <c r="N860" t="e" vm="2">
        <f>[1]!genUniform($N$9,$N$10)</f>
        <v>#VALUE!</v>
      </c>
      <c r="O860" t="e" vm="1">
        <f t="shared" si="82"/>
        <v>#VALUE!</v>
      </c>
      <c r="P860" t="e" vm="1">
        <f t="shared" si="83"/>
        <v>#VALUE!</v>
      </c>
    </row>
    <row r="861" spans="1:16">
      <c r="A861">
        <v>851</v>
      </c>
      <c r="C861" t="e" vm="2">
        <f>[1]!GenLimitNormal($C$9,$C$10,0,1000,0)</f>
        <v>#VALUE!</v>
      </c>
      <c r="D861" t="e" vm="2">
        <f>[1]!GenBetaPERT(0,$D$9,1)</f>
        <v>#VALUE!</v>
      </c>
      <c r="E861" t="e" vm="2">
        <f>[1]!GenLognormal($E$9,$E$10)</f>
        <v>#VALUE!</v>
      </c>
      <c r="F861" t="e" vm="2">
        <f>[1]!GenLognormal($F$9,$F$10)</f>
        <v>#VALUE!</v>
      </c>
      <c r="H861" t="e" vm="2">
        <f>[1]!genUniform($H$9,$H$10)</f>
        <v>#VALUE!</v>
      </c>
      <c r="I861" t="e" vm="1">
        <f t="shared" si="78"/>
        <v>#VALUE!</v>
      </c>
      <c r="J861" t="e" vm="1">
        <f t="shared" si="79"/>
        <v>#VALUE!</v>
      </c>
      <c r="K861" t="e" vm="2">
        <f>[1]!genUniform($K$9,$K$10)</f>
        <v>#VALUE!</v>
      </c>
      <c r="L861" t="e" vm="1">
        <f t="shared" si="80"/>
        <v>#VALUE!</v>
      </c>
      <c r="M861" t="e" vm="1">
        <f t="shared" si="81"/>
        <v>#VALUE!</v>
      </c>
      <c r="N861" t="e" vm="2">
        <f>[1]!genUniform($N$9,$N$10)</f>
        <v>#VALUE!</v>
      </c>
      <c r="O861" t="e" vm="1">
        <f t="shared" si="82"/>
        <v>#VALUE!</v>
      </c>
      <c r="P861" t="e" vm="1">
        <f t="shared" si="83"/>
        <v>#VALUE!</v>
      </c>
    </row>
    <row r="862" spans="1:16">
      <c r="A862">
        <v>852</v>
      </c>
      <c r="C862" t="e" vm="2">
        <f>[1]!GenLimitNormal($C$9,$C$10,0,1000,0)</f>
        <v>#VALUE!</v>
      </c>
      <c r="D862" t="e" vm="2">
        <f>[1]!GenBetaPERT(0,$D$9,1)</f>
        <v>#VALUE!</v>
      </c>
      <c r="E862" t="e" vm="2">
        <f>[1]!GenLognormal($E$9,$E$10)</f>
        <v>#VALUE!</v>
      </c>
      <c r="F862" t="e" vm="2">
        <f>[1]!GenLognormal($F$9,$F$10)</f>
        <v>#VALUE!</v>
      </c>
      <c r="H862" t="e" vm="2">
        <f>[1]!genUniform($H$9,$H$10)</f>
        <v>#VALUE!</v>
      </c>
      <c r="I862" t="e" vm="1">
        <f t="shared" si="78"/>
        <v>#VALUE!</v>
      </c>
      <c r="J862" t="e" vm="1">
        <f t="shared" si="79"/>
        <v>#VALUE!</v>
      </c>
      <c r="K862" t="e" vm="2">
        <f>[1]!genUniform($K$9,$K$10)</f>
        <v>#VALUE!</v>
      </c>
      <c r="L862" t="e" vm="1">
        <f t="shared" si="80"/>
        <v>#VALUE!</v>
      </c>
      <c r="M862" t="e" vm="1">
        <f t="shared" si="81"/>
        <v>#VALUE!</v>
      </c>
      <c r="N862" t="e" vm="2">
        <f>[1]!genUniform($N$9,$N$10)</f>
        <v>#VALUE!</v>
      </c>
      <c r="O862" t="e" vm="1">
        <f t="shared" si="82"/>
        <v>#VALUE!</v>
      </c>
      <c r="P862" t="e" vm="1">
        <f t="shared" si="83"/>
        <v>#VALUE!</v>
      </c>
    </row>
    <row r="863" spans="1:16">
      <c r="A863">
        <v>853</v>
      </c>
      <c r="C863" t="e" vm="2">
        <f>[1]!GenLimitNormal($C$9,$C$10,0,1000,0)</f>
        <v>#VALUE!</v>
      </c>
      <c r="D863" t="e" vm="2">
        <f>[1]!GenBetaPERT(0,$D$9,1)</f>
        <v>#VALUE!</v>
      </c>
      <c r="E863" t="e" vm="2">
        <f>[1]!GenLognormal($E$9,$E$10)</f>
        <v>#VALUE!</v>
      </c>
      <c r="F863" t="e" vm="2">
        <f>[1]!GenLognormal($F$9,$F$10)</f>
        <v>#VALUE!</v>
      </c>
      <c r="H863" t="e" vm="2">
        <f>[1]!genUniform($H$9,$H$10)</f>
        <v>#VALUE!</v>
      </c>
      <c r="I863" t="e" vm="1">
        <f t="shared" si="78"/>
        <v>#VALUE!</v>
      </c>
      <c r="J863" t="e" vm="1">
        <f t="shared" si="79"/>
        <v>#VALUE!</v>
      </c>
      <c r="K863" t="e" vm="2">
        <f>[1]!genUniform($K$9,$K$10)</f>
        <v>#VALUE!</v>
      </c>
      <c r="L863" t="e" vm="1">
        <f t="shared" si="80"/>
        <v>#VALUE!</v>
      </c>
      <c r="M863" t="e" vm="1">
        <f t="shared" si="81"/>
        <v>#VALUE!</v>
      </c>
      <c r="N863" t="e" vm="2">
        <f>[1]!genUniform($N$9,$N$10)</f>
        <v>#VALUE!</v>
      </c>
      <c r="O863" t="e" vm="1">
        <f t="shared" si="82"/>
        <v>#VALUE!</v>
      </c>
      <c r="P863" t="e" vm="1">
        <f t="shared" si="83"/>
        <v>#VALUE!</v>
      </c>
    </row>
    <row r="864" spans="1:16">
      <c r="A864">
        <v>854</v>
      </c>
      <c r="C864" t="e" vm="2">
        <f>[1]!GenLimitNormal($C$9,$C$10,0,1000,0)</f>
        <v>#VALUE!</v>
      </c>
      <c r="D864" t="e" vm="2">
        <f>[1]!GenBetaPERT(0,$D$9,1)</f>
        <v>#VALUE!</v>
      </c>
      <c r="E864" t="e" vm="2">
        <f>[1]!GenLognormal($E$9,$E$10)</f>
        <v>#VALUE!</v>
      </c>
      <c r="F864" t="e" vm="2">
        <f>[1]!GenLognormal($F$9,$F$10)</f>
        <v>#VALUE!</v>
      </c>
      <c r="H864" t="e" vm="2">
        <f>[1]!genUniform($H$9,$H$10)</f>
        <v>#VALUE!</v>
      </c>
      <c r="I864" t="e" vm="1">
        <f t="shared" si="78"/>
        <v>#VALUE!</v>
      </c>
      <c r="J864" t="e" vm="1">
        <f t="shared" si="79"/>
        <v>#VALUE!</v>
      </c>
      <c r="K864" t="e" vm="2">
        <f>[1]!genUniform($K$9,$K$10)</f>
        <v>#VALUE!</v>
      </c>
      <c r="L864" t="e" vm="1">
        <f t="shared" si="80"/>
        <v>#VALUE!</v>
      </c>
      <c r="M864" t="e" vm="1">
        <f t="shared" si="81"/>
        <v>#VALUE!</v>
      </c>
      <c r="N864" t="e" vm="2">
        <f>[1]!genUniform($N$9,$N$10)</f>
        <v>#VALUE!</v>
      </c>
      <c r="O864" t="e" vm="1">
        <f t="shared" si="82"/>
        <v>#VALUE!</v>
      </c>
      <c r="P864" t="e" vm="1">
        <f t="shared" si="83"/>
        <v>#VALUE!</v>
      </c>
    </row>
    <row r="865" spans="1:16">
      <c r="A865">
        <v>855</v>
      </c>
      <c r="C865" t="e" vm="2">
        <f>[1]!GenLimitNormal($C$9,$C$10,0,1000,0)</f>
        <v>#VALUE!</v>
      </c>
      <c r="D865" t="e" vm="2">
        <f>[1]!GenBetaPERT(0,$D$9,1)</f>
        <v>#VALUE!</v>
      </c>
      <c r="E865" t="e" vm="2">
        <f>[1]!GenLognormal($E$9,$E$10)</f>
        <v>#VALUE!</v>
      </c>
      <c r="F865" t="e" vm="2">
        <f>[1]!GenLognormal($F$9,$F$10)</f>
        <v>#VALUE!</v>
      </c>
      <c r="H865" t="e" vm="2">
        <f>[1]!genUniform($H$9,$H$10)</f>
        <v>#VALUE!</v>
      </c>
      <c r="I865" t="e" vm="1">
        <f t="shared" si="78"/>
        <v>#VALUE!</v>
      </c>
      <c r="J865" t="e" vm="1">
        <f t="shared" si="79"/>
        <v>#VALUE!</v>
      </c>
      <c r="K865" t="e" vm="2">
        <f>[1]!genUniform($K$9,$K$10)</f>
        <v>#VALUE!</v>
      </c>
      <c r="L865" t="e" vm="1">
        <f t="shared" si="80"/>
        <v>#VALUE!</v>
      </c>
      <c r="M865" t="e" vm="1">
        <f t="shared" si="81"/>
        <v>#VALUE!</v>
      </c>
      <c r="N865" t="e" vm="2">
        <f>[1]!genUniform($N$9,$N$10)</f>
        <v>#VALUE!</v>
      </c>
      <c r="O865" t="e" vm="1">
        <f t="shared" si="82"/>
        <v>#VALUE!</v>
      </c>
      <c r="P865" t="e" vm="1">
        <f t="shared" si="83"/>
        <v>#VALUE!</v>
      </c>
    </row>
    <row r="866" spans="1:16">
      <c r="A866">
        <v>856</v>
      </c>
      <c r="C866" t="e" vm="2">
        <f>[1]!GenLimitNormal($C$9,$C$10,0,1000,0)</f>
        <v>#VALUE!</v>
      </c>
      <c r="D866" t="e" vm="2">
        <f>[1]!GenBetaPERT(0,$D$9,1)</f>
        <v>#VALUE!</v>
      </c>
      <c r="E866" t="e" vm="2">
        <f>[1]!GenLognormal($E$9,$E$10)</f>
        <v>#VALUE!</v>
      </c>
      <c r="F866" t="e" vm="2">
        <f>[1]!GenLognormal($F$9,$F$10)</f>
        <v>#VALUE!</v>
      </c>
      <c r="H866" t="e" vm="2">
        <f>[1]!genUniform($H$9,$H$10)</f>
        <v>#VALUE!</v>
      </c>
      <c r="I866" t="e" vm="1">
        <f t="shared" si="78"/>
        <v>#VALUE!</v>
      </c>
      <c r="J866" t="e" vm="1">
        <f t="shared" si="79"/>
        <v>#VALUE!</v>
      </c>
      <c r="K866" t="e" vm="2">
        <f>[1]!genUniform($K$9,$K$10)</f>
        <v>#VALUE!</v>
      </c>
      <c r="L866" t="e" vm="1">
        <f t="shared" si="80"/>
        <v>#VALUE!</v>
      </c>
      <c r="M866" t="e" vm="1">
        <f t="shared" si="81"/>
        <v>#VALUE!</v>
      </c>
      <c r="N866" t="e" vm="2">
        <f>[1]!genUniform($N$9,$N$10)</f>
        <v>#VALUE!</v>
      </c>
      <c r="O866" t="e" vm="1">
        <f t="shared" si="82"/>
        <v>#VALUE!</v>
      </c>
      <c r="P866" t="e" vm="1">
        <f t="shared" si="83"/>
        <v>#VALUE!</v>
      </c>
    </row>
    <row r="867" spans="1:16">
      <c r="A867">
        <v>857</v>
      </c>
      <c r="C867" t="e" vm="2">
        <f>[1]!GenLimitNormal($C$9,$C$10,0,1000,0)</f>
        <v>#VALUE!</v>
      </c>
      <c r="D867" t="e" vm="2">
        <f>[1]!GenBetaPERT(0,$D$9,1)</f>
        <v>#VALUE!</v>
      </c>
      <c r="E867" t="e" vm="2">
        <f>[1]!GenLognormal($E$9,$E$10)</f>
        <v>#VALUE!</v>
      </c>
      <c r="F867" t="e" vm="2">
        <f>[1]!GenLognormal($F$9,$F$10)</f>
        <v>#VALUE!</v>
      </c>
      <c r="H867" t="e" vm="2">
        <f>[1]!genUniform($H$9,$H$10)</f>
        <v>#VALUE!</v>
      </c>
      <c r="I867" t="e" vm="1">
        <f t="shared" si="78"/>
        <v>#VALUE!</v>
      </c>
      <c r="J867" t="e" vm="1">
        <f t="shared" si="79"/>
        <v>#VALUE!</v>
      </c>
      <c r="K867" t="e" vm="2">
        <f>[1]!genUniform($K$9,$K$10)</f>
        <v>#VALUE!</v>
      </c>
      <c r="L867" t="e" vm="1">
        <f t="shared" si="80"/>
        <v>#VALUE!</v>
      </c>
      <c r="M867" t="e" vm="1">
        <f t="shared" si="81"/>
        <v>#VALUE!</v>
      </c>
      <c r="N867" t="e" vm="2">
        <f>[1]!genUniform($N$9,$N$10)</f>
        <v>#VALUE!</v>
      </c>
      <c r="O867" t="e" vm="1">
        <f t="shared" si="82"/>
        <v>#VALUE!</v>
      </c>
      <c r="P867" t="e" vm="1">
        <f t="shared" si="83"/>
        <v>#VALUE!</v>
      </c>
    </row>
    <row r="868" spans="1:16">
      <c r="A868">
        <v>858</v>
      </c>
      <c r="C868" t="e" vm="2">
        <f>[1]!GenLimitNormal($C$9,$C$10,0,1000,0)</f>
        <v>#VALUE!</v>
      </c>
      <c r="D868" t="e" vm="2">
        <f>[1]!GenBetaPERT(0,$D$9,1)</f>
        <v>#VALUE!</v>
      </c>
      <c r="E868" t="e" vm="2">
        <f>[1]!GenLognormal($E$9,$E$10)</f>
        <v>#VALUE!</v>
      </c>
      <c r="F868" t="e" vm="2">
        <f>[1]!GenLognormal($F$9,$F$10)</f>
        <v>#VALUE!</v>
      </c>
      <c r="H868" t="e" vm="2">
        <f>[1]!genUniform($H$9,$H$10)</f>
        <v>#VALUE!</v>
      </c>
      <c r="I868" t="e" vm="1">
        <f t="shared" si="78"/>
        <v>#VALUE!</v>
      </c>
      <c r="J868" t="e" vm="1">
        <f t="shared" si="79"/>
        <v>#VALUE!</v>
      </c>
      <c r="K868" t="e" vm="2">
        <f>[1]!genUniform($K$9,$K$10)</f>
        <v>#VALUE!</v>
      </c>
      <c r="L868" t="e" vm="1">
        <f t="shared" si="80"/>
        <v>#VALUE!</v>
      </c>
      <c r="M868" t="e" vm="1">
        <f t="shared" si="81"/>
        <v>#VALUE!</v>
      </c>
      <c r="N868" t="e" vm="2">
        <f>[1]!genUniform($N$9,$N$10)</f>
        <v>#VALUE!</v>
      </c>
      <c r="O868" t="e" vm="1">
        <f t="shared" si="82"/>
        <v>#VALUE!</v>
      </c>
      <c r="P868" t="e" vm="1">
        <f t="shared" si="83"/>
        <v>#VALUE!</v>
      </c>
    </row>
    <row r="869" spans="1:16">
      <c r="A869">
        <v>859</v>
      </c>
      <c r="C869" t="e" vm="2">
        <f>[1]!GenLimitNormal($C$9,$C$10,0,1000,0)</f>
        <v>#VALUE!</v>
      </c>
      <c r="D869" t="e" vm="2">
        <f>[1]!GenBetaPERT(0,$D$9,1)</f>
        <v>#VALUE!</v>
      </c>
      <c r="E869" t="e" vm="2">
        <f>[1]!GenLognormal($E$9,$E$10)</f>
        <v>#VALUE!</v>
      </c>
      <c r="F869" t="e" vm="2">
        <f>[1]!GenLognormal($F$9,$F$10)</f>
        <v>#VALUE!</v>
      </c>
      <c r="H869" t="e" vm="2">
        <f>[1]!genUniform($H$9,$H$10)</f>
        <v>#VALUE!</v>
      </c>
      <c r="I869" t="e" vm="1">
        <f t="shared" si="78"/>
        <v>#VALUE!</v>
      </c>
      <c r="J869" t="e" vm="1">
        <f t="shared" si="79"/>
        <v>#VALUE!</v>
      </c>
      <c r="K869" t="e" vm="2">
        <f>[1]!genUniform($K$9,$K$10)</f>
        <v>#VALUE!</v>
      </c>
      <c r="L869" t="e" vm="1">
        <f t="shared" si="80"/>
        <v>#VALUE!</v>
      </c>
      <c r="M869" t="e" vm="1">
        <f t="shared" si="81"/>
        <v>#VALUE!</v>
      </c>
      <c r="N869" t="e" vm="2">
        <f>[1]!genUniform($N$9,$N$10)</f>
        <v>#VALUE!</v>
      </c>
      <c r="O869" t="e" vm="1">
        <f t="shared" si="82"/>
        <v>#VALUE!</v>
      </c>
      <c r="P869" t="e" vm="1">
        <f t="shared" si="83"/>
        <v>#VALUE!</v>
      </c>
    </row>
    <row r="870" spans="1:16">
      <c r="A870">
        <v>860</v>
      </c>
      <c r="C870" t="e" vm="2">
        <f>[1]!GenLimitNormal($C$9,$C$10,0,1000,0)</f>
        <v>#VALUE!</v>
      </c>
      <c r="D870" t="e" vm="2">
        <f>[1]!GenBetaPERT(0,$D$9,1)</f>
        <v>#VALUE!</v>
      </c>
      <c r="E870" t="e" vm="2">
        <f>[1]!GenLognormal($E$9,$E$10)</f>
        <v>#VALUE!</v>
      </c>
      <c r="F870" t="e" vm="2">
        <f>[1]!GenLognormal($F$9,$F$10)</f>
        <v>#VALUE!</v>
      </c>
      <c r="H870" t="e" vm="2">
        <f>[1]!genUniform($H$9,$H$10)</f>
        <v>#VALUE!</v>
      </c>
      <c r="I870" t="e" vm="1">
        <f t="shared" si="78"/>
        <v>#VALUE!</v>
      </c>
      <c r="J870" t="e" vm="1">
        <f t="shared" si="79"/>
        <v>#VALUE!</v>
      </c>
      <c r="K870" t="e" vm="2">
        <f>[1]!genUniform($K$9,$K$10)</f>
        <v>#VALUE!</v>
      </c>
      <c r="L870" t="e" vm="1">
        <f t="shared" si="80"/>
        <v>#VALUE!</v>
      </c>
      <c r="M870" t="e" vm="1">
        <f t="shared" si="81"/>
        <v>#VALUE!</v>
      </c>
      <c r="N870" t="e" vm="2">
        <f>[1]!genUniform($N$9,$N$10)</f>
        <v>#VALUE!</v>
      </c>
      <c r="O870" t="e" vm="1">
        <f t="shared" si="82"/>
        <v>#VALUE!</v>
      </c>
      <c r="P870" t="e" vm="1">
        <f t="shared" si="83"/>
        <v>#VALUE!</v>
      </c>
    </row>
    <row r="871" spans="1:16">
      <c r="A871">
        <v>861</v>
      </c>
      <c r="C871" t="e" vm="2">
        <f>[1]!GenLimitNormal($C$9,$C$10,0,1000,0)</f>
        <v>#VALUE!</v>
      </c>
      <c r="D871" t="e" vm="2">
        <f>[1]!GenBetaPERT(0,$D$9,1)</f>
        <v>#VALUE!</v>
      </c>
      <c r="E871" t="e" vm="2">
        <f>[1]!GenLognormal($E$9,$E$10)</f>
        <v>#VALUE!</v>
      </c>
      <c r="F871" t="e" vm="2">
        <f>[1]!GenLognormal($F$9,$F$10)</f>
        <v>#VALUE!</v>
      </c>
      <c r="H871" t="e" vm="2">
        <f>[1]!genUniform($H$9,$H$10)</f>
        <v>#VALUE!</v>
      </c>
      <c r="I871" t="e" vm="1">
        <f t="shared" si="78"/>
        <v>#VALUE!</v>
      </c>
      <c r="J871" t="e" vm="1">
        <f t="shared" si="79"/>
        <v>#VALUE!</v>
      </c>
      <c r="K871" t="e" vm="2">
        <f>[1]!genUniform($K$9,$K$10)</f>
        <v>#VALUE!</v>
      </c>
      <c r="L871" t="e" vm="1">
        <f t="shared" si="80"/>
        <v>#VALUE!</v>
      </c>
      <c r="M871" t="e" vm="1">
        <f t="shared" si="81"/>
        <v>#VALUE!</v>
      </c>
      <c r="N871" t="e" vm="2">
        <f>[1]!genUniform($N$9,$N$10)</f>
        <v>#VALUE!</v>
      </c>
      <c r="O871" t="e" vm="1">
        <f t="shared" si="82"/>
        <v>#VALUE!</v>
      </c>
      <c r="P871" t="e" vm="1">
        <f t="shared" si="83"/>
        <v>#VALUE!</v>
      </c>
    </row>
    <row r="872" spans="1:16">
      <c r="A872">
        <v>862</v>
      </c>
      <c r="C872" t="e" vm="2">
        <f>[1]!GenLimitNormal($C$9,$C$10,0,1000,0)</f>
        <v>#VALUE!</v>
      </c>
      <c r="D872" t="e" vm="2">
        <f>[1]!GenBetaPERT(0,$D$9,1)</f>
        <v>#VALUE!</v>
      </c>
      <c r="E872" t="e" vm="2">
        <f>[1]!GenLognormal($E$9,$E$10)</f>
        <v>#VALUE!</v>
      </c>
      <c r="F872" t="e" vm="2">
        <f>[1]!GenLognormal($F$9,$F$10)</f>
        <v>#VALUE!</v>
      </c>
      <c r="H872" t="e" vm="2">
        <f>[1]!genUniform($H$9,$H$10)</f>
        <v>#VALUE!</v>
      </c>
      <c r="I872" t="e" vm="1">
        <f t="shared" si="78"/>
        <v>#VALUE!</v>
      </c>
      <c r="J872" t="e" vm="1">
        <f t="shared" si="79"/>
        <v>#VALUE!</v>
      </c>
      <c r="K872" t="e" vm="2">
        <f>[1]!genUniform($K$9,$K$10)</f>
        <v>#VALUE!</v>
      </c>
      <c r="L872" t="e" vm="1">
        <f t="shared" si="80"/>
        <v>#VALUE!</v>
      </c>
      <c r="M872" t="e" vm="1">
        <f t="shared" si="81"/>
        <v>#VALUE!</v>
      </c>
      <c r="N872" t="e" vm="2">
        <f>[1]!genUniform($N$9,$N$10)</f>
        <v>#VALUE!</v>
      </c>
      <c r="O872" t="e" vm="1">
        <f t="shared" si="82"/>
        <v>#VALUE!</v>
      </c>
      <c r="P872" t="e" vm="1">
        <f t="shared" si="83"/>
        <v>#VALUE!</v>
      </c>
    </row>
    <row r="873" spans="1:16">
      <c r="A873">
        <v>863</v>
      </c>
      <c r="C873" t="e" vm="2">
        <f>[1]!GenLimitNormal($C$9,$C$10,0,1000,0)</f>
        <v>#VALUE!</v>
      </c>
      <c r="D873" t="e" vm="2">
        <f>[1]!GenBetaPERT(0,$D$9,1)</f>
        <v>#VALUE!</v>
      </c>
      <c r="E873" t="e" vm="2">
        <f>[1]!GenLognormal($E$9,$E$10)</f>
        <v>#VALUE!</v>
      </c>
      <c r="F873" t="e" vm="2">
        <f>[1]!GenLognormal($F$9,$F$10)</f>
        <v>#VALUE!</v>
      </c>
      <c r="H873" t="e" vm="2">
        <f>[1]!genUniform($H$9,$H$10)</f>
        <v>#VALUE!</v>
      </c>
      <c r="I873" t="e" vm="1">
        <f t="shared" si="78"/>
        <v>#VALUE!</v>
      </c>
      <c r="J873" t="e" vm="1">
        <f t="shared" si="79"/>
        <v>#VALUE!</v>
      </c>
      <c r="K873" t="e" vm="2">
        <f>[1]!genUniform($K$9,$K$10)</f>
        <v>#VALUE!</v>
      </c>
      <c r="L873" t="e" vm="1">
        <f t="shared" si="80"/>
        <v>#VALUE!</v>
      </c>
      <c r="M873" t="e" vm="1">
        <f t="shared" si="81"/>
        <v>#VALUE!</v>
      </c>
      <c r="N873" t="e" vm="2">
        <f>[1]!genUniform($N$9,$N$10)</f>
        <v>#VALUE!</v>
      </c>
      <c r="O873" t="e" vm="1">
        <f t="shared" si="82"/>
        <v>#VALUE!</v>
      </c>
      <c r="P873" t="e" vm="1">
        <f t="shared" si="83"/>
        <v>#VALUE!</v>
      </c>
    </row>
    <row r="874" spans="1:16">
      <c r="A874">
        <v>864</v>
      </c>
      <c r="C874" t="e" vm="2">
        <f>[1]!GenLimitNormal($C$9,$C$10,0,1000,0)</f>
        <v>#VALUE!</v>
      </c>
      <c r="D874" t="e" vm="2">
        <f>[1]!GenBetaPERT(0,$D$9,1)</f>
        <v>#VALUE!</v>
      </c>
      <c r="E874" t="e" vm="2">
        <f>[1]!GenLognormal($E$9,$E$10)</f>
        <v>#VALUE!</v>
      </c>
      <c r="F874" t="e" vm="2">
        <f>[1]!GenLognormal($F$9,$F$10)</f>
        <v>#VALUE!</v>
      </c>
      <c r="H874" t="e" vm="2">
        <f>[1]!genUniform($H$9,$H$10)</f>
        <v>#VALUE!</v>
      </c>
      <c r="I874" t="e" vm="1">
        <f t="shared" si="78"/>
        <v>#VALUE!</v>
      </c>
      <c r="J874" t="e" vm="1">
        <f t="shared" si="79"/>
        <v>#VALUE!</v>
      </c>
      <c r="K874" t="e" vm="2">
        <f>[1]!genUniform($K$9,$K$10)</f>
        <v>#VALUE!</v>
      </c>
      <c r="L874" t="e" vm="1">
        <f t="shared" si="80"/>
        <v>#VALUE!</v>
      </c>
      <c r="M874" t="e" vm="1">
        <f t="shared" si="81"/>
        <v>#VALUE!</v>
      </c>
      <c r="N874" t="e" vm="2">
        <f>[1]!genUniform($N$9,$N$10)</f>
        <v>#VALUE!</v>
      </c>
      <c r="O874" t="e" vm="1">
        <f t="shared" si="82"/>
        <v>#VALUE!</v>
      </c>
      <c r="P874" t="e" vm="1">
        <f t="shared" si="83"/>
        <v>#VALUE!</v>
      </c>
    </row>
    <row r="875" spans="1:16">
      <c r="A875">
        <v>865</v>
      </c>
      <c r="C875" t="e" vm="2">
        <f>[1]!GenLimitNormal($C$9,$C$10,0,1000,0)</f>
        <v>#VALUE!</v>
      </c>
      <c r="D875" t="e" vm="2">
        <f>[1]!GenBetaPERT(0,$D$9,1)</f>
        <v>#VALUE!</v>
      </c>
      <c r="E875" t="e" vm="2">
        <f>[1]!GenLognormal($E$9,$E$10)</f>
        <v>#VALUE!</v>
      </c>
      <c r="F875" t="e" vm="2">
        <f>[1]!GenLognormal($F$9,$F$10)</f>
        <v>#VALUE!</v>
      </c>
      <c r="H875" t="e" vm="2">
        <f>[1]!genUniform($H$9,$H$10)</f>
        <v>#VALUE!</v>
      </c>
      <c r="I875" t="e" vm="1">
        <f t="shared" si="78"/>
        <v>#VALUE!</v>
      </c>
      <c r="J875" t="e" vm="1">
        <f t="shared" si="79"/>
        <v>#VALUE!</v>
      </c>
      <c r="K875" t="e" vm="2">
        <f>[1]!genUniform($K$9,$K$10)</f>
        <v>#VALUE!</v>
      </c>
      <c r="L875" t="e" vm="1">
        <f t="shared" si="80"/>
        <v>#VALUE!</v>
      </c>
      <c r="M875" t="e" vm="1">
        <f t="shared" si="81"/>
        <v>#VALUE!</v>
      </c>
      <c r="N875" t="e" vm="2">
        <f>[1]!genUniform($N$9,$N$10)</f>
        <v>#VALUE!</v>
      </c>
      <c r="O875" t="e" vm="1">
        <f t="shared" si="82"/>
        <v>#VALUE!</v>
      </c>
      <c r="P875" t="e" vm="1">
        <f t="shared" si="83"/>
        <v>#VALUE!</v>
      </c>
    </row>
    <row r="876" spans="1:16">
      <c r="A876">
        <v>866</v>
      </c>
      <c r="C876" t="e" vm="2">
        <f>[1]!GenLimitNormal($C$9,$C$10,0,1000,0)</f>
        <v>#VALUE!</v>
      </c>
      <c r="D876" t="e" vm="2">
        <f>[1]!GenBetaPERT(0,$D$9,1)</f>
        <v>#VALUE!</v>
      </c>
      <c r="E876" t="e" vm="2">
        <f>[1]!GenLognormal($E$9,$E$10)</f>
        <v>#VALUE!</v>
      </c>
      <c r="F876" t="e" vm="2">
        <f>[1]!GenLognormal($F$9,$F$10)</f>
        <v>#VALUE!</v>
      </c>
      <c r="H876" t="e" vm="2">
        <f>[1]!genUniform($H$9,$H$10)</f>
        <v>#VALUE!</v>
      </c>
      <c r="I876" t="e" vm="1">
        <f t="shared" si="78"/>
        <v>#VALUE!</v>
      </c>
      <c r="J876" t="e" vm="1">
        <f t="shared" si="79"/>
        <v>#VALUE!</v>
      </c>
      <c r="K876" t="e" vm="2">
        <f>[1]!genUniform($K$9,$K$10)</f>
        <v>#VALUE!</v>
      </c>
      <c r="L876" t="e" vm="1">
        <f t="shared" si="80"/>
        <v>#VALUE!</v>
      </c>
      <c r="M876" t="e" vm="1">
        <f t="shared" si="81"/>
        <v>#VALUE!</v>
      </c>
      <c r="N876" t="e" vm="2">
        <f>[1]!genUniform($N$9,$N$10)</f>
        <v>#VALUE!</v>
      </c>
      <c r="O876" t="e" vm="1">
        <f t="shared" si="82"/>
        <v>#VALUE!</v>
      </c>
      <c r="P876" t="e" vm="1">
        <f t="shared" si="83"/>
        <v>#VALUE!</v>
      </c>
    </row>
    <row r="877" spans="1:16">
      <c r="A877">
        <v>867</v>
      </c>
      <c r="C877" t="e" vm="2">
        <f>[1]!GenLimitNormal($C$9,$C$10,0,1000,0)</f>
        <v>#VALUE!</v>
      </c>
      <c r="D877" t="e" vm="2">
        <f>[1]!GenBetaPERT(0,$D$9,1)</f>
        <v>#VALUE!</v>
      </c>
      <c r="E877" t="e" vm="2">
        <f>[1]!GenLognormal($E$9,$E$10)</f>
        <v>#VALUE!</v>
      </c>
      <c r="F877" t="e" vm="2">
        <f>[1]!GenLognormal($F$9,$F$10)</f>
        <v>#VALUE!</v>
      </c>
      <c r="H877" t="e" vm="2">
        <f>[1]!genUniform($H$9,$H$10)</f>
        <v>#VALUE!</v>
      </c>
      <c r="I877" t="e" vm="1">
        <f t="shared" si="78"/>
        <v>#VALUE!</v>
      </c>
      <c r="J877" t="e" vm="1">
        <f t="shared" si="79"/>
        <v>#VALUE!</v>
      </c>
      <c r="K877" t="e" vm="2">
        <f>[1]!genUniform($K$9,$K$10)</f>
        <v>#VALUE!</v>
      </c>
      <c r="L877" t="e" vm="1">
        <f t="shared" si="80"/>
        <v>#VALUE!</v>
      </c>
      <c r="M877" t="e" vm="1">
        <f t="shared" si="81"/>
        <v>#VALUE!</v>
      </c>
      <c r="N877" t="e" vm="2">
        <f>[1]!genUniform($N$9,$N$10)</f>
        <v>#VALUE!</v>
      </c>
      <c r="O877" t="e" vm="1">
        <f t="shared" si="82"/>
        <v>#VALUE!</v>
      </c>
      <c r="P877" t="e" vm="1">
        <f t="shared" si="83"/>
        <v>#VALUE!</v>
      </c>
    </row>
    <row r="878" spans="1:16">
      <c r="A878">
        <v>868</v>
      </c>
      <c r="C878" t="e" vm="2">
        <f>[1]!GenLimitNormal($C$9,$C$10,0,1000,0)</f>
        <v>#VALUE!</v>
      </c>
      <c r="D878" t="e" vm="2">
        <f>[1]!GenBetaPERT(0,$D$9,1)</f>
        <v>#VALUE!</v>
      </c>
      <c r="E878" t="e" vm="2">
        <f>[1]!GenLognormal($E$9,$E$10)</f>
        <v>#VALUE!</v>
      </c>
      <c r="F878" t="e" vm="2">
        <f>[1]!GenLognormal($F$9,$F$10)</f>
        <v>#VALUE!</v>
      </c>
      <c r="H878" t="e" vm="2">
        <f>[1]!genUniform($H$9,$H$10)</f>
        <v>#VALUE!</v>
      </c>
      <c r="I878" t="e" vm="1">
        <f t="shared" si="78"/>
        <v>#VALUE!</v>
      </c>
      <c r="J878" t="e" vm="1">
        <f t="shared" si="79"/>
        <v>#VALUE!</v>
      </c>
      <c r="K878" t="e" vm="2">
        <f>[1]!genUniform($K$9,$K$10)</f>
        <v>#VALUE!</v>
      </c>
      <c r="L878" t="e" vm="1">
        <f t="shared" si="80"/>
        <v>#VALUE!</v>
      </c>
      <c r="M878" t="e" vm="1">
        <f t="shared" si="81"/>
        <v>#VALUE!</v>
      </c>
      <c r="N878" t="e" vm="2">
        <f>[1]!genUniform($N$9,$N$10)</f>
        <v>#VALUE!</v>
      </c>
      <c r="O878" t="e" vm="1">
        <f t="shared" si="82"/>
        <v>#VALUE!</v>
      </c>
      <c r="P878" t="e" vm="1">
        <f t="shared" si="83"/>
        <v>#VALUE!</v>
      </c>
    </row>
    <row r="879" spans="1:16">
      <c r="A879">
        <v>869</v>
      </c>
      <c r="C879" t="e" vm="2">
        <f>[1]!GenLimitNormal($C$9,$C$10,0,1000,0)</f>
        <v>#VALUE!</v>
      </c>
      <c r="D879" t="e" vm="2">
        <f>[1]!GenBetaPERT(0,$D$9,1)</f>
        <v>#VALUE!</v>
      </c>
      <c r="E879" t="e" vm="2">
        <f>[1]!GenLognormal($E$9,$E$10)</f>
        <v>#VALUE!</v>
      </c>
      <c r="F879" t="e" vm="2">
        <f>[1]!GenLognormal($F$9,$F$10)</f>
        <v>#VALUE!</v>
      </c>
      <c r="H879" t="e" vm="2">
        <f>[1]!genUniform($H$9,$H$10)</f>
        <v>#VALUE!</v>
      </c>
      <c r="I879" t="e" vm="1">
        <f t="shared" si="78"/>
        <v>#VALUE!</v>
      </c>
      <c r="J879" t="e" vm="1">
        <f t="shared" si="79"/>
        <v>#VALUE!</v>
      </c>
      <c r="K879" t="e" vm="2">
        <f>[1]!genUniform($K$9,$K$10)</f>
        <v>#VALUE!</v>
      </c>
      <c r="L879" t="e" vm="1">
        <f t="shared" si="80"/>
        <v>#VALUE!</v>
      </c>
      <c r="M879" t="e" vm="1">
        <f t="shared" si="81"/>
        <v>#VALUE!</v>
      </c>
      <c r="N879" t="e" vm="2">
        <f>[1]!genUniform($N$9,$N$10)</f>
        <v>#VALUE!</v>
      </c>
      <c r="O879" t="e" vm="1">
        <f t="shared" si="82"/>
        <v>#VALUE!</v>
      </c>
      <c r="P879" t="e" vm="1">
        <f t="shared" si="83"/>
        <v>#VALUE!</v>
      </c>
    </row>
    <row r="880" spans="1:16">
      <c r="A880">
        <v>870</v>
      </c>
      <c r="C880" t="e" vm="2">
        <f>[1]!GenLimitNormal($C$9,$C$10,0,1000,0)</f>
        <v>#VALUE!</v>
      </c>
      <c r="D880" t="e" vm="2">
        <f>[1]!GenBetaPERT(0,$D$9,1)</f>
        <v>#VALUE!</v>
      </c>
      <c r="E880" t="e" vm="2">
        <f>[1]!GenLognormal($E$9,$E$10)</f>
        <v>#VALUE!</v>
      </c>
      <c r="F880" t="e" vm="2">
        <f>[1]!GenLognormal($F$9,$F$10)</f>
        <v>#VALUE!</v>
      </c>
      <c r="H880" t="e" vm="2">
        <f>[1]!genUniform($H$9,$H$10)</f>
        <v>#VALUE!</v>
      </c>
      <c r="I880" t="e" vm="1">
        <f t="shared" si="78"/>
        <v>#VALUE!</v>
      </c>
      <c r="J880" t="e" vm="1">
        <f t="shared" si="79"/>
        <v>#VALUE!</v>
      </c>
      <c r="K880" t="e" vm="2">
        <f>[1]!genUniform($K$9,$K$10)</f>
        <v>#VALUE!</v>
      </c>
      <c r="L880" t="e" vm="1">
        <f t="shared" si="80"/>
        <v>#VALUE!</v>
      </c>
      <c r="M880" t="e" vm="1">
        <f t="shared" si="81"/>
        <v>#VALUE!</v>
      </c>
      <c r="N880" t="e" vm="2">
        <f>[1]!genUniform($N$9,$N$10)</f>
        <v>#VALUE!</v>
      </c>
      <c r="O880" t="e" vm="1">
        <f t="shared" si="82"/>
        <v>#VALUE!</v>
      </c>
      <c r="P880" t="e" vm="1">
        <f t="shared" si="83"/>
        <v>#VALUE!</v>
      </c>
    </row>
    <row r="881" spans="1:16">
      <c r="A881">
        <v>871</v>
      </c>
      <c r="C881" t="e" vm="2">
        <f>[1]!GenLimitNormal($C$9,$C$10,0,1000,0)</f>
        <v>#VALUE!</v>
      </c>
      <c r="D881" t="e" vm="2">
        <f>[1]!GenBetaPERT(0,$D$9,1)</f>
        <v>#VALUE!</v>
      </c>
      <c r="E881" t="e" vm="2">
        <f>[1]!GenLognormal($E$9,$E$10)</f>
        <v>#VALUE!</v>
      </c>
      <c r="F881" t="e" vm="2">
        <f>[1]!GenLognormal($F$9,$F$10)</f>
        <v>#VALUE!</v>
      </c>
      <c r="H881" t="e" vm="2">
        <f>[1]!genUniform($H$9,$H$10)</f>
        <v>#VALUE!</v>
      </c>
      <c r="I881" t="e" vm="1">
        <f t="shared" si="78"/>
        <v>#VALUE!</v>
      </c>
      <c r="J881" t="e" vm="1">
        <f t="shared" si="79"/>
        <v>#VALUE!</v>
      </c>
      <c r="K881" t="e" vm="2">
        <f>[1]!genUniform($K$9,$K$10)</f>
        <v>#VALUE!</v>
      </c>
      <c r="L881" t="e" vm="1">
        <f t="shared" si="80"/>
        <v>#VALUE!</v>
      </c>
      <c r="M881" t="e" vm="1">
        <f t="shared" si="81"/>
        <v>#VALUE!</v>
      </c>
      <c r="N881" t="e" vm="2">
        <f>[1]!genUniform($N$9,$N$10)</f>
        <v>#VALUE!</v>
      </c>
      <c r="O881" t="e" vm="1">
        <f t="shared" si="82"/>
        <v>#VALUE!</v>
      </c>
      <c r="P881" t="e" vm="1">
        <f t="shared" si="83"/>
        <v>#VALUE!</v>
      </c>
    </row>
    <row r="882" spans="1:16">
      <c r="A882">
        <v>872</v>
      </c>
      <c r="C882" t="e" vm="2">
        <f>[1]!GenLimitNormal($C$9,$C$10,0,1000,0)</f>
        <v>#VALUE!</v>
      </c>
      <c r="D882" t="e" vm="2">
        <f>[1]!GenBetaPERT(0,$D$9,1)</f>
        <v>#VALUE!</v>
      </c>
      <c r="E882" t="e" vm="2">
        <f>[1]!GenLognormal($E$9,$E$10)</f>
        <v>#VALUE!</v>
      </c>
      <c r="F882" t="e" vm="2">
        <f>[1]!GenLognormal($F$9,$F$10)</f>
        <v>#VALUE!</v>
      </c>
      <c r="H882" t="e" vm="2">
        <f>[1]!genUniform($H$9,$H$10)</f>
        <v>#VALUE!</v>
      </c>
      <c r="I882" t="e" vm="1">
        <f t="shared" si="78"/>
        <v>#VALUE!</v>
      </c>
      <c r="J882" t="e" vm="1">
        <f t="shared" si="79"/>
        <v>#VALUE!</v>
      </c>
      <c r="K882" t="e" vm="2">
        <f>[1]!genUniform($K$9,$K$10)</f>
        <v>#VALUE!</v>
      </c>
      <c r="L882" t="e" vm="1">
        <f t="shared" si="80"/>
        <v>#VALUE!</v>
      </c>
      <c r="M882" t="e" vm="1">
        <f t="shared" si="81"/>
        <v>#VALUE!</v>
      </c>
      <c r="N882" t="e" vm="2">
        <f>[1]!genUniform($N$9,$N$10)</f>
        <v>#VALUE!</v>
      </c>
      <c r="O882" t="e" vm="1">
        <f t="shared" si="82"/>
        <v>#VALUE!</v>
      </c>
      <c r="P882" t="e" vm="1">
        <f t="shared" si="83"/>
        <v>#VALUE!</v>
      </c>
    </row>
    <row r="883" spans="1:16">
      <c r="A883">
        <v>873</v>
      </c>
      <c r="C883" t="e" vm="2">
        <f>[1]!GenLimitNormal($C$9,$C$10,0,1000,0)</f>
        <v>#VALUE!</v>
      </c>
      <c r="D883" t="e" vm="2">
        <f>[1]!GenBetaPERT(0,$D$9,1)</f>
        <v>#VALUE!</v>
      </c>
      <c r="E883" t="e" vm="2">
        <f>[1]!GenLognormal($E$9,$E$10)</f>
        <v>#VALUE!</v>
      </c>
      <c r="F883" t="e" vm="2">
        <f>[1]!GenLognormal($F$9,$F$10)</f>
        <v>#VALUE!</v>
      </c>
      <c r="H883" t="e" vm="2">
        <f>[1]!genUniform($H$9,$H$10)</f>
        <v>#VALUE!</v>
      </c>
      <c r="I883" t="e" vm="1">
        <f t="shared" si="78"/>
        <v>#VALUE!</v>
      </c>
      <c r="J883" t="e" vm="1">
        <f t="shared" si="79"/>
        <v>#VALUE!</v>
      </c>
      <c r="K883" t="e" vm="2">
        <f>[1]!genUniform($K$9,$K$10)</f>
        <v>#VALUE!</v>
      </c>
      <c r="L883" t="e" vm="1">
        <f t="shared" si="80"/>
        <v>#VALUE!</v>
      </c>
      <c r="M883" t="e" vm="1">
        <f t="shared" si="81"/>
        <v>#VALUE!</v>
      </c>
      <c r="N883" t="e" vm="2">
        <f>[1]!genUniform($N$9,$N$10)</f>
        <v>#VALUE!</v>
      </c>
      <c r="O883" t="e" vm="1">
        <f t="shared" si="82"/>
        <v>#VALUE!</v>
      </c>
      <c r="P883" t="e" vm="1">
        <f t="shared" si="83"/>
        <v>#VALUE!</v>
      </c>
    </row>
    <row r="884" spans="1:16">
      <c r="A884">
        <v>874</v>
      </c>
      <c r="C884" t="e" vm="2">
        <f>[1]!GenLimitNormal($C$9,$C$10,0,1000,0)</f>
        <v>#VALUE!</v>
      </c>
      <c r="D884" t="e" vm="2">
        <f>[1]!GenBetaPERT(0,$D$9,1)</f>
        <v>#VALUE!</v>
      </c>
      <c r="E884" t="e" vm="2">
        <f>[1]!GenLognormal($E$9,$E$10)</f>
        <v>#VALUE!</v>
      </c>
      <c r="F884" t="e" vm="2">
        <f>[1]!GenLognormal($F$9,$F$10)</f>
        <v>#VALUE!</v>
      </c>
      <c r="H884" t="e" vm="2">
        <f>[1]!genUniform($H$9,$H$10)</f>
        <v>#VALUE!</v>
      </c>
      <c r="I884" t="e" vm="1">
        <f t="shared" si="78"/>
        <v>#VALUE!</v>
      </c>
      <c r="J884" t="e" vm="1">
        <f t="shared" si="79"/>
        <v>#VALUE!</v>
      </c>
      <c r="K884" t="e" vm="2">
        <f>[1]!genUniform($K$9,$K$10)</f>
        <v>#VALUE!</v>
      </c>
      <c r="L884" t="e" vm="1">
        <f t="shared" si="80"/>
        <v>#VALUE!</v>
      </c>
      <c r="M884" t="e" vm="1">
        <f t="shared" si="81"/>
        <v>#VALUE!</v>
      </c>
      <c r="N884" t="e" vm="2">
        <f>[1]!genUniform($N$9,$N$10)</f>
        <v>#VALUE!</v>
      </c>
      <c r="O884" t="e" vm="1">
        <f t="shared" si="82"/>
        <v>#VALUE!</v>
      </c>
      <c r="P884" t="e" vm="1">
        <f t="shared" si="83"/>
        <v>#VALUE!</v>
      </c>
    </row>
    <row r="885" spans="1:16">
      <c r="A885">
        <v>875</v>
      </c>
      <c r="C885" t="e" vm="2">
        <f>[1]!GenLimitNormal($C$9,$C$10,0,1000,0)</f>
        <v>#VALUE!</v>
      </c>
      <c r="D885" t="e" vm="2">
        <f>[1]!GenBetaPERT(0,$D$9,1)</f>
        <v>#VALUE!</v>
      </c>
      <c r="E885" t="e" vm="2">
        <f>[1]!GenLognormal($E$9,$E$10)</f>
        <v>#VALUE!</v>
      </c>
      <c r="F885" t="e" vm="2">
        <f>[1]!GenLognormal($F$9,$F$10)</f>
        <v>#VALUE!</v>
      </c>
      <c r="H885" t="e" vm="2">
        <f>[1]!genUniform($H$9,$H$10)</f>
        <v>#VALUE!</v>
      </c>
      <c r="I885" t="e" vm="1">
        <f t="shared" si="78"/>
        <v>#VALUE!</v>
      </c>
      <c r="J885" t="e" vm="1">
        <f t="shared" si="79"/>
        <v>#VALUE!</v>
      </c>
      <c r="K885" t="e" vm="2">
        <f>[1]!genUniform($K$9,$K$10)</f>
        <v>#VALUE!</v>
      </c>
      <c r="L885" t="e" vm="1">
        <f t="shared" si="80"/>
        <v>#VALUE!</v>
      </c>
      <c r="M885" t="e" vm="1">
        <f t="shared" si="81"/>
        <v>#VALUE!</v>
      </c>
      <c r="N885" t="e" vm="2">
        <f>[1]!genUniform($N$9,$N$10)</f>
        <v>#VALUE!</v>
      </c>
      <c r="O885" t="e" vm="1">
        <f t="shared" si="82"/>
        <v>#VALUE!</v>
      </c>
      <c r="P885" t="e" vm="1">
        <f t="shared" si="83"/>
        <v>#VALUE!</v>
      </c>
    </row>
    <row r="886" spans="1:16">
      <c r="A886">
        <v>876</v>
      </c>
      <c r="C886" t="e" vm="2">
        <f>[1]!GenLimitNormal($C$9,$C$10,0,1000,0)</f>
        <v>#VALUE!</v>
      </c>
      <c r="D886" t="e" vm="2">
        <f>[1]!GenBetaPERT(0,$D$9,1)</f>
        <v>#VALUE!</v>
      </c>
      <c r="E886" t="e" vm="2">
        <f>[1]!GenLognormal($E$9,$E$10)</f>
        <v>#VALUE!</v>
      </c>
      <c r="F886" t="e" vm="2">
        <f>[1]!GenLognormal($F$9,$F$10)</f>
        <v>#VALUE!</v>
      </c>
      <c r="H886" t="e" vm="2">
        <f>[1]!genUniform($H$9,$H$10)</f>
        <v>#VALUE!</v>
      </c>
      <c r="I886" t="e" vm="1">
        <f t="shared" si="78"/>
        <v>#VALUE!</v>
      </c>
      <c r="J886" t="e" vm="1">
        <f t="shared" si="79"/>
        <v>#VALUE!</v>
      </c>
      <c r="K886" t="e" vm="2">
        <f>[1]!genUniform($K$9,$K$10)</f>
        <v>#VALUE!</v>
      </c>
      <c r="L886" t="e" vm="1">
        <f t="shared" si="80"/>
        <v>#VALUE!</v>
      </c>
      <c r="M886" t="e" vm="1">
        <f t="shared" si="81"/>
        <v>#VALUE!</v>
      </c>
      <c r="N886" t="e" vm="2">
        <f>[1]!genUniform($N$9,$N$10)</f>
        <v>#VALUE!</v>
      </c>
      <c r="O886" t="e" vm="1">
        <f t="shared" si="82"/>
        <v>#VALUE!</v>
      </c>
      <c r="P886" t="e" vm="1">
        <f t="shared" si="83"/>
        <v>#VALUE!</v>
      </c>
    </row>
    <row r="887" spans="1:16">
      <c r="A887">
        <v>877</v>
      </c>
      <c r="C887" t="e" vm="2">
        <f>[1]!GenLimitNormal($C$9,$C$10,0,1000,0)</f>
        <v>#VALUE!</v>
      </c>
      <c r="D887" t="e" vm="2">
        <f>[1]!GenBetaPERT(0,$D$9,1)</f>
        <v>#VALUE!</v>
      </c>
      <c r="E887" t="e" vm="2">
        <f>[1]!GenLognormal($E$9,$E$10)</f>
        <v>#VALUE!</v>
      </c>
      <c r="F887" t="e" vm="2">
        <f>[1]!GenLognormal($F$9,$F$10)</f>
        <v>#VALUE!</v>
      </c>
      <c r="H887" t="e" vm="2">
        <f>[1]!genUniform($H$9,$H$10)</f>
        <v>#VALUE!</v>
      </c>
      <c r="I887" t="e" vm="1">
        <f t="shared" si="78"/>
        <v>#VALUE!</v>
      </c>
      <c r="J887" t="e" vm="1">
        <f t="shared" si="79"/>
        <v>#VALUE!</v>
      </c>
      <c r="K887" t="e" vm="2">
        <f>[1]!genUniform($K$9,$K$10)</f>
        <v>#VALUE!</v>
      </c>
      <c r="L887" t="e" vm="1">
        <f t="shared" si="80"/>
        <v>#VALUE!</v>
      </c>
      <c r="M887" t="e" vm="1">
        <f t="shared" si="81"/>
        <v>#VALUE!</v>
      </c>
      <c r="N887" t="e" vm="2">
        <f>[1]!genUniform($N$9,$N$10)</f>
        <v>#VALUE!</v>
      </c>
      <c r="O887" t="e" vm="1">
        <f t="shared" si="82"/>
        <v>#VALUE!</v>
      </c>
      <c r="P887" t="e" vm="1">
        <f t="shared" si="83"/>
        <v>#VALUE!</v>
      </c>
    </row>
    <row r="888" spans="1:16">
      <c r="A888">
        <v>878</v>
      </c>
      <c r="C888" t="e" vm="2">
        <f>[1]!GenLimitNormal($C$9,$C$10,0,1000,0)</f>
        <v>#VALUE!</v>
      </c>
      <c r="D888" t="e" vm="2">
        <f>[1]!GenBetaPERT(0,$D$9,1)</f>
        <v>#VALUE!</v>
      </c>
      <c r="E888" t="e" vm="2">
        <f>[1]!GenLognormal($E$9,$E$10)</f>
        <v>#VALUE!</v>
      </c>
      <c r="F888" t="e" vm="2">
        <f>[1]!GenLognormal($F$9,$F$10)</f>
        <v>#VALUE!</v>
      </c>
      <c r="H888" t="e" vm="2">
        <f>[1]!genUniform($H$9,$H$10)</f>
        <v>#VALUE!</v>
      </c>
      <c r="I888" t="e" vm="1">
        <f t="shared" si="78"/>
        <v>#VALUE!</v>
      </c>
      <c r="J888" t="e" vm="1">
        <f t="shared" si="79"/>
        <v>#VALUE!</v>
      </c>
      <c r="K888" t="e" vm="2">
        <f>[1]!genUniform($K$9,$K$10)</f>
        <v>#VALUE!</v>
      </c>
      <c r="L888" t="e" vm="1">
        <f t="shared" si="80"/>
        <v>#VALUE!</v>
      </c>
      <c r="M888" t="e" vm="1">
        <f t="shared" si="81"/>
        <v>#VALUE!</v>
      </c>
      <c r="N888" t="e" vm="2">
        <f>[1]!genUniform($N$9,$N$10)</f>
        <v>#VALUE!</v>
      </c>
      <c r="O888" t="e" vm="1">
        <f t="shared" si="82"/>
        <v>#VALUE!</v>
      </c>
      <c r="P888" t="e" vm="1">
        <f t="shared" si="83"/>
        <v>#VALUE!</v>
      </c>
    </row>
    <row r="889" spans="1:16">
      <c r="A889">
        <v>879</v>
      </c>
      <c r="C889" t="e" vm="2">
        <f>[1]!GenLimitNormal($C$9,$C$10,0,1000,0)</f>
        <v>#VALUE!</v>
      </c>
      <c r="D889" t="e" vm="2">
        <f>[1]!GenBetaPERT(0,$D$9,1)</f>
        <v>#VALUE!</v>
      </c>
      <c r="E889" t="e" vm="2">
        <f>[1]!GenLognormal($E$9,$E$10)</f>
        <v>#VALUE!</v>
      </c>
      <c r="F889" t="e" vm="2">
        <f>[1]!GenLognormal($F$9,$F$10)</f>
        <v>#VALUE!</v>
      </c>
      <c r="H889" t="e" vm="2">
        <f>[1]!genUniform($H$9,$H$10)</f>
        <v>#VALUE!</v>
      </c>
      <c r="I889" t="e" vm="1">
        <f t="shared" si="78"/>
        <v>#VALUE!</v>
      </c>
      <c r="J889" t="e" vm="1">
        <f t="shared" si="79"/>
        <v>#VALUE!</v>
      </c>
      <c r="K889" t="e" vm="2">
        <f>[1]!genUniform($K$9,$K$10)</f>
        <v>#VALUE!</v>
      </c>
      <c r="L889" t="e" vm="1">
        <f t="shared" si="80"/>
        <v>#VALUE!</v>
      </c>
      <c r="M889" t="e" vm="1">
        <f t="shared" si="81"/>
        <v>#VALUE!</v>
      </c>
      <c r="N889" t="e" vm="2">
        <f>[1]!genUniform($N$9,$N$10)</f>
        <v>#VALUE!</v>
      </c>
      <c r="O889" t="e" vm="1">
        <f t="shared" si="82"/>
        <v>#VALUE!</v>
      </c>
      <c r="P889" t="e" vm="1">
        <f t="shared" si="83"/>
        <v>#VALUE!</v>
      </c>
    </row>
    <row r="890" spans="1:16">
      <c r="A890">
        <v>880</v>
      </c>
      <c r="C890" t="e" vm="2">
        <f>[1]!GenLimitNormal($C$9,$C$10,0,1000,0)</f>
        <v>#VALUE!</v>
      </c>
      <c r="D890" t="e" vm="2">
        <f>[1]!GenBetaPERT(0,$D$9,1)</f>
        <v>#VALUE!</v>
      </c>
      <c r="E890" t="e" vm="2">
        <f>[1]!GenLognormal($E$9,$E$10)</f>
        <v>#VALUE!</v>
      </c>
      <c r="F890" t="e" vm="2">
        <f>[1]!GenLognormal($F$9,$F$10)</f>
        <v>#VALUE!</v>
      </c>
      <c r="H890" t="e" vm="2">
        <f>[1]!genUniform($H$9,$H$10)</f>
        <v>#VALUE!</v>
      </c>
      <c r="I890" t="e" vm="1">
        <f t="shared" si="78"/>
        <v>#VALUE!</v>
      </c>
      <c r="J890" t="e" vm="1">
        <f t="shared" si="79"/>
        <v>#VALUE!</v>
      </c>
      <c r="K890" t="e" vm="2">
        <f>[1]!genUniform($K$9,$K$10)</f>
        <v>#VALUE!</v>
      </c>
      <c r="L890" t="e" vm="1">
        <f t="shared" si="80"/>
        <v>#VALUE!</v>
      </c>
      <c r="M890" t="e" vm="1">
        <f t="shared" si="81"/>
        <v>#VALUE!</v>
      </c>
      <c r="N890" t="e" vm="2">
        <f>[1]!genUniform($N$9,$N$10)</f>
        <v>#VALUE!</v>
      </c>
      <c r="O890" t="e" vm="1">
        <f t="shared" si="82"/>
        <v>#VALUE!</v>
      </c>
      <c r="P890" t="e" vm="1">
        <f t="shared" si="83"/>
        <v>#VALUE!</v>
      </c>
    </row>
    <row r="891" spans="1:16">
      <c r="A891">
        <v>881</v>
      </c>
      <c r="C891" t="e" vm="2">
        <f>[1]!GenLimitNormal($C$9,$C$10,0,1000,0)</f>
        <v>#VALUE!</v>
      </c>
      <c r="D891" t="e" vm="2">
        <f>[1]!GenBetaPERT(0,$D$9,1)</f>
        <v>#VALUE!</v>
      </c>
      <c r="E891" t="e" vm="2">
        <f>[1]!GenLognormal($E$9,$E$10)</f>
        <v>#VALUE!</v>
      </c>
      <c r="F891" t="e" vm="2">
        <f>[1]!GenLognormal($F$9,$F$10)</f>
        <v>#VALUE!</v>
      </c>
      <c r="H891" t="e" vm="2">
        <f>[1]!genUniform($H$9,$H$10)</f>
        <v>#VALUE!</v>
      </c>
      <c r="I891" t="e" vm="1">
        <f t="shared" si="78"/>
        <v>#VALUE!</v>
      </c>
      <c r="J891" t="e" vm="1">
        <f t="shared" si="79"/>
        <v>#VALUE!</v>
      </c>
      <c r="K891" t="e" vm="2">
        <f>[1]!genUniform($K$9,$K$10)</f>
        <v>#VALUE!</v>
      </c>
      <c r="L891" t="e" vm="1">
        <f t="shared" si="80"/>
        <v>#VALUE!</v>
      </c>
      <c r="M891" t="e" vm="1">
        <f t="shared" si="81"/>
        <v>#VALUE!</v>
      </c>
      <c r="N891" t="e" vm="2">
        <f>[1]!genUniform($N$9,$N$10)</f>
        <v>#VALUE!</v>
      </c>
      <c r="O891" t="e" vm="1">
        <f t="shared" si="82"/>
        <v>#VALUE!</v>
      </c>
      <c r="P891" t="e" vm="1">
        <f t="shared" si="83"/>
        <v>#VALUE!</v>
      </c>
    </row>
    <row r="892" spans="1:16">
      <c r="A892">
        <v>882</v>
      </c>
      <c r="C892" t="e" vm="2">
        <f>[1]!GenLimitNormal($C$9,$C$10,0,1000,0)</f>
        <v>#VALUE!</v>
      </c>
      <c r="D892" t="e" vm="2">
        <f>[1]!GenBetaPERT(0,$D$9,1)</f>
        <v>#VALUE!</v>
      </c>
      <c r="E892" t="e" vm="2">
        <f>[1]!GenLognormal($E$9,$E$10)</f>
        <v>#VALUE!</v>
      </c>
      <c r="F892" t="e" vm="2">
        <f>[1]!GenLognormal($F$9,$F$10)</f>
        <v>#VALUE!</v>
      </c>
      <c r="H892" t="e" vm="2">
        <f>[1]!genUniform($H$9,$H$10)</f>
        <v>#VALUE!</v>
      </c>
      <c r="I892" t="e" vm="1">
        <f t="shared" si="78"/>
        <v>#VALUE!</v>
      </c>
      <c r="J892" t="e" vm="1">
        <f t="shared" si="79"/>
        <v>#VALUE!</v>
      </c>
      <c r="K892" t="e" vm="2">
        <f>[1]!genUniform($K$9,$K$10)</f>
        <v>#VALUE!</v>
      </c>
      <c r="L892" t="e" vm="1">
        <f t="shared" si="80"/>
        <v>#VALUE!</v>
      </c>
      <c r="M892" t="e" vm="1">
        <f t="shared" si="81"/>
        <v>#VALUE!</v>
      </c>
      <c r="N892" t="e" vm="2">
        <f>[1]!genUniform($N$9,$N$10)</f>
        <v>#VALUE!</v>
      </c>
      <c r="O892" t="e" vm="1">
        <f t="shared" si="82"/>
        <v>#VALUE!</v>
      </c>
      <c r="P892" t="e" vm="1">
        <f t="shared" si="83"/>
        <v>#VALUE!</v>
      </c>
    </row>
    <row r="893" spans="1:16">
      <c r="A893">
        <v>883</v>
      </c>
      <c r="C893" t="e" vm="2">
        <f>[1]!GenLimitNormal($C$9,$C$10,0,1000,0)</f>
        <v>#VALUE!</v>
      </c>
      <c r="D893" t="e" vm="2">
        <f>[1]!GenBetaPERT(0,$D$9,1)</f>
        <v>#VALUE!</v>
      </c>
      <c r="E893" t="e" vm="2">
        <f>[1]!GenLognormal($E$9,$E$10)</f>
        <v>#VALUE!</v>
      </c>
      <c r="F893" t="e" vm="2">
        <f>[1]!GenLognormal($F$9,$F$10)</f>
        <v>#VALUE!</v>
      </c>
      <c r="H893" t="e" vm="2">
        <f>[1]!genUniform($H$9,$H$10)</f>
        <v>#VALUE!</v>
      </c>
      <c r="I893" t="e" vm="1">
        <f t="shared" si="78"/>
        <v>#VALUE!</v>
      </c>
      <c r="J893" t="e" vm="1">
        <f t="shared" si="79"/>
        <v>#VALUE!</v>
      </c>
      <c r="K893" t="e" vm="2">
        <f>[1]!genUniform($K$9,$K$10)</f>
        <v>#VALUE!</v>
      </c>
      <c r="L893" t="e" vm="1">
        <f t="shared" si="80"/>
        <v>#VALUE!</v>
      </c>
      <c r="M893" t="e" vm="1">
        <f t="shared" si="81"/>
        <v>#VALUE!</v>
      </c>
      <c r="N893" t="e" vm="2">
        <f>[1]!genUniform($N$9,$N$10)</f>
        <v>#VALUE!</v>
      </c>
      <c r="O893" t="e" vm="1">
        <f t="shared" si="82"/>
        <v>#VALUE!</v>
      </c>
      <c r="P893" t="e" vm="1">
        <f t="shared" si="83"/>
        <v>#VALUE!</v>
      </c>
    </row>
    <row r="894" spans="1:16">
      <c r="A894">
        <v>884</v>
      </c>
      <c r="C894" t="e" vm="2">
        <f>[1]!GenLimitNormal($C$9,$C$10,0,1000,0)</f>
        <v>#VALUE!</v>
      </c>
      <c r="D894" t="e" vm="2">
        <f>[1]!GenBetaPERT(0,$D$9,1)</f>
        <v>#VALUE!</v>
      </c>
      <c r="E894" t="e" vm="2">
        <f>[1]!GenLognormal($E$9,$E$10)</f>
        <v>#VALUE!</v>
      </c>
      <c r="F894" t="e" vm="2">
        <f>[1]!GenLognormal($F$9,$F$10)</f>
        <v>#VALUE!</v>
      </c>
      <c r="H894" t="e" vm="2">
        <f>[1]!genUniform($H$9,$H$10)</f>
        <v>#VALUE!</v>
      </c>
      <c r="I894" t="e" vm="1">
        <f t="shared" si="78"/>
        <v>#VALUE!</v>
      </c>
      <c r="J894" t="e" vm="1">
        <f t="shared" si="79"/>
        <v>#VALUE!</v>
      </c>
      <c r="K894" t="e" vm="2">
        <f>[1]!genUniform($K$9,$K$10)</f>
        <v>#VALUE!</v>
      </c>
      <c r="L894" t="e" vm="1">
        <f t="shared" si="80"/>
        <v>#VALUE!</v>
      </c>
      <c r="M894" t="e" vm="1">
        <f t="shared" si="81"/>
        <v>#VALUE!</v>
      </c>
      <c r="N894" t="e" vm="2">
        <f>[1]!genUniform($N$9,$N$10)</f>
        <v>#VALUE!</v>
      </c>
      <c r="O894" t="e" vm="1">
        <f t="shared" si="82"/>
        <v>#VALUE!</v>
      </c>
      <c r="P894" t="e" vm="1">
        <f t="shared" si="83"/>
        <v>#VALUE!</v>
      </c>
    </row>
    <row r="895" spans="1:16">
      <c r="A895">
        <v>885</v>
      </c>
      <c r="C895" t="e" vm="2">
        <f>[1]!GenLimitNormal($C$9,$C$10,0,1000,0)</f>
        <v>#VALUE!</v>
      </c>
      <c r="D895" t="e" vm="2">
        <f>[1]!GenBetaPERT(0,$D$9,1)</f>
        <v>#VALUE!</v>
      </c>
      <c r="E895" t="e" vm="2">
        <f>[1]!GenLognormal($E$9,$E$10)</f>
        <v>#VALUE!</v>
      </c>
      <c r="F895" t="e" vm="2">
        <f>[1]!GenLognormal($F$9,$F$10)</f>
        <v>#VALUE!</v>
      </c>
      <c r="H895" t="e" vm="2">
        <f>[1]!genUniform($H$9,$H$10)</f>
        <v>#VALUE!</v>
      </c>
      <c r="I895" t="e" vm="1">
        <f t="shared" si="78"/>
        <v>#VALUE!</v>
      </c>
      <c r="J895" t="e" vm="1">
        <f t="shared" si="79"/>
        <v>#VALUE!</v>
      </c>
      <c r="K895" t="e" vm="2">
        <f>[1]!genUniform($K$9,$K$10)</f>
        <v>#VALUE!</v>
      </c>
      <c r="L895" t="e" vm="1">
        <f t="shared" si="80"/>
        <v>#VALUE!</v>
      </c>
      <c r="M895" t="e" vm="1">
        <f t="shared" si="81"/>
        <v>#VALUE!</v>
      </c>
      <c r="N895" t="e" vm="2">
        <f>[1]!genUniform($N$9,$N$10)</f>
        <v>#VALUE!</v>
      </c>
      <c r="O895" t="e" vm="1">
        <f t="shared" si="82"/>
        <v>#VALUE!</v>
      </c>
      <c r="P895" t="e" vm="1">
        <f t="shared" si="83"/>
        <v>#VALUE!</v>
      </c>
    </row>
    <row r="896" spans="1:16">
      <c r="A896">
        <v>886</v>
      </c>
      <c r="C896" t="e" vm="2">
        <f>[1]!GenLimitNormal($C$9,$C$10,0,1000,0)</f>
        <v>#VALUE!</v>
      </c>
      <c r="D896" t="e" vm="2">
        <f>[1]!GenBetaPERT(0,$D$9,1)</f>
        <v>#VALUE!</v>
      </c>
      <c r="E896" t="e" vm="2">
        <f>[1]!GenLognormal($E$9,$E$10)</f>
        <v>#VALUE!</v>
      </c>
      <c r="F896" t="e" vm="2">
        <f>[1]!GenLognormal($F$9,$F$10)</f>
        <v>#VALUE!</v>
      </c>
      <c r="H896" t="e" vm="2">
        <f>[1]!genUniform($H$9,$H$10)</f>
        <v>#VALUE!</v>
      </c>
      <c r="I896" t="e" vm="1">
        <f t="shared" si="78"/>
        <v>#VALUE!</v>
      </c>
      <c r="J896" t="e" vm="1">
        <f t="shared" si="79"/>
        <v>#VALUE!</v>
      </c>
      <c r="K896" t="e" vm="2">
        <f>[1]!genUniform($K$9,$K$10)</f>
        <v>#VALUE!</v>
      </c>
      <c r="L896" t="e" vm="1">
        <f t="shared" si="80"/>
        <v>#VALUE!</v>
      </c>
      <c r="M896" t="e" vm="1">
        <f t="shared" si="81"/>
        <v>#VALUE!</v>
      </c>
      <c r="N896" t="e" vm="2">
        <f>[1]!genUniform($N$9,$N$10)</f>
        <v>#VALUE!</v>
      </c>
      <c r="O896" t="e" vm="1">
        <f t="shared" si="82"/>
        <v>#VALUE!</v>
      </c>
      <c r="P896" t="e" vm="1">
        <f t="shared" si="83"/>
        <v>#VALUE!</v>
      </c>
    </row>
    <row r="897" spans="1:16">
      <c r="A897">
        <v>887</v>
      </c>
      <c r="C897" t="e" vm="2">
        <f>[1]!GenLimitNormal($C$9,$C$10,0,1000,0)</f>
        <v>#VALUE!</v>
      </c>
      <c r="D897" t="e" vm="2">
        <f>[1]!GenBetaPERT(0,$D$9,1)</f>
        <v>#VALUE!</v>
      </c>
      <c r="E897" t="e" vm="2">
        <f>[1]!GenLognormal($E$9,$E$10)</f>
        <v>#VALUE!</v>
      </c>
      <c r="F897" t="e" vm="2">
        <f>[1]!GenLognormal($F$9,$F$10)</f>
        <v>#VALUE!</v>
      </c>
      <c r="H897" t="e" vm="2">
        <f>[1]!genUniform($H$9,$H$10)</f>
        <v>#VALUE!</v>
      </c>
      <c r="I897" t="e" vm="1">
        <f t="shared" si="78"/>
        <v>#VALUE!</v>
      </c>
      <c r="J897" t="e" vm="1">
        <f t="shared" si="79"/>
        <v>#VALUE!</v>
      </c>
      <c r="K897" t="e" vm="2">
        <f>[1]!genUniform($K$9,$K$10)</f>
        <v>#VALUE!</v>
      </c>
      <c r="L897" t="e" vm="1">
        <f t="shared" si="80"/>
        <v>#VALUE!</v>
      </c>
      <c r="M897" t="e" vm="1">
        <f t="shared" si="81"/>
        <v>#VALUE!</v>
      </c>
      <c r="N897" t="e" vm="2">
        <f>[1]!genUniform($N$9,$N$10)</f>
        <v>#VALUE!</v>
      </c>
      <c r="O897" t="e" vm="1">
        <f t="shared" si="82"/>
        <v>#VALUE!</v>
      </c>
      <c r="P897" t="e" vm="1">
        <f t="shared" si="83"/>
        <v>#VALUE!</v>
      </c>
    </row>
    <row r="898" spans="1:16">
      <c r="A898">
        <v>888</v>
      </c>
      <c r="C898" t="e" vm="2">
        <f>[1]!GenLimitNormal($C$9,$C$10,0,1000,0)</f>
        <v>#VALUE!</v>
      </c>
      <c r="D898" t="e" vm="2">
        <f>[1]!GenBetaPERT(0,$D$9,1)</f>
        <v>#VALUE!</v>
      </c>
      <c r="E898" t="e" vm="2">
        <f>[1]!GenLognormal($E$9,$E$10)</f>
        <v>#VALUE!</v>
      </c>
      <c r="F898" t="e" vm="2">
        <f>[1]!GenLognormal($F$9,$F$10)</f>
        <v>#VALUE!</v>
      </c>
      <c r="H898" t="e" vm="2">
        <f>[1]!genUniform($H$9,$H$10)</f>
        <v>#VALUE!</v>
      </c>
      <c r="I898" t="e" vm="1">
        <f t="shared" si="78"/>
        <v>#VALUE!</v>
      </c>
      <c r="J898" t="e" vm="1">
        <f t="shared" si="79"/>
        <v>#VALUE!</v>
      </c>
      <c r="K898" t="e" vm="2">
        <f>[1]!genUniform($K$9,$K$10)</f>
        <v>#VALUE!</v>
      </c>
      <c r="L898" t="e" vm="1">
        <f t="shared" si="80"/>
        <v>#VALUE!</v>
      </c>
      <c r="M898" t="e" vm="1">
        <f t="shared" si="81"/>
        <v>#VALUE!</v>
      </c>
      <c r="N898" t="e" vm="2">
        <f>[1]!genUniform($N$9,$N$10)</f>
        <v>#VALUE!</v>
      </c>
      <c r="O898" t="e" vm="1">
        <f t="shared" si="82"/>
        <v>#VALUE!</v>
      </c>
      <c r="P898" t="e" vm="1">
        <f t="shared" si="83"/>
        <v>#VALUE!</v>
      </c>
    </row>
    <row r="899" spans="1:16">
      <c r="A899">
        <v>889</v>
      </c>
      <c r="C899" t="e" vm="2">
        <f>[1]!GenLimitNormal($C$9,$C$10,0,1000,0)</f>
        <v>#VALUE!</v>
      </c>
      <c r="D899" t="e" vm="2">
        <f>[1]!GenBetaPERT(0,$D$9,1)</f>
        <v>#VALUE!</v>
      </c>
      <c r="E899" t="e" vm="2">
        <f>[1]!GenLognormal($E$9,$E$10)</f>
        <v>#VALUE!</v>
      </c>
      <c r="F899" t="e" vm="2">
        <f>[1]!GenLognormal($F$9,$F$10)</f>
        <v>#VALUE!</v>
      </c>
      <c r="H899" t="e" vm="2">
        <f>[1]!genUniform($H$9,$H$10)</f>
        <v>#VALUE!</v>
      </c>
      <c r="I899" t="e" vm="1">
        <f t="shared" si="78"/>
        <v>#VALUE!</v>
      </c>
      <c r="J899" t="e" vm="1">
        <f t="shared" si="79"/>
        <v>#VALUE!</v>
      </c>
      <c r="K899" t="e" vm="2">
        <f>[1]!genUniform($K$9,$K$10)</f>
        <v>#VALUE!</v>
      </c>
      <c r="L899" t="e" vm="1">
        <f t="shared" si="80"/>
        <v>#VALUE!</v>
      </c>
      <c r="M899" t="e" vm="1">
        <f t="shared" si="81"/>
        <v>#VALUE!</v>
      </c>
      <c r="N899" t="e" vm="2">
        <f>[1]!genUniform($N$9,$N$10)</f>
        <v>#VALUE!</v>
      </c>
      <c r="O899" t="e" vm="1">
        <f t="shared" si="82"/>
        <v>#VALUE!</v>
      </c>
      <c r="P899" t="e" vm="1">
        <f t="shared" si="83"/>
        <v>#VALUE!</v>
      </c>
    </row>
    <row r="900" spans="1:16">
      <c r="A900">
        <v>890</v>
      </c>
      <c r="C900" t="e" vm="2">
        <f>[1]!GenLimitNormal($C$9,$C$10,0,1000,0)</f>
        <v>#VALUE!</v>
      </c>
      <c r="D900" t="e" vm="2">
        <f>[1]!GenBetaPERT(0,$D$9,1)</f>
        <v>#VALUE!</v>
      </c>
      <c r="E900" t="e" vm="2">
        <f>[1]!GenLognormal($E$9,$E$10)</f>
        <v>#VALUE!</v>
      </c>
      <c r="F900" t="e" vm="2">
        <f>[1]!GenLognormal($F$9,$F$10)</f>
        <v>#VALUE!</v>
      </c>
      <c r="H900" t="e" vm="2">
        <f>[1]!genUniform($H$9,$H$10)</f>
        <v>#VALUE!</v>
      </c>
      <c r="I900" t="e" vm="1">
        <f t="shared" si="78"/>
        <v>#VALUE!</v>
      </c>
      <c r="J900" t="e" vm="1">
        <f t="shared" si="79"/>
        <v>#VALUE!</v>
      </c>
      <c r="K900" t="e" vm="2">
        <f>[1]!genUniform($K$9,$K$10)</f>
        <v>#VALUE!</v>
      </c>
      <c r="L900" t="e" vm="1">
        <f t="shared" si="80"/>
        <v>#VALUE!</v>
      </c>
      <c r="M900" t="e" vm="1">
        <f t="shared" si="81"/>
        <v>#VALUE!</v>
      </c>
      <c r="N900" t="e" vm="2">
        <f>[1]!genUniform($N$9,$N$10)</f>
        <v>#VALUE!</v>
      </c>
      <c r="O900" t="e" vm="1">
        <f t="shared" si="82"/>
        <v>#VALUE!</v>
      </c>
      <c r="P900" t="e" vm="1">
        <f t="shared" si="83"/>
        <v>#VALUE!</v>
      </c>
    </row>
    <row r="901" spans="1:16">
      <c r="A901">
        <v>891</v>
      </c>
      <c r="C901" t="e" vm="2">
        <f>[1]!GenLimitNormal($C$9,$C$10,0,1000,0)</f>
        <v>#VALUE!</v>
      </c>
      <c r="D901" t="e" vm="2">
        <f>[1]!GenBetaPERT(0,$D$9,1)</f>
        <v>#VALUE!</v>
      </c>
      <c r="E901" t="e" vm="2">
        <f>[1]!GenLognormal($E$9,$E$10)</f>
        <v>#VALUE!</v>
      </c>
      <c r="F901" t="e" vm="2">
        <f>[1]!GenLognormal($F$9,$F$10)</f>
        <v>#VALUE!</v>
      </c>
      <c r="H901" t="e" vm="2">
        <f>[1]!genUniform($H$9,$H$10)</f>
        <v>#VALUE!</v>
      </c>
      <c r="I901" t="e" vm="1">
        <f t="shared" si="78"/>
        <v>#VALUE!</v>
      </c>
      <c r="J901" t="e" vm="1">
        <f t="shared" si="79"/>
        <v>#VALUE!</v>
      </c>
      <c r="K901" t="e" vm="2">
        <f>[1]!genUniform($K$9,$K$10)</f>
        <v>#VALUE!</v>
      </c>
      <c r="L901" t="e" vm="1">
        <f t="shared" si="80"/>
        <v>#VALUE!</v>
      </c>
      <c r="M901" t="e" vm="1">
        <f t="shared" si="81"/>
        <v>#VALUE!</v>
      </c>
      <c r="N901" t="e" vm="2">
        <f>[1]!genUniform($N$9,$N$10)</f>
        <v>#VALUE!</v>
      </c>
      <c r="O901" t="e" vm="1">
        <f t="shared" si="82"/>
        <v>#VALUE!</v>
      </c>
      <c r="P901" t="e" vm="1">
        <f t="shared" si="83"/>
        <v>#VALUE!</v>
      </c>
    </row>
    <row r="902" spans="1:16">
      <c r="A902">
        <v>892</v>
      </c>
      <c r="C902" t="e" vm="2">
        <f>[1]!GenLimitNormal($C$9,$C$10,0,1000,0)</f>
        <v>#VALUE!</v>
      </c>
      <c r="D902" t="e" vm="2">
        <f>[1]!GenBetaPERT(0,$D$9,1)</f>
        <v>#VALUE!</v>
      </c>
      <c r="E902" t="e" vm="2">
        <f>[1]!GenLognormal($E$9,$E$10)</f>
        <v>#VALUE!</v>
      </c>
      <c r="F902" t="e" vm="2">
        <f>[1]!GenLognormal($F$9,$F$10)</f>
        <v>#VALUE!</v>
      </c>
      <c r="H902" t="e" vm="2">
        <f>[1]!genUniform($H$9,$H$10)</f>
        <v>#VALUE!</v>
      </c>
      <c r="I902" t="e" vm="1">
        <f t="shared" si="78"/>
        <v>#VALUE!</v>
      </c>
      <c r="J902" t="e" vm="1">
        <f t="shared" si="79"/>
        <v>#VALUE!</v>
      </c>
      <c r="K902" t="e" vm="2">
        <f>[1]!genUniform($K$9,$K$10)</f>
        <v>#VALUE!</v>
      </c>
      <c r="L902" t="e" vm="1">
        <f t="shared" si="80"/>
        <v>#VALUE!</v>
      </c>
      <c r="M902" t="e" vm="1">
        <f t="shared" si="81"/>
        <v>#VALUE!</v>
      </c>
      <c r="N902" t="e" vm="2">
        <f>[1]!genUniform($N$9,$N$10)</f>
        <v>#VALUE!</v>
      </c>
      <c r="O902" t="e" vm="1">
        <f t="shared" si="82"/>
        <v>#VALUE!</v>
      </c>
      <c r="P902" t="e" vm="1">
        <f t="shared" si="83"/>
        <v>#VALUE!</v>
      </c>
    </row>
    <row r="903" spans="1:16">
      <c r="A903">
        <v>893</v>
      </c>
      <c r="C903" t="e" vm="2">
        <f>[1]!GenLimitNormal($C$9,$C$10,0,1000,0)</f>
        <v>#VALUE!</v>
      </c>
      <c r="D903" t="e" vm="2">
        <f>[1]!GenBetaPERT(0,$D$9,1)</f>
        <v>#VALUE!</v>
      </c>
      <c r="E903" t="e" vm="2">
        <f>[1]!GenLognormal($E$9,$E$10)</f>
        <v>#VALUE!</v>
      </c>
      <c r="F903" t="e" vm="2">
        <f>[1]!GenLognormal($F$9,$F$10)</f>
        <v>#VALUE!</v>
      </c>
      <c r="H903" t="e" vm="2">
        <f>[1]!genUniform($H$9,$H$10)</f>
        <v>#VALUE!</v>
      </c>
      <c r="I903" t="e" vm="1">
        <f t="shared" si="78"/>
        <v>#VALUE!</v>
      </c>
      <c r="J903" t="e" vm="1">
        <f t="shared" si="79"/>
        <v>#VALUE!</v>
      </c>
      <c r="K903" t="e" vm="2">
        <f>[1]!genUniform($K$9,$K$10)</f>
        <v>#VALUE!</v>
      </c>
      <c r="L903" t="e" vm="1">
        <f t="shared" si="80"/>
        <v>#VALUE!</v>
      </c>
      <c r="M903" t="e" vm="1">
        <f t="shared" si="81"/>
        <v>#VALUE!</v>
      </c>
      <c r="N903" t="e" vm="2">
        <f>[1]!genUniform($N$9,$N$10)</f>
        <v>#VALUE!</v>
      </c>
      <c r="O903" t="e" vm="1">
        <f t="shared" si="82"/>
        <v>#VALUE!</v>
      </c>
      <c r="P903" t="e" vm="1">
        <f t="shared" si="83"/>
        <v>#VALUE!</v>
      </c>
    </row>
    <row r="904" spans="1:16">
      <c r="A904">
        <v>894</v>
      </c>
      <c r="C904" t="e" vm="2">
        <f>[1]!GenLimitNormal($C$9,$C$10,0,1000,0)</f>
        <v>#VALUE!</v>
      </c>
      <c r="D904" t="e" vm="2">
        <f>[1]!GenBetaPERT(0,$D$9,1)</f>
        <v>#VALUE!</v>
      </c>
      <c r="E904" t="e" vm="2">
        <f>[1]!GenLognormal($E$9,$E$10)</f>
        <v>#VALUE!</v>
      </c>
      <c r="F904" t="e" vm="2">
        <f>[1]!GenLognormal($F$9,$F$10)</f>
        <v>#VALUE!</v>
      </c>
      <c r="H904" t="e" vm="2">
        <f>[1]!genUniform($H$9,$H$10)</f>
        <v>#VALUE!</v>
      </c>
      <c r="I904" t="e" vm="1">
        <f t="shared" si="78"/>
        <v>#VALUE!</v>
      </c>
      <c r="J904" t="e" vm="1">
        <f t="shared" si="79"/>
        <v>#VALUE!</v>
      </c>
      <c r="K904" t="e" vm="2">
        <f>[1]!genUniform($K$9,$K$10)</f>
        <v>#VALUE!</v>
      </c>
      <c r="L904" t="e" vm="1">
        <f t="shared" si="80"/>
        <v>#VALUE!</v>
      </c>
      <c r="M904" t="e" vm="1">
        <f t="shared" si="81"/>
        <v>#VALUE!</v>
      </c>
      <c r="N904" t="e" vm="2">
        <f>[1]!genUniform($N$9,$N$10)</f>
        <v>#VALUE!</v>
      </c>
      <c r="O904" t="e" vm="1">
        <f t="shared" si="82"/>
        <v>#VALUE!</v>
      </c>
      <c r="P904" t="e" vm="1">
        <f t="shared" si="83"/>
        <v>#VALUE!</v>
      </c>
    </row>
    <row r="905" spans="1:16">
      <c r="A905">
        <v>895</v>
      </c>
      <c r="C905" t="e" vm="2">
        <f>[1]!GenLimitNormal($C$9,$C$10,0,1000,0)</f>
        <v>#VALUE!</v>
      </c>
      <c r="D905" t="e" vm="2">
        <f>[1]!GenBetaPERT(0,$D$9,1)</f>
        <v>#VALUE!</v>
      </c>
      <c r="E905" t="e" vm="2">
        <f>[1]!GenLognormal($E$9,$E$10)</f>
        <v>#VALUE!</v>
      </c>
      <c r="F905" t="e" vm="2">
        <f>[1]!GenLognormal($F$9,$F$10)</f>
        <v>#VALUE!</v>
      </c>
      <c r="H905" t="e" vm="2">
        <f>[1]!genUniform($H$9,$H$10)</f>
        <v>#VALUE!</v>
      </c>
      <c r="I905" t="e" vm="1">
        <f t="shared" si="78"/>
        <v>#VALUE!</v>
      </c>
      <c r="J905" t="e" vm="1">
        <f t="shared" si="79"/>
        <v>#VALUE!</v>
      </c>
      <c r="K905" t="e" vm="2">
        <f>[1]!genUniform($K$9,$K$10)</f>
        <v>#VALUE!</v>
      </c>
      <c r="L905" t="e" vm="1">
        <f t="shared" si="80"/>
        <v>#VALUE!</v>
      </c>
      <c r="M905" t="e" vm="1">
        <f t="shared" si="81"/>
        <v>#VALUE!</v>
      </c>
      <c r="N905" t="e" vm="2">
        <f>[1]!genUniform($N$9,$N$10)</f>
        <v>#VALUE!</v>
      </c>
      <c r="O905" t="e" vm="1">
        <f t="shared" si="82"/>
        <v>#VALUE!</v>
      </c>
      <c r="P905" t="e" vm="1">
        <f t="shared" si="83"/>
        <v>#VALUE!</v>
      </c>
    </row>
    <row r="906" spans="1:16">
      <c r="A906">
        <v>896</v>
      </c>
      <c r="C906" t="e" vm="2">
        <f>[1]!GenLimitNormal($C$9,$C$10,0,1000,0)</f>
        <v>#VALUE!</v>
      </c>
      <c r="D906" t="e" vm="2">
        <f>[1]!GenBetaPERT(0,$D$9,1)</f>
        <v>#VALUE!</v>
      </c>
      <c r="E906" t="e" vm="2">
        <f>[1]!GenLognormal($E$9,$E$10)</f>
        <v>#VALUE!</v>
      </c>
      <c r="F906" t="e" vm="2">
        <f>[1]!GenLognormal($F$9,$F$10)</f>
        <v>#VALUE!</v>
      </c>
      <c r="H906" t="e" vm="2">
        <f>[1]!genUniform($H$9,$H$10)</f>
        <v>#VALUE!</v>
      </c>
      <c r="I906" t="e" vm="1">
        <f t="shared" si="78"/>
        <v>#VALUE!</v>
      </c>
      <c r="J906" t="e" vm="1">
        <f t="shared" si="79"/>
        <v>#VALUE!</v>
      </c>
      <c r="K906" t="e" vm="2">
        <f>[1]!genUniform($K$9,$K$10)</f>
        <v>#VALUE!</v>
      </c>
      <c r="L906" t="e" vm="1">
        <f t="shared" si="80"/>
        <v>#VALUE!</v>
      </c>
      <c r="M906" t="e" vm="1">
        <f t="shared" si="81"/>
        <v>#VALUE!</v>
      </c>
      <c r="N906" t="e" vm="2">
        <f>[1]!genUniform($N$9,$N$10)</f>
        <v>#VALUE!</v>
      </c>
      <c r="O906" t="e" vm="1">
        <f t="shared" si="82"/>
        <v>#VALUE!</v>
      </c>
      <c r="P906" t="e" vm="1">
        <f t="shared" si="83"/>
        <v>#VALUE!</v>
      </c>
    </row>
    <row r="907" spans="1:16">
      <c r="A907">
        <v>897</v>
      </c>
      <c r="C907" t="e" vm="2">
        <f>[1]!GenLimitNormal($C$9,$C$10,0,1000,0)</f>
        <v>#VALUE!</v>
      </c>
      <c r="D907" t="e" vm="2">
        <f>[1]!GenBetaPERT(0,$D$9,1)</f>
        <v>#VALUE!</v>
      </c>
      <c r="E907" t="e" vm="2">
        <f>[1]!GenLognormal($E$9,$E$10)</f>
        <v>#VALUE!</v>
      </c>
      <c r="F907" t="e" vm="2">
        <f>[1]!GenLognormal($F$9,$F$10)</f>
        <v>#VALUE!</v>
      </c>
      <c r="H907" t="e" vm="2">
        <f>[1]!genUniform($H$9,$H$10)</f>
        <v>#VALUE!</v>
      </c>
      <c r="I907" t="e" vm="1">
        <f t="shared" si="78"/>
        <v>#VALUE!</v>
      </c>
      <c r="J907" t="e" vm="1">
        <f t="shared" si="79"/>
        <v>#VALUE!</v>
      </c>
      <c r="K907" t="e" vm="2">
        <f>[1]!genUniform($K$9,$K$10)</f>
        <v>#VALUE!</v>
      </c>
      <c r="L907" t="e" vm="1">
        <f t="shared" si="80"/>
        <v>#VALUE!</v>
      </c>
      <c r="M907" t="e" vm="1">
        <f t="shared" si="81"/>
        <v>#VALUE!</v>
      </c>
      <c r="N907" t="e" vm="2">
        <f>[1]!genUniform($N$9,$N$10)</f>
        <v>#VALUE!</v>
      </c>
      <c r="O907" t="e" vm="1">
        <f t="shared" si="82"/>
        <v>#VALUE!</v>
      </c>
      <c r="P907" t="e" vm="1">
        <f t="shared" si="83"/>
        <v>#VALUE!</v>
      </c>
    </row>
    <row r="908" spans="1:16">
      <c r="A908">
        <v>898</v>
      </c>
      <c r="C908" t="e" vm="2">
        <f>[1]!GenLimitNormal($C$9,$C$10,0,1000,0)</f>
        <v>#VALUE!</v>
      </c>
      <c r="D908" t="e" vm="2">
        <f>[1]!GenBetaPERT(0,$D$9,1)</f>
        <v>#VALUE!</v>
      </c>
      <c r="E908" t="e" vm="2">
        <f>[1]!GenLognormal($E$9,$E$10)</f>
        <v>#VALUE!</v>
      </c>
      <c r="F908" t="e" vm="2">
        <f>[1]!GenLognormal($F$9,$F$10)</f>
        <v>#VALUE!</v>
      </c>
      <c r="H908" t="e" vm="2">
        <f>[1]!genUniform($H$9,$H$10)</f>
        <v>#VALUE!</v>
      </c>
      <c r="I908" t="e" vm="1">
        <f t="shared" ref="I908:I971" si="84">_xlfn.LOGNORM.INV($H908,$I$9,$I$10)</f>
        <v>#VALUE!</v>
      </c>
      <c r="J908" t="e" vm="1">
        <f t="shared" ref="J908:J971" si="85">$C908+$D908*$E908*$I908+(1-$D908)*$E908*$F908</f>
        <v>#VALUE!</v>
      </c>
      <c r="K908" t="e" vm="2">
        <f>[1]!genUniform($K$9,$K$10)</f>
        <v>#VALUE!</v>
      </c>
      <c r="L908" t="e" vm="1">
        <f t="shared" ref="L908:L971" si="86">_xlfn.LOGNORM.INV($K908,$L$9,$L$10)</f>
        <v>#VALUE!</v>
      </c>
      <c r="M908" t="e" vm="1">
        <f t="shared" ref="M908:M971" si="87">$C908+$D908*$E908*$L908+(1-$D908)*$E908*$F908</f>
        <v>#VALUE!</v>
      </c>
      <c r="N908" t="e" vm="2">
        <f>[1]!genUniform($N$9,$N$10)</f>
        <v>#VALUE!</v>
      </c>
      <c r="O908" t="e" vm="1">
        <f t="shared" ref="O908:O971" si="88">_xlfn.LOGNORM.INV($N908,$O$9,$O$10)</f>
        <v>#VALUE!</v>
      </c>
      <c r="P908" t="e" vm="1">
        <f t="shared" ref="P908:P971" si="89">$C908+$D908*$E908*$O908+(1-$D908)*$E908*$F908</f>
        <v>#VALUE!</v>
      </c>
    </row>
    <row r="909" spans="1:16">
      <c r="A909">
        <v>899</v>
      </c>
      <c r="C909" t="e" vm="2">
        <f>[1]!GenLimitNormal($C$9,$C$10,0,1000,0)</f>
        <v>#VALUE!</v>
      </c>
      <c r="D909" t="e" vm="2">
        <f>[1]!GenBetaPERT(0,$D$9,1)</f>
        <v>#VALUE!</v>
      </c>
      <c r="E909" t="e" vm="2">
        <f>[1]!GenLognormal($E$9,$E$10)</f>
        <v>#VALUE!</v>
      </c>
      <c r="F909" t="e" vm="2">
        <f>[1]!GenLognormal($F$9,$F$10)</f>
        <v>#VALUE!</v>
      </c>
      <c r="H909" t="e" vm="2">
        <f>[1]!genUniform($H$9,$H$10)</f>
        <v>#VALUE!</v>
      </c>
      <c r="I909" t="e" vm="1">
        <f t="shared" si="84"/>
        <v>#VALUE!</v>
      </c>
      <c r="J909" t="e" vm="1">
        <f t="shared" si="85"/>
        <v>#VALUE!</v>
      </c>
      <c r="K909" t="e" vm="2">
        <f>[1]!genUniform($K$9,$K$10)</f>
        <v>#VALUE!</v>
      </c>
      <c r="L909" t="e" vm="1">
        <f t="shared" si="86"/>
        <v>#VALUE!</v>
      </c>
      <c r="M909" t="e" vm="1">
        <f t="shared" si="87"/>
        <v>#VALUE!</v>
      </c>
      <c r="N909" t="e" vm="2">
        <f>[1]!genUniform($N$9,$N$10)</f>
        <v>#VALUE!</v>
      </c>
      <c r="O909" t="e" vm="1">
        <f t="shared" si="88"/>
        <v>#VALUE!</v>
      </c>
      <c r="P909" t="e" vm="1">
        <f t="shared" si="89"/>
        <v>#VALUE!</v>
      </c>
    </row>
    <row r="910" spans="1:16">
      <c r="A910">
        <v>900</v>
      </c>
      <c r="C910" t="e" vm="2">
        <f>[1]!GenLimitNormal($C$9,$C$10,0,1000,0)</f>
        <v>#VALUE!</v>
      </c>
      <c r="D910" t="e" vm="2">
        <f>[1]!GenBetaPERT(0,$D$9,1)</f>
        <v>#VALUE!</v>
      </c>
      <c r="E910" t="e" vm="2">
        <f>[1]!GenLognormal($E$9,$E$10)</f>
        <v>#VALUE!</v>
      </c>
      <c r="F910" t="e" vm="2">
        <f>[1]!GenLognormal($F$9,$F$10)</f>
        <v>#VALUE!</v>
      </c>
      <c r="H910" t="e" vm="2">
        <f>[1]!genUniform($H$9,$H$10)</f>
        <v>#VALUE!</v>
      </c>
      <c r="I910" t="e" vm="1">
        <f t="shared" si="84"/>
        <v>#VALUE!</v>
      </c>
      <c r="J910" t="e" vm="1">
        <f t="shared" si="85"/>
        <v>#VALUE!</v>
      </c>
      <c r="K910" t="e" vm="2">
        <f>[1]!genUniform($K$9,$K$10)</f>
        <v>#VALUE!</v>
      </c>
      <c r="L910" t="e" vm="1">
        <f t="shared" si="86"/>
        <v>#VALUE!</v>
      </c>
      <c r="M910" t="e" vm="1">
        <f t="shared" si="87"/>
        <v>#VALUE!</v>
      </c>
      <c r="N910" t="e" vm="2">
        <f>[1]!genUniform($N$9,$N$10)</f>
        <v>#VALUE!</v>
      </c>
      <c r="O910" t="e" vm="1">
        <f t="shared" si="88"/>
        <v>#VALUE!</v>
      </c>
      <c r="P910" t="e" vm="1">
        <f t="shared" si="89"/>
        <v>#VALUE!</v>
      </c>
    </row>
    <row r="911" spans="1:16">
      <c r="A911">
        <v>901</v>
      </c>
      <c r="C911" t="e" vm="2">
        <f>[1]!GenLimitNormal($C$9,$C$10,0,1000,0)</f>
        <v>#VALUE!</v>
      </c>
      <c r="D911" t="e" vm="2">
        <f>[1]!GenBetaPERT(0,$D$9,1)</f>
        <v>#VALUE!</v>
      </c>
      <c r="E911" t="e" vm="2">
        <f>[1]!GenLognormal($E$9,$E$10)</f>
        <v>#VALUE!</v>
      </c>
      <c r="F911" t="e" vm="2">
        <f>[1]!GenLognormal($F$9,$F$10)</f>
        <v>#VALUE!</v>
      </c>
      <c r="H911" t="e" vm="2">
        <f>[1]!genUniform($H$9,$H$10)</f>
        <v>#VALUE!</v>
      </c>
      <c r="I911" t="e" vm="1">
        <f t="shared" si="84"/>
        <v>#VALUE!</v>
      </c>
      <c r="J911" t="e" vm="1">
        <f t="shared" si="85"/>
        <v>#VALUE!</v>
      </c>
      <c r="K911" t="e" vm="2">
        <f>[1]!genUniform($K$9,$K$10)</f>
        <v>#VALUE!</v>
      </c>
      <c r="L911" t="e" vm="1">
        <f t="shared" si="86"/>
        <v>#VALUE!</v>
      </c>
      <c r="M911" t="e" vm="1">
        <f t="shared" si="87"/>
        <v>#VALUE!</v>
      </c>
      <c r="N911" t="e" vm="2">
        <f>[1]!genUniform($N$9,$N$10)</f>
        <v>#VALUE!</v>
      </c>
      <c r="O911" t="e" vm="1">
        <f t="shared" si="88"/>
        <v>#VALUE!</v>
      </c>
      <c r="P911" t="e" vm="1">
        <f t="shared" si="89"/>
        <v>#VALUE!</v>
      </c>
    </row>
    <row r="912" spans="1:16">
      <c r="A912">
        <v>902</v>
      </c>
      <c r="C912" t="e" vm="2">
        <f>[1]!GenLimitNormal($C$9,$C$10,0,1000,0)</f>
        <v>#VALUE!</v>
      </c>
      <c r="D912" t="e" vm="2">
        <f>[1]!GenBetaPERT(0,$D$9,1)</f>
        <v>#VALUE!</v>
      </c>
      <c r="E912" t="e" vm="2">
        <f>[1]!GenLognormal($E$9,$E$10)</f>
        <v>#VALUE!</v>
      </c>
      <c r="F912" t="e" vm="2">
        <f>[1]!GenLognormal($F$9,$F$10)</f>
        <v>#VALUE!</v>
      </c>
      <c r="H912" t="e" vm="2">
        <f>[1]!genUniform($H$9,$H$10)</f>
        <v>#VALUE!</v>
      </c>
      <c r="I912" t="e" vm="1">
        <f t="shared" si="84"/>
        <v>#VALUE!</v>
      </c>
      <c r="J912" t="e" vm="1">
        <f t="shared" si="85"/>
        <v>#VALUE!</v>
      </c>
      <c r="K912" t="e" vm="2">
        <f>[1]!genUniform($K$9,$K$10)</f>
        <v>#VALUE!</v>
      </c>
      <c r="L912" t="e" vm="1">
        <f t="shared" si="86"/>
        <v>#VALUE!</v>
      </c>
      <c r="M912" t="e" vm="1">
        <f t="shared" si="87"/>
        <v>#VALUE!</v>
      </c>
      <c r="N912" t="e" vm="2">
        <f>[1]!genUniform($N$9,$N$10)</f>
        <v>#VALUE!</v>
      </c>
      <c r="O912" t="e" vm="1">
        <f t="shared" si="88"/>
        <v>#VALUE!</v>
      </c>
      <c r="P912" t="e" vm="1">
        <f t="shared" si="89"/>
        <v>#VALUE!</v>
      </c>
    </row>
    <row r="913" spans="1:16">
      <c r="A913">
        <v>903</v>
      </c>
      <c r="C913" t="e" vm="2">
        <f>[1]!GenLimitNormal($C$9,$C$10,0,1000,0)</f>
        <v>#VALUE!</v>
      </c>
      <c r="D913" t="e" vm="2">
        <f>[1]!GenBetaPERT(0,$D$9,1)</f>
        <v>#VALUE!</v>
      </c>
      <c r="E913" t="e" vm="2">
        <f>[1]!GenLognormal($E$9,$E$10)</f>
        <v>#VALUE!</v>
      </c>
      <c r="F913" t="e" vm="2">
        <f>[1]!GenLognormal($F$9,$F$10)</f>
        <v>#VALUE!</v>
      </c>
      <c r="H913" t="e" vm="2">
        <f>[1]!genUniform($H$9,$H$10)</f>
        <v>#VALUE!</v>
      </c>
      <c r="I913" t="e" vm="1">
        <f t="shared" si="84"/>
        <v>#VALUE!</v>
      </c>
      <c r="J913" t="e" vm="1">
        <f t="shared" si="85"/>
        <v>#VALUE!</v>
      </c>
      <c r="K913" t="e" vm="2">
        <f>[1]!genUniform($K$9,$K$10)</f>
        <v>#VALUE!</v>
      </c>
      <c r="L913" t="e" vm="1">
        <f t="shared" si="86"/>
        <v>#VALUE!</v>
      </c>
      <c r="M913" t="e" vm="1">
        <f t="shared" si="87"/>
        <v>#VALUE!</v>
      </c>
      <c r="N913" t="e" vm="2">
        <f>[1]!genUniform($N$9,$N$10)</f>
        <v>#VALUE!</v>
      </c>
      <c r="O913" t="e" vm="1">
        <f t="shared" si="88"/>
        <v>#VALUE!</v>
      </c>
      <c r="P913" t="e" vm="1">
        <f t="shared" si="89"/>
        <v>#VALUE!</v>
      </c>
    </row>
    <row r="914" spans="1:16">
      <c r="A914">
        <v>904</v>
      </c>
      <c r="C914" t="e" vm="2">
        <f>[1]!GenLimitNormal($C$9,$C$10,0,1000,0)</f>
        <v>#VALUE!</v>
      </c>
      <c r="D914" t="e" vm="2">
        <f>[1]!GenBetaPERT(0,$D$9,1)</f>
        <v>#VALUE!</v>
      </c>
      <c r="E914" t="e" vm="2">
        <f>[1]!GenLognormal($E$9,$E$10)</f>
        <v>#VALUE!</v>
      </c>
      <c r="F914" t="e" vm="2">
        <f>[1]!GenLognormal($F$9,$F$10)</f>
        <v>#VALUE!</v>
      </c>
      <c r="H914" t="e" vm="2">
        <f>[1]!genUniform($H$9,$H$10)</f>
        <v>#VALUE!</v>
      </c>
      <c r="I914" t="e" vm="1">
        <f t="shared" si="84"/>
        <v>#VALUE!</v>
      </c>
      <c r="J914" t="e" vm="1">
        <f t="shared" si="85"/>
        <v>#VALUE!</v>
      </c>
      <c r="K914" t="e" vm="2">
        <f>[1]!genUniform($K$9,$K$10)</f>
        <v>#VALUE!</v>
      </c>
      <c r="L914" t="e" vm="1">
        <f t="shared" si="86"/>
        <v>#VALUE!</v>
      </c>
      <c r="M914" t="e" vm="1">
        <f t="shared" si="87"/>
        <v>#VALUE!</v>
      </c>
      <c r="N914" t="e" vm="2">
        <f>[1]!genUniform($N$9,$N$10)</f>
        <v>#VALUE!</v>
      </c>
      <c r="O914" t="e" vm="1">
        <f t="shared" si="88"/>
        <v>#VALUE!</v>
      </c>
      <c r="P914" t="e" vm="1">
        <f t="shared" si="89"/>
        <v>#VALUE!</v>
      </c>
    </row>
    <row r="915" spans="1:16">
      <c r="A915">
        <v>905</v>
      </c>
      <c r="C915" t="e" vm="2">
        <f>[1]!GenLimitNormal($C$9,$C$10,0,1000,0)</f>
        <v>#VALUE!</v>
      </c>
      <c r="D915" t="e" vm="2">
        <f>[1]!GenBetaPERT(0,$D$9,1)</f>
        <v>#VALUE!</v>
      </c>
      <c r="E915" t="e" vm="2">
        <f>[1]!GenLognormal($E$9,$E$10)</f>
        <v>#VALUE!</v>
      </c>
      <c r="F915" t="e" vm="2">
        <f>[1]!GenLognormal($F$9,$F$10)</f>
        <v>#VALUE!</v>
      </c>
      <c r="H915" t="e" vm="2">
        <f>[1]!genUniform($H$9,$H$10)</f>
        <v>#VALUE!</v>
      </c>
      <c r="I915" t="e" vm="1">
        <f t="shared" si="84"/>
        <v>#VALUE!</v>
      </c>
      <c r="J915" t="e" vm="1">
        <f t="shared" si="85"/>
        <v>#VALUE!</v>
      </c>
      <c r="K915" t="e" vm="2">
        <f>[1]!genUniform($K$9,$K$10)</f>
        <v>#VALUE!</v>
      </c>
      <c r="L915" t="e" vm="1">
        <f t="shared" si="86"/>
        <v>#VALUE!</v>
      </c>
      <c r="M915" t="e" vm="1">
        <f t="shared" si="87"/>
        <v>#VALUE!</v>
      </c>
      <c r="N915" t="e" vm="2">
        <f>[1]!genUniform($N$9,$N$10)</f>
        <v>#VALUE!</v>
      </c>
      <c r="O915" t="e" vm="1">
        <f t="shared" si="88"/>
        <v>#VALUE!</v>
      </c>
      <c r="P915" t="e" vm="1">
        <f t="shared" si="89"/>
        <v>#VALUE!</v>
      </c>
    </row>
    <row r="916" spans="1:16">
      <c r="A916">
        <v>906</v>
      </c>
      <c r="C916" t="e" vm="2">
        <f>[1]!GenLimitNormal($C$9,$C$10,0,1000,0)</f>
        <v>#VALUE!</v>
      </c>
      <c r="D916" t="e" vm="2">
        <f>[1]!GenBetaPERT(0,$D$9,1)</f>
        <v>#VALUE!</v>
      </c>
      <c r="E916" t="e" vm="2">
        <f>[1]!GenLognormal($E$9,$E$10)</f>
        <v>#VALUE!</v>
      </c>
      <c r="F916" t="e" vm="2">
        <f>[1]!GenLognormal($F$9,$F$10)</f>
        <v>#VALUE!</v>
      </c>
      <c r="H916" t="e" vm="2">
        <f>[1]!genUniform($H$9,$H$10)</f>
        <v>#VALUE!</v>
      </c>
      <c r="I916" t="e" vm="1">
        <f t="shared" si="84"/>
        <v>#VALUE!</v>
      </c>
      <c r="J916" t="e" vm="1">
        <f t="shared" si="85"/>
        <v>#VALUE!</v>
      </c>
      <c r="K916" t="e" vm="2">
        <f>[1]!genUniform($K$9,$K$10)</f>
        <v>#VALUE!</v>
      </c>
      <c r="L916" t="e" vm="1">
        <f t="shared" si="86"/>
        <v>#VALUE!</v>
      </c>
      <c r="M916" t="e" vm="1">
        <f t="shared" si="87"/>
        <v>#VALUE!</v>
      </c>
      <c r="N916" t="e" vm="2">
        <f>[1]!genUniform($N$9,$N$10)</f>
        <v>#VALUE!</v>
      </c>
      <c r="O916" t="e" vm="1">
        <f t="shared" si="88"/>
        <v>#VALUE!</v>
      </c>
      <c r="P916" t="e" vm="1">
        <f t="shared" si="89"/>
        <v>#VALUE!</v>
      </c>
    </row>
    <row r="917" spans="1:16">
      <c r="A917">
        <v>907</v>
      </c>
      <c r="C917" t="e" vm="2">
        <f>[1]!GenLimitNormal($C$9,$C$10,0,1000,0)</f>
        <v>#VALUE!</v>
      </c>
      <c r="D917" t="e" vm="2">
        <f>[1]!GenBetaPERT(0,$D$9,1)</f>
        <v>#VALUE!</v>
      </c>
      <c r="E917" t="e" vm="2">
        <f>[1]!GenLognormal($E$9,$E$10)</f>
        <v>#VALUE!</v>
      </c>
      <c r="F917" t="e" vm="2">
        <f>[1]!GenLognormal($F$9,$F$10)</f>
        <v>#VALUE!</v>
      </c>
      <c r="H917" t="e" vm="2">
        <f>[1]!genUniform($H$9,$H$10)</f>
        <v>#VALUE!</v>
      </c>
      <c r="I917" t="e" vm="1">
        <f t="shared" si="84"/>
        <v>#VALUE!</v>
      </c>
      <c r="J917" t="e" vm="1">
        <f t="shared" si="85"/>
        <v>#VALUE!</v>
      </c>
      <c r="K917" t="e" vm="2">
        <f>[1]!genUniform($K$9,$K$10)</f>
        <v>#VALUE!</v>
      </c>
      <c r="L917" t="e" vm="1">
        <f t="shared" si="86"/>
        <v>#VALUE!</v>
      </c>
      <c r="M917" t="e" vm="1">
        <f t="shared" si="87"/>
        <v>#VALUE!</v>
      </c>
      <c r="N917" t="e" vm="2">
        <f>[1]!genUniform($N$9,$N$10)</f>
        <v>#VALUE!</v>
      </c>
      <c r="O917" t="e" vm="1">
        <f t="shared" si="88"/>
        <v>#VALUE!</v>
      </c>
      <c r="P917" t="e" vm="1">
        <f t="shared" si="89"/>
        <v>#VALUE!</v>
      </c>
    </row>
    <row r="918" spans="1:16">
      <c r="A918">
        <v>908</v>
      </c>
      <c r="C918" t="e" vm="2">
        <f>[1]!GenLimitNormal($C$9,$C$10,0,1000,0)</f>
        <v>#VALUE!</v>
      </c>
      <c r="D918" t="e" vm="2">
        <f>[1]!GenBetaPERT(0,$D$9,1)</f>
        <v>#VALUE!</v>
      </c>
      <c r="E918" t="e" vm="2">
        <f>[1]!GenLognormal($E$9,$E$10)</f>
        <v>#VALUE!</v>
      </c>
      <c r="F918" t="e" vm="2">
        <f>[1]!GenLognormal($F$9,$F$10)</f>
        <v>#VALUE!</v>
      </c>
      <c r="H918" t="e" vm="2">
        <f>[1]!genUniform($H$9,$H$10)</f>
        <v>#VALUE!</v>
      </c>
      <c r="I918" t="e" vm="1">
        <f t="shared" si="84"/>
        <v>#VALUE!</v>
      </c>
      <c r="J918" t="e" vm="1">
        <f t="shared" si="85"/>
        <v>#VALUE!</v>
      </c>
      <c r="K918" t="e" vm="2">
        <f>[1]!genUniform($K$9,$K$10)</f>
        <v>#VALUE!</v>
      </c>
      <c r="L918" t="e" vm="1">
        <f t="shared" si="86"/>
        <v>#VALUE!</v>
      </c>
      <c r="M918" t="e" vm="1">
        <f t="shared" si="87"/>
        <v>#VALUE!</v>
      </c>
      <c r="N918" t="e" vm="2">
        <f>[1]!genUniform($N$9,$N$10)</f>
        <v>#VALUE!</v>
      </c>
      <c r="O918" t="e" vm="1">
        <f t="shared" si="88"/>
        <v>#VALUE!</v>
      </c>
      <c r="P918" t="e" vm="1">
        <f t="shared" si="89"/>
        <v>#VALUE!</v>
      </c>
    </row>
    <row r="919" spans="1:16">
      <c r="A919">
        <v>909</v>
      </c>
      <c r="C919" t="e" vm="2">
        <f>[1]!GenLimitNormal($C$9,$C$10,0,1000,0)</f>
        <v>#VALUE!</v>
      </c>
      <c r="D919" t="e" vm="2">
        <f>[1]!GenBetaPERT(0,$D$9,1)</f>
        <v>#VALUE!</v>
      </c>
      <c r="E919" t="e" vm="2">
        <f>[1]!GenLognormal($E$9,$E$10)</f>
        <v>#VALUE!</v>
      </c>
      <c r="F919" t="e" vm="2">
        <f>[1]!GenLognormal($F$9,$F$10)</f>
        <v>#VALUE!</v>
      </c>
      <c r="H919" t="e" vm="2">
        <f>[1]!genUniform($H$9,$H$10)</f>
        <v>#VALUE!</v>
      </c>
      <c r="I919" t="e" vm="1">
        <f t="shared" si="84"/>
        <v>#VALUE!</v>
      </c>
      <c r="J919" t="e" vm="1">
        <f t="shared" si="85"/>
        <v>#VALUE!</v>
      </c>
      <c r="K919" t="e" vm="2">
        <f>[1]!genUniform($K$9,$K$10)</f>
        <v>#VALUE!</v>
      </c>
      <c r="L919" t="e" vm="1">
        <f t="shared" si="86"/>
        <v>#VALUE!</v>
      </c>
      <c r="M919" t="e" vm="1">
        <f t="shared" si="87"/>
        <v>#VALUE!</v>
      </c>
      <c r="N919" t="e" vm="2">
        <f>[1]!genUniform($N$9,$N$10)</f>
        <v>#VALUE!</v>
      </c>
      <c r="O919" t="e" vm="1">
        <f t="shared" si="88"/>
        <v>#VALUE!</v>
      </c>
      <c r="P919" t="e" vm="1">
        <f t="shared" si="89"/>
        <v>#VALUE!</v>
      </c>
    </row>
    <row r="920" spans="1:16">
      <c r="A920">
        <v>910</v>
      </c>
      <c r="C920" t="e" vm="2">
        <f>[1]!GenLimitNormal($C$9,$C$10,0,1000,0)</f>
        <v>#VALUE!</v>
      </c>
      <c r="D920" t="e" vm="2">
        <f>[1]!GenBetaPERT(0,$D$9,1)</f>
        <v>#VALUE!</v>
      </c>
      <c r="E920" t="e" vm="2">
        <f>[1]!GenLognormal($E$9,$E$10)</f>
        <v>#VALUE!</v>
      </c>
      <c r="F920" t="e" vm="2">
        <f>[1]!GenLognormal($F$9,$F$10)</f>
        <v>#VALUE!</v>
      </c>
      <c r="H920" t="e" vm="2">
        <f>[1]!genUniform($H$9,$H$10)</f>
        <v>#VALUE!</v>
      </c>
      <c r="I920" t="e" vm="1">
        <f t="shared" si="84"/>
        <v>#VALUE!</v>
      </c>
      <c r="J920" t="e" vm="1">
        <f t="shared" si="85"/>
        <v>#VALUE!</v>
      </c>
      <c r="K920" t="e" vm="2">
        <f>[1]!genUniform($K$9,$K$10)</f>
        <v>#VALUE!</v>
      </c>
      <c r="L920" t="e" vm="1">
        <f t="shared" si="86"/>
        <v>#VALUE!</v>
      </c>
      <c r="M920" t="e" vm="1">
        <f t="shared" si="87"/>
        <v>#VALUE!</v>
      </c>
      <c r="N920" t="e" vm="2">
        <f>[1]!genUniform($N$9,$N$10)</f>
        <v>#VALUE!</v>
      </c>
      <c r="O920" t="e" vm="1">
        <f t="shared" si="88"/>
        <v>#VALUE!</v>
      </c>
      <c r="P920" t="e" vm="1">
        <f t="shared" si="89"/>
        <v>#VALUE!</v>
      </c>
    </row>
    <row r="921" spans="1:16">
      <c r="A921">
        <v>911</v>
      </c>
      <c r="C921" t="e" vm="2">
        <f>[1]!GenLimitNormal($C$9,$C$10,0,1000,0)</f>
        <v>#VALUE!</v>
      </c>
      <c r="D921" t="e" vm="2">
        <f>[1]!GenBetaPERT(0,$D$9,1)</f>
        <v>#VALUE!</v>
      </c>
      <c r="E921" t="e" vm="2">
        <f>[1]!GenLognormal($E$9,$E$10)</f>
        <v>#VALUE!</v>
      </c>
      <c r="F921" t="e" vm="2">
        <f>[1]!GenLognormal($F$9,$F$10)</f>
        <v>#VALUE!</v>
      </c>
      <c r="H921" t="e" vm="2">
        <f>[1]!genUniform($H$9,$H$10)</f>
        <v>#VALUE!</v>
      </c>
      <c r="I921" t="e" vm="1">
        <f t="shared" si="84"/>
        <v>#VALUE!</v>
      </c>
      <c r="J921" t="e" vm="1">
        <f t="shared" si="85"/>
        <v>#VALUE!</v>
      </c>
      <c r="K921" t="e" vm="2">
        <f>[1]!genUniform($K$9,$K$10)</f>
        <v>#VALUE!</v>
      </c>
      <c r="L921" t="e" vm="1">
        <f t="shared" si="86"/>
        <v>#VALUE!</v>
      </c>
      <c r="M921" t="e" vm="1">
        <f t="shared" si="87"/>
        <v>#VALUE!</v>
      </c>
      <c r="N921" t="e" vm="2">
        <f>[1]!genUniform($N$9,$N$10)</f>
        <v>#VALUE!</v>
      </c>
      <c r="O921" t="e" vm="1">
        <f t="shared" si="88"/>
        <v>#VALUE!</v>
      </c>
      <c r="P921" t="e" vm="1">
        <f t="shared" si="89"/>
        <v>#VALUE!</v>
      </c>
    </row>
    <row r="922" spans="1:16">
      <c r="A922">
        <v>912</v>
      </c>
      <c r="C922" t="e" vm="2">
        <f>[1]!GenLimitNormal($C$9,$C$10,0,1000,0)</f>
        <v>#VALUE!</v>
      </c>
      <c r="D922" t="e" vm="2">
        <f>[1]!GenBetaPERT(0,$D$9,1)</f>
        <v>#VALUE!</v>
      </c>
      <c r="E922" t="e" vm="2">
        <f>[1]!GenLognormal($E$9,$E$10)</f>
        <v>#VALUE!</v>
      </c>
      <c r="F922" t="e" vm="2">
        <f>[1]!GenLognormal($F$9,$F$10)</f>
        <v>#VALUE!</v>
      </c>
      <c r="H922" t="e" vm="2">
        <f>[1]!genUniform($H$9,$H$10)</f>
        <v>#VALUE!</v>
      </c>
      <c r="I922" t="e" vm="1">
        <f t="shared" si="84"/>
        <v>#VALUE!</v>
      </c>
      <c r="J922" t="e" vm="1">
        <f t="shared" si="85"/>
        <v>#VALUE!</v>
      </c>
      <c r="K922" t="e" vm="2">
        <f>[1]!genUniform($K$9,$K$10)</f>
        <v>#VALUE!</v>
      </c>
      <c r="L922" t="e" vm="1">
        <f t="shared" si="86"/>
        <v>#VALUE!</v>
      </c>
      <c r="M922" t="e" vm="1">
        <f t="shared" si="87"/>
        <v>#VALUE!</v>
      </c>
      <c r="N922" t="e" vm="2">
        <f>[1]!genUniform($N$9,$N$10)</f>
        <v>#VALUE!</v>
      </c>
      <c r="O922" t="e" vm="1">
        <f t="shared" si="88"/>
        <v>#VALUE!</v>
      </c>
      <c r="P922" t="e" vm="1">
        <f t="shared" si="89"/>
        <v>#VALUE!</v>
      </c>
    </row>
    <row r="923" spans="1:16">
      <c r="A923">
        <v>913</v>
      </c>
      <c r="C923" t="e" vm="2">
        <f>[1]!GenLimitNormal($C$9,$C$10,0,1000,0)</f>
        <v>#VALUE!</v>
      </c>
      <c r="D923" t="e" vm="2">
        <f>[1]!GenBetaPERT(0,$D$9,1)</f>
        <v>#VALUE!</v>
      </c>
      <c r="E923" t="e" vm="2">
        <f>[1]!GenLognormal($E$9,$E$10)</f>
        <v>#VALUE!</v>
      </c>
      <c r="F923" t="e" vm="2">
        <f>[1]!GenLognormal($F$9,$F$10)</f>
        <v>#VALUE!</v>
      </c>
      <c r="H923" t="e" vm="2">
        <f>[1]!genUniform($H$9,$H$10)</f>
        <v>#VALUE!</v>
      </c>
      <c r="I923" t="e" vm="1">
        <f t="shared" si="84"/>
        <v>#VALUE!</v>
      </c>
      <c r="J923" t="e" vm="1">
        <f t="shared" si="85"/>
        <v>#VALUE!</v>
      </c>
      <c r="K923" t="e" vm="2">
        <f>[1]!genUniform($K$9,$K$10)</f>
        <v>#VALUE!</v>
      </c>
      <c r="L923" t="e" vm="1">
        <f t="shared" si="86"/>
        <v>#VALUE!</v>
      </c>
      <c r="M923" t="e" vm="1">
        <f t="shared" si="87"/>
        <v>#VALUE!</v>
      </c>
      <c r="N923" t="e" vm="2">
        <f>[1]!genUniform($N$9,$N$10)</f>
        <v>#VALUE!</v>
      </c>
      <c r="O923" t="e" vm="1">
        <f t="shared" si="88"/>
        <v>#VALUE!</v>
      </c>
      <c r="P923" t="e" vm="1">
        <f t="shared" si="89"/>
        <v>#VALUE!</v>
      </c>
    </row>
    <row r="924" spans="1:16">
      <c r="A924">
        <v>914</v>
      </c>
      <c r="C924" t="e" vm="2">
        <f>[1]!GenLimitNormal($C$9,$C$10,0,1000,0)</f>
        <v>#VALUE!</v>
      </c>
      <c r="D924" t="e" vm="2">
        <f>[1]!GenBetaPERT(0,$D$9,1)</f>
        <v>#VALUE!</v>
      </c>
      <c r="E924" t="e" vm="2">
        <f>[1]!GenLognormal($E$9,$E$10)</f>
        <v>#VALUE!</v>
      </c>
      <c r="F924" t="e" vm="2">
        <f>[1]!GenLognormal($F$9,$F$10)</f>
        <v>#VALUE!</v>
      </c>
      <c r="H924" t="e" vm="2">
        <f>[1]!genUniform($H$9,$H$10)</f>
        <v>#VALUE!</v>
      </c>
      <c r="I924" t="e" vm="1">
        <f t="shared" si="84"/>
        <v>#VALUE!</v>
      </c>
      <c r="J924" t="e" vm="1">
        <f t="shared" si="85"/>
        <v>#VALUE!</v>
      </c>
      <c r="K924" t="e" vm="2">
        <f>[1]!genUniform($K$9,$K$10)</f>
        <v>#VALUE!</v>
      </c>
      <c r="L924" t="e" vm="1">
        <f t="shared" si="86"/>
        <v>#VALUE!</v>
      </c>
      <c r="M924" t="e" vm="1">
        <f t="shared" si="87"/>
        <v>#VALUE!</v>
      </c>
      <c r="N924" t="e" vm="2">
        <f>[1]!genUniform($N$9,$N$10)</f>
        <v>#VALUE!</v>
      </c>
      <c r="O924" t="e" vm="1">
        <f t="shared" si="88"/>
        <v>#VALUE!</v>
      </c>
      <c r="P924" t="e" vm="1">
        <f t="shared" si="89"/>
        <v>#VALUE!</v>
      </c>
    </row>
    <row r="925" spans="1:16">
      <c r="A925">
        <v>915</v>
      </c>
      <c r="C925" t="e" vm="2">
        <f>[1]!GenLimitNormal($C$9,$C$10,0,1000,0)</f>
        <v>#VALUE!</v>
      </c>
      <c r="D925" t="e" vm="2">
        <f>[1]!GenBetaPERT(0,$D$9,1)</f>
        <v>#VALUE!</v>
      </c>
      <c r="E925" t="e" vm="2">
        <f>[1]!GenLognormal($E$9,$E$10)</f>
        <v>#VALUE!</v>
      </c>
      <c r="F925" t="e" vm="2">
        <f>[1]!GenLognormal($F$9,$F$10)</f>
        <v>#VALUE!</v>
      </c>
      <c r="H925" t="e" vm="2">
        <f>[1]!genUniform($H$9,$H$10)</f>
        <v>#VALUE!</v>
      </c>
      <c r="I925" t="e" vm="1">
        <f t="shared" si="84"/>
        <v>#VALUE!</v>
      </c>
      <c r="J925" t="e" vm="1">
        <f t="shared" si="85"/>
        <v>#VALUE!</v>
      </c>
      <c r="K925" t="e" vm="2">
        <f>[1]!genUniform($K$9,$K$10)</f>
        <v>#VALUE!</v>
      </c>
      <c r="L925" t="e" vm="1">
        <f t="shared" si="86"/>
        <v>#VALUE!</v>
      </c>
      <c r="M925" t="e" vm="1">
        <f t="shared" si="87"/>
        <v>#VALUE!</v>
      </c>
      <c r="N925" t="e" vm="2">
        <f>[1]!genUniform($N$9,$N$10)</f>
        <v>#VALUE!</v>
      </c>
      <c r="O925" t="e" vm="1">
        <f t="shared" si="88"/>
        <v>#VALUE!</v>
      </c>
      <c r="P925" t="e" vm="1">
        <f t="shared" si="89"/>
        <v>#VALUE!</v>
      </c>
    </row>
    <row r="926" spans="1:16">
      <c r="A926">
        <v>916</v>
      </c>
      <c r="C926" t="e" vm="2">
        <f>[1]!GenLimitNormal($C$9,$C$10,0,1000,0)</f>
        <v>#VALUE!</v>
      </c>
      <c r="D926" t="e" vm="2">
        <f>[1]!GenBetaPERT(0,$D$9,1)</f>
        <v>#VALUE!</v>
      </c>
      <c r="E926" t="e" vm="2">
        <f>[1]!GenLognormal($E$9,$E$10)</f>
        <v>#VALUE!</v>
      </c>
      <c r="F926" t="e" vm="2">
        <f>[1]!GenLognormal($F$9,$F$10)</f>
        <v>#VALUE!</v>
      </c>
      <c r="H926" t="e" vm="2">
        <f>[1]!genUniform($H$9,$H$10)</f>
        <v>#VALUE!</v>
      </c>
      <c r="I926" t="e" vm="1">
        <f t="shared" si="84"/>
        <v>#VALUE!</v>
      </c>
      <c r="J926" t="e" vm="1">
        <f t="shared" si="85"/>
        <v>#VALUE!</v>
      </c>
      <c r="K926" t="e" vm="2">
        <f>[1]!genUniform($K$9,$K$10)</f>
        <v>#VALUE!</v>
      </c>
      <c r="L926" t="e" vm="1">
        <f t="shared" si="86"/>
        <v>#VALUE!</v>
      </c>
      <c r="M926" t="e" vm="1">
        <f t="shared" si="87"/>
        <v>#VALUE!</v>
      </c>
      <c r="N926" t="e" vm="2">
        <f>[1]!genUniform($N$9,$N$10)</f>
        <v>#VALUE!</v>
      </c>
      <c r="O926" t="e" vm="1">
        <f t="shared" si="88"/>
        <v>#VALUE!</v>
      </c>
      <c r="P926" t="e" vm="1">
        <f t="shared" si="89"/>
        <v>#VALUE!</v>
      </c>
    </row>
    <row r="927" spans="1:16">
      <c r="A927">
        <v>917</v>
      </c>
      <c r="C927" t="e" vm="2">
        <f>[1]!GenLimitNormal($C$9,$C$10,0,1000,0)</f>
        <v>#VALUE!</v>
      </c>
      <c r="D927" t="e" vm="2">
        <f>[1]!GenBetaPERT(0,$D$9,1)</f>
        <v>#VALUE!</v>
      </c>
      <c r="E927" t="e" vm="2">
        <f>[1]!GenLognormal($E$9,$E$10)</f>
        <v>#VALUE!</v>
      </c>
      <c r="F927" t="e" vm="2">
        <f>[1]!GenLognormal($F$9,$F$10)</f>
        <v>#VALUE!</v>
      </c>
      <c r="H927" t="e" vm="2">
        <f>[1]!genUniform($H$9,$H$10)</f>
        <v>#VALUE!</v>
      </c>
      <c r="I927" t="e" vm="1">
        <f t="shared" si="84"/>
        <v>#VALUE!</v>
      </c>
      <c r="J927" t="e" vm="1">
        <f t="shared" si="85"/>
        <v>#VALUE!</v>
      </c>
      <c r="K927" t="e" vm="2">
        <f>[1]!genUniform($K$9,$K$10)</f>
        <v>#VALUE!</v>
      </c>
      <c r="L927" t="e" vm="1">
        <f t="shared" si="86"/>
        <v>#VALUE!</v>
      </c>
      <c r="M927" t="e" vm="1">
        <f t="shared" si="87"/>
        <v>#VALUE!</v>
      </c>
      <c r="N927" t="e" vm="2">
        <f>[1]!genUniform($N$9,$N$10)</f>
        <v>#VALUE!</v>
      </c>
      <c r="O927" t="e" vm="1">
        <f t="shared" si="88"/>
        <v>#VALUE!</v>
      </c>
      <c r="P927" t="e" vm="1">
        <f t="shared" si="89"/>
        <v>#VALUE!</v>
      </c>
    </row>
    <row r="928" spans="1:16">
      <c r="A928">
        <v>918</v>
      </c>
      <c r="C928" t="e" vm="2">
        <f>[1]!GenLimitNormal($C$9,$C$10,0,1000,0)</f>
        <v>#VALUE!</v>
      </c>
      <c r="D928" t="e" vm="2">
        <f>[1]!GenBetaPERT(0,$D$9,1)</f>
        <v>#VALUE!</v>
      </c>
      <c r="E928" t="e" vm="2">
        <f>[1]!GenLognormal($E$9,$E$10)</f>
        <v>#VALUE!</v>
      </c>
      <c r="F928" t="e" vm="2">
        <f>[1]!GenLognormal($F$9,$F$10)</f>
        <v>#VALUE!</v>
      </c>
      <c r="H928" t="e" vm="2">
        <f>[1]!genUniform($H$9,$H$10)</f>
        <v>#VALUE!</v>
      </c>
      <c r="I928" t="e" vm="1">
        <f t="shared" si="84"/>
        <v>#VALUE!</v>
      </c>
      <c r="J928" t="e" vm="1">
        <f t="shared" si="85"/>
        <v>#VALUE!</v>
      </c>
      <c r="K928" t="e" vm="2">
        <f>[1]!genUniform($K$9,$K$10)</f>
        <v>#VALUE!</v>
      </c>
      <c r="L928" t="e" vm="1">
        <f t="shared" si="86"/>
        <v>#VALUE!</v>
      </c>
      <c r="M928" t="e" vm="1">
        <f t="shared" si="87"/>
        <v>#VALUE!</v>
      </c>
      <c r="N928" t="e" vm="2">
        <f>[1]!genUniform($N$9,$N$10)</f>
        <v>#VALUE!</v>
      </c>
      <c r="O928" t="e" vm="1">
        <f t="shared" si="88"/>
        <v>#VALUE!</v>
      </c>
      <c r="P928" t="e" vm="1">
        <f t="shared" si="89"/>
        <v>#VALUE!</v>
      </c>
    </row>
    <row r="929" spans="1:16">
      <c r="A929">
        <v>919</v>
      </c>
      <c r="C929" t="e" vm="2">
        <f>[1]!GenLimitNormal($C$9,$C$10,0,1000,0)</f>
        <v>#VALUE!</v>
      </c>
      <c r="D929" t="e" vm="2">
        <f>[1]!GenBetaPERT(0,$D$9,1)</f>
        <v>#VALUE!</v>
      </c>
      <c r="E929" t="e" vm="2">
        <f>[1]!GenLognormal($E$9,$E$10)</f>
        <v>#VALUE!</v>
      </c>
      <c r="F929" t="e" vm="2">
        <f>[1]!GenLognormal($F$9,$F$10)</f>
        <v>#VALUE!</v>
      </c>
      <c r="H929" t="e" vm="2">
        <f>[1]!genUniform($H$9,$H$10)</f>
        <v>#VALUE!</v>
      </c>
      <c r="I929" t="e" vm="1">
        <f t="shared" si="84"/>
        <v>#VALUE!</v>
      </c>
      <c r="J929" t="e" vm="1">
        <f t="shared" si="85"/>
        <v>#VALUE!</v>
      </c>
      <c r="K929" t="e" vm="2">
        <f>[1]!genUniform($K$9,$K$10)</f>
        <v>#VALUE!</v>
      </c>
      <c r="L929" t="e" vm="1">
        <f t="shared" si="86"/>
        <v>#VALUE!</v>
      </c>
      <c r="M929" t="e" vm="1">
        <f t="shared" si="87"/>
        <v>#VALUE!</v>
      </c>
      <c r="N929" t="e" vm="2">
        <f>[1]!genUniform($N$9,$N$10)</f>
        <v>#VALUE!</v>
      </c>
      <c r="O929" t="e" vm="1">
        <f t="shared" si="88"/>
        <v>#VALUE!</v>
      </c>
      <c r="P929" t="e" vm="1">
        <f t="shared" si="89"/>
        <v>#VALUE!</v>
      </c>
    </row>
    <row r="930" spans="1:16">
      <c r="A930">
        <v>920</v>
      </c>
      <c r="C930" t="e" vm="2">
        <f>[1]!GenLimitNormal($C$9,$C$10,0,1000,0)</f>
        <v>#VALUE!</v>
      </c>
      <c r="D930" t="e" vm="2">
        <f>[1]!GenBetaPERT(0,$D$9,1)</f>
        <v>#VALUE!</v>
      </c>
      <c r="E930" t="e" vm="2">
        <f>[1]!GenLognormal($E$9,$E$10)</f>
        <v>#VALUE!</v>
      </c>
      <c r="F930" t="e" vm="2">
        <f>[1]!GenLognormal($F$9,$F$10)</f>
        <v>#VALUE!</v>
      </c>
      <c r="H930" t="e" vm="2">
        <f>[1]!genUniform($H$9,$H$10)</f>
        <v>#VALUE!</v>
      </c>
      <c r="I930" t="e" vm="1">
        <f t="shared" si="84"/>
        <v>#VALUE!</v>
      </c>
      <c r="J930" t="e" vm="1">
        <f t="shared" si="85"/>
        <v>#VALUE!</v>
      </c>
      <c r="K930" t="e" vm="2">
        <f>[1]!genUniform($K$9,$K$10)</f>
        <v>#VALUE!</v>
      </c>
      <c r="L930" t="e" vm="1">
        <f t="shared" si="86"/>
        <v>#VALUE!</v>
      </c>
      <c r="M930" t="e" vm="1">
        <f t="shared" si="87"/>
        <v>#VALUE!</v>
      </c>
      <c r="N930" t="e" vm="2">
        <f>[1]!genUniform($N$9,$N$10)</f>
        <v>#VALUE!</v>
      </c>
      <c r="O930" t="e" vm="1">
        <f t="shared" si="88"/>
        <v>#VALUE!</v>
      </c>
      <c r="P930" t="e" vm="1">
        <f t="shared" si="89"/>
        <v>#VALUE!</v>
      </c>
    </row>
    <row r="931" spans="1:16">
      <c r="A931">
        <v>921</v>
      </c>
      <c r="C931" t="e" vm="2">
        <f>[1]!GenLimitNormal($C$9,$C$10,0,1000,0)</f>
        <v>#VALUE!</v>
      </c>
      <c r="D931" t="e" vm="2">
        <f>[1]!GenBetaPERT(0,$D$9,1)</f>
        <v>#VALUE!</v>
      </c>
      <c r="E931" t="e" vm="2">
        <f>[1]!GenLognormal($E$9,$E$10)</f>
        <v>#VALUE!</v>
      </c>
      <c r="F931" t="e" vm="2">
        <f>[1]!GenLognormal($F$9,$F$10)</f>
        <v>#VALUE!</v>
      </c>
      <c r="H931" t="e" vm="2">
        <f>[1]!genUniform($H$9,$H$10)</f>
        <v>#VALUE!</v>
      </c>
      <c r="I931" t="e" vm="1">
        <f t="shared" si="84"/>
        <v>#VALUE!</v>
      </c>
      <c r="J931" t="e" vm="1">
        <f t="shared" si="85"/>
        <v>#VALUE!</v>
      </c>
      <c r="K931" t="e" vm="2">
        <f>[1]!genUniform($K$9,$K$10)</f>
        <v>#VALUE!</v>
      </c>
      <c r="L931" t="e" vm="1">
        <f t="shared" si="86"/>
        <v>#VALUE!</v>
      </c>
      <c r="M931" t="e" vm="1">
        <f t="shared" si="87"/>
        <v>#VALUE!</v>
      </c>
      <c r="N931" t="e" vm="2">
        <f>[1]!genUniform($N$9,$N$10)</f>
        <v>#VALUE!</v>
      </c>
      <c r="O931" t="e" vm="1">
        <f t="shared" si="88"/>
        <v>#VALUE!</v>
      </c>
      <c r="P931" t="e" vm="1">
        <f t="shared" si="89"/>
        <v>#VALUE!</v>
      </c>
    </row>
    <row r="932" spans="1:16">
      <c r="A932">
        <v>922</v>
      </c>
      <c r="C932" t="e" vm="2">
        <f>[1]!GenLimitNormal($C$9,$C$10,0,1000,0)</f>
        <v>#VALUE!</v>
      </c>
      <c r="D932" t="e" vm="2">
        <f>[1]!GenBetaPERT(0,$D$9,1)</f>
        <v>#VALUE!</v>
      </c>
      <c r="E932" t="e" vm="2">
        <f>[1]!GenLognormal($E$9,$E$10)</f>
        <v>#VALUE!</v>
      </c>
      <c r="F932" t="e" vm="2">
        <f>[1]!GenLognormal($F$9,$F$10)</f>
        <v>#VALUE!</v>
      </c>
      <c r="H932" t="e" vm="2">
        <f>[1]!genUniform($H$9,$H$10)</f>
        <v>#VALUE!</v>
      </c>
      <c r="I932" t="e" vm="1">
        <f t="shared" si="84"/>
        <v>#VALUE!</v>
      </c>
      <c r="J932" t="e" vm="1">
        <f t="shared" si="85"/>
        <v>#VALUE!</v>
      </c>
      <c r="K932" t="e" vm="2">
        <f>[1]!genUniform($K$9,$K$10)</f>
        <v>#VALUE!</v>
      </c>
      <c r="L932" t="e" vm="1">
        <f t="shared" si="86"/>
        <v>#VALUE!</v>
      </c>
      <c r="M932" t="e" vm="1">
        <f t="shared" si="87"/>
        <v>#VALUE!</v>
      </c>
      <c r="N932" t="e" vm="2">
        <f>[1]!genUniform($N$9,$N$10)</f>
        <v>#VALUE!</v>
      </c>
      <c r="O932" t="e" vm="1">
        <f t="shared" si="88"/>
        <v>#VALUE!</v>
      </c>
      <c r="P932" t="e" vm="1">
        <f t="shared" si="89"/>
        <v>#VALUE!</v>
      </c>
    </row>
    <row r="933" spans="1:16">
      <c r="A933">
        <v>923</v>
      </c>
      <c r="C933" t="e" vm="2">
        <f>[1]!GenLimitNormal($C$9,$C$10,0,1000,0)</f>
        <v>#VALUE!</v>
      </c>
      <c r="D933" t="e" vm="2">
        <f>[1]!GenBetaPERT(0,$D$9,1)</f>
        <v>#VALUE!</v>
      </c>
      <c r="E933" t="e" vm="2">
        <f>[1]!GenLognormal($E$9,$E$10)</f>
        <v>#VALUE!</v>
      </c>
      <c r="F933" t="e" vm="2">
        <f>[1]!GenLognormal($F$9,$F$10)</f>
        <v>#VALUE!</v>
      </c>
      <c r="H933" t="e" vm="2">
        <f>[1]!genUniform($H$9,$H$10)</f>
        <v>#VALUE!</v>
      </c>
      <c r="I933" t="e" vm="1">
        <f t="shared" si="84"/>
        <v>#VALUE!</v>
      </c>
      <c r="J933" t="e" vm="1">
        <f t="shared" si="85"/>
        <v>#VALUE!</v>
      </c>
      <c r="K933" t="e" vm="2">
        <f>[1]!genUniform($K$9,$K$10)</f>
        <v>#VALUE!</v>
      </c>
      <c r="L933" t="e" vm="1">
        <f t="shared" si="86"/>
        <v>#VALUE!</v>
      </c>
      <c r="M933" t="e" vm="1">
        <f t="shared" si="87"/>
        <v>#VALUE!</v>
      </c>
      <c r="N933" t="e" vm="2">
        <f>[1]!genUniform($N$9,$N$10)</f>
        <v>#VALUE!</v>
      </c>
      <c r="O933" t="e" vm="1">
        <f t="shared" si="88"/>
        <v>#VALUE!</v>
      </c>
      <c r="P933" t="e" vm="1">
        <f t="shared" si="89"/>
        <v>#VALUE!</v>
      </c>
    </row>
    <row r="934" spans="1:16">
      <c r="A934">
        <v>924</v>
      </c>
      <c r="C934" t="e" vm="2">
        <f>[1]!GenLimitNormal($C$9,$C$10,0,1000,0)</f>
        <v>#VALUE!</v>
      </c>
      <c r="D934" t="e" vm="2">
        <f>[1]!GenBetaPERT(0,$D$9,1)</f>
        <v>#VALUE!</v>
      </c>
      <c r="E934" t="e" vm="2">
        <f>[1]!GenLognormal($E$9,$E$10)</f>
        <v>#VALUE!</v>
      </c>
      <c r="F934" t="e" vm="2">
        <f>[1]!GenLognormal($F$9,$F$10)</f>
        <v>#VALUE!</v>
      </c>
      <c r="H934" t="e" vm="2">
        <f>[1]!genUniform($H$9,$H$10)</f>
        <v>#VALUE!</v>
      </c>
      <c r="I934" t="e" vm="1">
        <f t="shared" si="84"/>
        <v>#VALUE!</v>
      </c>
      <c r="J934" t="e" vm="1">
        <f t="shared" si="85"/>
        <v>#VALUE!</v>
      </c>
      <c r="K934" t="e" vm="2">
        <f>[1]!genUniform($K$9,$K$10)</f>
        <v>#VALUE!</v>
      </c>
      <c r="L934" t="e" vm="1">
        <f t="shared" si="86"/>
        <v>#VALUE!</v>
      </c>
      <c r="M934" t="e" vm="1">
        <f t="shared" si="87"/>
        <v>#VALUE!</v>
      </c>
      <c r="N934" t="e" vm="2">
        <f>[1]!genUniform($N$9,$N$10)</f>
        <v>#VALUE!</v>
      </c>
      <c r="O934" t="e" vm="1">
        <f t="shared" si="88"/>
        <v>#VALUE!</v>
      </c>
      <c r="P934" t="e" vm="1">
        <f t="shared" si="89"/>
        <v>#VALUE!</v>
      </c>
    </row>
    <row r="935" spans="1:16">
      <c r="A935">
        <v>925</v>
      </c>
      <c r="C935" t="e" vm="2">
        <f>[1]!GenLimitNormal($C$9,$C$10,0,1000,0)</f>
        <v>#VALUE!</v>
      </c>
      <c r="D935" t="e" vm="2">
        <f>[1]!GenBetaPERT(0,$D$9,1)</f>
        <v>#VALUE!</v>
      </c>
      <c r="E935" t="e" vm="2">
        <f>[1]!GenLognormal($E$9,$E$10)</f>
        <v>#VALUE!</v>
      </c>
      <c r="F935" t="e" vm="2">
        <f>[1]!GenLognormal($F$9,$F$10)</f>
        <v>#VALUE!</v>
      </c>
      <c r="H935" t="e" vm="2">
        <f>[1]!genUniform($H$9,$H$10)</f>
        <v>#VALUE!</v>
      </c>
      <c r="I935" t="e" vm="1">
        <f t="shared" si="84"/>
        <v>#VALUE!</v>
      </c>
      <c r="J935" t="e" vm="1">
        <f t="shared" si="85"/>
        <v>#VALUE!</v>
      </c>
      <c r="K935" t="e" vm="2">
        <f>[1]!genUniform($K$9,$K$10)</f>
        <v>#VALUE!</v>
      </c>
      <c r="L935" t="e" vm="1">
        <f t="shared" si="86"/>
        <v>#VALUE!</v>
      </c>
      <c r="M935" t="e" vm="1">
        <f t="shared" si="87"/>
        <v>#VALUE!</v>
      </c>
      <c r="N935" t="e" vm="2">
        <f>[1]!genUniform($N$9,$N$10)</f>
        <v>#VALUE!</v>
      </c>
      <c r="O935" t="e" vm="1">
        <f t="shared" si="88"/>
        <v>#VALUE!</v>
      </c>
      <c r="P935" t="e" vm="1">
        <f t="shared" si="89"/>
        <v>#VALUE!</v>
      </c>
    </row>
    <row r="936" spans="1:16">
      <c r="A936">
        <v>926</v>
      </c>
      <c r="C936" t="e" vm="2">
        <f>[1]!GenLimitNormal($C$9,$C$10,0,1000,0)</f>
        <v>#VALUE!</v>
      </c>
      <c r="D936" t="e" vm="2">
        <f>[1]!GenBetaPERT(0,$D$9,1)</f>
        <v>#VALUE!</v>
      </c>
      <c r="E936" t="e" vm="2">
        <f>[1]!GenLognormal($E$9,$E$10)</f>
        <v>#VALUE!</v>
      </c>
      <c r="F936" t="e" vm="2">
        <f>[1]!GenLognormal($F$9,$F$10)</f>
        <v>#VALUE!</v>
      </c>
      <c r="H936" t="e" vm="2">
        <f>[1]!genUniform($H$9,$H$10)</f>
        <v>#VALUE!</v>
      </c>
      <c r="I936" t="e" vm="1">
        <f t="shared" si="84"/>
        <v>#VALUE!</v>
      </c>
      <c r="J936" t="e" vm="1">
        <f t="shared" si="85"/>
        <v>#VALUE!</v>
      </c>
      <c r="K936" t="e" vm="2">
        <f>[1]!genUniform($K$9,$K$10)</f>
        <v>#VALUE!</v>
      </c>
      <c r="L936" t="e" vm="1">
        <f t="shared" si="86"/>
        <v>#VALUE!</v>
      </c>
      <c r="M936" t="e" vm="1">
        <f t="shared" si="87"/>
        <v>#VALUE!</v>
      </c>
      <c r="N936" t="e" vm="2">
        <f>[1]!genUniform($N$9,$N$10)</f>
        <v>#VALUE!</v>
      </c>
      <c r="O936" t="e" vm="1">
        <f t="shared" si="88"/>
        <v>#VALUE!</v>
      </c>
      <c r="P936" t="e" vm="1">
        <f t="shared" si="89"/>
        <v>#VALUE!</v>
      </c>
    </row>
    <row r="937" spans="1:16">
      <c r="A937">
        <v>927</v>
      </c>
      <c r="C937" t="e" vm="2">
        <f>[1]!GenLimitNormal($C$9,$C$10,0,1000,0)</f>
        <v>#VALUE!</v>
      </c>
      <c r="D937" t="e" vm="2">
        <f>[1]!GenBetaPERT(0,$D$9,1)</f>
        <v>#VALUE!</v>
      </c>
      <c r="E937" t="e" vm="2">
        <f>[1]!GenLognormal($E$9,$E$10)</f>
        <v>#VALUE!</v>
      </c>
      <c r="F937" t="e" vm="2">
        <f>[1]!GenLognormal($F$9,$F$10)</f>
        <v>#VALUE!</v>
      </c>
      <c r="H937" t="e" vm="2">
        <f>[1]!genUniform($H$9,$H$10)</f>
        <v>#VALUE!</v>
      </c>
      <c r="I937" t="e" vm="1">
        <f t="shared" si="84"/>
        <v>#VALUE!</v>
      </c>
      <c r="J937" t="e" vm="1">
        <f t="shared" si="85"/>
        <v>#VALUE!</v>
      </c>
      <c r="K937" t="e" vm="2">
        <f>[1]!genUniform($K$9,$K$10)</f>
        <v>#VALUE!</v>
      </c>
      <c r="L937" t="e" vm="1">
        <f t="shared" si="86"/>
        <v>#VALUE!</v>
      </c>
      <c r="M937" t="e" vm="1">
        <f t="shared" si="87"/>
        <v>#VALUE!</v>
      </c>
      <c r="N937" t="e" vm="2">
        <f>[1]!genUniform($N$9,$N$10)</f>
        <v>#VALUE!</v>
      </c>
      <c r="O937" t="e" vm="1">
        <f t="shared" si="88"/>
        <v>#VALUE!</v>
      </c>
      <c r="P937" t="e" vm="1">
        <f t="shared" si="89"/>
        <v>#VALUE!</v>
      </c>
    </row>
    <row r="938" spans="1:16">
      <c r="A938">
        <v>928</v>
      </c>
      <c r="C938" t="e" vm="2">
        <f>[1]!GenLimitNormal($C$9,$C$10,0,1000,0)</f>
        <v>#VALUE!</v>
      </c>
      <c r="D938" t="e" vm="2">
        <f>[1]!GenBetaPERT(0,$D$9,1)</f>
        <v>#VALUE!</v>
      </c>
      <c r="E938" t="e" vm="2">
        <f>[1]!GenLognormal($E$9,$E$10)</f>
        <v>#VALUE!</v>
      </c>
      <c r="F938" t="e" vm="2">
        <f>[1]!GenLognormal($F$9,$F$10)</f>
        <v>#VALUE!</v>
      </c>
      <c r="H938" t="e" vm="2">
        <f>[1]!genUniform($H$9,$H$10)</f>
        <v>#VALUE!</v>
      </c>
      <c r="I938" t="e" vm="1">
        <f t="shared" si="84"/>
        <v>#VALUE!</v>
      </c>
      <c r="J938" t="e" vm="1">
        <f t="shared" si="85"/>
        <v>#VALUE!</v>
      </c>
      <c r="K938" t="e" vm="2">
        <f>[1]!genUniform($K$9,$K$10)</f>
        <v>#VALUE!</v>
      </c>
      <c r="L938" t="e" vm="1">
        <f t="shared" si="86"/>
        <v>#VALUE!</v>
      </c>
      <c r="M938" t="e" vm="1">
        <f t="shared" si="87"/>
        <v>#VALUE!</v>
      </c>
      <c r="N938" t="e" vm="2">
        <f>[1]!genUniform($N$9,$N$10)</f>
        <v>#VALUE!</v>
      </c>
      <c r="O938" t="e" vm="1">
        <f t="shared" si="88"/>
        <v>#VALUE!</v>
      </c>
      <c r="P938" t="e" vm="1">
        <f t="shared" si="89"/>
        <v>#VALUE!</v>
      </c>
    </row>
    <row r="939" spans="1:16">
      <c r="A939">
        <v>929</v>
      </c>
      <c r="C939" t="e" vm="2">
        <f>[1]!GenLimitNormal($C$9,$C$10,0,1000,0)</f>
        <v>#VALUE!</v>
      </c>
      <c r="D939" t="e" vm="2">
        <f>[1]!GenBetaPERT(0,$D$9,1)</f>
        <v>#VALUE!</v>
      </c>
      <c r="E939" t="e" vm="2">
        <f>[1]!GenLognormal($E$9,$E$10)</f>
        <v>#VALUE!</v>
      </c>
      <c r="F939" t="e" vm="2">
        <f>[1]!GenLognormal($F$9,$F$10)</f>
        <v>#VALUE!</v>
      </c>
      <c r="H939" t="e" vm="2">
        <f>[1]!genUniform($H$9,$H$10)</f>
        <v>#VALUE!</v>
      </c>
      <c r="I939" t="e" vm="1">
        <f t="shared" si="84"/>
        <v>#VALUE!</v>
      </c>
      <c r="J939" t="e" vm="1">
        <f t="shared" si="85"/>
        <v>#VALUE!</v>
      </c>
      <c r="K939" t="e" vm="2">
        <f>[1]!genUniform($K$9,$K$10)</f>
        <v>#VALUE!</v>
      </c>
      <c r="L939" t="e" vm="1">
        <f t="shared" si="86"/>
        <v>#VALUE!</v>
      </c>
      <c r="M939" t="e" vm="1">
        <f t="shared" si="87"/>
        <v>#VALUE!</v>
      </c>
      <c r="N939" t="e" vm="2">
        <f>[1]!genUniform($N$9,$N$10)</f>
        <v>#VALUE!</v>
      </c>
      <c r="O939" t="e" vm="1">
        <f t="shared" si="88"/>
        <v>#VALUE!</v>
      </c>
      <c r="P939" t="e" vm="1">
        <f t="shared" si="89"/>
        <v>#VALUE!</v>
      </c>
    </row>
    <row r="940" spans="1:16">
      <c r="A940">
        <v>930</v>
      </c>
      <c r="C940" t="e" vm="2">
        <f>[1]!GenLimitNormal($C$9,$C$10,0,1000,0)</f>
        <v>#VALUE!</v>
      </c>
      <c r="D940" t="e" vm="2">
        <f>[1]!GenBetaPERT(0,$D$9,1)</f>
        <v>#VALUE!</v>
      </c>
      <c r="E940" t="e" vm="2">
        <f>[1]!GenLognormal($E$9,$E$10)</f>
        <v>#VALUE!</v>
      </c>
      <c r="F940" t="e" vm="2">
        <f>[1]!GenLognormal($F$9,$F$10)</f>
        <v>#VALUE!</v>
      </c>
      <c r="H940" t="e" vm="2">
        <f>[1]!genUniform($H$9,$H$10)</f>
        <v>#VALUE!</v>
      </c>
      <c r="I940" t="e" vm="1">
        <f t="shared" si="84"/>
        <v>#VALUE!</v>
      </c>
      <c r="J940" t="e" vm="1">
        <f t="shared" si="85"/>
        <v>#VALUE!</v>
      </c>
      <c r="K940" t="e" vm="2">
        <f>[1]!genUniform($K$9,$K$10)</f>
        <v>#VALUE!</v>
      </c>
      <c r="L940" t="e" vm="1">
        <f t="shared" si="86"/>
        <v>#VALUE!</v>
      </c>
      <c r="M940" t="e" vm="1">
        <f t="shared" si="87"/>
        <v>#VALUE!</v>
      </c>
      <c r="N940" t="e" vm="2">
        <f>[1]!genUniform($N$9,$N$10)</f>
        <v>#VALUE!</v>
      </c>
      <c r="O940" t="e" vm="1">
        <f t="shared" si="88"/>
        <v>#VALUE!</v>
      </c>
      <c r="P940" t="e" vm="1">
        <f t="shared" si="89"/>
        <v>#VALUE!</v>
      </c>
    </row>
    <row r="941" spans="1:16">
      <c r="A941">
        <v>931</v>
      </c>
      <c r="C941" t="e" vm="2">
        <f>[1]!GenLimitNormal($C$9,$C$10,0,1000,0)</f>
        <v>#VALUE!</v>
      </c>
      <c r="D941" t="e" vm="2">
        <f>[1]!GenBetaPERT(0,$D$9,1)</f>
        <v>#VALUE!</v>
      </c>
      <c r="E941" t="e" vm="2">
        <f>[1]!GenLognormal($E$9,$E$10)</f>
        <v>#VALUE!</v>
      </c>
      <c r="F941" t="e" vm="2">
        <f>[1]!GenLognormal($F$9,$F$10)</f>
        <v>#VALUE!</v>
      </c>
      <c r="H941" t="e" vm="2">
        <f>[1]!genUniform($H$9,$H$10)</f>
        <v>#VALUE!</v>
      </c>
      <c r="I941" t="e" vm="1">
        <f t="shared" si="84"/>
        <v>#VALUE!</v>
      </c>
      <c r="J941" t="e" vm="1">
        <f t="shared" si="85"/>
        <v>#VALUE!</v>
      </c>
      <c r="K941" t="e" vm="2">
        <f>[1]!genUniform($K$9,$K$10)</f>
        <v>#VALUE!</v>
      </c>
      <c r="L941" t="e" vm="1">
        <f t="shared" si="86"/>
        <v>#VALUE!</v>
      </c>
      <c r="M941" t="e" vm="1">
        <f t="shared" si="87"/>
        <v>#VALUE!</v>
      </c>
      <c r="N941" t="e" vm="2">
        <f>[1]!genUniform($N$9,$N$10)</f>
        <v>#VALUE!</v>
      </c>
      <c r="O941" t="e" vm="1">
        <f t="shared" si="88"/>
        <v>#VALUE!</v>
      </c>
      <c r="P941" t="e" vm="1">
        <f t="shared" si="89"/>
        <v>#VALUE!</v>
      </c>
    </row>
    <row r="942" spans="1:16">
      <c r="A942">
        <v>932</v>
      </c>
      <c r="C942" t="e" vm="2">
        <f>[1]!GenLimitNormal($C$9,$C$10,0,1000,0)</f>
        <v>#VALUE!</v>
      </c>
      <c r="D942" t="e" vm="2">
        <f>[1]!GenBetaPERT(0,$D$9,1)</f>
        <v>#VALUE!</v>
      </c>
      <c r="E942" t="e" vm="2">
        <f>[1]!GenLognormal($E$9,$E$10)</f>
        <v>#VALUE!</v>
      </c>
      <c r="F942" t="e" vm="2">
        <f>[1]!GenLognormal($F$9,$F$10)</f>
        <v>#VALUE!</v>
      </c>
      <c r="H942" t="e" vm="2">
        <f>[1]!genUniform($H$9,$H$10)</f>
        <v>#VALUE!</v>
      </c>
      <c r="I942" t="e" vm="1">
        <f t="shared" si="84"/>
        <v>#VALUE!</v>
      </c>
      <c r="J942" t="e" vm="1">
        <f t="shared" si="85"/>
        <v>#VALUE!</v>
      </c>
      <c r="K942" t="e" vm="2">
        <f>[1]!genUniform($K$9,$K$10)</f>
        <v>#VALUE!</v>
      </c>
      <c r="L942" t="e" vm="1">
        <f t="shared" si="86"/>
        <v>#VALUE!</v>
      </c>
      <c r="M942" t="e" vm="1">
        <f t="shared" si="87"/>
        <v>#VALUE!</v>
      </c>
      <c r="N942" t="e" vm="2">
        <f>[1]!genUniform($N$9,$N$10)</f>
        <v>#VALUE!</v>
      </c>
      <c r="O942" t="e" vm="1">
        <f t="shared" si="88"/>
        <v>#VALUE!</v>
      </c>
      <c r="P942" t="e" vm="1">
        <f t="shared" si="89"/>
        <v>#VALUE!</v>
      </c>
    </row>
    <row r="943" spans="1:16">
      <c r="A943">
        <v>933</v>
      </c>
      <c r="C943" t="e" vm="2">
        <f>[1]!GenLimitNormal($C$9,$C$10,0,1000,0)</f>
        <v>#VALUE!</v>
      </c>
      <c r="D943" t="e" vm="2">
        <f>[1]!GenBetaPERT(0,$D$9,1)</f>
        <v>#VALUE!</v>
      </c>
      <c r="E943" t="e" vm="2">
        <f>[1]!GenLognormal($E$9,$E$10)</f>
        <v>#VALUE!</v>
      </c>
      <c r="F943" t="e" vm="2">
        <f>[1]!GenLognormal($F$9,$F$10)</f>
        <v>#VALUE!</v>
      </c>
      <c r="H943" t="e" vm="2">
        <f>[1]!genUniform($H$9,$H$10)</f>
        <v>#VALUE!</v>
      </c>
      <c r="I943" t="e" vm="1">
        <f t="shared" si="84"/>
        <v>#VALUE!</v>
      </c>
      <c r="J943" t="e" vm="1">
        <f t="shared" si="85"/>
        <v>#VALUE!</v>
      </c>
      <c r="K943" t="e" vm="2">
        <f>[1]!genUniform($K$9,$K$10)</f>
        <v>#VALUE!</v>
      </c>
      <c r="L943" t="e" vm="1">
        <f t="shared" si="86"/>
        <v>#VALUE!</v>
      </c>
      <c r="M943" t="e" vm="1">
        <f t="shared" si="87"/>
        <v>#VALUE!</v>
      </c>
      <c r="N943" t="e" vm="2">
        <f>[1]!genUniform($N$9,$N$10)</f>
        <v>#VALUE!</v>
      </c>
      <c r="O943" t="e" vm="1">
        <f t="shared" si="88"/>
        <v>#VALUE!</v>
      </c>
      <c r="P943" t="e" vm="1">
        <f t="shared" si="89"/>
        <v>#VALUE!</v>
      </c>
    </row>
    <row r="944" spans="1:16">
      <c r="A944">
        <v>934</v>
      </c>
      <c r="C944" t="e" vm="2">
        <f>[1]!GenLimitNormal($C$9,$C$10,0,1000,0)</f>
        <v>#VALUE!</v>
      </c>
      <c r="D944" t="e" vm="2">
        <f>[1]!GenBetaPERT(0,$D$9,1)</f>
        <v>#VALUE!</v>
      </c>
      <c r="E944" t="e" vm="2">
        <f>[1]!GenLognormal($E$9,$E$10)</f>
        <v>#VALUE!</v>
      </c>
      <c r="F944" t="e" vm="2">
        <f>[1]!GenLognormal($F$9,$F$10)</f>
        <v>#VALUE!</v>
      </c>
      <c r="H944" t="e" vm="2">
        <f>[1]!genUniform($H$9,$H$10)</f>
        <v>#VALUE!</v>
      </c>
      <c r="I944" t="e" vm="1">
        <f t="shared" si="84"/>
        <v>#VALUE!</v>
      </c>
      <c r="J944" t="e" vm="1">
        <f t="shared" si="85"/>
        <v>#VALUE!</v>
      </c>
      <c r="K944" t="e" vm="2">
        <f>[1]!genUniform($K$9,$K$10)</f>
        <v>#VALUE!</v>
      </c>
      <c r="L944" t="e" vm="1">
        <f t="shared" si="86"/>
        <v>#VALUE!</v>
      </c>
      <c r="M944" t="e" vm="1">
        <f t="shared" si="87"/>
        <v>#VALUE!</v>
      </c>
      <c r="N944" t="e" vm="2">
        <f>[1]!genUniform($N$9,$N$10)</f>
        <v>#VALUE!</v>
      </c>
      <c r="O944" t="e" vm="1">
        <f t="shared" si="88"/>
        <v>#VALUE!</v>
      </c>
      <c r="P944" t="e" vm="1">
        <f t="shared" si="89"/>
        <v>#VALUE!</v>
      </c>
    </row>
    <row r="945" spans="1:16">
      <c r="A945">
        <v>935</v>
      </c>
      <c r="C945" t="e" vm="2">
        <f>[1]!GenLimitNormal($C$9,$C$10,0,1000,0)</f>
        <v>#VALUE!</v>
      </c>
      <c r="D945" t="e" vm="2">
        <f>[1]!GenBetaPERT(0,$D$9,1)</f>
        <v>#VALUE!</v>
      </c>
      <c r="E945" t="e" vm="2">
        <f>[1]!GenLognormal($E$9,$E$10)</f>
        <v>#VALUE!</v>
      </c>
      <c r="F945" t="e" vm="2">
        <f>[1]!GenLognormal($F$9,$F$10)</f>
        <v>#VALUE!</v>
      </c>
      <c r="H945" t="e" vm="2">
        <f>[1]!genUniform($H$9,$H$10)</f>
        <v>#VALUE!</v>
      </c>
      <c r="I945" t="e" vm="1">
        <f t="shared" si="84"/>
        <v>#VALUE!</v>
      </c>
      <c r="J945" t="e" vm="1">
        <f t="shared" si="85"/>
        <v>#VALUE!</v>
      </c>
      <c r="K945" t="e" vm="2">
        <f>[1]!genUniform($K$9,$K$10)</f>
        <v>#VALUE!</v>
      </c>
      <c r="L945" t="e" vm="1">
        <f t="shared" si="86"/>
        <v>#VALUE!</v>
      </c>
      <c r="M945" t="e" vm="1">
        <f t="shared" si="87"/>
        <v>#VALUE!</v>
      </c>
      <c r="N945" t="e" vm="2">
        <f>[1]!genUniform($N$9,$N$10)</f>
        <v>#VALUE!</v>
      </c>
      <c r="O945" t="e" vm="1">
        <f t="shared" si="88"/>
        <v>#VALUE!</v>
      </c>
      <c r="P945" t="e" vm="1">
        <f t="shared" si="89"/>
        <v>#VALUE!</v>
      </c>
    </row>
    <row r="946" spans="1:16">
      <c r="A946">
        <v>936</v>
      </c>
      <c r="C946" t="e" vm="2">
        <f>[1]!GenLimitNormal($C$9,$C$10,0,1000,0)</f>
        <v>#VALUE!</v>
      </c>
      <c r="D946" t="e" vm="2">
        <f>[1]!GenBetaPERT(0,$D$9,1)</f>
        <v>#VALUE!</v>
      </c>
      <c r="E946" t="e" vm="2">
        <f>[1]!GenLognormal($E$9,$E$10)</f>
        <v>#VALUE!</v>
      </c>
      <c r="F946" t="e" vm="2">
        <f>[1]!GenLognormal($F$9,$F$10)</f>
        <v>#VALUE!</v>
      </c>
      <c r="H946" t="e" vm="2">
        <f>[1]!genUniform($H$9,$H$10)</f>
        <v>#VALUE!</v>
      </c>
      <c r="I946" t="e" vm="1">
        <f t="shared" si="84"/>
        <v>#VALUE!</v>
      </c>
      <c r="J946" t="e" vm="1">
        <f t="shared" si="85"/>
        <v>#VALUE!</v>
      </c>
      <c r="K946" t="e" vm="2">
        <f>[1]!genUniform($K$9,$K$10)</f>
        <v>#VALUE!</v>
      </c>
      <c r="L946" t="e" vm="1">
        <f t="shared" si="86"/>
        <v>#VALUE!</v>
      </c>
      <c r="M946" t="e" vm="1">
        <f t="shared" si="87"/>
        <v>#VALUE!</v>
      </c>
      <c r="N946" t="e" vm="2">
        <f>[1]!genUniform($N$9,$N$10)</f>
        <v>#VALUE!</v>
      </c>
      <c r="O946" t="e" vm="1">
        <f t="shared" si="88"/>
        <v>#VALUE!</v>
      </c>
      <c r="P946" t="e" vm="1">
        <f t="shared" si="89"/>
        <v>#VALUE!</v>
      </c>
    </row>
    <row r="947" spans="1:16">
      <c r="A947">
        <v>937</v>
      </c>
      <c r="C947" t="e" vm="2">
        <f>[1]!GenLimitNormal($C$9,$C$10,0,1000,0)</f>
        <v>#VALUE!</v>
      </c>
      <c r="D947" t="e" vm="2">
        <f>[1]!GenBetaPERT(0,$D$9,1)</f>
        <v>#VALUE!</v>
      </c>
      <c r="E947" t="e" vm="2">
        <f>[1]!GenLognormal($E$9,$E$10)</f>
        <v>#VALUE!</v>
      </c>
      <c r="F947" t="e" vm="2">
        <f>[1]!GenLognormal($F$9,$F$10)</f>
        <v>#VALUE!</v>
      </c>
      <c r="H947" t="e" vm="2">
        <f>[1]!genUniform($H$9,$H$10)</f>
        <v>#VALUE!</v>
      </c>
      <c r="I947" t="e" vm="1">
        <f t="shared" si="84"/>
        <v>#VALUE!</v>
      </c>
      <c r="J947" t="e" vm="1">
        <f t="shared" si="85"/>
        <v>#VALUE!</v>
      </c>
      <c r="K947" t="e" vm="2">
        <f>[1]!genUniform($K$9,$K$10)</f>
        <v>#VALUE!</v>
      </c>
      <c r="L947" t="e" vm="1">
        <f t="shared" si="86"/>
        <v>#VALUE!</v>
      </c>
      <c r="M947" t="e" vm="1">
        <f t="shared" si="87"/>
        <v>#VALUE!</v>
      </c>
      <c r="N947" t="e" vm="2">
        <f>[1]!genUniform($N$9,$N$10)</f>
        <v>#VALUE!</v>
      </c>
      <c r="O947" t="e" vm="1">
        <f t="shared" si="88"/>
        <v>#VALUE!</v>
      </c>
      <c r="P947" t="e" vm="1">
        <f t="shared" si="89"/>
        <v>#VALUE!</v>
      </c>
    </row>
    <row r="948" spans="1:16">
      <c r="A948">
        <v>938</v>
      </c>
      <c r="C948" t="e" vm="2">
        <f>[1]!GenLimitNormal($C$9,$C$10,0,1000,0)</f>
        <v>#VALUE!</v>
      </c>
      <c r="D948" t="e" vm="2">
        <f>[1]!GenBetaPERT(0,$D$9,1)</f>
        <v>#VALUE!</v>
      </c>
      <c r="E948" t="e" vm="2">
        <f>[1]!GenLognormal($E$9,$E$10)</f>
        <v>#VALUE!</v>
      </c>
      <c r="F948" t="e" vm="2">
        <f>[1]!GenLognormal($F$9,$F$10)</f>
        <v>#VALUE!</v>
      </c>
      <c r="H948" t="e" vm="2">
        <f>[1]!genUniform($H$9,$H$10)</f>
        <v>#VALUE!</v>
      </c>
      <c r="I948" t="e" vm="1">
        <f t="shared" si="84"/>
        <v>#VALUE!</v>
      </c>
      <c r="J948" t="e" vm="1">
        <f t="shared" si="85"/>
        <v>#VALUE!</v>
      </c>
      <c r="K948" t="e" vm="2">
        <f>[1]!genUniform($K$9,$K$10)</f>
        <v>#VALUE!</v>
      </c>
      <c r="L948" t="e" vm="1">
        <f t="shared" si="86"/>
        <v>#VALUE!</v>
      </c>
      <c r="M948" t="e" vm="1">
        <f t="shared" si="87"/>
        <v>#VALUE!</v>
      </c>
      <c r="N948" t="e" vm="2">
        <f>[1]!genUniform($N$9,$N$10)</f>
        <v>#VALUE!</v>
      </c>
      <c r="O948" t="e" vm="1">
        <f t="shared" si="88"/>
        <v>#VALUE!</v>
      </c>
      <c r="P948" t="e" vm="1">
        <f t="shared" si="89"/>
        <v>#VALUE!</v>
      </c>
    </row>
    <row r="949" spans="1:16">
      <c r="A949">
        <v>939</v>
      </c>
      <c r="C949" t="e" vm="2">
        <f>[1]!GenLimitNormal($C$9,$C$10,0,1000,0)</f>
        <v>#VALUE!</v>
      </c>
      <c r="D949" t="e" vm="2">
        <f>[1]!GenBetaPERT(0,$D$9,1)</f>
        <v>#VALUE!</v>
      </c>
      <c r="E949" t="e" vm="2">
        <f>[1]!GenLognormal($E$9,$E$10)</f>
        <v>#VALUE!</v>
      </c>
      <c r="F949" t="e" vm="2">
        <f>[1]!GenLognormal($F$9,$F$10)</f>
        <v>#VALUE!</v>
      </c>
      <c r="H949" t="e" vm="2">
        <f>[1]!genUniform($H$9,$H$10)</f>
        <v>#VALUE!</v>
      </c>
      <c r="I949" t="e" vm="1">
        <f t="shared" si="84"/>
        <v>#VALUE!</v>
      </c>
      <c r="J949" t="e" vm="1">
        <f t="shared" si="85"/>
        <v>#VALUE!</v>
      </c>
      <c r="K949" t="e" vm="2">
        <f>[1]!genUniform($K$9,$K$10)</f>
        <v>#VALUE!</v>
      </c>
      <c r="L949" t="e" vm="1">
        <f t="shared" si="86"/>
        <v>#VALUE!</v>
      </c>
      <c r="M949" t="e" vm="1">
        <f t="shared" si="87"/>
        <v>#VALUE!</v>
      </c>
      <c r="N949" t="e" vm="2">
        <f>[1]!genUniform($N$9,$N$10)</f>
        <v>#VALUE!</v>
      </c>
      <c r="O949" t="e" vm="1">
        <f t="shared" si="88"/>
        <v>#VALUE!</v>
      </c>
      <c r="P949" t="e" vm="1">
        <f t="shared" si="89"/>
        <v>#VALUE!</v>
      </c>
    </row>
    <row r="950" spans="1:16">
      <c r="A950">
        <v>940</v>
      </c>
      <c r="C950" t="e" vm="2">
        <f>[1]!GenLimitNormal($C$9,$C$10,0,1000,0)</f>
        <v>#VALUE!</v>
      </c>
      <c r="D950" t="e" vm="2">
        <f>[1]!GenBetaPERT(0,$D$9,1)</f>
        <v>#VALUE!</v>
      </c>
      <c r="E950" t="e" vm="2">
        <f>[1]!GenLognormal($E$9,$E$10)</f>
        <v>#VALUE!</v>
      </c>
      <c r="F950" t="e" vm="2">
        <f>[1]!GenLognormal($F$9,$F$10)</f>
        <v>#VALUE!</v>
      </c>
      <c r="H950" t="e" vm="2">
        <f>[1]!genUniform($H$9,$H$10)</f>
        <v>#VALUE!</v>
      </c>
      <c r="I950" t="e" vm="1">
        <f t="shared" si="84"/>
        <v>#VALUE!</v>
      </c>
      <c r="J950" t="e" vm="1">
        <f t="shared" si="85"/>
        <v>#VALUE!</v>
      </c>
      <c r="K950" t="e" vm="2">
        <f>[1]!genUniform($K$9,$K$10)</f>
        <v>#VALUE!</v>
      </c>
      <c r="L950" t="e" vm="1">
        <f t="shared" si="86"/>
        <v>#VALUE!</v>
      </c>
      <c r="M950" t="e" vm="1">
        <f t="shared" si="87"/>
        <v>#VALUE!</v>
      </c>
      <c r="N950" t="e" vm="2">
        <f>[1]!genUniform($N$9,$N$10)</f>
        <v>#VALUE!</v>
      </c>
      <c r="O950" t="e" vm="1">
        <f t="shared" si="88"/>
        <v>#VALUE!</v>
      </c>
      <c r="P950" t="e" vm="1">
        <f t="shared" si="89"/>
        <v>#VALUE!</v>
      </c>
    </row>
    <row r="951" spans="1:16">
      <c r="A951">
        <v>941</v>
      </c>
      <c r="C951" t="e" vm="2">
        <f>[1]!GenLimitNormal($C$9,$C$10,0,1000,0)</f>
        <v>#VALUE!</v>
      </c>
      <c r="D951" t="e" vm="2">
        <f>[1]!GenBetaPERT(0,$D$9,1)</f>
        <v>#VALUE!</v>
      </c>
      <c r="E951" t="e" vm="2">
        <f>[1]!GenLognormal($E$9,$E$10)</f>
        <v>#VALUE!</v>
      </c>
      <c r="F951" t="e" vm="2">
        <f>[1]!GenLognormal($F$9,$F$10)</f>
        <v>#VALUE!</v>
      </c>
      <c r="H951" t="e" vm="2">
        <f>[1]!genUniform($H$9,$H$10)</f>
        <v>#VALUE!</v>
      </c>
      <c r="I951" t="e" vm="1">
        <f t="shared" si="84"/>
        <v>#VALUE!</v>
      </c>
      <c r="J951" t="e" vm="1">
        <f t="shared" si="85"/>
        <v>#VALUE!</v>
      </c>
      <c r="K951" t="e" vm="2">
        <f>[1]!genUniform($K$9,$K$10)</f>
        <v>#VALUE!</v>
      </c>
      <c r="L951" t="e" vm="1">
        <f t="shared" si="86"/>
        <v>#VALUE!</v>
      </c>
      <c r="M951" t="e" vm="1">
        <f t="shared" si="87"/>
        <v>#VALUE!</v>
      </c>
      <c r="N951" t="e" vm="2">
        <f>[1]!genUniform($N$9,$N$10)</f>
        <v>#VALUE!</v>
      </c>
      <c r="O951" t="e" vm="1">
        <f t="shared" si="88"/>
        <v>#VALUE!</v>
      </c>
      <c r="P951" t="e" vm="1">
        <f t="shared" si="89"/>
        <v>#VALUE!</v>
      </c>
    </row>
    <row r="952" spans="1:16">
      <c r="A952">
        <v>942</v>
      </c>
      <c r="C952" t="e" vm="2">
        <f>[1]!GenLimitNormal($C$9,$C$10,0,1000,0)</f>
        <v>#VALUE!</v>
      </c>
      <c r="D952" t="e" vm="2">
        <f>[1]!GenBetaPERT(0,$D$9,1)</f>
        <v>#VALUE!</v>
      </c>
      <c r="E952" t="e" vm="2">
        <f>[1]!GenLognormal($E$9,$E$10)</f>
        <v>#VALUE!</v>
      </c>
      <c r="F952" t="e" vm="2">
        <f>[1]!GenLognormal($F$9,$F$10)</f>
        <v>#VALUE!</v>
      </c>
      <c r="H952" t="e" vm="2">
        <f>[1]!genUniform($H$9,$H$10)</f>
        <v>#VALUE!</v>
      </c>
      <c r="I952" t="e" vm="1">
        <f t="shared" si="84"/>
        <v>#VALUE!</v>
      </c>
      <c r="J952" t="e" vm="1">
        <f t="shared" si="85"/>
        <v>#VALUE!</v>
      </c>
      <c r="K952" t="e" vm="2">
        <f>[1]!genUniform($K$9,$K$10)</f>
        <v>#VALUE!</v>
      </c>
      <c r="L952" t="e" vm="1">
        <f t="shared" si="86"/>
        <v>#VALUE!</v>
      </c>
      <c r="M952" t="e" vm="1">
        <f t="shared" si="87"/>
        <v>#VALUE!</v>
      </c>
      <c r="N952" t="e" vm="2">
        <f>[1]!genUniform($N$9,$N$10)</f>
        <v>#VALUE!</v>
      </c>
      <c r="O952" t="e" vm="1">
        <f t="shared" si="88"/>
        <v>#VALUE!</v>
      </c>
      <c r="P952" t="e" vm="1">
        <f t="shared" si="89"/>
        <v>#VALUE!</v>
      </c>
    </row>
    <row r="953" spans="1:16">
      <c r="A953">
        <v>943</v>
      </c>
      <c r="C953" t="e" vm="2">
        <f>[1]!GenLimitNormal($C$9,$C$10,0,1000,0)</f>
        <v>#VALUE!</v>
      </c>
      <c r="D953" t="e" vm="2">
        <f>[1]!GenBetaPERT(0,$D$9,1)</f>
        <v>#VALUE!</v>
      </c>
      <c r="E953" t="e" vm="2">
        <f>[1]!GenLognormal($E$9,$E$10)</f>
        <v>#VALUE!</v>
      </c>
      <c r="F953" t="e" vm="2">
        <f>[1]!GenLognormal($F$9,$F$10)</f>
        <v>#VALUE!</v>
      </c>
      <c r="H953" t="e" vm="2">
        <f>[1]!genUniform($H$9,$H$10)</f>
        <v>#VALUE!</v>
      </c>
      <c r="I953" t="e" vm="1">
        <f t="shared" si="84"/>
        <v>#VALUE!</v>
      </c>
      <c r="J953" t="e" vm="1">
        <f t="shared" si="85"/>
        <v>#VALUE!</v>
      </c>
      <c r="K953" t="e" vm="2">
        <f>[1]!genUniform($K$9,$K$10)</f>
        <v>#VALUE!</v>
      </c>
      <c r="L953" t="e" vm="1">
        <f t="shared" si="86"/>
        <v>#VALUE!</v>
      </c>
      <c r="M953" t="e" vm="1">
        <f t="shared" si="87"/>
        <v>#VALUE!</v>
      </c>
      <c r="N953" t="e" vm="2">
        <f>[1]!genUniform($N$9,$N$10)</f>
        <v>#VALUE!</v>
      </c>
      <c r="O953" t="e" vm="1">
        <f t="shared" si="88"/>
        <v>#VALUE!</v>
      </c>
      <c r="P953" t="e" vm="1">
        <f t="shared" si="89"/>
        <v>#VALUE!</v>
      </c>
    </row>
    <row r="954" spans="1:16">
      <c r="A954">
        <v>944</v>
      </c>
      <c r="C954" t="e" vm="2">
        <f>[1]!GenLimitNormal($C$9,$C$10,0,1000,0)</f>
        <v>#VALUE!</v>
      </c>
      <c r="D954" t="e" vm="2">
        <f>[1]!GenBetaPERT(0,$D$9,1)</f>
        <v>#VALUE!</v>
      </c>
      <c r="E954" t="e" vm="2">
        <f>[1]!GenLognormal($E$9,$E$10)</f>
        <v>#VALUE!</v>
      </c>
      <c r="F954" t="e" vm="2">
        <f>[1]!GenLognormal($F$9,$F$10)</f>
        <v>#VALUE!</v>
      </c>
      <c r="H954" t="e" vm="2">
        <f>[1]!genUniform($H$9,$H$10)</f>
        <v>#VALUE!</v>
      </c>
      <c r="I954" t="e" vm="1">
        <f t="shared" si="84"/>
        <v>#VALUE!</v>
      </c>
      <c r="J954" t="e" vm="1">
        <f t="shared" si="85"/>
        <v>#VALUE!</v>
      </c>
      <c r="K954" t="e" vm="2">
        <f>[1]!genUniform($K$9,$K$10)</f>
        <v>#VALUE!</v>
      </c>
      <c r="L954" t="e" vm="1">
        <f t="shared" si="86"/>
        <v>#VALUE!</v>
      </c>
      <c r="M954" t="e" vm="1">
        <f t="shared" si="87"/>
        <v>#VALUE!</v>
      </c>
      <c r="N954" t="e" vm="2">
        <f>[1]!genUniform($N$9,$N$10)</f>
        <v>#VALUE!</v>
      </c>
      <c r="O954" t="e" vm="1">
        <f t="shared" si="88"/>
        <v>#VALUE!</v>
      </c>
      <c r="P954" t="e" vm="1">
        <f t="shared" si="89"/>
        <v>#VALUE!</v>
      </c>
    </row>
    <row r="955" spans="1:16">
      <c r="A955">
        <v>945</v>
      </c>
      <c r="C955" t="e" vm="2">
        <f>[1]!GenLimitNormal($C$9,$C$10,0,1000,0)</f>
        <v>#VALUE!</v>
      </c>
      <c r="D955" t="e" vm="2">
        <f>[1]!GenBetaPERT(0,$D$9,1)</f>
        <v>#VALUE!</v>
      </c>
      <c r="E955" t="e" vm="2">
        <f>[1]!GenLognormal($E$9,$E$10)</f>
        <v>#VALUE!</v>
      </c>
      <c r="F955" t="e" vm="2">
        <f>[1]!GenLognormal($F$9,$F$10)</f>
        <v>#VALUE!</v>
      </c>
      <c r="H955" t="e" vm="2">
        <f>[1]!genUniform($H$9,$H$10)</f>
        <v>#VALUE!</v>
      </c>
      <c r="I955" t="e" vm="1">
        <f t="shared" si="84"/>
        <v>#VALUE!</v>
      </c>
      <c r="J955" t="e" vm="1">
        <f t="shared" si="85"/>
        <v>#VALUE!</v>
      </c>
      <c r="K955" t="e" vm="2">
        <f>[1]!genUniform($K$9,$K$10)</f>
        <v>#VALUE!</v>
      </c>
      <c r="L955" t="e" vm="1">
        <f t="shared" si="86"/>
        <v>#VALUE!</v>
      </c>
      <c r="M955" t="e" vm="1">
        <f t="shared" si="87"/>
        <v>#VALUE!</v>
      </c>
      <c r="N955" t="e" vm="2">
        <f>[1]!genUniform($N$9,$N$10)</f>
        <v>#VALUE!</v>
      </c>
      <c r="O955" t="e" vm="1">
        <f t="shared" si="88"/>
        <v>#VALUE!</v>
      </c>
      <c r="P955" t="e" vm="1">
        <f t="shared" si="89"/>
        <v>#VALUE!</v>
      </c>
    </row>
    <row r="956" spans="1:16">
      <c r="A956">
        <v>946</v>
      </c>
      <c r="C956" t="e" vm="2">
        <f>[1]!GenLimitNormal($C$9,$C$10,0,1000,0)</f>
        <v>#VALUE!</v>
      </c>
      <c r="D956" t="e" vm="2">
        <f>[1]!GenBetaPERT(0,$D$9,1)</f>
        <v>#VALUE!</v>
      </c>
      <c r="E956" t="e" vm="2">
        <f>[1]!GenLognormal($E$9,$E$10)</f>
        <v>#VALUE!</v>
      </c>
      <c r="F956" t="e" vm="2">
        <f>[1]!GenLognormal($F$9,$F$10)</f>
        <v>#VALUE!</v>
      </c>
      <c r="H956" t="e" vm="2">
        <f>[1]!genUniform($H$9,$H$10)</f>
        <v>#VALUE!</v>
      </c>
      <c r="I956" t="e" vm="1">
        <f t="shared" si="84"/>
        <v>#VALUE!</v>
      </c>
      <c r="J956" t="e" vm="1">
        <f t="shared" si="85"/>
        <v>#VALUE!</v>
      </c>
      <c r="K956" t="e" vm="2">
        <f>[1]!genUniform($K$9,$K$10)</f>
        <v>#VALUE!</v>
      </c>
      <c r="L956" t="e" vm="1">
        <f t="shared" si="86"/>
        <v>#VALUE!</v>
      </c>
      <c r="M956" t="e" vm="1">
        <f t="shared" si="87"/>
        <v>#VALUE!</v>
      </c>
      <c r="N956" t="e" vm="2">
        <f>[1]!genUniform($N$9,$N$10)</f>
        <v>#VALUE!</v>
      </c>
      <c r="O956" t="e" vm="1">
        <f t="shared" si="88"/>
        <v>#VALUE!</v>
      </c>
      <c r="P956" t="e" vm="1">
        <f t="shared" si="89"/>
        <v>#VALUE!</v>
      </c>
    </row>
    <row r="957" spans="1:16">
      <c r="A957">
        <v>947</v>
      </c>
      <c r="C957" t="e" vm="2">
        <f>[1]!GenLimitNormal($C$9,$C$10,0,1000,0)</f>
        <v>#VALUE!</v>
      </c>
      <c r="D957" t="e" vm="2">
        <f>[1]!GenBetaPERT(0,$D$9,1)</f>
        <v>#VALUE!</v>
      </c>
      <c r="E957" t="e" vm="2">
        <f>[1]!GenLognormal($E$9,$E$10)</f>
        <v>#VALUE!</v>
      </c>
      <c r="F957" t="e" vm="2">
        <f>[1]!GenLognormal($F$9,$F$10)</f>
        <v>#VALUE!</v>
      </c>
      <c r="H957" t="e" vm="2">
        <f>[1]!genUniform($H$9,$H$10)</f>
        <v>#VALUE!</v>
      </c>
      <c r="I957" t="e" vm="1">
        <f t="shared" si="84"/>
        <v>#VALUE!</v>
      </c>
      <c r="J957" t="e" vm="1">
        <f t="shared" si="85"/>
        <v>#VALUE!</v>
      </c>
      <c r="K957" t="e" vm="2">
        <f>[1]!genUniform($K$9,$K$10)</f>
        <v>#VALUE!</v>
      </c>
      <c r="L957" t="e" vm="1">
        <f t="shared" si="86"/>
        <v>#VALUE!</v>
      </c>
      <c r="M957" t="e" vm="1">
        <f t="shared" si="87"/>
        <v>#VALUE!</v>
      </c>
      <c r="N957" t="e" vm="2">
        <f>[1]!genUniform($N$9,$N$10)</f>
        <v>#VALUE!</v>
      </c>
      <c r="O957" t="e" vm="1">
        <f t="shared" si="88"/>
        <v>#VALUE!</v>
      </c>
      <c r="P957" t="e" vm="1">
        <f t="shared" si="89"/>
        <v>#VALUE!</v>
      </c>
    </row>
    <row r="958" spans="1:16">
      <c r="A958">
        <v>948</v>
      </c>
      <c r="C958" t="e" vm="2">
        <f>[1]!GenLimitNormal($C$9,$C$10,0,1000,0)</f>
        <v>#VALUE!</v>
      </c>
      <c r="D958" t="e" vm="2">
        <f>[1]!GenBetaPERT(0,$D$9,1)</f>
        <v>#VALUE!</v>
      </c>
      <c r="E958" t="e" vm="2">
        <f>[1]!GenLognormal($E$9,$E$10)</f>
        <v>#VALUE!</v>
      </c>
      <c r="F958" t="e" vm="2">
        <f>[1]!GenLognormal($F$9,$F$10)</f>
        <v>#VALUE!</v>
      </c>
      <c r="H958" t="e" vm="2">
        <f>[1]!genUniform($H$9,$H$10)</f>
        <v>#VALUE!</v>
      </c>
      <c r="I958" t="e" vm="1">
        <f t="shared" si="84"/>
        <v>#VALUE!</v>
      </c>
      <c r="J958" t="e" vm="1">
        <f t="shared" si="85"/>
        <v>#VALUE!</v>
      </c>
      <c r="K958" t="e" vm="2">
        <f>[1]!genUniform($K$9,$K$10)</f>
        <v>#VALUE!</v>
      </c>
      <c r="L958" t="e" vm="1">
        <f t="shared" si="86"/>
        <v>#VALUE!</v>
      </c>
      <c r="M958" t="e" vm="1">
        <f t="shared" si="87"/>
        <v>#VALUE!</v>
      </c>
      <c r="N958" t="e" vm="2">
        <f>[1]!genUniform($N$9,$N$10)</f>
        <v>#VALUE!</v>
      </c>
      <c r="O958" t="e" vm="1">
        <f t="shared" si="88"/>
        <v>#VALUE!</v>
      </c>
      <c r="P958" t="e" vm="1">
        <f t="shared" si="89"/>
        <v>#VALUE!</v>
      </c>
    </row>
    <row r="959" spans="1:16">
      <c r="A959">
        <v>949</v>
      </c>
      <c r="C959" t="e" vm="2">
        <f>[1]!GenLimitNormal($C$9,$C$10,0,1000,0)</f>
        <v>#VALUE!</v>
      </c>
      <c r="D959" t="e" vm="2">
        <f>[1]!GenBetaPERT(0,$D$9,1)</f>
        <v>#VALUE!</v>
      </c>
      <c r="E959" t="e" vm="2">
        <f>[1]!GenLognormal($E$9,$E$10)</f>
        <v>#VALUE!</v>
      </c>
      <c r="F959" t="e" vm="2">
        <f>[1]!GenLognormal($F$9,$F$10)</f>
        <v>#VALUE!</v>
      </c>
      <c r="H959" t="e" vm="2">
        <f>[1]!genUniform($H$9,$H$10)</f>
        <v>#VALUE!</v>
      </c>
      <c r="I959" t="e" vm="1">
        <f t="shared" si="84"/>
        <v>#VALUE!</v>
      </c>
      <c r="J959" t="e" vm="1">
        <f t="shared" si="85"/>
        <v>#VALUE!</v>
      </c>
      <c r="K959" t="e" vm="2">
        <f>[1]!genUniform($K$9,$K$10)</f>
        <v>#VALUE!</v>
      </c>
      <c r="L959" t="e" vm="1">
        <f t="shared" si="86"/>
        <v>#VALUE!</v>
      </c>
      <c r="M959" t="e" vm="1">
        <f t="shared" si="87"/>
        <v>#VALUE!</v>
      </c>
      <c r="N959" t="e" vm="2">
        <f>[1]!genUniform($N$9,$N$10)</f>
        <v>#VALUE!</v>
      </c>
      <c r="O959" t="e" vm="1">
        <f t="shared" si="88"/>
        <v>#VALUE!</v>
      </c>
      <c r="P959" t="e" vm="1">
        <f t="shared" si="89"/>
        <v>#VALUE!</v>
      </c>
    </row>
    <row r="960" spans="1:16">
      <c r="A960">
        <v>950</v>
      </c>
      <c r="C960" t="e" vm="2">
        <f>[1]!GenLimitNormal($C$9,$C$10,0,1000,0)</f>
        <v>#VALUE!</v>
      </c>
      <c r="D960" t="e" vm="2">
        <f>[1]!GenBetaPERT(0,$D$9,1)</f>
        <v>#VALUE!</v>
      </c>
      <c r="E960" t="e" vm="2">
        <f>[1]!GenLognormal($E$9,$E$10)</f>
        <v>#VALUE!</v>
      </c>
      <c r="F960" t="e" vm="2">
        <f>[1]!GenLognormal($F$9,$F$10)</f>
        <v>#VALUE!</v>
      </c>
      <c r="H960" t="e" vm="2">
        <f>[1]!genUniform($H$9,$H$10)</f>
        <v>#VALUE!</v>
      </c>
      <c r="I960" t="e" vm="1">
        <f t="shared" si="84"/>
        <v>#VALUE!</v>
      </c>
      <c r="J960" t="e" vm="1">
        <f t="shared" si="85"/>
        <v>#VALUE!</v>
      </c>
      <c r="K960" t="e" vm="2">
        <f>[1]!genUniform($K$9,$K$10)</f>
        <v>#VALUE!</v>
      </c>
      <c r="L960" t="e" vm="1">
        <f t="shared" si="86"/>
        <v>#VALUE!</v>
      </c>
      <c r="M960" t="e" vm="1">
        <f t="shared" si="87"/>
        <v>#VALUE!</v>
      </c>
      <c r="N960" t="e" vm="2">
        <f>[1]!genUniform($N$9,$N$10)</f>
        <v>#VALUE!</v>
      </c>
      <c r="O960" t="e" vm="1">
        <f t="shared" si="88"/>
        <v>#VALUE!</v>
      </c>
      <c r="P960" t="e" vm="1">
        <f t="shared" si="89"/>
        <v>#VALUE!</v>
      </c>
    </row>
    <row r="961" spans="1:16">
      <c r="A961">
        <v>951</v>
      </c>
      <c r="C961" t="e" vm="2">
        <f>[1]!GenLimitNormal($C$9,$C$10,0,1000,0)</f>
        <v>#VALUE!</v>
      </c>
      <c r="D961" t="e" vm="2">
        <f>[1]!GenBetaPERT(0,$D$9,1)</f>
        <v>#VALUE!</v>
      </c>
      <c r="E961" t="e" vm="2">
        <f>[1]!GenLognormal($E$9,$E$10)</f>
        <v>#VALUE!</v>
      </c>
      <c r="F961" t="e" vm="2">
        <f>[1]!GenLognormal($F$9,$F$10)</f>
        <v>#VALUE!</v>
      </c>
      <c r="H961" t="e" vm="2">
        <f>[1]!genUniform($H$9,$H$10)</f>
        <v>#VALUE!</v>
      </c>
      <c r="I961" t="e" vm="1">
        <f t="shared" si="84"/>
        <v>#VALUE!</v>
      </c>
      <c r="J961" t="e" vm="1">
        <f t="shared" si="85"/>
        <v>#VALUE!</v>
      </c>
      <c r="K961" t="e" vm="2">
        <f>[1]!genUniform($K$9,$K$10)</f>
        <v>#VALUE!</v>
      </c>
      <c r="L961" t="e" vm="1">
        <f t="shared" si="86"/>
        <v>#VALUE!</v>
      </c>
      <c r="M961" t="e" vm="1">
        <f t="shared" si="87"/>
        <v>#VALUE!</v>
      </c>
      <c r="N961" t="e" vm="2">
        <f>[1]!genUniform($N$9,$N$10)</f>
        <v>#VALUE!</v>
      </c>
      <c r="O961" t="e" vm="1">
        <f t="shared" si="88"/>
        <v>#VALUE!</v>
      </c>
      <c r="P961" t="e" vm="1">
        <f t="shared" si="89"/>
        <v>#VALUE!</v>
      </c>
    </row>
    <row r="962" spans="1:16">
      <c r="A962">
        <v>952</v>
      </c>
      <c r="C962" t="e" vm="2">
        <f>[1]!GenLimitNormal($C$9,$C$10,0,1000,0)</f>
        <v>#VALUE!</v>
      </c>
      <c r="D962" t="e" vm="2">
        <f>[1]!GenBetaPERT(0,$D$9,1)</f>
        <v>#VALUE!</v>
      </c>
      <c r="E962" t="e" vm="2">
        <f>[1]!GenLognormal($E$9,$E$10)</f>
        <v>#VALUE!</v>
      </c>
      <c r="F962" t="e" vm="2">
        <f>[1]!GenLognormal($F$9,$F$10)</f>
        <v>#VALUE!</v>
      </c>
      <c r="H962" t="e" vm="2">
        <f>[1]!genUniform($H$9,$H$10)</f>
        <v>#VALUE!</v>
      </c>
      <c r="I962" t="e" vm="1">
        <f t="shared" si="84"/>
        <v>#VALUE!</v>
      </c>
      <c r="J962" t="e" vm="1">
        <f t="shared" si="85"/>
        <v>#VALUE!</v>
      </c>
      <c r="K962" t="e" vm="2">
        <f>[1]!genUniform($K$9,$K$10)</f>
        <v>#VALUE!</v>
      </c>
      <c r="L962" t="e" vm="1">
        <f t="shared" si="86"/>
        <v>#VALUE!</v>
      </c>
      <c r="M962" t="e" vm="1">
        <f t="shared" si="87"/>
        <v>#VALUE!</v>
      </c>
      <c r="N962" t="e" vm="2">
        <f>[1]!genUniform($N$9,$N$10)</f>
        <v>#VALUE!</v>
      </c>
      <c r="O962" t="e" vm="1">
        <f t="shared" si="88"/>
        <v>#VALUE!</v>
      </c>
      <c r="P962" t="e" vm="1">
        <f t="shared" si="89"/>
        <v>#VALUE!</v>
      </c>
    </row>
    <row r="963" spans="1:16">
      <c r="A963">
        <v>953</v>
      </c>
      <c r="C963" t="e" vm="2">
        <f>[1]!GenLimitNormal($C$9,$C$10,0,1000,0)</f>
        <v>#VALUE!</v>
      </c>
      <c r="D963" t="e" vm="2">
        <f>[1]!GenBetaPERT(0,$D$9,1)</f>
        <v>#VALUE!</v>
      </c>
      <c r="E963" t="e" vm="2">
        <f>[1]!GenLognormal($E$9,$E$10)</f>
        <v>#VALUE!</v>
      </c>
      <c r="F963" t="e" vm="2">
        <f>[1]!GenLognormal($F$9,$F$10)</f>
        <v>#VALUE!</v>
      </c>
      <c r="H963" t="e" vm="2">
        <f>[1]!genUniform($H$9,$H$10)</f>
        <v>#VALUE!</v>
      </c>
      <c r="I963" t="e" vm="1">
        <f t="shared" si="84"/>
        <v>#VALUE!</v>
      </c>
      <c r="J963" t="e" vm="1">
        <f t="shared" si="85"/>
        <v>#VALUE!</v>
      </c>
      <c r="K963" t="e" vm="2">
        <f>[1]!genUniform($K$9,$K$10)</f>
        <v>#VALUE!</v>
      </c>
      <c r="L963" t="e" vm="1">
        <f t="shared" si="86"/>
        <v>#VALUE!</v>
      </c>
      <c r="M963" t="e" vm="1">
        <f t="shared" si="87"/>
        <v>#VALUE!</v>
      </c>
      <c r="N963" t="e" vm="2">
        <f>[1]!genUniform($N$9,$N$10)</f>
        <v>#VALUE!</v>
      </c>
      <c r="O963" t="e" vm="1">
        <f t="shared" si="88"/>
        <v>#VALUE!</v>
      </c>
      <c r="P963" t="e" vm="1">
        <f t="shared" si="89"/>
        <v>#VALUE!</v>
      </c>
    </row>
    <row r="964" spans="1:16">
      <c r="A964">
        <v>954</v>
      </c>
      <c r="C964" t="e" vm="2">
        <f>[1]!GenLimitNormal($C$9,$C$10,0,1000,0)</f>
        <v>#VALUE!</v>
      </c>
      <c r="D964" t="e" vm="2">
        <f>[1]!GenBetaPERT(0,$D$9,1)</f>
        <v>#VALUE!</v>
      </c>
      <c r="E964" t="e" vm="2">
        <f>[1]!GenLognormal($E$9,$E$10)</f>
        <v>#VALUE!</v>
      </c>
      <c r="F964" t="e" vm="2">
        <f>[1]!GenLognormal($F$9,$F$10)</f>
        <v>#VALUE!</v>
      </c>
      <c r="H964" t="e" vm="2">
        <f>[1]!genUniform($H$9,$H$10)</f>
        <v>#VALUE!</v>
      </c>
      <c r="I964" t="e" vm="1">
        <f t="shared" si="84"/>
        <v>#VALUE!</v>
      </c>
      <c r="J964" t="e" vm="1">
        <f t="shared" si="85"/>
        <v>#VALUE!</v>
      </c>
      <c r="K964" t="e" vm="2">
        <f>[1]!genUniform($K$9,$K$10)</f>
        <v>#VALUE!</v>
      </c>
      <c r="L964" t="e" vm="1">
        <f t="shared" si="86"/>
        <v>#VALUE!</v>
      </c>
      <c r="M964" t="e" vm="1">
        <f t="shared" si="87"/>
        <v>#VALUE!</v>
      </c>
      <c r="N964" t="e" vm="2">
        <f>[1]!genUniform($N$9,$N$10)</f>
        <v>#VALUE!</v>
      </c>
      <c r="O964" t="e" vm="1">
        <f t="shared" si="88"/>
        <v>#VALUE!</v>
      </c>
      <c r="P964" t="e" vm="1">
        <f t="shared" si="89"/>
        <v>#VALUE!</v>
      </c>
    </row>
    <row r="965" spans="1:16">
      <c r="A965">
        <v>955</v>
      </c>
      <c r="C965" t="e" vm="2">
        <f>[1]!GenLimitNormal($C$9,$C$10,0,1000,0)</f>
        <v>#VALUE!</v>
      </c>
      <c r="D965" t="e" vm="2">
        <f>[1]!GenBetaPERT(0,$D$9,1)</f>
        <v>#VALUE!</v>
      </c>
      <c r="E965" t="e" vm="2">
        <f>[1]!GenLognormal($E$9,$E$10)</f>
        <v>#VALUE!</v>
      </c>
      <c r="F965" t="e" vm="2">
        <f>[1]!GenLognormal($F$9,$F$10)</f>
        <v>#VALUE!</v>
      </c>
      <c r="H965" t="e" vm="2">
        <f>[1]!genUniform($H$9,$H$10)</f>
        <v>#VALUE!</v>
      </c>
      <c r="I965" t="e" vm="1">
        <f t="shared" si="84"/>
        <v>#VALUE!</v>
      </c>
      <c r="J965" t="e" vm="1">
        <f t="shared" si="85"/>
        <v>#VALUE!</v>
      </c>
      <c r="K965" t="e" vm="2">
        <f>[1]!genUniform($K$9,$K$10)</f>
        <v>#VALUE!</v>
      </c>
      <c r="L965" t="e" vm="1">
        <f t="shared" si="86"/>
        <v>#VALUE!</v>
      </c>
      <c r="M965" t="e" vm="1">
        <f t="shared" si="87"/>
        <v>#VALUE!</v>
      </c>
      <c r="N965" t="e" vm="2">
        <f>[1]!genUniform($N$9,$N$10)</f>
        <v>#VALUE!</v>
      </c>
      <c r="O965" t="e" vm="1">
        <f t="shared" si="88"/>
        <v>#VALUE!</v>
      </c>
      <c r="P965" t="e" vm="1">
        <f t="shared" si="89"/>
        <v>#VALUE!</v>
      </c>
    </row>
    <row r="966" spans="1:16">
      <c r="A966">
        <v>956</v>
      </c>
      <c r="C966" t="e" vm="2">
        <f>[1]!GenLimitNormal($C$9,$C$10,0,1000,0)</f>
        <v>#VALUE!</v>
      </c>
      <c r="D966" t="e" vm="2">
        <f>[1]!GenBetaPERT(0,$D$9,1)</f>
        <v>#VALUE!</v>
      </c>
      <c r="E966" t="e" vm="2">
        <f>[1]!GenLognormal($E$9,$E$10)</f>
        <v>#VALUE!</v>
      </c>
      <c r="F966" t="e" vm="2">
        <f>[1]!GenLognormal($F$9,$F$10)</f>
        <v>#VALUE!</v>
      </c>
      <c r="H966" t="e" vm="2">
        <f>[1]!genUniform($H$9,$H$10)</f>
        <v>#VALUE!</v>
      </c>
      <c r="I966" t="e" vm="1">
        <f t="shared" si="84"/>
        <v>#VALUE!</v>
      </c>
      <c r="J966" t="e" vm="1">
        <f t="shared" si="85"/>
        <v>#VALUE!</v>
      </c>
      <c r="K966" t="e" vm="2">
        <f>[1]!genUniform($K$9,$K$10)</f>
        <v>#VALUE!</v>
      </c>
      <c r="L966" t="e" vm="1">
        <f t="shared" si="86"/>
        <v>#VALUE!</v>
      </c>
      <c r="M966" t="e" vm="1">
        <f t="shared" si="87"/>
        <v>#VALUE!</v>
      </c>
      <c r="N966" t="e" vm="2">
        <f>[1]!genUniform($N$9,$N$10)</f>
        <v>#VALUE!</v>
      </c>
      <c r="O966" t="e" vm="1">
        <f t="shared" si="88"/>
        <v>#VALUE!</v>
      </c>
      <c r="P966" t="e" vm="1">
        <f t="shared" si="89"/>
        <v>#VALUE!</v>
      </c>
    </row>
    <row r="967" spans="1:16">
      <c r="A967">
        <v>957</v>
      </c>
      <c r="C967" t="e" vm="2">
        <f>[1]!GenLimitNormal($C$9,$C$10,0,1000,0)</f>
        <v>#VALUE!</v>
      </c>
      <c r="D967" t="e" vm="2">
        <f>[1]!GenBetaPERT(0,$D$9,1)</f>
        <v>#VALUE!</v>
      </c>
      <c r="E967" t="e" vm="2">
        <f>[1]!GenLognormal($E$9,$E$10)</f>
        <v>#VALUE!</v>
      </c>
      <c r="F967" t="e" vm="2">
        <f>[1]!GenLognormal($F$9,$F$10)</f>
        <v>#VALUE!</v>
      </c>
      <c r="H967" t="e" vm="2">
        <f>[1]!genUniform($H$9,$H$10)</f>
        <v>#VALUE!</v>
      </c>
      <c r="I967" t="e" vm="1">
        <f t="shared" si="84"/>
        <v>#VALUE!</v>
      </c>
      <c r="J967" t="e" vm="1">
        <f t="shared" si="85"/>
        <v>#VALUE!</v>
      </c>
      <c r="K967" t="e" vm="2">
        <f>[1]!genUniform($K$9,$K$10)</f>
        <v>#VALUE!</v>
      </c>
      <c r="L967" t="e" vm="1">
        <f t="shared" si="86"/>
        <v>#VALUE!</v>
      </c>
      <c r="M967" t="e" vm="1">
        <f t="shared" si="87"/>
        <v>#VALUE!</v>
      </c>
      <c r="N967" t="e" vm="2">
        <f>[1]!genUniform($N$9,$N$10)</f>
        <v>#VALUE!</v>
      </c>
      <c r="O967" t="e" vm="1">
        <f t="shared" si="88"/>
        <v>#VALUE!</v>
      </c>
      <c r="P967" t="e" vm="1">
        <f t="shared" si="89"/>
        <v>#VALUE!</v>
      </c>
    </row>
    <row r="968" spans="1:16">
      <c r="A968">
        <v>958</v>
      </c>
      <c r="C968" t="e" vm="2">
        <f>[1]!GenLimitNormal($C$9,$C$10,0,1000,0)</f>
        <v>#VALUE!</v>
      </c>
      <c r="D968" t="e" vm="2">
        <f>[1]!GenBetaPERT(0,$D$9,1)</f>
        <v>#VALUE!</v>
      </c>
      <c r="E968" t="e" vm="2">
        <f>[1]!GenLognormal($E$9,$E$10)</f>
        <v>#VALUE!</v>
      </c>
      <c r="F968" t="e" vm="2">
        <f>[1]!GenLognormal($F$9,$F$10)</f>
        <v>#VALUE!</v>
      </c>
      <c r="H968" t="e" vm="2">
        <f>[1]!genUniform($H$9,$H$10)</f>
        <v>#VALUE!</v>
      </c>
      <c r="I968" t="e" vm="1">
        <f t="shared" si="84"/>
        <v>#VALUE!</v>
      </c>
      <c r="J968" t="e" vm="1">
        <f t="shared" si="85"/>
        <v>#VALUE!</v>
      </c>
      <c r="K968" t="e" vm="2">
        <f>[1]!genUniform($K$9,$K$10)</f>
        <v>#VALUE!</v>
      </c>
      <c r="L968" t="e" vm="1">
        <f t="shared" si="86"/>
        <v>#VALUE!</v>
      </c>
      <c r="M968" t="e" vm="1">
        <f t="shared" si="87"/>
        <v>#VALUE!</v>
      </c>
      <c r="N968" t="e" vm="2">
        <f>[1]!genUniform($N$9,$N$10)</f>
        <v>#VALUE!</v>
      </c>
      <c r="O968" t="e" vm="1">
        <f t="shared" si="88"/>
        <v>#VALUE!</v>
      </c>
      <c r="P968" t="e" vm="1">
        <f t="shared" si="89"/>
        <v>#VALUE!</v>
      </c>
    </row>
    <row r="969" spans="1:16">
      <c r="A969">
        <v>959</v>
      </c>
      <c r="C969" t="e" vm="2">
        <f>[1]!GenLimitNormal($C$9,$C$10,0,1000,0)</f>
        <v>#VALUE!</v>
      </c>
      <c r="D969" t="e" vm="2">
        <f>[1]!GenBetaPERT(0,$D$9,1)</f>
        <v>#VALUE!</v>
      </c>
      <c r="E969" t="e" vm="2">
        <f>[1]!GenLognormal($E$9,$E$10)</f>
        <v>#VALUE!</v>
      </c>
      <c r="F969" t="e" vm="2">
        <f>[1]!GenLognormal($F$9,$F$10)</f>
        <v>#VALUE!</v>
      </c>
      <c r="H969" t="e" vm="2">
        <f>[1]!genUniform($H$9,$H$10)</f>
        <v>#VALUE!</v>
      </c>
      <c r="I969" t="e" vm="1">
        <f t="shared" si="84"/>
        <v>#VALUE!</v>
      </c>
      <c r="J969" t="e" vm="1">
        <f t="shared" si="85"/>
        <v>#VALUE!</v>
      </c>
      <c r="K969" t="e" vm="2">
        <f>[1]!genUniform($K$9,$K$10)</f>
        <v>#VALUE!</v>
      </c>
      <c r="L969" t="e" vm="1">
        <f t="shared" si="86"/>
        <v>#VALUE!</v>
      </c>
      <c r="M969" t="e" vm="1">
        <f t="shared" si="87"/>
        <v>#VALUE!</v>
      </c>
      <c r="N969" t="e" vm="2">
        <f>[1]!genUniform($N$9,$N$10)</f>
        <v>#VALUE!</v>
      </c>
      <c r="O969" t="e" vm="1">
        <f t="shared" si="88"/>
        <v>#VALUE!</v>
      </c>
      <c r="P969" t="e" vm="1">
        <f t="shared" si="89"/>
        <v>#VALUE!</v>
      </c>
    </row>
    <row r="970" spans="1:16">
      <c r="A970">
        <v>960</v>
      </c>
      <c r="C970" t="e" vm="2">
        <f>[1]!GenLimitNormal($C$9,$C$10,0,1000,0)</f>
        <v>#VALUE!</v>
      </c>
      <c r="D970" t="e" vm="2">
        <f>[1]!GenBetaPERT(0,$D$9,1)</f>
        <v>#VALUE!</v>
      </c>
      <c r="E970" t="e" vm="2">
        <f>[1]!GenLognormal($E$9,$E$10)</f>
        <v>#VALUE!</v>
      </c>
      <c r="F970" t="e" vm="2">
        <f>[1]!GenLognormal($F$9,$F$10)</f>
        <v>#VALUE!</v>
      </c>
      <c r="H970" t="e" vm="2">
        <f>[1]!genUniform($H$9,$H$10)</f>
        <v>#VALUE!</v>
      </c>
      <c r="I970" t="e" vm="1">
        <f t="shared" si="84"/>
        <v>#VALUE!</v>
      </c>
      <c r="J970" t="e" vm="1">
        <f t="shared" si="85"/>
        <v>#VALUE!</v>
      </c>
      <c r="K970" t="e" vm="2">
        <f>[1]!genUniform($K$9,$K$10)</f>
        <v>#VALUE!</v>
      </c>
      <c r="L970" t="e" vm="1">
        <f t="shared" si="86"/>
        <v>#VALUE!</v>
      </c>
      <c r="M970" t="e" vm="1">
        <f t="shared" si="87"/>
        <v>#VALUE!</v>
      </c>
      <c r="N970" t="e" vm="2">
        <f>[1]!genUniform($N$9,$N$10)</f>
        <v>#VALUE!</v>
      </c>
      <c r="O970" t="e" vm="1">
        <f t="shared" si="88"/>
        <v>#VALUE!</v>
      </c>
      <c r="P970" t="e" vm="1">
        <f t="shared" si="89"/>
        <v>#VALUE!</v>
      </c>
    </row>
    <row r="971" spans="1:16">
      <c r="A971">
        <v>961</v>
      </c>
      <c r="C971" t="e" vm="2">
        <f>[1]!GenLimitNormal($C$9,$C$10,0,1000,0)</f>
        <v>#VALUE!</v>
      </c>
      <c r="D971" t="e" vm="2">
        <f>[1]!GenBetaPERT(0,$D$9,1)</f>
        <v>#VALUE!</v>
      </c>
      <c r="E971" t="e" vm="2">
        <f>[1]!GenLognormal($E$9,$E$10)</f>
        <v>#VALUE!</v>
      </c>
      <c r="F971" t="e" vm="2">
        <f>[1]!GenLognormal($F$9,$F$10)</f>
        <v>#VALUE!</v>
      </c>
      <c r="H971" t="e" vm="2">
        <f>[1]!genUniform($H$9,$H$10)</f>
        <v>#VALUE!</v>
      </c>
      <c r="I971" t="e" vm="1">
        <f t="shared" si="84"/>
        <v>#VALUE!</v>
      </c>
      <c r="J971" t="e" vm="1">
        <f t="shared" si="85"/>
        <v>#VALUE!</v>
      </c>
      <c r="K971" t="e" vm="2">
        <f>[1]!genUniform($K$9,$K$10)</f>
        <v>#VALUE!</v>
      </c>
      <c r="L971" t="e" vm="1">
        <f t="shared" si="86"/>
        <v>#VALUE!</v>
      </c>
      <c r="M971" t="e" vm="1">
        <f t="shared" si="87"/>
        <v>#VALUE!</v>
      </c>
      <c r="N971" t="e" vm="2">
        <f>[1]!genUniform($N$9,$N$10)</f>
        <v>#VALUE!</v>
      </c>
      <c r="O971" t="e" vm="1">
        <f t="shared" si="88"/>
        <v>#VALUE!</v>
      </c>
      <c r="P971" t="e" vm="1">
        <f t="shared" si="89"/>
        <v>#VALUE!</v>
      </c>
    </row>
    <row r="972" spans="1:16">
      <c r="A972">
        <v>962</v>
      </c>
      <c r="C972" t="e" vm="2">
        <f>[1]!GenLimitNormal($C$9,$C$10,0,1000,0)</f>
        <v>#VALUE!</v>
      </c>
      <c r="D972" t="e" vm="2">
        <f>[1]!GenBetaPERT(0,$D$9,1)</f>
        <v>#VALUE!</v>
      </c>
      <c r="E972" t="e" vm="2">
        <f>[1]!GenLognormal($E$9,$E$10)</f>
        <v>#VALUE!</v>
      </c>
      <c r="F972" t="e" vm="2">
        <f>[1]!GenLognormal($F$9,$F$10)</f>
        <v>#VALUE!</v>
      </c>
      <c r="H972" t="e" vm="2">
        <f>[1]!genUniform($H$9,$H$10)</f>
        <v>#VALUE!</v>
      </c>
      <c r="I972" t="e" vm="1">
        <f t="shared" ref="I972:I1010" si="90">_xlfn.LOGNORM.INV($H972,$I$9,$I$10)</f>
        <v>#VALUE!</v>
      </c>
      <c r="J972" t="e" vm="1">
        <f t="shared" ref="J972:J1010" si="91">$C972+$D972*$E972*$I972+(1-$D972)*$E972*$F972</f>
        <v>#VALUE!</v>
      </c>
      <c r="K972" t="e" vm="2">
        <f>[1]!genUniform($K$9,$K$10)</f>
        <v>#VALUE!</v>
      </c>
      <c r="L972" t="e" vm="1">
        <f t="shared" ref="L972:L1010" si="92">_xlfn.LOGNORM.INV($K972,$L$9,$L$10)</f>
        <v>#VALUE!</v>
      </c>
      <c r="M972" t="e" vm="1">
        <f t="shared" ref="M972:M1010" si="93">$C972+$D972*$E972*$L972+(1-$D972)*$E972*$F972</f>
        <v>#VALUE!</v>
      </c>
      <c r="N972" t="e" vm="2">
        <f>[1]!genUniform($N$9,$N$10)</f>
        <v>#VALUE!</v>
      </c>
      <c r="O972" t="e" vm="1">
        <f t="shared" ref="O972:O1010" si="94">_xlfn.LOGNORM.INV($N972,$O$9,$O$10)</f>
        <v>#VALUE!</v>
      </c>
      <c r="P972" t="e" vm="1">
        <f t="shared" ref="P972:P1010" si="95">$C972+$D972*$E972*$O972+(1-$D972)*$E972*$F972</f>
        <v>#VALUE!</v>
      </c>
    </row>
    <row r="973" spans="1:16">
      <c r="A973">
        <v>963</v>
      </c>
      <c r="C973" t="e" vm="2">
        <f>[1]!GenLimitNormal($C$9,$C$10,0,1000,0)</f>
        <v>#VALUE!</v>
      </c>
      <c r="D973" t="e" vm="2">
        <f>[1]!GenBetaPERT(0,$D$9,1)</f>
        <v>#VALUE!</v>
      </c>
      <c r="E973" t="e" vm="2">
        <f>[1]!GenLognormal($E$9,$E$10)</f>
        <v>#VALUE!</v>
      </c>
      <c r="F973" t="e" vm="2">
        <f>[1]!GenLognormal($F$9,$F$10)</f>
        <v>#VALUE!</v>
      </c>
      <c r="H973" t="e" vm="2">
        <f>[1]!genUniform($H$9,$H$10)</f>
        <v>#VALUE!</v>
      </c>
      <c r="I973" t="e" vm="1">
        <f t="shared" si="90"/>
        <v>#VALUE!</v>
      </c>
      <c r="J973" t="e" vm="1">
        <f t="shared" si="91"/>
        <v>#VALUE!</v>
      </c>
      <c r="K973" t="e" vm="2">
        <f>[1]!genUniform($K$9,$K$10)</f>
        <v>#VALUE!</v>
      </c>
      <c r="L973" t="e" vm="1">
        <f t="shared" si="92"/>
        <v>#VALUE!</v>
      </c>
      <c r="M973" t="e" vm="1">
        <f t="shared" si="93"/>
        <v>#VALUE!</v>
      </c>
      <c r="N973" t="e" vm="2">
        <f>[1]!genUniform($N$9,$N$10)</f>
        <v>#VALUE!</v>
      </c>
      <c r="O973" t="e" vm="1">
        <f t="shared" si="94"/>
        <v>#VALUE!</v>
      </c>
      <c r="P973" t="e" vm="1">
        <f t="shared" si="95"/>
        <v>#VALUE!</v>
      </c>
    </row>
    <row r="974" spans="1:16">
      <c r="A974">
        <v>964</v>
      </c>
      <c r="C974" t="e" vm="2">
        <f>[1]!GenLimitNormal($C$9,$C$10,0,1000,0)</f>
        <v>#VALUE!</v>
      </c>
      <c r="D974" t="e" vm="2">
        <f>[1]!GenBetaPERT(0,$D$9,1)</f>
        <v>#VALUE!</v>
      </c>
      <c r="E974" t="e" vm="2">
        <f>[1]!GenLognormal($E$9,$E$10)</f>
        <v>#VALUE!</v>
      </c>
      <c r="F974" t="e" vm="2">
        <f>[1]!GenLognormal($F$9,$F$10)</f>
        <v>#VALUE!</v>
      </c>
      <c r="H974" t="e" vm="2">
        <f>[1]!genUniform($H$9,$H$10)</f>
        <v>#VALUE!</v>
      </c>
      <c r="I974" t="e" vm="1">
        <f t="shared" si="90"/>
        <v>#VALUE!</v>
      </c>
      <c r="J974" t="e" vm="1">
        <f t="shared" si="91"/>
        <v>#VALUE!</v>
      </c>
      <c r="K974" t="e" vm="2">
        <f>[1]!genUniform($K$9,$K$10)</f>
        <v>#VALUE!</v>
      </c>
      <c r="L974" t="e" vm="1">
        <f t="shared" si="92"/>
        <v>#VALUE!</v>
      </c>
      <c r="M974" t="e" vm="1">
        <f t="shared" si="93"/>
        <v>#VALUE!</v>
      </c>
      <c r="N974" t="e" vm="2">
        <f>[1]!genUniform($N$9,$N$10)</f>
        <v>#VALUE!</v>
      </c>
      <c r="O974" t="e" vm="1">
        <f t="shared" si="94"/>
        <v>#VALUE!</v>
      </c>
      <c r="P974" t="e" vm="1">
        <f t="shared" si="95"/>
        <v>#VALUE!</v>
      </c>
    </row>
    <row r="975" spans="1:16">
      <c r="A975">
        <v>965</v>
      </c>
      <c r="C975" t="e" vm="2">
        <f>[1]!GenLimitNormal($C$9,$C$10,0,1000,0)</f>
        <v>#VALUE!</v>
      </c>
      <c r="D975" t="e" vm="2">
        <f>[1]!GenBetaPERT(0,$D$9,1)</f>
        <v>#VALUE!</v>
      </c>
      <c r="E975" t="e" vm="2">
        <f>[1]!GenLognormal($E$9,$E$10)</f>
        <v>#VALUE!</v>
      </c>
      <c r="F975" t="e" vm="2">
        <f>[1]!GenLognormal($F$9,$F$10)</f>
        <v>#VALUE!</v>
      </c>
      <c r="H975" t="e" vm="2">
        <f>[1]!genUniform($H$9,$H$10)</f>
        <v>#VALUE!</v>
      </c>
      <c r="I975" t="e" vm="1">
        <f t="shared" si="90"/>
        <v>#VALUE!</v>
      </c>
      <c r="J975" t="e" vm="1">
        <f t="shared" si="91"/>
        <v>#VALUE!</v>
      </c>
      <c r="K975" t="e" vm="2">
        <f>[1]!genUniform($K$9,$K$10)</f>
        <v>#VALUE!</v>
      </c>
      <c r="L975" t="e" vm="1">
        <f t="shared" si="92"/>
        <v>#VALUE!</v>
      </c>
      <c r="M975" t="e" vm="1">
        <f t="shared" si="93"/>
        <v>#VALUE!</v>
      </c>
      <c r="N975" t="e" vm="2">
        <f>[1]!genUniform($N$9,$N$10)</f>
        <v>#VALUE!</v>
      </c>
      <c r="O975" t="e" vm="1">
        <f t="shared" si="94"/>
        <v>#VALUE!</v>
      </c>
      <c r="P975" t="e" vm="1">
        <f t="shared" si="95"/>
        <v>#VALUE!</v>
      </c>
    </row>
    <row r="976" spans="1:16">
      <c r="A976">
        <v>966</v>
      </c>
      <c r="C976" t="e" vm="2">
        <f>[1]!GenLimitNormal($C$9,$C$10,0,1000,0)</f>
        <v>#VALUE!</v>
      </c>
      <c r="D976" t="e" vm="2">
        <f>[1]!GenBetaPERT(0,$D$9,1)</f>
        <v>#VALUE!</v>
      </c>
      <c r="E976" t="e" vm="2">
        <f>[1]!GenLognormal($E$9,$E$10)</f>
        <v>#VALUE!</v>
      </c>
      <c r="F976" t="e" vm="2">
        <f>[1]!GenLognormal($F$9,$F$10)</f>
        <v>#VALUE!</v>
      </c>
      <c r="H976" t="e" vm="2">
        <f>[1]!genUniform($H$9,$H$10)</f>
        <v>#VALUE!</v>
      </c>
      <c r="I976" t="e" vm="1">
        <f t="shared" si="90"/>
        <v>#VALUE!</v>
      </c>
      <c r="J976" t="e" vm="1">
        <f t="shared" si="91"/>
        <v>#VALUE!</v>
      </c>
      <c r="K976" t="e" vm="2">
        <f>[1]!genUniform($K$9,$K$10)</f>
        <v>#VALUE!</v>
      </c>
      <c r="L976" t="e" vm="1">
        <f t="shared" si="92"/>
        <v>#VALUE!</v>
      </c>
      <c r="M976" t="e" vm="1">
        <f t="shared" si="93"/>
        <v>#VALUE!</v>
      </c>
      <c r="N976" t="e" vm="2">
        <f>[1]!genUniform($N$9,$N$10)</f>
        <v>#VALUE!</v>
      </c>
      <c r="O976" t="e" vm="1">
        <f t="shared" si="94"/>
        <v>#VALUE!</v>
      </c>
      <c r="P976" t="e" vm="1">
        <f t="shared" si="95"/>
        <v>#VALUE!</v>
      </c>
    </row>
    <row r="977" spans="1:16">
      <c r="A977">
        <v>967</v>
      </c>
      <c r="C977" t="e" vm="2">
        <f>[1]!GenLimitNormal($C$9,$C$10,0,1000,0)</f>
        <v>#VALUE!</v>
      </c>
      <c r="D977" t="e" vm="2">
        <f>[1]!GenBetaPERT(0,$D$9,1)</f>
        <v>#VALUE!</v>
      </c>
      <c r="E977" t="e" vm="2">
        <f>[1]!GenLognormal($E$9,$E$10)</f>
        <v>#VALUE!</v>
      </c>
      <c r="F977" t="e" vm="2">
        <f>[1]!GenLognormal($F$9,$F$10)</f>
        <v>#VALUE!</v>
      </c>
      <c r="H977" t="e" vm="2">
        <f>[1]!genUniform($H$9,$H$10)</f>
        <v>#VALUE!</v>
      </c>
      <c r="I977" t="e" vm="1">
        <f t="shared" si="90"/>
        <v>#VALUE!</v>
      </c>
      <c r="J977" t="e" vm="1">
        <f t="shared" si="91"/>
        <v>#VALUE!</v>
      </c>
      <c r="K977" t="e" vm="2">
        <f>[1]!genUniform($K$9,$K$10)</f>
        <v>#VALUE!</v>
      </c>
      <c r="L977" t="e" vm="1">
        <f t="shared" si="92"/>
        <v>#VALUE!</v>
      </c>
      <c r="M977" t="e" vm="1">
        <f t="shared" si="93"/>
        <v>#VALUE!</v>
      </c>
      <c r="N977" t="e" vm="2">
        <f>[1]!genUniform($N$9,$N$10)</f>
        <v>#VALUE!</v>
      </c>
      <c r="O977" t="e" vm="1">
        <f t="shared" si="94"/>
        <v>#VALUE!</v>
      </c>
      <c r="P977" t="e" vm="1">
        <f t="shared" si="95"/>
        <v>#VALUE!</v>
      </c>
    </row>
    <row r="978" spans="1:16">
      <c r="A978">
        <v>968</v>
      </c>
      <c r="C978" t="e" vm="2">
        <f>[1]!GenLimitNormal($C$9,$C$10,0,1000,0)</f>
        <v>#VALUE!</v>
      </c>
      <c r="D978" t="e" vm="2">
        <f>[1]!GenBetaPERT(0,$D$9,1)</f>
        <v>#VALUE!</v>
      </c>
      <c r="E978" t="e" vm="2">
        <f>[1]!GenLognormal($E$9,$E$10)</f>
        <v>#VALUE!</v>
      </c>
      <c r="F978" t="e" vm="2">
        <f>[1]!GenLognormal($F$9,$F$10)</f>
        <v>#VALUE!</v>
      </c>
      <c r="H978" t="e" vm="2">
        <f>[1]!genUniform($H$9,$H$10)</f>
        <v>#VALUE!</v>
      </c>
      <c r="I978" t="e" vm="1">
        <f t="shared" si="90"/>
        <v>#VALUE!</v>
      </c>
      <c r="J978" t="e" vm="1">
        <f t="shared" si="91"/>
        <v>#VALUE!</v>
      </c>
      <c r="K978" t="e" vm="2">
        <f>[1]!genUniform($K$9,$K$10)</f>
        <v>#VALUE!</v>
      </c>
      <c r="L978" t="e" vm="1">
        <f t="shared" si="92"/>
        <v>#VALUE!</v>
      </c>
      <c r="M978" t="e" vm="1">
        <f t="shared" si="93"/>
        <v>#VALUE!</v>
      </c>
      <c r="N978" t="e" vm="2">
        <f>[1]!genUniform($N$9,$N$10)</f>
        <v>#VALUE!</v>
      </c>
      <c r="O978" t="e" vm="1">
        <f t="shared" si="94"/>
        <v>#VALUE!</v>
      </c>
      <c r="P978" t="e" vm="1">
        <f t="shared" si="95"/>
        <v>#VALUE!</v>
      </c>
    </row>
    <row r="979" spans="1:16">
      <c r="A979">
        <v>969</v>
      </c>
      <c r="C979" t="e" vm="2">
        <f>[1]!GenLimitNormal($C$9,$C$10,0,1000,0)</f>
        <v>#VALUE!</v>
      </c>
      <c r="D979" t="e" vm="2">
        <f>[1]!GenBetaPERT(0,$D$9,1)</f>
        <v>#VALUE!</v>
      </c>
      <c r="E979" t="e" vm="2">
        <f>[1]!GenLognormal($E$9,$E$10)</f>
        <v>#VALUE!</v>
      </c>
      <c r="F979" t="e" vm="2">
        <f>[1]!GenLognormal($F$9,$F$10)</f>
        <v>#VALUE!</v>
      </c>
      <c r="H979" t="e" vm="2">
        <f>[1]!genUniform($H$9,$H$10)</f>
        <v>#VALUE!</v>
      </c>
      <c r="I979" t="e" vm="1">
        <f t="shared" si="90"/>
        <v>#VALUE!</v>
      </c>
      <c r="J979" t="e" vm="1">
        <f t="shared" si="91"/>
        <v>#VALUE!</v>
      </c>
      <c r="K979" t="e" vm="2">
        <f>[1]!genUniform($K$9,$K$10)</f>
        <v>#VALUE!</v>
      </c>
      <c r="L979" t="e" vm="1">
        <f t="shared" si="92"/>
        <v>#VALUE!</v>
      </c>
      <c r="M979" t="e" vm="1">
        <f t="shared" si="93"/>
        <v>#VALUE!</v>
      </c>
      <c r="N979" t="e" vm="2">
        <f>[1]!genUniform($N$9,$N$10)</f>
        <v>#VALUE!</v>
      </c>
      <c r="O979" t="e" vm="1">
        <f t="shared" si="94"/>
        <v>#VALUE!</v>
      </c>
      <c r="P979" t="e" vm="1">
        <f t="shared" si="95"/>
        <v>#VALUE!</v>
      </c>
    </row>
    <row r="980" spans="1:16">
      <c r="A980">
        <v>970</v>
      </c>
      <c r="C980" t="e" vm="2">
        <f>[1]!GenLimitNormal($C$9,$C$10,0,1000,0)</f>
        <v>#VALUE!</v>
      </c>
      <c r="D980" t="e" vm="2">
        <f>[1]!GenBetaPERT(0,$D$9,1)</f>
        <v>#VALUE!</v>
      </c>
      <c r="E980" t="e" vm="2">
        <f>[1]!GenLognormal($E$9,$E$10)</f>
        <v>#VALUE!</v>
      </c>
      <c r="F980" t="e" vm="2">
        <f>[1]!GenLognormal($F$9,$F$10)</f>
        <v>#VALUE!</v>
      </c>
      <c r="H980" t="e" vm="2">
        <f>[1]!genUniform($H$9,$H$10)</f>
        <v>#VALUE!</v>
      </c>
      <c r="I980" t="e" vm="1">
        <f t="shared" si="90"/>
        <v>#VALUE!</v>
      </c>
      <c r="J980" t="e" vm="1">
        <f t="shared" si="91"/>
        <v>#VALUE!</v>
      </c>
      <c r="K980" t="e" vm="2">
        <f>[1]!genUniform($K$9,$K$10)</f>
        <v>#VALUE!</v>
      </c>
      <c r="L980" t="e" vm="1">
        <f t="shared" si="92"/>
        <v>#VALUE!</v>
      </c>
      <c r="M980" t="e" vm="1">
        <f t="shared" si="93"/>
        <v>#VALUE!</v>
      </c>
      <c r="N980" t="e" vm="2">
        <f>[1]!genUniform($N$9,$N$10)</f>
        <v>#VALUE!</v>
      </c>
      <c r="O980" t="e" vm="1">
        <f t="shared" si="94"/>
        <v>#VALUE!</v>
      </c>
      <c r="P980" t="e" vm="1">
        <f t="shared" si="95"/>
        <v>#VALUE!</v>
      </c>
    </row>
    <row r="981" spans="1:16">
      <c r="A981">
        <v>971</v>
      </c>
      <c r="C981" t="e" vm="2">
        <f>[1]!GenLimitNormal($C$9,$C$10,0,1000,0)</f>
        <v>#VALUE!</v>
      </c>
      <c r="D981" t="e" vm="2">
        <f>[1]!GenBetaPERT(0,$D$9,1)</f>
        <v>#VALUE!</v>
      </c>
      <c r="E981" t="e" vm="2">
        <f>[1]!GenLognormal($E$9,$E$10)</f>
        <v>#VALUE!</v>
      </c>
      <c r="F981" t="e" vm="2">
        <f>[1]!GenLognormal($F$9,$F$10)</f>
        <v>#VALUE!</v>
      </c>
      <c r="H981" t="e" vm="2">
        <f>[1]!genUniform($H$9,$H$10)</f>
        <v>#VALUE!</v>
      </c>
      <c r="I981" t="e" vm="1">
        <f t="shared" si="90"/>
        <v>#VALUE!</v>
      </c>
      <c r="J981" t="e" vm="1">
        <f t="shared" si="91"/>
        <v>#VALUE!</v>
      </c>
      <c r="K981" t="e" vm="2">
        <f>[1]!genUniform($K$9,$K$10)</f>
        <v>#VALUE!</v>
      </c>
      <c r="L981" t="e" vm="1">
        <f t="shared" si="92"/>
        <v>#VALUE!</v>
      </c>
      <c r="M981" t="e" vm="1">
        <f t="shared" si="93"/>
        <v>#VALUE!</v>
      </c>
      <c r="N981" t="e" vm="2">
        <f>[1]!genUniform($N$9,$N$10)</f>
        <v>#VALUE!</v>
      </c>
      <c r="O981" t="e" vm="1">
        <f t="shared" si="94"/>
        <v>#VALUE!</v>
      </c>
      <c r="P981" t="e" vm="1">
        <f t="shared" si="95"/>
        <v>#VALUE!</v>
      </c>
    </row>
    <row r="982" spans="1:16">
      <c r="A982">
        <v>972</v>
      </c>
      <c r="C982" t="e" vm="2">
        <f>[1]!GenLimitNormal($C$9,$C$10,0,1000,0)</f>
        <v>#VALUE!</v>
      </c>
      <c r="D982" t="e" vm="2">
        <f>[1]!GenBetaPERT(0,$D$9,1)</f>
        <v>#VALUE!</v>
      </c>
      <c r="E982" t="e" vm="2">
        <f>[1]!GenLognormal($E$9,$E$10)</f>
        <v>#VALUE!</v>
      </c>
      <c r="F982" t="e" vm="2">
        <f>[1]!GenLognormal($F$9,$F$10)</f>
        <v>#VALUE!</v>
      </c>
      <c r="H982" t="e" vm="2">
        <f>[1]!genUniform($H$9,$H$10)</f>
        <v>#VALUE!</v>
      </c>
      <c r="I982" t="e" vm="1">
        <f t="shared" si="90"/>
        <v>#VALUE!</v>
      </c>
      <c r="J982" t="e" vm="1">
        <f t="shared" si="91"/>
        <v>#VALUE!</v>
      </c>
      <c r="K982" t="e" vm="2">
        <f>[1]!genUniform($K$9,$K$10)</f>
        <v>#VALUE!</v>
      </c>
      <c r="L982" t="e" vm="1">
        <f t="shared" si="92"/>
        <v>#VALUE!</v>
      </c>
      <c r="M982" t="e" vm="1">
        <f t="shared" si="93"/>
        <v>#VALUE!</v>
      </c>
      <c r="N982" t="e" vm="2">
        <f>[1]!genUniform($N$9,$N$10)</f>
        <v>#VALUE!</v>
      </c>
      <c r="O982" t="e" vm="1">
        <f t="shared" si="94"/>
        <v>#VALUE!</v>
      </c>
      <c r="P982" t="e" vm="1">
        <f t="shared" si="95"/>
        <v>#VALUE!</v>
      </c>
    </row>
    <row r="983" spans="1:16">
      <c r="A983">
        <v>973</v>
      </c>
      <c r="C983" t="e" vm="2">
        <f>[1]!GenLimitNormal($C$9,$C$10,0,1000,0)</f>
        <v>#VALUE!</v>
      </c>
      <c r="D983" t="e" vm="2">
        <f>[1]!GenBetaPERT(0,$D$9,1)</f>
        <v>#VALUE!</v>
      </c>
      <c r="E983" t="e" vm="2">
        <f>[1]!GenLognormal($E$9,$E$10)</f>
        <v>#VALUE!</v>
      </c>
      <c r="F983" t="e" vm="2">
        <f>[1]!GenLognormal($F$9,$F$10)</f>
        <v>#VALUE!</v>
      </c>
      <c r="H983" t="e" vm="2">
        <f>[1]!genUniform($H$9,$H$10)</f>
        <v>#VALUE!</v>
      </c>
      <c r="I983" t="e" vm="1">
        <f t="shared" si="90"/>
        <v>#VALUE!</v>
      </c>
      <c r="J983" t="e" vm="1">
        <f t="shared" si="91"/>
        <v>#VALUE!</v>
      </c>
      <c r="K983" t="e" vm="2">
        <f>[1]!genUniform($K$9,$K$10)</f>
        <v>#VALUE!</v>
      </c>
      <c r="L983" t="e" vm="1">
        <f t="shared" si="92"/>
        <v>#VALUE!</v>
      </c>
      <c r="M983" t="e" vm="1">
        <f t="shared" si="93"/>
        <v>#VALUE!</v>
      </c>
      <c r="N983" t="e" vm="2">
        <f>[1]!genUniform($N$9,$N$10)</f>
        <v>#VALUE!</v>
      </c>
      <c r="O983" t="e" vm="1">
        <f t="shared" si="94"/>
        <v>#VALUE!</v>
      </c>
      <c r="P983" t="e" vm="1">
        <f t="shared" si="95"/>
        <v>#VALUE!</v>
      </c>
    </row>
    <row r="984" spans="1:16">
      <c r="A984">
        <v>974</v>
      </c>
      <c r="C984" t="e" vm="2">
        <f>[1]!GenLimitNormal($C$9,$C$10,0,1000,0)</f>
        <v>#VALUE!</v>
      </c>
      <c r="D984" t="e" vm="2">
        <f>[1]!GenBetaPERT(0,$D$9,1)</f>
        <v>#VALUE!</v>
      </c>
      <c r="E984" t="e" vm="2">
        <f>[1]!GenLognormal($E$9,$E$10)</f>
        <v>#VALUE!</v>
      </c>
      <c r="F984" t="e" vm="2">
        <f>[1]!GenLognormal($F$9,$F$10)</f>
        <v>#VALUE!</v>
      </c>
      <c r="H984" t="e" vm="2">
        <f>[1]!genUniform($H$9,$H$10)</f>
        <v>#VALUE!</v>
      </c>
      <c r="I984" t="e" vm="1">
        <f t="shared" si="90"/>
        <v>#VALUE!</v>
      </c>
      <c r="J984" t="e" vm="1">
        <f t="shared" si="91"/>
        <v>#VALUE!</v>
      </c>
      <c r="K984" t="e" vm="2">
        <f>[1]!genUniform($K$9,$K$10)</f>
        <v>#VALUE!</v>
      </c>
      <c r="L984" t="e" vm="1">
        <f t="shared" si="92"/>
        <v>#VALUE!</v>
      </c>
      <c r="M984" t="e" vm="1">
        <f t="shared" si="93"/>
        <v>#VALUE!</v>
      </c>
      <c r="N984" t="e" vm="2">
        <f>[1]!genUniform($N$9,$N$10)</f>
        <v>#VALUE!</v>
      </c>
      <c r="O984" t="e" vm="1">
        <f t="shared" si="94"/>
        <v>#VALUE!</v>
      </c>
      <c r="P984" t="e" vm="1">
        <f t="shared" si="95"/>
        <v>#VALUE!</v>
      </c>
    </row>
    <row r="985" spans="1:16">
      <c r="A985">
        <v>975</v>
      </c>
      <c r="C985" t="e" vm="2">
        <f>[1]!GenLimitNormal($C$9,$C$10,0,1000,0)</f>
        <v>#VALUE!</v>
      </c>
      <c r="D985" t="e" vm="2">
        <f>[1]!GenBetaPERT(0,$D$9,1)</f>
        <v>#VALUE!</v>
      </c>
      <c r="E985" t="e" vm="2">
        <f>[1]!GenLognormal($E$9,$E$10)</f>
        <v>#VALUE!</v>
      </c>
      <c r="F985" t="e" vm="2">
        <f>[1]!GenLognormal($F$9,$F$10)</f>
        <v>#VALUE!</v>
      </c>
      <c r="H985" t="e" vm="2">
        <f>[1]!genUniform($H$9,$H$10)</f>
        <v>#VALUE!</v>
      </c>
      <c r="I985" t="e" vm="1">
        <f t="shared" si="90"/>
        <v>#VALUE!</v>
      </c>
      <c r="J985" t="e" vm="1">
        <f t="shared" si="91"/>
        <v>#VALUE!</v>
      </c>
      <c r="K985" t="e" vm="2">
        <f>[1]!genUniform($K$9,$K$10)</f>
        <v>#VALUE!</v>
      </c>
      <c r="L985" t="e" vm="1">
        <f t="shared" si="92"/>
        <v>#VALUE!</v>
      </c>
      <c r="M985" t="e" vm="1">
        <f t="shared" si="93"/>
        <v>#VALUE!</v>
      </c>
      <c r="N985" t="e" vm="2">
        <f>[1]!genUniform($N$9,$N$10)</f>
        <v>#VALUE!</v>
      </c>
      <c r="O985" t="e" vm="1">
        <f t="shared" si="94"/>
        <v>#VALUE!</v>
      </c>
      <c r="P985" t="e" vm="1">
        <f t="shared" si="95"/>
        <v>#VALUE!</v>
      </c>
    </row>
    <row r="986" spans="1:16">
      <c r="A986">
        <v>976</v>
      </c>
      <c r="C986" t="e" vm="2">
        <f>[1]!GenLimitNormal($C$9,$C$10,0,1000,0)</f>
        <v>#VALUE!</v>
      </c>
      <c r="D986" t="e" vm="2">
        <f>[1]!GenBetaPERT(0,$D$9,1)</f>
        <v>#VALUE!</v>
      </c>
      <c r="E986" t="e" vm="2">
        <f>[1]!GenLognormal($E$9,$E$10)</f>
        <v>#VALUE!</v>
      </c>
      <c r="F986" t="e" vm="2">
        <f>[1]!GenLognormal($F$9,$F$10)</f>
        <v>#VALUE!</v>
      </c>
      <c r="H986" t="e" vm="2">
        <f>[1]!genUniform($H$9,$H$10)</f>
        <v>#VALUE!</v>
      </c>
      <c r="I986" t="e" vm="1">
        <f t="shared" si="90"/>
        <v>#VALUE!</v>
      </c>
      <c r="J986" t="e" vm="1">
        <f t="shared" si="91"/>
        <v>#VALUE!</v>
      </c>
      <c r="K986" t="e" vm="2">
        <f>[1]!genUniform($K$9,$K$10)</f>
        <v>#VALUE!</v>
      </c>
      <c r="L986" t="e" vm="1">
        <f t="shared" si="92"/>
        <v>#VALUE!</v>
      </c>
      <c r="M986" t="e" vm="1">
        <f t="shared" si="93"/>
        <v>#VALUE!</v>
      </c>
      <c r="N986" t="e" vm="2">
        <f>[1]!genUniform($N$9,$N$10)</f>
        <v>#VALUE!</v>
      </c>
      <c r="O986" t="e" vm="1">
        <f t="shared" si="94"/>
        <v>#VALUE!</v>
      </c>
      <c r="P986" t="e" vm="1">
        <f t="shared" si="95"/>
        <v>#VALUE!</v>
      </c>
    </row>
    <row r="987" spans="1:16">
      <c r="A987">
        <v>977</v>
      </c>
      <c r="C987" t="e" vm="2">
        <f>[1]!GenLimitNormal($C$9,$C$10,0,1000,0)</f>
        <v>#VALUE!</v>
      </c>
      <c r="D987" t="e" vm="2">
        <f>[1]!GenBetaPERT(0,$D$9,1)</f>
        <v>#VALUE!</v>
      </c>
      <c r="E987" t="e" vm="2">
        <f>[1]!GenLognormal($E$9,$E$10)</f>
        <v>#VALUE!</v>
      </c>
      <c r="F987" t="e" vm="2">
        <f>[1]!GenLognormal($F$9,$F$10)</f>
        <v>#VALUE!</v>
      </c>
      <c r="H987" t="e" vm="2">
        <f>[1]!genUniform($H$9,$H$10)</f>
        <v>#VALUE!</v>
      </c>
      <c r="I987" t="e" vm="1">
        <f t="shared" si="90"/>
        <v>#VALUE!</v>
      </c>
      <c r="J987" t="e" vm="1">
        <f t="shared" si="91"/>
        <v>#VALUE!</v>
      </c>
      <c r="K987" t="e" vm="2">
        <f>[1]!genUniform($K$9,$K$10)</f>
        <v>#VALUE!</v>
      </c>
      <c r="L987" t="e" vm="1">
        <f t="shared" si="92"/>
        <v>#VALUE!</v>
      </c>
      <c r="M987" t="e" vm="1">
        <f t="shared" si="93"/>
        <v>#VALUE!</v>
      </c>
      <c r="N987" t="e" vm="2">
        <f>[1]!genUniform($N$9,$N$10)</f>
        <v>#VALUE!</v>
      </c>
      <c r="O987" t="e" vm="1">
        <f t="shared" si="94"/>
        <v>#VALUE!</v>
      </c>
      <c r="P987" t="e" vm="1">
        <f t="shared" si="95"/>
        <v>#VALUE!</v>
      </c>
    </row>
    <row r="988" spans="1:16">
      <c r="A988">
        <v>978</v>
      </c>
      <c r="C988" t="e" vm="2">
        <f>[1]!GenLimitNormal($C$9,$C$10,0,1000,0)</f>
        <v>#VALUE!</v>
      </c>
      <c r="D988" t="e" vm="2">
        <f>[1]!GenBetaPERT(0,$D$9,1)</f>
        <v>#VALUE!</v>
      </c>
      <c r="E988" t="e" vm="2">
        <f>[1]!GenLognormal($E$9,$E$10)</f>
        <v>#VALUE!</v>
      </c>
      <c r="F988" t="e" vm="2">
        <f>[1]!GenLognormal($F$9,$F$10)</f>
        <v>#VALUE!</v>
      </c>
      <c r="H988" t="e" vm="2">
        <f>[1]!genUniform($H$9,$H$10)</f>
        <v>#VALUE!</v>
      </c>
      <c r="I988" t="e" vm="1">
        <f t="shared" si="90"/>
        <v>#VALUE!</v>
      </c>
      <c r="J988" t="e" vm="1">
        <f t="shared" si="91"/>
        <v>#VALUE!</v>
      </c>
      <c r="K988" t="e" vm="2">
        <f>[1]!genUniform($K$9,$K$10)</f>
        <v>#VALUE!</v>
      </c>
      <c r="L988" t="e" vm="1">
        <f t="shared" si="92"/>
        <v>#VALUE!</v>
      </c>
      <c r="M988" t="e" vm="1">
        <f t="shared" si="93"/>
        <v>#VALUE!</v>
      </c>
      <c r="N988" t="e" vm="2">
        <f>[1]!genUniform($N$9,$N$10)</f>
        <v>#VALUE!</v>
      </c>
      <c r="O988" t="e" vm="1">
        <f t="shared" si="94"/>
        <v>#VALUE!</v>
      </c>
      <c r="P988" t="e" vm="1">
        <f t="shared" si="95"/>
        <v>#VALUE!</v>
      </c>
    </row>
    <row r="989" spans="1:16">
      <c r="A989">
        <v>979</v>
      </c>
      <c r="C989" t="e" vm="2">
        <f>[1]!GenLimitNormal($C$9,$C$10,0,1000,0)</f>
        <v>#VALUE!</v>
      </c>
      <c r="D989" t="e" vm="2">
        <f>[1]!GenBetaPERT(0,$D$9,1)</f>
        <v>#VALUE!</v>
      </c>
      <c r="E989" t="e" vm="2">
        <f>[1]!GenLognormal($E$9,$E$10)</f>
        <v>#VALUE!</v>
      </c>
      <c r="F989" t="e" vm="2">
        <f>[1]!GenLognormal($F$9,$F$10)</f>
        <v>#VALUE!</v>
      </c>
      <c r="H989" t="e" vm="2">
        <f>[1]!genUniform($H$9,$H$10)</f>
        <v>#VALUE!</v>
      </c>
      <c r="I989" t="e" vm="1">
        <f t="shared" si="90"/>
        <v>#VALUE!</v>
      </c>
      <c r="J989" t="e" vm="1">
        <f t="shared" si="91"/>
        <v>#VALUE!</v>
      </c>
      <c r="K989" t="e" vm="2">
        <f>[1]!genUniform($K$9,$K$10)</f>
        <v>#VALUE!</v>
      </c>
      <c r="L989" t="e" vm="1">
        <f t="shared" si="92"/>
        <v>#VALUE!</v>
      </c>
      <c r="M989" t="e" vm="1">
        <f t="shared" si="93"/>
        <v>#VALUE!</v>
      </c>
      <c r="N989" t="e" vm="2">
        <f>[1]!genUniform($N$9,$N$10)</f>
        <v>#VALUE!</v>
      </c>
      <c r="O989" t="e" vm="1">
        <f t="shared" si="94"/>
        <v>#VALUE!</v>
      </c>
      <c r="P989" t="e" vm="1">
        <f t="shared" si="95"/>
        <v>#VALUE!</v>
      </c>
    </row>
    <row r="990" spans="1:16">
      <c r="A990">
        <v>980</v>
      </c>
      <c r="C990" t="e" vm="2">
        <f>[1]!GenLimitNormal($C$9,$C$10,0,1000,0)</f>
        <v>#VALUE!</v>
      </c>
      <c r="D990" t="e" vm="2">
        <f>[1]!GenBetaPERT(0,$D$9,1)</f>
        <v>#VALUE!</v>
      </c>
      <c r="E990" t="e" vm="2">
        <f>[1]!GenLognormal($E$9,$E$10)</f>
        <v>#VALUE!</v>
      </c>
      <c r="F990" t="e" vm="2">
        <f>[1]!GenLognormal($F$9,$F$10)</f>
        <v>#VALUE!</v>
      </c>
      <c r="H990" t="e" vm="2">
        <f>[1]!genUniform($H$9,$H$10)</f>
        <v>#VALUE!</v>
      </c>
      <c r="I990" t="e" vm="1">
        <f t="shared" si="90"/>
        <v>#VALUE!</v>
      </c>
      <c r="J990" t="e" vm="1">
        <f t="shared" si="91"/>
        <v>#VALUE!</v>
      </c>
      <c r="K990" t="e" vm="2">
        <f>[1]!genUniform($K$9,$K$10)</f>
        <v>#VALUE!</v>
      </c>
      <c r="L990" t="e" vm="1">
        <f t="shared" si="92"/>
        <v>#VALUE!</v>
      </c>
      <c r="M990" t="e" vm="1">
        <f t="shared" si="93"/>
        <v>#VALUE!</v>
      </c>
      <c r="N990" t="e" vm="2">
        <f>[1]!genUniform($N$9,$N$10)</f>
        <v>#VALUE!</v>
      </c>
      <c r="O990" t="e" vm="1">
        <f t="shared" si="94"/>
        <v>#VALUE!</v>
      </c>
      <c r="P990" t="e" vm="1">
        <f t="shared" si="95"/>
        <v>#VALUE!</v>
      </c>
    </row>
    <row r="991" spans="1:16">
      <c r="A991">
        <v>981</v>
      </c>
      <c r="C991" t="e" vm="2">
        <f>[1]!GenLimitNormal($C$9,$C$10,0,1000,0)</f>
        <v>#VALUE!</v>
      </c>
      <c r="D991" t="e" vm="2">
        <f>[1]!GenBetaPERT(0,$D$9,1)</f>
        <v>#VALUE!</v>
      </c>
      <c r="E991" t="e" vm="2">
        <f>[1]!GenLognormal($E$9,$E$10)</f>
        <v>#VALUE!</v>
      </c>
      <c r="F991" t="e" vm="2">
        <f>[1]!GenLognormal($F$9,$F$10)</f>
        <v>#VALUE!</v>
      </c>
      <c r="H991" t="e" vm="2">
        <f>[1]!genUniform($H$9,$H$10)</f>
        <v>#VALUE!</v>
      </c>
      <c r="I991" t="e" vm="1">
        <f t="shared" si="90"/>
        <v>#VALUE!</v>
      </c>
      <c r="J991" t="e" vm="1">
        <f t="shared" si="91"/>
        <v>#VALUE!</v>
      </c>
      <c r="K991" t="e" vm="2">
        <f>[1]!genUniform($K$9,$K$10)</f>
        <v>#VALUE!</v>
      </c>
      <c r="L991" t="e" vm="1">
        <f t="shared" si="92"/>
        <v>#VALUE!</v>
      </c>
      <c r="M991" t="e" vm="1">
        <f t="shared" si="93"/>
        <v>#VALUE!</v>
      </c>
      <c r="N991" t="e" vm="2">
        <f>[1]!genUniform($N$9,$N$10)</f>
        <v>#VALUE!</v>
      </c>
      <c r="O991" t="e" vm="1">
        <f t="shared" si="94"/>
        <v>#VALUE!</v>
      </c>
      <c r="P991" t="e" vm="1">
        <f t="shared" si="95"/>
        <v>#VALUE!</v>
      </c>
    </row>
    <row r="992" spans="1:16">
      <c r="A992">
        <v>982</v>
      </c>
      <c r="C992" t="e" vm="2">
        <f>[1]!GenLimitNormal($C$9,$C$10,0,1000,0)</f>
        <v>#VALUE!</v>
      </c>
      <c r="D992" t="e" vm="2">
        <f>[1]!GenBetaPERT(0,$D$9,1)</f>
        <v>#VALUE!</v>
      </c>
      <c r="E992" t="e" vm="2">
        <f>[1]!GenLognormal($E$9,$E$10)</f>
        <v>#VALUE!</v>
      </c>
      <c r="F992" t="e" vm="2">
        <f>[1]!GenLognormal($F$9,$F$10)</f>
        <v>#VALUE!</v>
      </c>
      <c r="H992" t="e" vm="2">
        <f>[1]!genUniform($H$9,$H$10)</f>
        <v>#VALUE!</v>
      </c>
      <c r="I992" t="e" vm="1">
        <f t="shared" si="90"/>
        <v>#VALUE!</v>
      </c>
      <c r="J992" t="e" vm="1">
        <f t="shared" si="91"/>
        <v>#VALUE!</v>
      </c>
      <c r="K992" t="e" vm="2">
        <f>[1]!genUniform($K$9,$K$10)</f>
        <v>#VALUE!</v>
      </c>
      <c r="L992" t="e" vm="1">
        <f t="shared" si="92"/>
        <v>#VALUE!</v>
      </c>
      <c r="M992" t="e" vm="1">
        <f t="shared" si="93"/>
        <v>#VALUE!</v>
      </c>
      <c r="N992" t="e" vm="2">
        <f>[1]!genUniform($N$9,$N$10)</f>
        <v>#VALUE!</v>
      </c>
      <c r="O992" t="e" vm="1">
        <f t="shared" si="94"/>
        <v>#VALUE!</v>
      </c>
      <c r="P992" t="e" vm="1">
        <f t="shared" si="95"/>
        <v>#VALUE!</v>
      </c>
    </row>
    <row r="993" spans="1:16">
      <c r="A993">
        <v>983</v>
      </c>
      <c r="C993" t="e" vm="2">
        <f>[1]!GenLimitNormal($C$9,$C$10,0,1000,0)</f>
        <v>#VALUE!</v>
      </c>
      <c r="D993" t="e" vm="2">
        <f>[1]!GenBetaPERT(0,$D$9,1)</f>
        <v>#VALUE!</v>
      </c>
      <c r="E993" t="e" vm="2">
        <f>[1]!GenLognormal($E$9,$E$10)</f>
        <v>#VALUE!</v>
      </c>
      <c r="F993" t="e" vm="2">
        <f>[1]!GenLognormal($F$9,$F$10)</f>
        <v>#VALUE!</v>
      </c>
      <c r="H993" t="e" vm="2">
        <f>[1]!genUniform($H$9,$H$10)</f>
        <v>#VALUE!</v>
      </c>
      <c r="I993" t="e" vm="1">
        <f t="shared" si="90"/>
        <v>#VALUE!</v>
      </c>
      <c r="J993" t="e" vm="1">
        <f t="shared" si="91"/>
        <v>#VALUE!</v>
      </c>
      <c r="K993" t="e" vm="2">
        <f>[1]!genUniform($K$9,$K$10)</f>
        <v>#VALUE!</v>
      </c>
      <c r="L993" t="e" vm="1">
        <f t="shared" si="92"/>
        <v>#VALUE!</v>
      </c>
      <c r="M993" t="e" vm="1">
        <f t="shared" si="93"/>
        <v>#VALUE!</v>
      </c>
      <c r="N993" t="e" vm="2">
        <f>[1]!genUniform($N$9,$N$10)</f>
        <v>#VALUE!</v>
      </c>
      <c r="O993" t="e" vm="1">
        <f t="shared" si="94"/>
        <v>#VALUE!</v>
      </c>
      <c r="P993" t="e" vm="1">
        <f t="shared" si="95"/>
        <v>#VALUE!</v>
      </c>
    </row>
    <row r="994" spans="1:16">
      <c r="A994">
        <v>984</v>
      </c>
      <c r="C994" t="e" vm="2">
        <f>[1]!GenLimitNormal($C$9,$C$10,0,1000,0)</f>
        <v>#VALUE!</v>
      </c>
      <c r="D994" t="e" vm="2">
        <f>[1]!GenBetaPERT(0,$D$9,1)</f>
        <v>#VALUE!</v>
      </c>
      <c r="E994" t="e" vm="2">
        <f>[1]!GenLognormal($E$9,$E$10)</f>
        <v>#VALUE!</v>
      </c>
      <c r="F994" t="e" vm="2">
        <f>[1]!GenLognormal($F$9,$F$10)</f>
        <v>#VALUE!</v>
      </c>
      <c r="H994" t="e" vm="2">
        <f>[1]!genUniform($H$9,$H$10)</f>
        <v>#VALUE!</v>
      </c>
      <c r="I994" t="e" vm="1">
        <f t="shared" si="90"/>
        <v>#VALUE!</v>
      </c>
      <c r="J994" t="e" vm="1">
        <f t="shared" si="91"/>
        <v>#VALUE!</v>
      </c>
      <c r="K994" t="e" vm="2">
        <f>[1]!genUniform($K$9,$K$10)</f>
        <v>#VALUE!</v>
      </c>
      <c r="L994" t="e" vm="1">
        <f t="shared" si="92"/>
        <v>#VALUE!</v>
      </c>
      <c r="M994" t="e" vm="1">
        <f t="shared" si="93"/>
        <v>#VALUE!</v>
      </c>
      <c r="N994" t="e" vm="2">
        <f>[1]!genUniform($N$9,$N$10)</f>
        <v>#VALUE!</v>
      </c>
      <c r="O994" t="e" vm="1">
        <f t="shared" si="94"/>
        <v>#VALUE!</v>
      </c>
      <c r="P994" t="e" vm="1">
        <f t="shared" si="95"/>
        <v>#VALUE!</v>
      </c>
    </row>
    <row r="995" spans="1:16">
      <c r="A995">
        <v>985</v>
      </c>
      <c r="C995" t="e" vm="2">
        <f>[1]!GenLimitNormal($C$9,$C$10,0,1000,0)</f>
        <v>#VALUE!</v>
      </c>
      <c r="D995" t="e" vm="2">
        <f>[1]!GenBetaPERT(0,$D$9,1)</f>
        <v>#VALUE!</v>
      </c>
      <c r="E995" t="e" vm="2">
        <f>[1]!GenLognormal($E$9,$E$10)</f>
        <v>#VALUE!</v>
      </c>
      <c r="F995" t="e" vm="2">
        <f>[1]!GenLognormal($F$9,$F$10)</f>
        <v>#VALUE!</v>
      </c>
      <c r="H995" t="e" vm="2">
        <f>[1]!genUniform($H$9,$H$10)</f>
        <v>#VALUE!</v>
      </c>
      <c r="I995" t="e" vm="1">
        <f t="shared" si="90"/>
        <v>#VALUE!</v>
      </c>
      <c r="J995" t="e" vm="1">
        <f t="shared" si="91"/>
        <v>#VALUE!</v>
      </c>
      <c r="K995" t="e" vm="2">
        <f>[1]!genUniform($K$9,$K$10)</f>
        <v>#VALUE!</v>
      </c>
      <c r="L995" t="e" vm="1">
        <f t="shared" si="92"/>
        <v>#VALUE!</v>
      </c>
      <c r="M995" t="e" vm="1">
        <f t="shared" si="93"/>
        <v>#VALUE!</v>
      </c>
      <c r="N995" t="e" vm="2">
        <f>[1]!genUniform($N$9,$N$10)</f>
        <v>#VALUE!</v>
      </c>
      <c r="O995" t="e" vm="1">
        <f t="shared" si="94"/>
        <v>#VALUE!</v>
      </c>
      <c r="P995" t="e" vm="1">
        <f t="shared" si="95"/>
        <v>#VALUE!</v>
      </c>
    </row>
    <row r="996" spans="1:16">
      <c r="A996">
        <v>986</v>
      </c>
      <c r="C996" t="e" vm="2">
        <f>[1]!GenLimitNormal($C$9,$C$10,0,1000,0)</f>
        <v>#VALUE!</v>
      </c>
      <c r="D996" t="e" vm="2">
        <f>[1]!GenBetaPERT(0,$D$9,1)</f>
        <v>#VALUE!</v>
      </c>
      <c r="E996" t="e" vm="2">
        <f>[1]!GenLognormal($E$9,$E$10)</f>
        <v>#VALUE!</v>
      </c>
      <c r="F996" t="e" vm="2">
        <f>[1]!GenLognormal($F$9,$F$10)</f>
        <v>#VALUE!</v>
      </c>
      <c r="H996" t="e" vm="2">
        <f>[1]!genUniform($H$9,$H$10)</f>
        <v>#VALUE!</v>
      </c>
      <c r="I996" t="e" vm="1">
        <f t="shared" si="90"/>
        <v>#VALUE!</v>
      </c>
      <c r="J996" t="e" vm="1">
        <f t="shared" si="91"/>
        <v>#VALUE!</v>
      </c>
      <c r="K996" t="e" vm="2">
        <f>[1]!genUniform($K$9,$K$10)</f>
        <v>#VALUE!</v>
      </c>
      <c r="L996" t="e" vm="1">
        <f t="shared" si="92"/>
        <v>#VALUE!</v>
      </c>
      <c r="M996" t="e" vm="1">
        <f t="shared" si="93"/>
        <v>#VALUE!</v>
      </c>
      <c r="N996" t="e" vm="2">
        <f>[1]!genUniform($N$9,$N$10)</f>
        <v>#VALUE!</v>
      </c>
      <c r="O996" t="e" vm="1">
        <f t="shared" si="94"/>
        <v>#VALUE!</v>
      </c>
      <c r="P996" t="e" vm="1">
        <f t="shared" si="95"/>
        <v>#VALUE!</v>
      </c>
    </row>
    <row r="997" spans="1:16">
      <c r="A997">
        <v>987</v>
      </c>
      <c r="C997" t="e" vm="2">
        <f>[1]!GenLimitNormal($C$9,$C$10,0,1000,0)</f>
        <v>#VALUE!</v>
      </c>
      <c r="D997" t="e" vm="2">
        <f>[1]!GenBetaPERT(0,$D$9,1)</f>
        <v>#VALUE!</v>
      </c>
      <c r="E997" t="e" vm="2">
        <f>[1]!GenLognormal($E$9,$E$10)</f>
        <v>#VALUE!</v>
      </c>
      <c r="F997" t="e" vm="2">
        <f>[1]!GenLognormal($F$9,$F$10)</f>
        <v>#VALUE!</v>
      </c>
      <c r="H997" t="e" vm="2">
        <f>[1]!genUniform($H$9,$H$10)</f>
        <v>#VALUE!</v>
      </c>
      <c r="I997" t="e" vm="1">
        <f t="shared" si="90"/>
        <v>#VALUE!</v>
      </c>
      <c r="J997" t="e" vm="1">
        <f t="shared" si="91"/>
        <v>#VALUE!</v>
      </c>
      <c r="K997" t="e" vm="2">
        <f>[1]!genUniform($K$9,$K$10)</f>
        <v>#VALUE!</v>
      </c>
      <c r="L997" t="e" vm="1">
        <f t="shared" si="92"/>
        <v>#VALUE!</v>
      </c>
      <c r="M997" t="e" vm="1">
        <f t="shared" si="93"/>
        <v>#VALUE!</v>
      </c>
      <c r="N997" t="e" vm="2">
        <f>[1]!genUniform($N$9,$N$10)</f>
        <v>#VALUE!</v>
      </c>
      <c r="O997" t="e" vm="1">
        <f t="shared" si="94"/>
        <v>#VALUE!</v>
      </c>
      <c r="P997" t="e" vm="1">
        <f t="shared" si="95"/>
        <v>#VALUE!</v>
      </c>
    </row>
    <row r="998" spans="1:16">
      <c r="A998">
        <v>988</v>
      </c>
      <c r="C998" t="e" vm="2">
        <f>[1]!GenLimitNormal($C$9,$C$10,0,1000,0)</f>
        <v>#VALUE!</v>
      </c>
      <c r="D998" t="e" vm="2">
        <f>[1]!GenBetaPERT(0,$D$9,1)</f>
        <v>#VALUE!</v>
      </c>
      <c r="E998" t="e" vm="2">
        <f>[1]!GenLognormal($E$9,$E$10)</f>
        <v>#VALUE!</v>
      </c>
      <c r="F998" t="e" vm="2">
        <f>[1]!GenLognormal($F$9,$F$10)</f>
        <v>#VALUE!</v>
      </c>
      <c r="H998" t="e" vm="2">
        <f>[1]!genUniform($H$9,$H$10)</f>
        <v>#VALUE!</v>
      </c>
      <c r="I998" t="e" vm="1">
        <f t="shared" si="90"/>
        <v>#VALUE!</v>
      </c>
      <c r="J998" t="e" vm="1">
        <f t="shared" si="91"/>
        <v>#VALUE!</v>
      </c>
      <c r="K998" t="e" vm="2">
        <f>[1]!genUniform($K$9,$K$10)</f>
        <v>#VALUE!</v>
      </c>
      <c r="L998" t="e" vm="1">
        <f t="shared" si="92"/>
        <v>#VALUE!</v>
      </c>
      <c r="M998" t="e" vm="1">
        <f t="shared" si="93"/>
        <v>#VALUE!</v>
      </c>
      <c r="N998" t="e" vm="2">
        <f>[1]!genUniform($N$9,$N$10)</f>
        <v>#VALUE!</v>
      </c>
      <c r="O998" t="e" vm="1">
        <f t="shared" si="94"/>
        <v>#VALUE!</v>
      </c>
      <c r="P998" t="e" vm="1">
        <f t="shared" si="95"/>
        <v>#VALUE!</v>
      </c>
    </row>
    <row r="999" spans="1:16">
      <c r="A999">
        <v>989</v>
      </c>
      <c r="C999" t="e" vm="2">
        <f>[1]!GenLimitNormal($C$9,$C$10,0,1000,0)</f>
        <v>#VALUE!</v>
      </c>
      <c r="D999" t="e" vm="2">
        <f>[1]!GenBetaPERT(0,$D$9,1)</f>
        <v>#VALUE!</v>
      </c>
      <c r="E999" t="e" vm="2">
        <f>[1]!GenLognormal($E$9,$E$10)</f>
        <v>#VALUE!</v>
      </c>
      <c r="F999" t="e" vm="2">
        <f>[1]!GenLognormal($F$9,$F$10)</f>
        <v>#VALUE!</v>
      </c>
      <c r="H999" t="e" vm="2">
        <f>[1]!genUniform($H$9,$H$10)</f>
        <v>#VALUE!</v>
      </c>
      <c r="I999" t="e" vm="1">
        <f t="shared" si="90"/>
        <v>#VALUE!</v>
      </c>
      <c r="J999" t="e" vm="1">
        <f t="shared" si="91"/>
        <v>#VALUE!</v>
      </c>
      <c r="K999" t="e" vm="2">
        <f>[1]!genUniform($K$9,$K$10)</f>
        <v>#VALUE!</v>
      </c>
      <c r="L999" t="e" vm="1">
        <f t="shared" si="92"/>
        <v>#VALUE!</v>
      </c>
      <c r="M999" t="e" vm="1">
        <f t="shared" si="93"/>
        <v>#VALUE!</v>
      </c>
      <c r="N999" t="e" vm="2">
        <f>[1]!genUniform($N$9,$N$10)</f>
        <v>#VALUE!</v>
      </c>
      <c r="O999" t="e" vm="1">
        <f t="shared" si="94"/>
        <v>#VALUE!</v>
      </c>
      <c r="P999" t="e" vm="1">
        <f t="shared" si="95"/>
        <v>#VALUE!</v>
      </c>
    </row>
    <row r="1000" spans="1:16">
      <c r="A1000">
        <v>990</v>
      </c>
      <c r="C1000" t="e" vm="2">
        <f>[1]!GenLimitNormal($C$9,$C$10,0,1000,0)</f>
        <v>#VALUE!</v>
      </c>
      <c r="D1000" t="e" vm="2">
        <f>[1]!GenBetaPERT(0,$D$9,1)</f>
        <v>#VALUE!</v>
      </c>
      <c r="E1000" t="e" vm="2">
        <f>[1]!GenLognormal($E$9,$E$10)</f>
        <v>#VALUE!</v>
      </c>
      <c r="F1000" t="e" vm="2">
        <f>[1]!GenLognormal($F$9,$F$10)</f>
        <v>#VALUE!</v>
      </c>
      <c r="H1000" t="e" vm="2">
        <f>[1]!genUniform($H$9,$H$10)</f>
        <v>#VALUE!</v>
      </c>
      <c r="I1000" t="e" vm="1">
        <f t="shared" si="90"/>
        <v>#VALUE!</v>
      </c>
      <c r="J1000" t="e" vm="1">
        <f t="shared" si="91"/>
        <v>#VALUE!</v>
      </c>
      <c r="K1000" t="e" vm="2">
        <f>[1]!genUniform($K$9,$K$10)</f>
        <v>#VALUE!</v>
      </c>
      <c r="L1000" t="e" vm="1">
        <f t="shared" si="92"/>
        <v>#VALUE!</v>
      </c>
      <c r="M1000" t="e" vm="1">
        <f t="shared" si="93"/>
        <v>#VALUE!</v>
      </c>
      <c r="N1000" t="e" vm="2">
        <f>[1]!genUniform($N$9,$N$10)</f>
        <v>#VALUE!</v>
      </c>
      <c r="O1000" t="e" vm="1">
        <f t="shared" si="94"/>
        <v>#VALUE!</v>
      </c>
      <c r="P1000" t="e" vm="1">
        <f t="shared" si="95"/>
        <v>#VALUE!</v>
      </c>
    </row>
    <row r="1001" spans="1:16">
      <c r="A1001">
        <v>991</v>
      </c>
      <c r="C1001" t="e" vm="2">
        <f>[1]!GenLimitNormal($C$9,$C$10,0,1000,0)</f>
        <v>#VALUE!</v>
      </c>
      <c r="D1001" t="e" vm="2">
        <f>[1]!GenBetaPERT(0,$D$9,1)</f>
        <v>#VALUE!</v>
      </c>
      <c r="E1001" t="e" vm="2">
        <f>[1]!GenLognormal($E$9,$E$10)</f>
        <v>#VALUE!</v>
      </c>
      <c r="F1001" t="e" vm="2">
        <f>[1]!GenLognormal($F$9,$F$10)</f>
        <v>#VALUE!</v>
      </c>
      <c r="H1001" t="e" vm="2">
        <f>[1]!genUniform($H$9,$H$10)</f>
        <v>#VALUE!</v>
      </c>
      <c r="I1001" t="e" vm="1">
        <f t="shared" si="90"/>
        <v>#VALUE!</v>
      </c>
      <c r="J1001" t="e" vm="1">
        <f t="shared" si="91"/>
        <v>#VALUE!</v>
      </c>
      <c r="K1001" t="e" vm="2">
        <f>[1]!genUniform($K$9,$K$10)</f>
        <v>#VALUE!</v>
      </c>
      <c r="L1001" t="e" vm="1">
        <f t="shared" si="92"/>
        <v>#VALUE!</v>
      </c>
      <c r="M1001" t="e" vm="1">
        <f t="shared" si="93"/>
        <v>#VALUE!</v>
      </c>
      <c r="N1001" t="e" vm="2">
        <f>[1]!genUniform($N$9,$N$10)</f>
        <v>#VALUE!</v>
      </c>
      <c r="O1001" t="e" vm="1">
        <f t="shared" si="94"/>
        <v>#VALUE!</v>
      </c>
      <c r="P1001" t="e" vm="1">
        <f t="shared" si="95"/>
        <v>#VALUE!</v>
      </c>
    </row>
    <row r="1002" spans="1:16">
      <c r="A1002">
        <v>992</v>
      </c>
      <c r="C1002" t="e" vm="2">
        <f>[1]!GenLimitNormal($C$9,$C$10,0,1000,0)</f>
        <v>#VALUE!</v>
      </c>
      <c r="D1002" t="e" vm="2">
        <f>[1]!GenBetaPERT(0,$D$9,1)</f>
        <v>#VALUE!</v>
      </c>
      <c r="E1002" t="e" vm="2">
        <f>[1]!GenLognormal($E$9,$E$10)</f>
        <v>#VALUE!</v>
      </c>
      <c r="F1002" t="e" vm="2">
        <f>[1]!GenLognormal($F$9,$F$10)</f>
        <v>#VALUE!</v>
      </c>
      <c r="H1002" t="e" vm="2">
        <f>[1]!genUniform($H$9,$H$10)</f>
        <v>#VALUE!</v>
      </c>
      <c r="I1002" t="e" vm="1">
        <f t="shared" si="90"/>
        <v>#VALUE!</v>
      </c>
      <c r="J1002" t="e" vm="1">
        <f t="shared" si="91"/>
        <v>#VALUE!</v>
      </c>
      <c r="K1002" t="e" vm="2">
        <f>[1]!genUniform($K$9,$K$10)</f>
        <v>#VALUE!</v>
      </c>
      <c r="L1002" t="e" vm="1">
        <f t="shared" si="92"/>
        <v>#VALUE!</v>
      </c>
      <c r="M1002" t="e" vm="1">
        <f t="shared" si="93"/>
        <v>#VALUE!</v>
      </c>
      <c r="N1002" t="e" vm="2">
        <f>[1]!genUniform($N$9,$N$10)</f>
        <v>#VALUE!</v>
      </c>
      <c r="O1002" t="e" vm="1">
        <f t="shared" si="94"/>
        <v>#VALUE!</v>
      </c>
      <c r="P1002" t="e" vm="1">
        <f t="shared" si="95"/>
        <v>#VALUE!</v>
      </c>
    </row>
    <row r="1003" spans="1:16">
      <c r="A1003">
        <v>993</v>
      </c>
      <c r="C1003" t="e" vm="2">
        <f>[1]!GenLimitNormal($C$9,$C$10,0,1000,0)</f>
        <v>#VALUE!</v>
      </c>
      <c r="D1003" t="e" vm="2">
        <f>[1]!GenBetaPERT(0,$D$9,1)</f>
        <v>#VALUE!</v>
      </c>
      <c r="E1003" t="e" vm="2">
        <f>[1]!GenLognormal($E$9,$E$10)</f>
        <v>#VALUE!</v>
      </c>
      <c r="F1003" t="e" vm="2">
        <f>[1]!GenLognormal($F$9,$F$10)</f>
        <v>#VALUE!</v>
      </c>
      <c r="H1003" t="e" vm="2">
        <f>[1]!genUniform($H$9,$H$10)</f>
        <v>#VALUE!</v>
      </c>
      <c r="I1003" t="e" vm="1">
        <f t="shared" si="90"/>
        <v>#VALUE!</v>
      </c>
      <c r="J1003" t="e" vm="1">
        <f t="shared" si="91"/>
        <v>#VALUE!</v>
      </c>
      <c r="K1003" t="e" vm="2">
        <f>[1]!genUniform($K$9,$K$10)</f>
        <v>#VALUE!</v>
      </c>
      <c r="L1003" t="e" vm="1">
        <f t="shared" si="92"/>
        <v>#VALUE!</v>
      </c>
      <c r="M1003" t="e" vm="1">
        <f t="shared" si="93"/>
        <v>#VALUE!</v>
      </c>
      <c r="N1003" t="e" vm="2">
        <f>[1]!genUniform($N$9,$N$10)</f>
        <v>#VALUE!</v>
      </c>
      <c r="O1003" t="e" vm="1">
        <f t="shared" si="94"/>
        <v>#VALUE!</v>
      </c>
      <c r="P1003" t="e" vm="1">
        <f t="shared" si="95"/>
        <v>#VALUE!</v>
      </c>
    </row>
    <row r="1004" spans="1:16">
      <c r="A1004">
        <v>994</v>
      </c>
      <c r="C1004" t="e" vm="2">
        <f>[1]!GenLimitNormal($C$9,$C$10,0,1000,0)</f>
        <v>#VALUE!</v>
      </c>
      <c r="D1004" t="e" vm="2">
        <f>[1]!GenBetaPERT(0,$D$9,1)</f>
        <v>#VALUE!</v>
      </c>
      <c r="E1004" t="e" vm="2">
        <f>[1]!GenLognormal($E$9,$E$10)</f>
        <v>#VALUE!</v>
      </c>
      <c r="F1004" t="e" vm="2">
        <f>[1]!GenLognormal($F$9,$F$10)</f>
        <v>#VALUE!</v>
      </c>
      <c r="H1004" t="e" vm="2">
        <f>[1]!genUniform($H$9,$H$10)</f>
        <v>#VALUE!</v>
      </c>
      <c r="I1004" t="e" vm="1">
        <f t="shared" si="90"/>
        <v>#VALUE!</v>
      </c>
      <c r="J1004" t="e" vm="1">
        <f t="shared" si="91"/>
        <v>#VALUE!</v>
      </c>
      <c r="K1004" t="e" vm="2">
        <f>[1]!genUniform($K$9,$K$10)</f>
        <v>#VALUE!</v>
      </c>
      <c r="L1004" t="e" vm="1">
        <f t="shared" si="92"/>
        <v>#VALUE!</v>
      </c>
      <c r="M1004" t="e" vm="1">
        <f t="shared" si="93"/>
        <v>#VALUE!</v>
      </c>
      <c r="N1004" t="e" vm="2">
        <f>[1]!genUniform($N$9,$N$10)</f>
        <v>#VALUE!</v>
      </c>
      <c r="O1004" t="e" vm="1">
        <f t="shared" si="94"/>
        <v>#VALUE!</v>
      </c>
      <c r="P1004" t="e" vm="1">
        <f t="shared" si="95"/>
        <v>#VALUE!</v>
      </c>
    </row>
    <row r="1005" spans="1:16">
      <c r="A1005">
        <v>995</v>
      </c>
      <c r="C1005" t="e" vm="2">
        <f>[1]!GenLimitNormal($C$9,$C$10,0,1000,0)</f>
        <v>#VALUE!</v>
      </c>
      <c r="D1005" t="e" vm="2">
        <f>[1]!GenBetaPERT(0,$D$9,1)</f>
        <v>#VALUE!</v>
      </c>
      <c r="E1005" t="e" vm="2">
        <f>[1]!GenLognormal($E$9,$E$10)</f>
        <v>#VALUE!</v>
      </c>
      <c r="F1005" t="e" vm="2">
        <f>[1]!GenLognormal($F$9,$F$10)</f>
        <v>#VALUE!</v>
      </c>
      <c r="H1005" t="e" vm="2">
        <f>[1]!genUniform($H$9,$H$10)</f>
        <v>#VALUE!</v>
      </c>
      <c r="I1005" t="e" vm="1">
        <f t="shared" si="90"/>
        <v>#VALUE!</v>
      </c>
      <c r="J1005" t="e" vm="1">
        <f t="shared" si="91"/>
        <v>#VALUE!</v>
      </c>
      <c r="K1005" t="e" vm="2">
        <f>[1]!genUniform($K$9,$K$10)</f>
        <v>#VALUE!</v>
      </c>
      <c r="L1005" t="e" vm="1">
        <f t="shared" si="92"/>
        <v>#VALUE!</v>
      </c>
      <c r="M1005" t="e" vm="1">
        <f t="shared" si="93"/>
        <v>#VALUE!</v>
      </c>
      <c r="N1005" t="e" vm="2">
        <f>[1]!genUniform($N$9,$N$10)</f>
        <v>#VALUE!</v>
      </c>
      <c r="O1005" t="e" vm="1">
        <f t="shared" si="94"/>
        <v>#VALUE!</v>
      </c>
      <c r="P1005" t="e" vm="1">
        <f t="shared" si="95"/>
        <v>#VALUE!</v>
      </c>
    </row>
    <row r="1006" spans="1:16">
      <c r="A1006">
        <v>996</v>
      </c>
      <c r="C1006" t="e" vm="2">
        <f>[1]!GenLimitNormal($C$9,$C$10,0,1000,0)</f>
        <v>#VALUE!</v>
      </c>
      <c r="D1006" t="e" vm="2">
        <f>[1]!GenBetaPERT(0,$D$9,1)</f>
        <v>#VALUE!</v>
      </c>
      <c r="E1006" t="e" vm="2">
        <f>[1]!GenLognormal($E$9,$E$10)</f>
        <v>#VALUE!</v>
      </c>
      <c r="F1006" t="e" vm="2">
        <f>[1]!GenLognormal($F$9,$F$10)</f>
        <v>#VALUE!</v>
      </c>
      <c r="H1006" t="e" vm="2">
        <f>[1]!genUniform($H$9,$H$10)</f>
        <v>#VALUE!</v>
      </c>
      <c r="I1006" t="e" vm="1">
        <f t="shared" si="90"/>
        <v>#VALUE!</v>
      </c>
      <c r="J1006" t="e" vm="1">
        <f t="shared" si="91"/>
        <v>#VALUE!</v>
      </c>
      <c r="K1006" t="e" vm="2">
        <f>[1]!genUniform($K$9,$K$10)</f>
        <v>#VALUE!</v>
      </c>
      <c r="L1006" t="e" vm="1">
        <f t="shared" si="92"/>
        <v>#VALUE!</v>
      </c>
      <c r="M1006" t="e" vm="1">
        <f t="shared" si="93"/>
        <v>#VALUE!</v>
      </c>
      <c r="N1006" t="e" vm="2">
        <f>[1]!genUniform($N$9,$N$10)</f>
        <v>#VALUE!</v>
      </c>
      <c r="O1006" t="e" vm="1">
        <f t="shared" si="94"/>
        <v>#VALUE!</v>
      </c>
      <c r="P1006" t="e" vm="1">
        <f t="shared" si="95"/>
        <v>#VALUE!</v>
      </c>
    </row>
    <row r="1007" spans="1:16">
      <c r="A1007">
        <v>997</v>
      </c>
      <c r="C1007" t="e" vm="2">
        <f>[1]!GenLimitNormal($C$9,$C$10,0,1000,0)</f>
        <v>#VALUE!</v>
      </c>
      <c r="D1007" t="e" vm="2">
        <f>[1]!GenBetaPERT(0,$D$9,1)</f>
        <v>#VALUE!</v>
      </c>
      <c r="E1007" t="e" vm="2">
        <f>[1]!GenLognormal($E$9,$E$10)</f>
        <v>#VALUE!</v>
      </c>
      <c r="F1007" t="e" vm="2">
        <f>[1]!GenLognormal($F$9,$F$10)</f>
        <v>#VALUE!</v>
      </c>
      <c r="H1007" t="e" vm="2">
        <f>[1]!genUniform($H$9,$H$10)</f>
        <v>#VALUE!</v>
      </c>
      <c r="I1007" t="e" vm="1">
        <f t="shared" si="90"/>
        <v>#VALUE!</v>
      </c>
      <c r="J1007" t="e" vm="1">
        <f t="shared" si="91"/>
        <v>#VALUE!</v>
      </c>
      <c r="K1007" t="e" vm="2">
        <f>[1]!genUniform($K$9,$K$10)</f>
        <v>#VALUE!</v>
      </c>
      <c r="L1007" t="e" vm="1">
        <f t="shared" si="92"/>
        <v>#VALUE!</v>
      </c>
      <c r="M1007" t="e" vm="1">
        <f t="shared" si="93"/>
        <v>#VALUE!</v>
      </c>
      <c r="N1007" t="e" vm="2">
        <f>[1]!genUniform($N$9,$N$10)</f>
        <v>#VALUE!</v>
      </c>
      <c r="O1007" t="e" vm="1">
        <f t="shared" si="94"/>
        <v>#VALUE!</v>
      </c>
      <c r="P1007" t="e" vm="1">
        <f t="shared" si="95"/>
        <v>#VALUE!</v>
      </c>
    </row>
    <row r="1008" spans="1:16">
      <c r="A1008">
        <v>998</v>
      </c>
      <c r="C1008" t="e" vm="2">
        <f>[1]!GenLimitNormal($C$9,$C$10,0,1000,0)</f>
        <v>#VALUE!</v>
      </c>
      <c r="D1008" t="e" vm="2">
        <f>[1]!GenBetaPERT(0,$D$9,1)</f>
        <v>#VALUE!</v>
      </c>
      <c r="E1008" t="e" vm="2">
        <f>[1]!GenLognormal($E$9,$E$10)</f>
        <v>#VALUE!</v>
      </c>
      <c r="F1008" t="e" vm="2">
        <f>[1]!GenLognormal($F$9,$F$10)</f>
        <v>#VALUE!</v>
      </c>
      <c r="H1008" t="e" vm="2">
        <f>[1]!genUniform($H$9,$H$10)</f>
        <v>#VALUE!</v>
      </c>
      <c r="I1008" t="e" vm="1">
        <f t="shared" si="90"/>
        <v>#VALUE!</v>
      </c>
      <c r="J1008" t="e" vm="1">
        <f t="shared" si="91"/>
        <v>#VALUE!</v>
      </c>
      <c r="K1008" t="e" vm="2">
        <f>[1]!genUniform($K$9,$K$10)</f>
        <v>#VALUE!</v>
      </c>
      <c r="L1008" t="e" vm="1">
        <f t="shared" si="92"/>
        <v>#VALUE!</v>
      </c>
      <c r="M1008" t="e" vm="1">
        <f t="shared" si="93"/>
        <v>#VALUE!</v>
      </c>
      <c r="N1008" t="e" vm="2">
        <f>[1]!genUniform($N$9,$N$10)</f>
        <v>#VALUE!</v>
      </c>
      <c r="O1008" t="e" vm="1">
        <f t="shared" si="94"/>
        <v>#VALUE!</v>
      </c>
      <c r="P1008" t="e" vm="1">
        <f t="shared" si="95"/>
        <v>#VALUE!</v>
      </c>
    </row>
    <row r="1009" spans="1:16">
      <c r="A1009">
        <v>999</v>
      </c>
      <c r="C1009" t="e" vm="2">
        <f>[1]!GenLimitNormal($C$9,$C$10,0,1000,0)</f>
        <v>#VALUE!</v>
      </c>
      <c r="D1009" t="e" vm="2">
        <f>[1]!GenBetaPERT(0,$D$9,1)</f>
        <v>#VALUE!</v>
      </c>
      <c r="E1009" t="e" vm="2">
        <f>[1]!GenLognormal($E$9,$E$10)</f>
        <v>#VALUE!</v>
      </c>
      <c r="F1009" t="e" vm="2">
        <f>[1]!GenLognormal($F$9,$F$10)</f>
        <v>#VALUE!</v>
      </c>
      <c r="H1009" t="e" vm="2">
        <f>[1]!genUniform($H$9,$H$10)</f>
        <v>#VALUE!</v>
      </c>
      <c r="I1009" t="e" vm="1">
        <f t="shared" si="90"/>
        <v>#VALUE!</v>
      </c>
      <c r="J1009" t="e" vm="1">
        <f t="shared" si="91"/>
        <v>#VALUE!</v>
      </c>
      <c r="K1009" t="e" vm="2">
        <f>[1]!genUniform($K$9,$K$10)</f>
        <v>#VALUE!</v>
      </c>
      <c r="L1009" t="e" vm="1">
        <f t="shared" si="92"/>
        <v>#VALUE!</v>
      </c>
      <c r="M1009" t="e" vm="1">
        <f t="shared" si="93"/>
        <v>#VALUE!</v>
      </c>
      <c r="N1009" t="e" vm="2">
        <f>[1]!genUniform($N$9,$N$10)</f>
        <v>#VALUE!</v>
      </c>
      <c r="O1009" t="e" vm="1">
        <f t="shared" si="94"/>
        <v>#VALUE!</v>
      </c>
      <c r="P1009" t="e" vm="1">
        <f t="shared" si="95"/>
        <v>#VALUE!</v>
      </c>
    </row>
    <row r="1010" spans="1:16">
      <c r="A1010">
        <v>1000</v>
      </c>
      <c r="C1010" t="e" vm="2">
        <f>[1]!GenLimitNormal($C$9,$C$10,0,1000,0)</f>
        <v>#VALUE!</v>
      </c>
      <c r="D1010" t="e" vm="2">
        <f>[1]!GenBetaPERT(0,$D$9,1)</f>
        <v>#VALUE!</v>
      </c>
      <c r="E1010" t="e" vm="2">
        <f>[1]!GenLognormal($E$9,$E$10)</f>
        <v>#VALUE!</v>
      </c>
      <c r="F1010" t="e" vm="2">
        <f>[1]!GenLognormal($F$9,$F$10)</f>
        <v>#VALUE!</v>
      </c>
      <c r="H1010" t="e" vm="2">
        <f>[1]!genUniform($H$9,$H$10)</f>
        <v>#VALUE!</v>
      </c>
      <c r="I1010" t="e" vm="1">
        <f t="shared" si="90"/>
        <v>#VALUE!</v>
      </c>
      <c r="J1010" t="e" vm="1">
        <f t="shared" si="91"/>
        <v>#VALUE!</v>
      </c>
      <c r="K1010" t="e" vm="2">
        <f>[1]!genUniform($K$9,$K$10)</f>
        <v>#VALUE!</v>
      </c>
      <c r="L1010" t="e" vm="1">
        <f t="shared" si="92"/>
        <v>#VALUE!</v>
      </c>
      <c r="M1010" t="e" vm="1">
        <f t="shared" si="93"/>
        <v>#VALUE!</v>
      </c>
      <c r="N1010" t="e" vm="2">
        <f>[1]!genUniform($N$9,$N$10)</f>
        <v>#VALUE!</v>
      </c>
      <c r="O1010" t="e" vm="1">
        <f t="shared" si="94"/>
        <v>#VALUE!</v>
      </c>
      <c r="P1010" t="e" vm="1">
        <f t="shared" si="95"/>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010"/>
  <sheetViews>
    <sheetView workbookViewId="0">
      <selection activeCell="P7" sqref="P7"/>
    </sheetView>
  </sheetViews>
  <sheetFormatPr defaultColWidth="9.140625" defaultRowHeight="14.45"/>
  <sheetData>
    <row r="1" spans="1:19">
      <c r="B1" s="13" t="s">
        <v>23</v>
      </c>
      <c r="J1" s="13"/>
    </row>
    <row r="2" spans="1:19">
      <c r="B2" t="s">
        <v>24</v>
      </c>
      <c r="C2" t="e" vm="1">
        <f ca="1">MIN(C$11:INDIRECT(CONCATENATE("C",$M$3+10)))</f>
        <v>#VALUE!</v>
      </c>
      <c r="D2" t="e" vm="1">
        <f ca="1">MIN(D$11:INDIRECT(CONCATENATE("D",$M$3+10)))</f>
        <v>#VALUE!</v>
      </c>
      <c r="E2" t="e" vm="1">
        <f ca="1">MIN(E$11:INDIRECT(CONCATENATE("F",$M$3+10)))</f>
        <v>#VALUE!</v>
      </c>
      <c r="F2" t="e" vm="1">
        <f ca="1">MIN(F$11:INDIRECT(CONCATENATE("G",$M$3+10)))</f>
        <v>#VALUE!</v>
      </c>
      <c r="J2" s="13" t="s">
        <v>47</v>
      </c>
    </row>
    <row r="3" spans="1:19">
      <c r="B3" t="s">
        <v>26</v>
      </c>
      <c r="C3" t="e" vm="1">
        <f ca="1">MAX(C$11:INDIRECT(CONCATENATE("C",$M$3+10)))</f>
        <v>#VALUE!</v>
      </c>
      <c r="D3" t="e" vm="1">
        <f ca="1">MAX(D$11:INDIRECT(CONCATENATE("D",$M$3+10)))</f>
        <v>#VALUE!</v>
      </c>
      <c r="E3" t="e" vm="1">
        <f ca="1">MAX(E$11:INDIRECT(CONCATENATE("F",$M$3+10)))</f>
        <v>#VALUE!</v>
      </c>
      <c r="F3" t="e" vm="1">
        <f ca="1">MAX(F$11:INDIRECT(CONCATENATE("G",$M$3+10)))</f>
        <v>#VALUE!</v>
      </c>
      <c r="H3" s="49" t="s">
        <v>27</v>
      </c>
      <c r="I3" s="49"/>
      <c r="J3" s="54">
        <v>2</v>
      </c>
      <c r="L3" s="49" t="s">
        <v>28</v>
      </c>
      <c r="M3" s="54">
        <f>Main!$C$23</f>
        <v>10</v>
      </c>
    </row>
    <row r="4" spans="1:19">
      <c r="B4" t="s">
        <v>29</v>
      </c>
      <c r="C4" t="e" vm="1">
        <f ca="1">AVERAGE(C$11:INDIRECT(CONCATENATE("C",$M$3+10)))</f>
        <v>#VALUE!</v>
      </c>
      <c r="D4" t="e" vm="1">
        <f ca="1">AVERAGE(D$11:INDIRECT(CONCATENATE("D",$M$3+10)))</f>
        <v>#VALUE!</v>
      </c>
      <c r="E4" t="e" vm="1">
        <f>AVERAGE(E$11:E20003)</f>
        <v>#VALUE!</v>
      </c>
      <c r="F4" t="e" vm="1">
        <f ca="1">AVERAGE(F$11:INDIRECT(CONCATENATE("G",$M$3+10)))</f>
        <v>#VALUE!</v>
      </c>
    </row>
    <row r="5" spans="1:19">
      <c r="B5" t="s">
        <v>30</v>
      </c>
      <c r="C5" t="e" vm="1">
        <f ca="1">_xlfn.STDEV.S(C$11:INDIRECT(CONCATENATE("C",$M$3+10)))</f>
        <v>#VALUE!</v>
      </c>
      <c r="D5" t="e" vm="1">
        <f ca="1">_xlfn.STDEV.S(D$11:INDIRECT(CONCATENATE("D",$M$3+10)))</f>
        <v>#VALUE!</v>
      </c>
      <c r="E5" t="e" vm="1">
        <f ca="1">_xlfn.STDEV.S(E$11:INDIRECT(CONCATENATE("F",$M$3+10)))</f>
        <v>#VALUE!</v>
      </c>
      <c r="F5" t="e" vm="1">
        <f ca="1">_xlfn.STDEV.S(F$11:INDIRECT(CONCATENATE("G",$M$3+10)))</f>
        <v>#VALUE!</v>
      </c>
      <c r="H5" s="58" t="s">
        <v>31</v>
      </c>
      <c r="I5" s="58"/>
      <c r="J5" s="58"/>
      <c r="K5" s="58" t="s">
        <v>32</v>
      </c>
      <c r="L5" s="58"/>
      <c r="M5" s="58"/>
      <c r="N5" s="54"/>
      <c r="O5" s="58" t="s">
        <v>33</v>
      </c>
      <c r="P5" s="58"/>
    </row>
    <row r="6" spans="1:19">
      <c r="I6" s="55" t="s">
        <v>34</v>
      </c>
      <c r="J6" s="54" t="s">
        <v>35</v>
      </c>
      <c r="L6" s="55" t="s">
        <v>34</v>
      </c>
      <c r="M6" s="54" t="s">
        <v>35</v>
      </c>
      <c r="N6" s="54"/>
      <c r="O6" s="55" t="s">
        <v>34</v>
      </c>
      <c r="P6" s="54" t="s">
        <v>35</v>
      </c>
    </row>
    <row r="7" spans="1:19" ht="14.45" customHeight="1">
      <c r="C7" s="2" t="s">
        <v>36</v>
      </c>
      <c r="D7" s="2"/>
      <c r="E7" s="2"/>
      <c r="F7" s="2"/>
      <c r="G7" s="2"/>
      <c r="I7" s="2" t="e" vm="1">
        <f ca="1">AVERAGE(I11:IF($M$3&gt;1000,I1010,INDIRECT(CONCATENATE("I",$M$3+10))))</f>
        <v>#VALUE!</v>
      </c>
      <c r="J7" s="50" t="e" vm="2">
        <f ca="1">[1]!simOutput(AVERAGE(J11:IF($M$3&gt;1000,J1010,INDIRECT(CONCATENATE("J",$M$3+10)))),"d2_avg_mle_doses")</f>
        <v>#VALUE!</v>
      </c>
      <c r="K7" s="47"/>
      <c r="L7" s="2" t="e" vm="1">
        <f ca="1">AVERAGE(L11:IF($M$3&gt;1000,L1010,INDIRECT(CONCATENATE("L",$M$3+10))))</f>
        <v>#VALUE!</v>
      </c>
      <c r="M7" s="50" t="e" vm="2">
        <f ca="1">[1]!simOutput(AVERAGE(M11:IF($M$3&gt;1000,M1010,INDIRECT(CONCATENATE("M",$M$3+10)))),"d2_avg_low_doses")</f>
        <v>#VALUE!</v>
      </c>
      <c r="N7" s="47"/>
      <c r="O7" s="2" t="e" vm="1">
        <f ca="1">AVERAGE(O11:IF($M$3&gt;1000,O1010,INDIRECT(CONCATENATE("O",$M$3+10))))</f>
        <v>#VALUE!</v>
      </c>
      <c r="P7" s="50" t="e" vm="2">
        <f ca="1">[1]!simOutput(AVERAGE(P11:IF($M$3&gt;1000,P1010,INDIRECT(CONCATENATE("P",$M$3+10)))),"d2_avg_high_doses")</f>
        <v>#VALUE!</v>
      </c>
      <c r="R7" s="59" t="s">
        <v>37</v>
      </c>
      <c r="S7" s="59"/>
    </row>
    <row r="8" spans="1:19">
      <c r="C8" s="2" t="s">
        <v>38</v>
      </c>
      <c r="D8" s="2" t="s">
        <v>39</v>
      </c>
      <c r="E8" s="2" t="s">
        <v>40</v>
      </c>
      <c r="F8" s="2" t="s">
        <v>41</v>
      </c>
      <c r="G8" s="2"/>
      <c r="H8" s="45" t="s">
        <v>42</v>
      </c>
      <c r="I8" s="45" t="s">
        <v>43</v>
      </c>
      <c r="J8" s="46" t="s">
        <v>44</v>
      </c>
      <c r="K8" s="45" t="s">
        <v>42</v>
      </c>
      <c r="L8" s="45" t="s">
        <v>43</v>
      </c>
      <c r="M8" s="46" t="s">
        <v>44</v>
      </c>
      <c r="N8" s="45" t="s">
        <v>42</v>
      </c>
      <c r="O8" s="45" t="s">
        <v>43</v>
      </c>
      <c r="P8" s="46" t="s">
        <v>44</v>
      </c>
      <c r="R8" s="59"/>
      <c r="S8" s="59"/>
    </row>
    <row r="9" spans="1:19">
      <c r="B9" t="s">
        <v>45</v>
      </c>
      <c r="C9" s="1">
        <f>Main!$C$11</f>
        <v>0.65400000000000003</v>
      </c>
      <c r="D9">
        <f>IF(Main!$C$7/Main!$C$8=1, 0.99, (Main!$C$7/Main!$C$8))</f>
        <v>0.95588235294117652</v>
      </c>
      <c r="E9">
        <f>Main!$C$10/1000</f>
        <v>3.4500000000000003E-2</v>
      </c>
      <c r="F9">
        <f>Main!$C$9</f>
        <v>5</v>
      </c>
      <c r="H9">
        <f>'Exposure Means'!$O$4</f>
        <v>2.2706344549763249E-2</v>
      </c>
      <c r="I9" s="1">
        <f>'Exposure Means'!$D$3</f>
        <v>4.8521993393143097</v>
      </c>
      <c r="J9" s="47"/>
      <c r="K9">
        <f>'Exposure Means'!$O$33</f>
        <v>1.6727398559240606E-2</v>
      </c>
      <c r="L9" s="1">
        <f>'Exposure Means'!$D$32</f>
        <v>4.798390559333904</v>
      </c>
      <c r="N9">
        <f>'Exposure Means'!$O$65</f>
        <v>2.9654880925307013E-2</v>
      </c>
      <c r="O9" s="1">
        <f>'Exposure Means'!$D$64</f>
        <v>4.9166930916939595</v>
      </c>
      <c r="R9" s="59"/>
      <c r="S9" s="59"/>
    </row>
    <row r="10" spans="1:19">
      <c r="B10" t="s">
        <v>46</v>
      </c>
      <c r="C10">
        <f>Main!$D$11/3</f>
        <v>0.33333333333333331</v>
      </c>
      <c r="E10">
        <f>Main!$D$10/3000</f>
        <v>2.3189999999999999E-2</v>
      </c>
      <c r="F10">
        <f>Main!$D$9/3</f>
        <v>15</v>
      </c>
      <c r="H10">
        <f>'Exposure Means'!$P$4</f>
        <v>0.22943926525110453</v>
      </c>
      <c r="I10" s="1">
        <f>'Exposure Means'!$D$4</f>
        <v>1.2693168232938929</v>
      </c>
      <c r="J10" s="47"/>
      <c r="K10">
        <f>'Exposure Means'!$P$33</f>
        <v>0.22414657689167974</v>
      </c>
      <c r="L10" s="1">
        <f>'Exposure Means'!$D$33</f>
        <v>1.1689437237153248</v>
      </c>
      <c r="N10">
        <f>'Exposure Means'!$P$65</f>
        <v>0.23343955334810496</v>
      </c>
      <c r="O10" s="1">
        <f>'Exposure Means'!$D$65</f>
        <v>1.3808639361109547</v>
      </c>
      <c r="R10" s="59"/>
      <c r="S10" s="59"/>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 t="shared" ref="J11:J74" si="0">$C11+$D11*$E11*$I11+(1-$D11)*$E11*$F11</f>
        <v>#VALUE!</v>
      </c>
      <c r="K11" t="e" vm="2">
        <f>[1]!genUniform($K$9,$K$10)</f>
        <v>#VALUE!</v>
      </c>
      <c r="L11" t="e" vm="1">
        <f>_xlfn.LOGNORM.INV($K11,$L$9,$L$10)</f>
        <v>#VALUE!</v>
      </c>
      <c r="M11" t="e" vm="1">
        <f t="shared" ref="M11:M74" si="1">$C11+$D11*$E11*$L11+(1-$D11)*$E11*$F11</f>
        <v>#VALUE!</v>
      </c>
      <c r="N11" t="e" vm="2">
        <f>[1]!genUniform($N$9,$N$10)</f>
        <v>#VALUE!</v>
      </c>
      <c r="O11" t="e" vm="1">
        <f>_xlfn.LOGNORM.INV($N11,$O$9,$O$10)</f>
        <v>#VALUE!</v>
      </c>
      <c r="P11" t="e" vm="1">
        <f t="shared" ref="P11:P74" si="2">$C11+$D11*$E11*$O11+(1-$D11)*$E11*$F11</f>
        <v>#VALUE!</v>
      </c>
      <c r="R11" s="59"/>
      <c r="S11" s="59"/>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75" si="3">_xlfn.LOGNORM.INV($H12,$I$9,$I$10)</f>
        <v>#VALUE!</v>
      </c>
      <c r="J12" t="e" vm="1">
        <f t="shared" si="0"/>
        <v>#VALUE!</v>
      </c>
      <c r="K12" t="e" vm="2">
        <f>[1]!genUniform($K$9,$K$10)</f>
        <v>#VALUE!</v>
      </c>
      <c r="L12" t="e" vm="1">
        <f t="shared" ref="L12:L75" si="4">_xlfn.LOGNORM.INV($K12,$L$9,$L$10)</f>
        <v>#VALUE!</v>
      </c>
      <c r="M12" t="e" vm="1">
        <f t="shared" si="1"/>
        <v>#VALUE!</v>
      </c>
      <c r="N12" t="e" vm="2">
        <f>[1]!genUniform($N$9,$N$10)</f>
        <v>#VALUE!</v>
      </c>
      <c r="O12" t="e" vm="1">
        <f t="shared" ref="O12:O75" si="5">_xlfn.LOGNORM.INV($N12,$O$9,$O$10)</f>
        <v>#VALUE!</v>
      </c>
      <c r="P12" t="e" vm="1">
        <f t="shared" si="2"/>
        <v>#VALUE!</v>
      </c>
      <c r="Q12" s="48"/>
      <c r="R12" s="59"/>
      <c r="S12" s="59"/>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3"/>
        <v>#VALUE!</v>
      </c>
      <c r="J13" t="e" vm="1">
        <f t="shared" si="0"/>
        <v>#VALUE!</v>
      </c>
      <c r="K13" t="e" vm="2">
        <f>[1]!genUniform($K$9,$K$10)</f>
        <v>#VALUE!</v>
      </c>
      <c r="L13" t="e" vm="1">
        <f t="shared" si="4"/>
        <v>#VALUE!</v>
      </c>
      <c r="M13" t="e" vm="1">
        <f t="shared" si="1"/>
        <v>#VALUE!</v>
      </c>
      <c r="N13" t="e" vm="2">
        <f>[1]!genUniform($N$9,$N$10)</f>
        <v>#VALUE!</v>
      </c>
      <c r="O13" t="e" vm="1">
        <f t="shared" si="5"/>
        <v>#VALUE!</v>
      </c>
      <c r="P13" t="e" vm="1">
        <f t="shared" si="2"/>
        <v>#VALUE!</v>
      </c>
      <c r="Q13" s="48"/>
      <c r="R13" s="48"/>
      <c r="S13" s="48"/>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3"/>
        <v>#VALUE!</v>
      </c>
      <c r="J14" t="e" vm="1">
        <f t="shared" si="0"/>
        <v>#VALUE!</v>
      </c>
      <c r="K14" t="e" vm="2">
        <f>[1]!genUniform($K$9,$K$10)</f>
        <v>#VALUE!</v>
      </c>
      <c r="L14" t="e" vm="1">
        <f t="shared" si="4"/>
        <v>#VALUE!</v>
      </c>
      <c r="M14" t="e" vm="1">
        <f t="shared" si="1"/>
        <v>#VALUE!</v>
      </c>
      <c r="N14" t="e" vm="2">
        <f>[1]!genUniform($N$9,$N$10)</f>
        <v>#VALUE!</v>
      </c>
      <c r="O14" t="e" vm="1">
        <f t="shared" si="5"/>
        <v>#VALUE!</v>
      </c>
      <c r="P14" t="e" vm="1">
        <f t="shared" si="2"/>
        <v>#VALUE!</v>
      </c>
      <c r="Q14" s="48"/>
      <c r="R14" s="48"/>
      <c r="S14" s="48"/>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3"/>
        <v>#VALUE!</v>
      </c>
      <c r="J15" t="e" vm="1">
        <f t="shared" si="0"/>
        <v>#VALUE!</v>
      </c>
      <c r="K15" t="e" vm="2">
        <f>[1]!genUniform($K$9,$K$10)</f>
        <v>#VALUE!</v>
      </c>
      <c r="L15" t="e" vm="1">
        <f t="shared" si="4"/>
        <v>#VALUE!</v>
      </c>
      <c r="M15" t="e" vm="1">
        <f t="shared" si="1"/>
        <v>#VALUE!</v>
      </c>
      <c r="N15" t="e" vm="2">
        <f>[1]!genUniform($N$9,$N$10)</f>
        <v>#VALUE!</v>
      </c>
      <c r="O15" t="e" vm="1">
        <f t="shared" si="5"/>
        <v>#VALUE!</v>
      </c>
      <c r="P15" t="e" vm="1">
        <f t="shared" si="2"/>
        <v>#VALUE!</v>
      </c>
      <c r="Q15" s="48"/>
      <c r="R15" s="48"/>
      <c r="S15" s="48"/>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3"/>
        <v>#VALUE!</v>
      </c>
      <c r="J16" t="e" vm="1">
        <f t="shared" si="0"/>
        <v>#VALUE!</v>
      </c>
      <c r="K16" t="e" vm="2">
        <f>[1]!genUniform($K$9,$K$10)</f>
        <v>#VALUE!</v>
      </c>
      <c r="L16" t="e" vm="1">
        <f t="shared" si="4"/>
        <v>#VALUE!</v>
      </c>
      <c r="M16" t="e" vm="1">
        <f t="shared" si="1"/>
        <v>#VALUE!</v>
      </c>
      <c r="N16" t="e" vm="2">
        <f>[1]!genUniform($N$9,$N$10)</f>
        <v>#VALUE!</v>
      </c>
      <c r="O16" t="e" vm="1">
        <f t="shared" si="5"/>
        <v>#VALUE!</v>
      </c>
      <c r="P16" t="e" vm="1">
        <f t="shared" si="2"/>
        <v>#VALUE!</v>
      </c>
      <c r="Q16" s="48"/>
      <c r="R16" s="48"/>
      <c r="S16" s="48"/>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3"/>
        <v>#VALUE!</v>
      </c>
      <c r="J17" t="e" vm="1">
        <f t="shared" si="0"/>
        <v>#VALUE!</v>
      </c>
      <c r="K17" t="e" vm="2">
        <f>[1]!genUniform($K$9,$K$10)</f>
        <v>#VALUE!</v>
      </c>
      <c r="L17" t="e" vm="1">
        <f t="shared" si="4"/>
        <v>#VALUE!</v>
      </c>
      <c r="M17" t="e" vm="1">
        <f t="shared" si="1"/>
        <v>#VALUE!</v>
      </c>
      <c r="N17" t="e" vm="2">
        <f>[1]!genUniform($N$9,$N$10)</f>
        <v>#VALUE!</v>
      </c>
      <c r="O17" t="e" vm="1">
        <f t="shared" si="5"/>
        <v>#VALUE!</v>
      </c>
      <c r="P17" t="e" vm="1">
        <f t="shared" si="2"/>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3"/>
        <v>#VALUE!</v>
      </c>
      <c r="J18" t="e" vm="1">
        <f t="shared" si="0"/>
        <v>#VALUE!</v>
      </c>
      <c r="K18" t="e" vm="2">
        <f>[1]!genUniform($K$9,$K$10)</f>
        <v>#VALUE!</v>
      </c>
      <c r="L18" t="e" vm="1">
        <f t="shared" si="4"/>
        <v>#VALUE!</v>
      </c>
      <c r="M18" t="e" vm="1">
        <f t="shared" si="1"/>
        <v>#VALUE!</v>
      </c>
      <c r="N18" t="e" vm="2">
        <f>[1]!genUniform($N$9,$N$10)</f>
        <v>#VALUE!</v>
      </c>
      <c r="O18" t="e" vm="1">
        <f t="shared" si="5"/>
        <v>#VALUE!</v>
      </c>
      <c r="P18" t="e" vm="1">
        <f t="shared" si="2"/>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3"/>
        <v>#VALUE!</v>
      </c>
      <c r="J19" t="e" vm="1">
        <f t="shared" si="0"/>
        <v>#VALUE!</v>
      </c>
      <c r="K19" t="e" vm="2">
        <f>[1]!genUniform($K$9,$K$10)</f>
        <v>#VALUE!</v>
      </c>
      <c r="L19" t="e" vm="1">
        <f t="shared" si="4"/>
        <v>#VALUE!</v>
      </c>
      <c r="M19" t="e" vm="1">
        <f t="shared" si="1"/>
        <v>#VALUE!</v>
      </c>
      <c r="N19" t="e" vm="2">
        <f>[1]!genUniform($N$9,$N$10)</f>
        <v>#VALUE!</v>
      </c>
      <c r="O19" t="e" vm="1">
        <f t="shared" si="5"/>
        <v>#VALUE!</v>
      </c>
      <c r="P19" t="e" vm="1">
        <f t="shared" si="2"/>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3"/>
        <v>#VALUE!</v>
      </c>
      <c r="J20" t="e" vm="1">
        <f t="shared" si="0"/>
        <v>#VALUE!</v>
      </c>
      <c r="K20" t="e" vm="2">
        <f>[1]!genUniform($K$9,$K$10)</f>
        <v>#VALUE!</v>
      </c>
      <c r="L20" t="e" vm="1">
        <f t="shared" si="4"/>
        <v>#VALUE!</v>
      </c>
      <c r="M20" t="e" vm="1">
        <f t="shared" si="1"/>
        <v>#VALUE!</v>
      </c>
      <c r="N20" t="e" vm="2">
        <f>[1]!genUniform($N$9,$N$10)</f>
        <v>#VALUE!</v>
      </c>
      <c r="O20" t="e" vm="1">
        <f t="shared" si="5"/>
        <v>#VALUE!</v>
      </c>
      <c r="P20" t="e" vm="1">
        <f t="shared" si="2"/>
        <v>#VALUE!</v>
      </c>
    </row>
    <row r="21" spans="1:16">
      <c r="A21">
        <v>11</v>
      </c>
      <c r="C21" t="e" vm="2">
        <f>[1]!GenLimitNormal($C$9,$C$10,0,1000,0)</f>
        <v>#VALUE!</v>
      </c>
      <c r="D21" t="e" vm="2">
        <f>[1]!GenBetaPERT(0,$D$9,1)</f>
        <v>#VALUE!</v>
      </c>
      <c r="E21" t="e" vm="2">
        <f>[1]!GenLognormal($E$9,$E$10)</f>
        <v>#VALUE!</v>
      </c>
      <c r="F21" t="e" vm="2">
        <f>[1]!GenLognormal($F$9,$F$10)</f>
        <v>#VALUE!</v>
      </c>
      <c r="H21" t="e" vm="2">
        <f>[1]!genUniform($H$9,$H$10)</f>
        <v>#VALUE!</v>
      </c>
      <c r="I21" t="e" vm="1">
        <f t="shared" si="3"/>
        <v>#VALUE!</v>
      </c>
      <c r="J21" t="e" vm="1">
        <f t="shared" si="0"/>
        <v>#VALUE!</v>
      </c>
      <c r="K21" t="e" vm="2">
        <f>[1]!genUniform($K$9,$K$10)</f>
        <v>#VALUE!</v>
      </c>
      <c r="L21" t="e" vm="1">
        <f t="shared" si="4"/>
        <v>#VALUE!</v>
      </c>
      <c r="M21" t="e" vm="1">
        <f t="shared" si="1"/>
        <v>#VALUE!</v>
      </c>
      <c r="N21" t="e" vm="2">
        <f>[1]!genUniform($N$9,$N$10)</f>
        <v>#VALUE!</v>
      </c>
      <c r="O21" t="e" vm="1">
        <f t="shared" si="5"/>
        <v>#VALUE!</v>
      </c>
      <c r="P21" t="e" vm="1">
        <f t="shared" si="2"/>
        <v>#VALUE!</v>
      </c>
    </row>
    <row r="22" spans="1:16">
      <c r="A22">
        <v>12</v>
      </c>
      <c r="C22" t="e" vm="2">
        <f>[1]!GenLimitNormal($C$9,$C$10,0,1000,0)</f>
        <v>#VALUE!</v>
      </c>
      <c r="D22" t="e" vm="2">
        <f>[1]!GenBetaPERT(0,$D$9,1)</f>
        <v>#VALUE!</v>
      </c>
      <c r="E22" t="e" vm="2">
        <f>[1]!GenLognormal($E$9,$E$10)</f>
        <v>#VALUE!</v>
      </c>
      <c r="F22" t="e" vm="2">
        <f>[1]!GenLognormal($F$9,$F$10)</f>
        <v>#VALUE!</v>
      </c>
      <c r="H22" t="e" vm="2">
        <f>[1]!genUniform($H$9,$H$10)</f>
        <v>#VALUE!</v>
      </c>
      <c r="I22" t="e" vm="1">
        <f t="shared" si="3"/>
        <v>#VALUE!</v>
      </c>
      <c r="J22" t="e" vm="1">
        <f t="shared" si="0"/>
        <v>#VALUE!</v>
      </c>
      <c r="K22" t="e" vm="2">
        <f>[1]!genUniform($K$9,$K$10)</f>
        <v>#VALUE!</v>
      </c>
      <c r="L22" t="e" vm="1">
        <f t="shared" si="4"/>
        <v>#VALUE!</v>
      </c>
      <c r="M22" t="e" vm="1">
        <f t="shared" si="1"/>
        <v>#VALUE!</v>
      </c>
      <c r="N22" t="e" vm="2">
        <f>[1]!genUniform($N$9,$N$10)</f>
        <v>#VALUE!</v>
      </c>
      <c r="O22" t="e" vm="1">
        <f t="shared" si="5"/>
        <v>#VALUE!</v>
      </c>
      <c r="P22" t="e" vm="1">
        <f t="shared" si="2"/>
        <v>#VALUE!</v>
      </c>
    </row>
    <row r="23" spans="1:16">
      <c r="A23">
        <v>13</v>
      </c>
      <c r="C23" t="e" vm="2">
        <f>[1]!GenLimitNormal($C$9,$C$10,0,1000,0)</f>
        <v>#VALUE!</v>
      </c>
      <c r="D23" t="e" vm="2">
        <f>[1]!GenBetaPERT(0,$D$9,1)</f>
        <v>#VALUE!</v>
      </c>
      <c r="E23" t="e" vm="2">
        <f>[1]!GenLognormal($E$9,$E$10)</f>
        <v>#VALUE!</v>
      </c>
      <c r="F23" t="e" vm="2">
        <f>[1]!GenLognormal($F$9,$F$10)</f>
        <v>#VALUE!</v>
      </c>
      <c r="H23" t="e" vm="2">
        <f>[1]!genUniform($H$9,$H$10)</f>
        <v>#VALUE!</v>
      </c>
      <c r="I23" t="e" vm="1">
        <f t="shared" si="3"/>
        <v>#VALUE!</v>
      </c>
      <c r="J23" t="e" vm="1">
        <f t="shared" si="0"/>
        <v>#VALUE!</v>
      </c>
      <c r="K23" t="e" vm="2">
        <f>[1]!genUniform($K$9,$K$10)</f>
        <v>#VALUE!</v>
      </c>
      <c r="L23" t="e" vm="1">
        <f t="shared" si="4"/>
        <v>#VALUE!</v>
      </c>
      <c r="M23" t="e" vm="1">
        <f t="shared" si="1"/>
        <v>#VALUE!</v>
      </c>
      <c r="N23" t="e" vm="2">
        <f>[1]!genUniform($N$9,$N$10)</f>
        <v>#VALUE!</v>
      </c>
      <c r="O23" t="e" vm="1">
        <f t="shared" si="5"/>
        <v>#VALUE!</v>
      </c>
      <c r="P23" t="e" vm="1">
        <f t="shared" si="2"/>
        <v>#VALUE!</v>
      </c>
    </row>
    <row r="24" spans="1:16">
      <c r="A24">
        <v>14</v>
      </c>
      <c r="C24" t="e" vm="2">
        <f>[1]!GenLimitNormal($C$9,$C$10,0,1000,0)</f>
        <v>#VALUE!</v>
      </c>
      <c r="D24" t="e" vm="2">
        <f>[1]!GenBetaPERT(0,$D$9,1)</f>
        <v>#VALUE!</v>
      </c>
      <c r="E24" t="e" vm="2">
        <f>[1]!GenLognormal($E$9,$E$10)</f>
        <v>#VALUE!</v>
      </c>
      <c r="F24" t="e" vm="2">
        <f>[1]!GenLognormal($F$9,$F$10)</f>
        <v>#VALUE!</v>
      </c>
      <c r="H24" t="e" vm="2">
        <f>[1]!genUniform($H$9,$H$10)</f>
        <v>#VALUE!</v>
      </c>
      <c r="I24" t="e" vm="1">
        <f t="shared" si="3"/>
        <v>#VALUE!</v>
      </c>
      <c r="J24" t="e" vm="1">
        <f t="shared" si="0"/>
        <v>#VALUE!</v>
      </c>
      <c r="K24" t="e" vm="2">
        <f>[1]!genUniform($K$9,$K$10)</f>
        <v>#VALUE!</v>
      </c>
      <c r="L24" t="e" vm="1">
        <f t="shared" si="4"/>
        <v>#VALUE!</v>
      </c>
      <c r="M24" t="e" vm="1">
        <f t="shared" si="1"/>
        <v>#VALUE!</v>
      </c>
      <c r="N24" t="e" vm="2">
        <f>[1]!genUniform($N$9,$N$10)</f>
        <v>#VALUE!</v>
      </c>
      <c r="O24" t="e" vm="1">
        <f t="shared" si="5"/>
        <v>#VALUE!</v>
      </c>
      <c r="P24" t="e" vm="1">
        <f t="shared" si="2"/>
        <v>#VALUE!</v>
      </c>
    </row>
    <row r="25" spans="1:16">
      <c r="A25">
        <v>15</v>
      </c>
      <c r="C25" t="e" vm="2">
        <f>[1]!GenLimitNormal($C$9,$C$10,0,1000,0)</f>
        <v>#VALUE!</v>
      </c>
      <c r="D25" t="e" vm="2">
        <f>[1]!GenBetaPERT(0,$D$9,1)</f>
        <v>#VALUE!</v>
      </c>
      <c r="E25" t="e" vm="2">
        <f>[1]!GenLognormal($E$9,$E$10)</f>
        <v>#VALUE!</v>
      </c>
      <c r="F25" t="e" vm="2">
        <f>[1]!GenLognormal($F$9,$F$10)</f>
        <v>#VALUE!</v>
      </c>
      <c r="H25" t="e" vm="2">
        <f>[1]!genUniform($H$9,$H$10)</f>
        <v>#VALUE!</v>
      </c>
      <c r="I25" t="e" vm="1">
        <f t="shared" si="3"/>
        <v>#VALUE!</v>
      </c>
      <c r="J25" t="e" vm="1">
        <f t="shared" si="0"/>
        <v>#VALUE!</v>
      </c>
      <c r="K25" t="e" vm="2">
        <f>[1]!genUniform($K$9,$K$10)</f>
        <v>#VALUE!</v>
      </c>
      <c r="L25" t="e" vm="1">
        <f t="shared" si="4"/>
        <v>#VALUE!</v>
      </c>
      <c r="M25" t="e" vm="1">
        <f t="shared" si="1"/>
        <v>#VALUE!</v>
      </c>
      <c r="N25" t="e" vm="2">
        <f>[1]!genUniform($N$9,$N$10)</f>
        <v>#VALUE!</v>
      </c>
      <c r="O25" t="e" vm="1">
        <f t="shared" si="5"/>
        <v>#VALUE!</v>
      </c>
      <c r="P25" t="e" vm="1">
        <f t="shared" si="2"/>
        <v>#VALUE!</v>
      </c>
    </row>
    <row r="26" spans="1:16">
      <c r="A26">
        <v>16</v>
      </c>
      <c r="C26" t="e" vm="2">
        <f>[1]!GenLimitNormal($C$9,$C$10,0,1000,0)</f>
        <v>#VALUE!</v>
      </c>
      <c r="D26" t="e" vm="2">
        <f>[1]!GenBetaPERT(0,$D$9,1)</f>
        <v>#VALUE!</v>
      </c>
      <c r="E26" t="e" vm="2">
        <f>[1]!GenLognormal($E$9,$E$10)</f>
        <v>#VALUE!</v>
      </c>
      <c r="F26" t="e" vm="2">
        <f>[1]!GenLognormal($F$9,$F$10)</f>
        <v>#VALUE!</v>
      </c>
      <c r="H26" t="e" vm="2">
        <f>[1]!genUniform($H$9,$H$10)</f>
        <v>#VALUE!</v>
      </c>
      <c r="I26" t="e" vm="1">
        <f t="shared" si="3"/>
        <v>#VALUE!</v>
      </c>
      <c r="J26" t="e" vm="1">
        <f t="shared" si="0"/>
        <v>#VALUE!</v>
      </c>
      <c r="K26" t="e" vm="2">
        <f>[1]!genUniform($K$9,$K$10)</f>
        <v>#VALUE!</v>
      </c>
      <c r="L26" t="e" vm="1">
        <f t="shared" si="4"/>
        <v>#VALUE!</v>
      </c>
      <c r="M26" t="e" vm="1">
        <f t="shared" si="1"/>
        <v>#VALUE!</v>
      </c>
      <c r="N26" t="e" vm="2">
        <f>[1]!genUniform($N$9,$N$10)</f>
        <v>#VALUE!</v>
      </c>
      <c r="O26" t="e" vm="1">
        <f t="shared" si="5"/>
        <v>#VALUE!</v>
      </c>
      <c r="P26" t="e" vm="1">
        <f t="shared" si="2"/>
        <v>#VALUE!</v>
      </c>
    </row>
    <row r="27" spans="1:16">
      <c r="A27">
        <v>17</v>
      </c>
      <c r="C27" t="e" vm="2">
        <f>[1]!GenLimitNormal($C$9,$C$10,0,1000,0)</f>
        <v>#VALUE!</v>
      </c>
      <c r="D27" t="e" vm="2">
        <f>[1]!GenBetaPERT(0,$D$9,1)</f>
        <v>#VALUE!</v>
      </c>
      <c r="E27" t="e" vm="2">
        <f>[1]!GenLognormal($E$9,$E$10)</f>
        <v>#VALUE!</v>
      </c>
      <c r="F27" t="e" vm="2">
        <f>[1]!GenLognormal($F$9,$F$10)</f>
        <v>#VALUE!</v>
      </c>
      <c r="H27" t="e" vm="2">
        <f>[1]!genUniform($H$9,$H$10)</f>
        <v>#VALUE!</v>
      </c>
      <c r="I27" t="e" vm="1">
        <f t="shared" si="3"/>
        <v>#VALUE!</v>
      </c>
      <c r="J27" t="e" vm="1">
        <f t="shared" si="0"/>
        <v>#VALUE!</v>
      </c>
      <c r="K27" t="e" vm="2">
        <f>[1]!genUniform($K$9,$K$10)</f>
        <v>#VALUE!</v>
      </c>
      <c r="L27" t="e" vm="1">
        <f t="shared" si="4"/>
        <v>#VALUE!</v>
      </c>
      <c r="M27" t="e" vm="1">
        <f t="shared" si="1"/>
        <v>#VALUE!</v>
      </c>
      <c r="N27" t="e" vm="2">
        <f>[1]!genUniform($N$9,$N$10)</f>
        <v>#VALUE!</v>
      </c>
      <c r="O27" t="e" vm="1">
        <f t="shared" si="5"/>
        <v>#VALUE!</v>
      </c>
      <c r="P27" t="e" vm="1">
        <f t="shared" si="2"/>
        <v>#VALUE!</v>
      </c>
    </row>
    <row r="28" spans="1:16">
      <c r="A28">
        <v>18</v>
      </c>
      <c r="C28" t="e" vm="2">
        <f>[1]!GenLimitNormal($C$9,$C$10,0,1000,0)</f>
        <v>#VALUE!</v>
      </c>
      <c r="D28" t="e" vm="2">
        <f>[1]!GenBetaPERT(0,$D$9,1)</f>
        <v>#VALUE!</v>
      </c>
      <c r="E28" t="e" vm="2">
        <f>[1]!GenLognormal($E$9,$E$10)</f>
        <v>#VALUE!</v>
      </c>
      <c r="F28" t="e" vm="2">
        <f>[1]!GenLognormal($F$9,$F$10)</f>
        <v>#VALUE!</v>
      </c>
      <c r="H28" t="e" vm="2">
        <f>[1]!genUniform($H$9,$H$10)</f>
        <v>#VALUE!</v>
      </c>
      <c r="I28" t="e" vm="1">
        <f t="shared" si="3"/>
        <v>#VALUE!</v>
      </c>
      <c r="J28" t="e" vm="1">
        <f t="shared" si="0"/>
        <v>#VALUE!</v>
      </c>
      <c r="K28" t="e" vm="2">
        <f>[1]!genUniform($K$9,$K$10)</f>
        <v>#VALUE!</v>
      </c>
      <c r="L28" t="e" vm="1">
        <f t="shared" si="4"/>
        <v>#VALUE!</v>
      </c>
      <c r="M28" t="e" vm="1">
        <f t="shared" si="1"/>
        <v>#VALUE!</v>
      </c>
      <c r="N28" t="e" vm="2">
        <f>[1]!genUniform($N$9,$N$10)</f>
        <v>#VALUE!</v>
      </c>
      <c r="O28" t="e" vm="1">
        <f t="shared" si="5"/>
        <v>#VALUE!</v>
      </c>
      <c r="P28" t="e" vm="1">
        <f t="shared" si="2"/>
        <v>#VALUE!</v>
      </c>
    </row>
    <row r="29" spans="1:16">
      <c r="A29">
        <v>19</v>
      </c>
      <c r="C29" t="e" vm="2">
        <f>[1]!GenLimitNormal($C$9,$C$10,0,1000,0)</f>
        <v>#VALUE!</v>
      </c>
      <c r="D29" t="e" vm="2">
        <f>[1]!GenBetaPERT(0,$D$9,1)</f>
        <v>#VALUE!</v>
      </c>
      <c r="E29" t="e" vm="2">
        <f>[1]!GenLognormal($E$9,$E$10)</f>
        <v>#VALUE!</v>
      </c>
      <c r="F29" t="e" vm="2">
        <f>[1]!GenLognormal($F$9,$F$10)</f>
        <v>#VALUE!</v>
      </c>
      <c r="H29" t="e" vm="2">
        <f>[1]!genUniform($H$9,$H$10)</f>
        <v>#VALUE!</v>
      </c>
      <c r="I29" t="e" vm="1">
        <f t="shared" si="3"/>
        <v>#VALUE!</v>
      </c>
      <c r="J29" t="e" vm="1">
        <f t="shared" si="0"/>
        <v>#VALUE!</v>
      </c>
      <c r="K29" t="e" vm="2">
        <f>[1]!genUniform($K$9,$K$10)</f>
        <v>#VALUE!</v>
      </c>
      <c r="L29" t="e" vm="1">
        <f t="shared" si="4"/>
        <v>#VALUE!</v>
      </c>
      <c r="M29" t="e" vm="1">
        <f t="shared" si="1"/>
        <v>#VALUE!</v>
      </c>
      <c r="N29" t="e" vm="2">
        <f>[1]!genUniform($N$9,$N$10)</f>
        <v>#VALUE!</v>
      </c>
      <c r="O29" t="e" vm="1">
        <f t="shared" si="5"/>
        <v>#VALUE!</v>
      </c>
      <c r="P29" t="e" vm="1">
        <f t="shared" si="2"/>
        <v>#VALUE!</v>
      </c>
    </row>
    <row r="30" spans="1:16">
      <c r="A30">
        <v>20</v>
      </c>
      <c r="C30" t="e" vm="2">
        <f>[1]!GenLimitNormal($C$9,$C$10,0,1000,0)</f>
        <v>#VALUE!</v>
      </c>
      <c r="D30" t="e" vm="2">
        <f>[1]!GenBetaPERT(0,$D$9,1)</f>
        <v>#VALUE!</v>
      </c>
      <c r="E30" t="e" vm="2">
        <f>[1]!GenLognormal($E$9,$E$10)</f>
        <v>#VALUE!</v>
      </c>
      <c r="F30" t="e" vm="2">
        <f>[1]!GenLognormal($F$9,$F$10)</f>
        <v>#VALUE!</v>
      </c>
      <c r="H30" t="e" vm="2">
        <f>[1]!genUniform($H$9,$H$10)</f>
        <v>#VALUE!</v>
      </c>
      <c r="I30" t="e" vm="1">
        <f t="shared" si="3"/>
        <v>#VALUE!</v>
      </c>
      <c r="J30" t="e" vm="1">
        <f t="shared" si="0"/>
        <v>#VALUE!</v>
      </c>
      <c r="K30" t="e" vm="2">
        <f>[1]!genUniform($K$9,$K$10)</f>
        <v>#VALUE!</v>
      </c>
      <c r="L30" t="e" vm="1">
        <f t="shared" si="4"/>
        <v>#VALUE!</v>
      </c>
      <c r="M30" t="e" vm="1">
        <f t="shared" si="1"/>
        <v>#VALUE!</v>
      </c>
      <c r="N30" t="e" vm="2">
        <f>[1]!genUniform($N$9,$N$10)</f>
        <v>#VALUE!</v>
      </c>
      <c r="O30" t="e" vm="1">
        <f t="shared" si="5"/>
        <v>#VALUE!</v>
      </c>
      <c r="P30" t="e" vm="1">
        <f t="shared" si="2"/>
        <v>#VALUE!</v>
      </c>
    </row>
    <row r="31" spans="1:16">
      <c r="A31">
        <v>21</v>
      </c>
      <c r="C31" t="e" vm="2">
        <f>[1]!GenLimitNormal($C$9,$C$10,0,1000,0)</f>
        <v>#VALUE!</v>
      </c>
      <c r="D31" t="e" vm="2">
        <f>[1]!GenBetaPERT(0,$D$9,1)</f>
        <v>#VALUE!</v>
      </c>
      <c r="E31" t="e" vm="2">
        <f>[1]!GenLognormal($E$9,$E$10)</f>
        <v>#VALUE!</v>
      </c>
      <c r="F31" t="e" vm="2">
        <f>[1]!GenLognormal($F$9,$F$10)</f>
        <v>#VALUE!</v>
      </c>
      <c r="H31" t="e" vm="2">
        <f>[1]!genUniform($H$9,$H$10)</f>
        <v>#VALUE!</v>
      </c>
      <c r="I31" t="e" vm="1">
        <f t="shared" si="3"/>
        <v>#VALUE!</v>
      </c>
      <c r="J31" t="e" vm="1">
        <f t="shared" si="0"/>
        <v>#VALUE!</v>
      </c>
      <c r="K31" t="e" vm="2">
        <f>[1]!genUniform($K$9,$K$10)</f>
        <v>#VALUE!</v>
      </c>
      <c r="L31" t="e" vm="1">
        <f t="shared" si="4"/>
        <v>#VALUE!</v>
      </c>
      <c r="M31" t="e" vm="1">
        <f t="shared" si="1"/>
        <v>#VALUE!</v>
      </c>
      <c r="N31" t="e" vm="2">
        <f>[1]!genUniform($N$9,$N$10)</f>
        <v>#VALUE!</v>
      </c>
      <c r="O31" t="e" vm="1">
        <f t="shared" si="5"/>
        <v>#VALUE!</v>
      </c>
      <c r="P31" t="e" vm="1">
        <f t="shared" si="2"/>
        <v>#VALUE!</v>
      </c>
    </row>
    <row r="32" spans="1:16">
      <c r="A32">
        <v>22</v>
      </c>
      <c r="C32" t="e" vm="2">
        <f>[1]!GenLimitNormal($C$9,$C$10,0,1000,0)</f>
        <v>#VALUE!</v>
      </c>
      <c r="D32" t="e" vm="2">
        <f>[1]!GenBetaPERT(0,$D$9,1)</f>
        <v>#VALUE!</v>
      </c>
      <c r="E32" t="e" vm="2">
        <f>[1]!GenLognormal($E$9,$E$10)</f>
        <v>#VALUE!</v>
      </c>
      <c r="F32" t="e" vm="2">
        <f>[1]!GenLognormal($F$9,$F$10)</f>
        <v>#VALUE!</v>
      </c>
      <c r="H32" t="e" vm="2">
        <f>[1]!genUniform($H$9,$H$10)</f>
        <v>#VALUE!</v>
      </c>
      <c r="I32" t="e" vm="1">
        <f t="shared" si="3"/>
        <v>#VALUE!</v>
      </c>
      <c r="J32" t="e" vm="1">
        <f t="shared" si="0"/>
        <v>#VALUE!</v>
      </c>
      <c r="K32" t="e" vm="2">
        <f>[1]!genUniform($K$9,$K$10)</f>
        <v>#VALUE!</v>
      </c>
      <c r="L32" t="e" vm="1">
        <f t="shared" si="4"/>
        <v>#VALUE!</v>
      </c>
      <c r="M32" t="e" vm="1">
        <f t="shared" si="1"/>
        <v>#VALUE!</v>
      </c>
      <c r="N32" t="e" vm="2">
        <f>[1]!genUniform($N$9,$N$10)</f>
        <v>#VALUE!</v>
      </c>
      <c r="O32" t="e" vm="1">
        <f t="shared" si="5"/>
        <v>#VALUE!</v>
      </c>
      <c r="P32" t="e" vm="1">
        <f t="shared" si="2"/>
        <v>#VALUE!</v>
      </c>
    </row>
    <row r="33" spans="1:16">
      <c r="A33">
        <v>23</v>
      </c>
      <c r="C33" t="e" vm="2">
        <f>[1]!GenLimitNormal($C$9,$C$10,0,1000,0)</f>
        <v>#VALUE!</v>
      </c>
      <c r="D33" t="e" vm="2">
        <f>[1]!GenBetaPERT(0,$D$9,1)</f>
        <v>#VALUE!</v>
      </c>
      <c r="E33" t="e" vm="2">
        <f>[1]!GenLognormal($E$9,$E$10)</f>
        <v>#VALUE!</v>
      </c>
      <c r="F33" t="e" vm="2">
        <f>[1]!GenLognormal($F$9,$F$10)</f>
        <v>#VALUE!</v>
      </c>
      <c r="H33" t="e" vm="2">
        <f>[1]!genUniform($H$9,$H$10)</f>
        <v>#VALUE!</v>
      </c>
      <c r="I33" t="e" vm="1">
        <f t="shared" si="3"/>
        <v>#VALUE!</v>
      </c>
      <c r="J33" t="e" vm="1">
        <f t="shared" si="0"/>
        <v>#VALUE!</v>
      </c>
      <c r="K33" t="e" vm="2">
        <f>[1]!genUniform($K$9,$K$10)</f>
        <v>#VALUE!</v>
      </c>
      <c r="L33" t="e" vm="1">
        <f t="shared" si="4"/>
        <v>#VALUE!</v>
      </c>
      <c r="M33" t="e" vm="1">
        <f t="shared" si="1"/>
        <v>#VALUE!</v>
      </c>
      <c r="N33" t="e" vm="2">
        <f>[1]!genUniform($N$9,$N$10)</f>
        <v>#VALUE!</v>
      </c>
      <c r="O33" t="e" vm="1">
        <f t="shared" si="5"/>
        <v>#VALUE!</v>
      </c>
      <c r="P33" t="e" vm="1">
        <f t="shared" si="2"/>
        <v>#VALUE!</v>
      </c>
    </row>
    <row r="34" spans="1:16">
      <c r="A34">
        <v>24</v>
      </c>
      <c r="C34" t="e" vm="2">
        <f>[1]!GenLimitNormal($C$9,$C$10,0,1000,0)</f>
        <v>#VALUE!</v>
      </c>
      <c r="D34" t="e" vm="2">
        <f>[1]!GenBetaPERT(0,$D$9,1)</f>
        <v>#VALUE!</v>
      </c>
      <c r="E34" t="e" vm="2">
        <f>[1]!GenLognormal($E$9,$E$10)</f>
        <v>#VALUE!</v>
      </c>
      <c r="F34" t="e" vm="2">
        <f>[1]!GenLognormal($F$9,$F$10)</f>
        <v>#VALUE!</v>
      </c>
      <c r="H34" t="e" vm="2">
        <f>[1]!genUniform($H$9,$H$10)</f>
        <v>#VALUE!</v>
      </c>
      <c r="I34" t="e" vm="1">
        <f t="shared" si="3"/>
        <v>#VALUE!</v>
      </c>
      <c r="J34" t="e" vm="1">
        <f t="shared" si="0"/>
        <v>#VALUE!</v>
      </c>
      <c r="K34" t="e" vm="2">
        <f>[1]!genUniform($K$9,$K$10)</f>
        <v>#VALUE!</v>
      </c>
      <c r="L34" t="e" vm="1">
        <f t="shared" si="4"/>
        <v>#VALUE!</v>
      </c>
      <c r="M34" t="e" vm="1">
        <f t="shared" si="1"/>
        <v>#VALUE!</v>
      </c>
      <c r="N34" t="e" vm="2">
        <f>[1]!genUniform($N$9,$N$10)</f>
        <v>#VALUE!</v>
      </c>
      <c r="O34" t="e" vm="1">
        <f t="shared" si="5"/>
        <v>#VALUE!</v>
      </c>
      <c r="P34" t="e" vm="1">
        <f t="shared" si="2"/>
        <v>#VALUE!</v>
      </c>
    </row>
    <row r="35" spans="1:16">
      <c r="A35">
        <v>25</v>
      </c>
      <c r="C35" t="e" vm="2">
        <f>[1]!GenLimitNormal($C$9,$C$10,0,1000,0)</f>
        <v>#VALUE!</v>
      </c>
      <c r="D35" t="e" vm="2">
        <f>[1]!GenBetaPERT(0,$D$9,1)</f>
        <v>#VALUE!</v>
      </c>
      <c r="E35" t="e" vm="2">
        <f>[1]!GenLognormal($E$9,$E$10)</f>
        <v>#VALUE!</v>
      </c>
      <c r="F35" t="e" vm="2">
        <f>[1]!GenLognormal($F$9,$F$10)</f>
        <v>#VALUE!</v>
      </c>
      <c r="H35" t="e" vm="2">
        <f>[1]!genUniform($H$9,$H$10)</f>
        <v>#VALUE!</v>
      </c>
      <c r="I35" t="e" vm="1">
        <f t="shared" si="3"/>
        <v>#VALUE!</v>
      </c>
      <c r="J35" t="e" vm="1">
        <f t="shared" si="0"/>
        <v>#VALUE!</v>
      </c>
      <c r="K35" t="e" vm="2">
        <f>[1]!genUniform($K$9,$K$10)</f>
        <v>#VALUE!</v>
      </c>
      <c r="L35" t="e" vm="1">
        <f t="shared" si="4"/>
        <v>#VALUE!</v>
      </c>
      <c r="M35" t="e" vm="1">
        <f t="shared" si="1"/>
        <v>#VALUE!</v>
      </c>
      <c r="N35" t="e" vm="2">
        <f>[1]!genUniform($N$9,$N$10)</f>
        <v>#VALUE!</v>
      </c>
      <c r="O35" t="e" vm="1">
        <f t="shared" si="5"/>
        <v>#VALUE!</v>
      </c>
      <c r="P35" t="e" vm="1">
        <f t="shared" si="2"/>
        <v>#VALUE!</v>
      </c>
    </row>
    <row r="36" spans="1:16">
      <c r="A36">
        <v>26</v>
      </c>
      <c r="C36" t="e" vm="2">
        <f>[1]!GenLimitNormal($C$9,$C$10,0,1000,0)</f>
        <v>#VALUE!</v>
      </c>
      <c r="D36" t="e" vm="2">
        <f>[1]!GenBetaPERT(0,$D$9,1)</f>
        <v>#VALUE!</v>
      </c>
      <c r="E36" t="e" vm="2">
        <f>[1]!GenLognormal($E$9,$E$10)</f>
        <v>#VALUE!</v>
      </c>
      <c r="F36" t="e" vm="2">
        <f>[1]!GenLognormal($F$9,$F$10)</f>
        <v>#VALUE!</v>
      </c>
      <c r="H36" t="e" vm="2">
        <f>[1]!genUniform($H$9,$H$10)</f>
        <v>#VALUE!</v>
      </c>
      <c r="I36" t="e" vm="1">
        <f t="shared" si="3"/>
        <v>#VALUE!</v>
      </c>
      <c r="J36" t="e" vm="1">
        <f t="shared" si="0"/>
        <v>#VALUE!</v>
      </c>
      <c r="K36" t="e" vm="2">
        <f>[1]!genUniform($K$9,$K$10)</f>
        <v>#VALUE!</v>
      </c>
      <c r="L36" t="e" vm="1">
        <f t="shared" si="4"/>
        <v>#VALUE!</v>
      </c>
      <c r="M36" t="e" vm="1">
        <f t="shared" si="1"/>
        <v>#VALUE!</v>
      </c>
      <c r="N36" t="e" vm="2">
        <f>[1]!genUniform($N$9,$N$10)</f>
        <v>#VALUE!</v>
      </c>
      <c r="O36" t="e" vm="1">
        <f t="shared" si="5"/>
        <v>#VALUE!</v>
      </c>
      <c r="P36" t="e" vm="1">
        <f t="shared" si="2"/>
        <v>#VALUE!</v>
      </c>
    </row>
    <row r="37" spans="1:16">
      <c r="A37">
        <v>27</v>
      </c>
      <c r="C37" t="e" vm="2">
        <f>[1]!GenLimitNormal($C$9,$C$10,0,1000,0)</f>
        <v>#VALUE!</v>
      </c>
      <c r="D37" t="e" vm="2">
        <f>[1]!GenBetaPERT(0,$D$9,1)</f>
        <v>#VALUE!</v>
      </c>
      <c r="E37" t="e" vm="2">
        <f>[1]!GenLognormal($E$9,$E$10)</f>
        <v>#VALUE!</v>
      </c>
      <c r="F37" t="e" vm="2">
        <f>[1]!GenLognormal($F$9,$F$10)</f>
        <v>#VALUE!</v>
      </c>
      <c r="H37" t="e" vm="2">
        <f>[1]!genUniform($H$9,$H$10)</f>
        <v>#VALUE!</v>
      </c>
      <c r="I37" t="e" vm="1">
        <f t="shared" si="3"/>
        <v>#VALUE!</v>
      </c>
      <c r="J37" t="e" vm="1">
        <f t="shared" si="0"/>
        <v>#VALUE!</v>
      </c>
      <c r="K37" t="e" vm="2">
        <f>[1]!genUniform($K$9,$K$10)</f>
        <v>#VALUE!</v>
      </c>
      <c r="L37" t="e" vm="1">
        <f t="shared" si="4"/>
        <v>#VALUE!</v>
      </c>
      <c r="M37" t="e" vm="1">
        <f t="shared" si="1"/>
        <v>#VALUE!</v>
      </c>
      <c r="N37" t="e" vm="2">
        <f>[1]!genUniform($N$9,$N$10)</f>
        <v>#VALUE!</v>
      </c>
      <c r="O37" t="e" vm="1">
        <f t="shared" si="5"/>
        <v>#VALUE!</v>
      </c>
      <c r="P37" t="e" vm="1">
        <f t="shared" si="2"/>
        <v>#VALUE!</v>
      </c>
    </row>
    <row r="38" spans="1:16">
      <c r="A38">
        <v>28</v>
      </c>
      <c r="C38" t="e" vm="2">
        <f>[1]!GenLimitNormal($C$9,$C$10,0,1000,0)</f>
        <v>#VALUE!</v>
      </c>
      <c r="D38" t="e" vm="2">
        <f>[1]!GenBetaPERT(0,$D$9,1)</f>
        <v>#VALUE!</v>
      </c>
      <c r="E38" t="e" vm="2">
        <f>[1]!GenLognormal($E$9,$E$10)</f>
        <v>#VALUE!</v>
      </c>
      <c r="F38" t="e" vm="2">
        <f>[1]!GenLognormal($F$9,$F$10)</f>
        <v>#VALUE!</v>
      </c>
      <c r="H38" t="e" vm="2">
        <f>[1]!genUniform($H$9,$H$10)</f>
        <v>#VALUE!</v>
      </c>
      <c r="I38" t="e" vm="1">
        <f t="shared" si="3"/>
        <v>#VALUE!</v>
      </c>
      <c r="J38" t="e" vm="1">
        <f t="shared" si="0"/>
        <v>#VALUE!</v>
      </c>
      <c r="K38" t="e" vm="2">
        <f>[1]!genUniform($K$9,$K$10)</f>
        <v>#VALUE!</v>
      </c>
      <c r="L38" t="e" vm="1">
        <f t="shared" si="4"/>
        <v>#VALUE!</v>
      </c>
      <c r="M38" t="e" vm="1">
        <f t="shared" si="1"/>
        <v>#VALUE!</v>
      </c>
      <c r="N38" t="e" vm="2">
        <f>[1]!genUniform($N$9,$N$10)</f>
        <v>#VALUE!</v>
      </c>
      <c r="O38" t="e" vm="1">
        <f t="shared" si="5"/>
        <v>#VALUE!</v>
      </c>
      <c r="P38" t="e" vm="1">
        <f t="shared" si="2"/>
        <v>#VALUE!</v>
      </c>
    </row>
    <row r="39" spans="1:16">
      <c r="A39">
        <v>29</v>
      </c>
      <c r="C39" t="e" vm="2">
        <f>[1]!GenLimitNormal($C$9,$C$10,0,1000,0)</f>
        <v>#VALUE!</v>
      </c>
      <c r="D39" t="e" vm="2">
        <f>[1]!GenBetaPERT(0,$D$9,1)</f>
        <v>#VALUE!</v>
      </c>
      <c r="E39" t="e" vm="2">
        <f>[1]!GenLognormal($E$9,$E$10)</f>
        <v>#VALUE!</v>
      </c>
      <c r="F39" t="e" vm="2">
        <f>[1]!GenLognormal($F$9,$F$10)</f>
        <v>#VALUE!</v>
      </c>
      <c r="H39" t="e" vm="2">
        <f>[1]!genUniform($H$9,$H$10)</f>
        <v>#VALUE!</v>
      </c>
      <c r="I39" t="e" vm="1">
        <f t="shared" si="3"/>
        <v>#VALUE!</v>
      </c>
      <c r="J39" t="e" vm="1">
        <f t="shared" si="0"/>
        <v>#VALUE!</v>
      </c>
      <c r="K39" t="e" vm="2">
        <f>[1]!genUniform($K$9,$K$10)</f>
        <v>#VALUE!</v>
      </c>
      <c r="L39" t="e" vm="1">
        <f t="shared" si="4"/>
        <v>#VALUE!</v>
      </c>
      <c r="M39" t="e" vm="1">
        <f t="shared" si="1"/>
        <v>#VALUE!</v>
      </c>
      <c r="N39" t="e" vm="2">
        <f>[1]!genUniform($N$9,$N$10)</f>
        <v>#VALUE!</v>
      </c>
      <c r="O39" t="e" vm="1">
        <f t="shared" si="5"/>
        <v>#VALUE!</v>
      </c>
      <c r="P39" t="e" vm="1">
        <f t="shared" si="2"/>
        <v>#VALUE!</v>
      </c>
    </row>
    <row r="40" spans="1:16">
      <c r="A40">
        <v>30</v>
      </c>
      <c r="C40" t="e" vm="2">
        <f>[1]!GenLimitNormal($C$9,$C$10,0,1000,0)</f>
        <v>#VALUE!</v>
      </c>
      <c r="D40" t="e" vm="2">
        <f>[1]!GenBetaPERT(0,$D$9,1)</f>
        <v>#VALUE!</v>
      </c>
      <c r="E40" t="e" vm="2">
        <f>[1]!GenLognormal($E$9,$E$10)</f>
        <v>#VALUE!</v>
      </c>
      <c r="F40" t="e" vm="2">
        <f>[1]!GenLognormal($F$9,$F$10)</f>
        <v>#VALUE!</v>
      </c>
      <c r="H40" t="e" vm="2">
        <f>[1]!genUniform($H$9,$H$10)</f>
        <v>#VALUE!</v>
      </c>
      <c r="I40" t="e" vm="1">
        <f t="shared" si="3"/>
        <v>#VALUE!</v>
      </c>
      <c r="J40" t="e" vm="1">
        <f t="shared" si="0"/>
        <v>#VALUE!</v>
      </c>
      <c r="K40" t="e" vm="2">
        <f>[1]!genUniform($K$9,$K$10)</f>
        <v>#VALUE!</v>
      </c>
      <c r="L40" t="e" vm="1">
        <f t="shared" si="4"/>
        <v>#VALUE!</v>
      </c>
      <c r="M40" t="e" vm="1">
        <f t="shared" si="1"/>
        <v>#VALUE!</v>
      </c>
      <c r="N40" t="e" vm="2">
        <f>[1]!genUniform($N$9,$N$10)</f>
        <v>#VALUE!</v>
      </c>
      <c r="O40" t="e" vm="1">
        <f t="shared" si="5"/>
        <v>#VALUE!</v>
      </c>
      <c r="P40" t="e" vm="1">
        <f t="shared" si="2"/>
        <v>#VALUE!</v>
      </c>
    </row>
    <row r="41" spans="1:16">
      <c r="A41">
        <v>31</v>
      </c>
      <c r="C41" t="e" vm="2">
        <f>[1]!GenLimitNormal($C$9,$C$10,0,1000,0)</f>
        <v>#VALUE!</v>
      </c>
      <c r="D41" t="e" vm="2">
        <f>[1]!GenBetaPERT(0,$D$9,1)</f>
        <v>#VALUE!</v>
      </c>
      <c r="E41" t="e" vm="2">
        <f>[1]!GenLognormal($E$9,$E$10)</f>
        <v>#VALUE!</v>
      </c>
      <c r="F41" t="e" vm="2">
        <f>[1]!GenLognormal($F$9,$F$10)</f>
        <v>#VALUE!</v>
      </c>
      <c r="H41" t="e" vm="2">
        <f>[1]!genUniform($H$9,$H$10)</f>
        <v>#VALUE!</v>
      </c>
      <c r="I41" t="e" vm="1">
        <f t="shared" si="3"/>
        <v>#VALUE!</v>
      </c>
      <c r="J41" t="e" vm="1">
        <f t="shared" si="0"/>
        <v>#VALUE!</v>
      </c>
      <c r="K41" t="e" vm="2">
        <f>[1]!genUniform($K$9,$K$10)</f>
        <v>#VALUE!</v>
      </c>
      <c r="L41" t="e" vm="1">
        <f t="shared" si="4"/>
        <v>#VALUE!</v>
      </c>
      <c r="M41" t="e" vm="1">
        <f t="shared" si="1"/>
        <v>#VALUE!</v>
      </c>
      <c r="N41" t="e" vm="2">
        <f>[1]!genUniform($N$9,$N$10)</f>
        <v>#VALUE!</v>
      </c>
      <c r="O41" t="e" vm="1">
        <f t="shared" si="5"/>
        <v>#VALUE!</v>
      </c>
      <c r="P41" t="e" vm="1">
        <f t="shared" si="2"/>
        <v>#VALUE!</v>
      </c>
    </row>
    <row r="42" spans="1:16">
      <c r="A42">
        <v>32</v>
      </c>
      <c r="C42" t="e" vm="2">
        <f>[1]!GenLimitNormal($C$9,$C$10,0,1000,0)</f>
        <v>#VALUE!</v>
      </c>
      <c r="D42" t="e" vm="2">
        <f>[1]!GenBetaPERT(0,$D$9,1)</f>
        <v>#VALUE!</v>
      </c>
      <c r="E42" t="e" vm="2">
        <f>[1]!GenLognormal($E$9,$E$10)</f>
        <v>#VALUE!</v>
      </c>
      <c r="F42" t="e" vm="2">
        <f>[1]!GenLognormal($F$9,$F$10)</f>
        <v>#VALUE!</v>
      </c>
      <c r="H42" t="e" vm="2">
        <f>[1]!genUniform($H$9,$H$10)</f>
        <v>#VALUE!</v>
      </c>
      <c r="I42" t="e" vm="1">
        <f t="shared" si="3"/>
        <v>#VALUE!</v>
      </c>
      <c r="J42" t="e" vm="1">
        <f t="shared" si="0"/>
        <v>#VALUE!</v>
      </c>
      <c r="K42" t="e" vm="2">
        <f>[1]!genUniform($K$9,$K$10)</f>
        <v>#VALUE!</v>
      </c>
      <c r="L42" t="e" vm="1">
        <f t="shared" si="4"/>
        <v>#VALUE!</v>
      </c>
      <c r="M42" t="e" vm="1">
        <f t="shared" si="1"/>
        <v>#VALUE!</v>
      </c>
      <c r="N42" t="e" vm="2">
        <f>[1]!genUniform($N$9,$N$10)</f>
        <v>#VALUE!</v>
      </c>
      <c r="O42" t="e" vm="1">
        <f t="shared" si="5"/>
        <v>#VALUE!</v>
      </c>
      <c r="P42" t="e" vm="1">
        <f t="shared" si="2"/>
        <v>#VALUE!</v>
      </c>
    </row>
    <row r="43" spans="1:16">
      <c r="A43">
        <v>33</v>
      </c>
      <c r="C43" t="e" vm="2">
        <f>[1]!GenLimitNormal($C$9,$C$10,0,1000,0)</f>
        <v>#VALUE!</v>
      </c>
      <c r="D43" t="e" vm="2">
        <f>[1]!GenBetaPERT(0,$D$9,1)</f>
        <v>#VALUE!</v>
      </c>
      <c r="E43" t="e" vm="2">
        <f>[1]!GenLognormal($E$9,$E$10)</f>
        <v>#VALUE!</v>
      </c>
      <c r="F43" t="e" vm="2">
        <f>[1]!GenLognormal($F$9,$F$10)</f>
        <v>#VALUE!</v>
      </c>
      <c r="H43" t="e" vm="2">
        <f>[1]!genUniform($H$9,$H$10)</f>
        <v>#VALUE!</v>
      </c>
      <c r="I43" t="e" vm="1">
        <f t="shared" si="3"/>
        <v>#VALUE!</v>
      </c>
      <c r="J43" t="e" vm="1">
        <f t="shared" si="0"/>
        <v>#VALUE!</v>
      </c>
      <c r="K43" t="e" vm="2">
        <f>[1]!genUniform($K$9,$K$10)</f>
        <v>#VALUE!</v>
      </c>
      <c r="L43" t="e" vm="1">
        <f t="shared" si="4"/>
        <v>#VALUE!</v>
      </c>
      <c r="M43" t="e" vm="1">
        <f t="shared" si="1"/>
        <v>#VALUE!</v>
      </c>
      <c r="N43" t="e" vm="2">
        <f>[1]!genUniform($N$9,$N$10)</f>
        <v>#VALUE!</v>
      </c>
      <c r="O43" t="e" vm="1">
        <f t="shared" si="5"/>
        <v>#VALUE!</v>
      </c>
      <c r="P43" t="e" vm="1">
        <f t="shared" si="2"/>
        <v>#VALUE!</v>
      </c>
    </row>
    <row r="44" spans="1:16">
      <c r="A44">
        <v>34</v>
      </c>
      <c r="C44" t="e" vm="2">
        <f>[1]!GenLimitNormal($C$9,$C$10,0,1000,0)</f>
        <v>#VALUE!</v>
      </c>
      <c r="D44" t="e" vm="2">
        <f>[1]!GenBetaPERT(0,$D$9,1)</f>
        <v>#VALUE!</v>
      </c>
      <c r="E44" t="e" vm="2">
        <f>[1]!GenLognormal($E$9,$E$10)</f>
        <v>#VALUE!</v>
      </c>
      <c r="F44" t="e" vm="2">
        <f>[1]!GenLognormal($F$9,$F$10)</f>
        <v>#VALUE!</v>
      </c>
      <c r="H44" t="e" vm="2">
        <f>[1]!genUniform($H$9,$H$10)</f>
        <v>#VALUE!</v>
      </c>
      <c r="I44" t="e" vm="1">
        <f t="shared" si="3"/>
        <v>#VALUE!</v>
      </c>
      <c r="J44" t="e" vm="1">
        <f t="shared" si="0"/>
        <v>#VALUE!</v>
      </c>
      <c r="K44" t="e" vm="2">
        <f>[1]!genUniform($K$9,$K$10)</f>
        <v>#VALUE!</v>
      </c>
      <c r="L44" t="e" vm="1">
        <f t="shared" si="4"/>
        <v>#VALUE!</v>
      </c>
      <c r="M44" t="e" vm="1">
        <f t="shared" si="1"/>
        <v>#VALUE!</v>
      </c>
      <c r="N44" t="e" vm="2">
        <f>[1]!genUniform($N$9,$N$10)</f>
        <v>#VALUE!</v>
      </c>
      <c r="O44" t="e" vm="1">
        <f t="shared" si="5"/>
        <v>#VALUE!</v>
      </c>
      <c r="P44" t="e" vm="1">
        <f t="shared" si="2"/>
        <v>#VALUE!</v>
      </c>
    </row>
    <row r="45" spans="1:16">
      <c r="A45">
        <v>35</v>
      </c>
      <c r="C45" t="e" vm="2">
        <f>[1]!GenLimitNormal($C$9,$C$10,0,1000,0)</f>
        <v>#VALUE!</v>
      </c>
      <c r="D45" t="e" vm="2">
        <f>[1]!GenBetaPERT(0,$D$9,1)</f>
        <v>#VALUE!</v>
      </c>
      <c r="E45" t="e" vm="2">
        <f>[1]!GenLognormal($E$9,$E$10)</f>
        <v>#VALUE!</v>
      </c>
      <c r="F45" t="e" vm="2">
        <f>[1]!GenLognormal($F$9,$F$10)</f>
        <v>#VALUE!</v>
      </c>
      <c r="H45" t="e" vm="2">
        <f>[1]!genUniform($H$9,$H$10)</f>
        <v>#VALUE!</v>
      </c>
      <c r="I45" t="e" vm="1">
        <f t="shared" si="3"/>
        <v>#VALUE!</v>
      </c>
      <c r="J45" t="e" vm="1">
        <f t="shared" si="0"/>
        <v>#VALUE!</v>
      </c>
      <c r="K45" t="e" vm="2">
        <f>[1]!genUniform($K$9,$K$10)</f>
        <v>#VALUE!</v>
      </c>
      <c r="L45" t="e" vm="1">
        <f t="shared" si="4"/>
        <v>#VALUE!</v>
      </c>
      <c r="M45" t="e" vm="1">
        <f t="shared" si="1"/>
        <v>#VALUE!</v>
      </c>
      <c r="N45" t="e" vm="2">
        <f>[1]!genUniform($N$9,$N$10)</f>
        <v>#VALUE!</v>
      </c>
      <c r="O45" t="e" vm="1">
        <f t="shared" si="5"/>
        <v>#VALUE!</v>
      </c>
      <c r="P45" t="e" vm="1">
        <f t="shared" si="2"/>
        <v>#VALUE!</v>
      </c>
    </row>
    <row r="46" spans="1:16">
      <c r="A46">
        <v>36</v>
      </c>
      <c r="C46" t="e" vm="2">
        <f>[1]!GenLimitNormal($C$9,$C$10,0,1000,0)</f>
        <v>#VALUE!</v>
      </c>
      <c r="D46" t="e" vm="2">
        <f>[1]!GenBetaPERT(0,$D$9,1)</f>
        <v>#VALUE!</v>
      </c>
      <c r="E46" t="e" vm="2">
        <f>[1]!GenLognormal($E$9,$E$10)</f>
        <v>#VALUE!</v>
      </c>
      <c r="F46" t="e" vm="2">
        <f>[1]!GenLognormal($F$9,$F$10)</f>
        <v>#VALUE!</v>
      </c>
      <c r="H46" t="e" vm="2">
        <f>[1]!genUniform($H$9,$H$10)</f>
        <v>#VALUE!</v>
      </c>
      <c r="I46" t="e" vm="1">
        <f t="shared" si="3"/>
        <v>#VALUE!</v>
      </c>
      <c r="J46" t="e" vm="1">
        <f t="shared" si="0"/>
        <v>#VALUE!</v>
      </c>
      <c r="K46" t="e" vm="2">
        <f>[1]!genUniform($K$9,$K$10)</f>
        <v>#VALUE!</v>
      </c>
      <c r="L46" t="e" vm="1">
        <f t="shared" si="4"/>
        <v>#VALUE!</v>
      </c>
      <c r="M46" t="e" vm="1">
        <f t="shared" si="1"/>
        <v>#VALUE!</v>
      </c>
      <c r="N46" t="e" vm="2">
        <f>[1]!genUniform($N$9,$N$10)</f>
        <v>#VALUE!</v>
      </c>
      <c r="O46" t="e" vm="1">
        <f t="shared" si="5"/>
        <v>#VALUE!</v>
      </c>
      <c r="P46" t="e" vm="1">
        <f t="shared" si="2"/>
        <v>#VALUE!</v>
      </c>
    </row>
    <row r="47" spans="1:16">
      <c r="A47">
        <v>37</v>
      </c>
      <c r="C47" t="e" vm="2">
        <f>[1]!GenLimitNormal($C$9,$C$10,0,1000,0)</f>
        <v>#VALUE!</v>
      </c>
      <c r="D47" t="e" vm="2">
        <f>[1]!GenBetaPERT(0,$D$9,1)</f>
        <v>#VALUE!</v>
      </c>
      <c r="E47" t="e" vm="2">
        <f>[1]!GenLognormal($E$9,$E$10)</f>
        <v>#VALUE!</v>
      </c>
      <c r="F47" t="e" vm="2">
        <f>[1]!GenLognormal($F$9,$F$10)</f>
        <v>#VALUE!</v>
      </c>
      <c r="H47" t="e" vm="2">
        <f>[1]!genUniform($H$9,$H$10)</f>
        <v>#VALUE!</v>
      </c>
      <c r="I47" t="e" vm="1">
        <f t="shared" si="3"/>
        <v>#VALUE!</v>
      </c>
      <c r="J47" t="e" vm="1">
        <f t="shared" si="0"/>
        <v>#VALUE!</v>
      </c>
      <c r="K47" t="e" vm="2">
        <f>[1]!genUniform($K$9,$K$10)</f>
        <v>#VALUE!</v>
      </c>
      <c r="L47" t="e" vm="1">
        <f t="shared" si="4"/>
        <v>#VALUE!</v>
      </c>
      <c r="M47" t="e" vm="1">
        <f t="shared" si="1"/>
        <v>#VALUE!</v>
      </c>
      <c r="N47" t="e" vm="2">
        <f>[1]!genUniform($N$9,$N$10)</f>
        <v>#VALUE!</v>
      </c>
      <c r="O47" t="e" vm="1">
        <f t="shared" si="5"/>
        <v>#VALUE!</v>
      </c>
      <c r="P47" t="e" vm="1">
        <f t="shared" si="2"/>
        <v>#VALUE!</v>
      </c>
    </row>
    <row r="48" spans="1:16">
      <c r="A48">
        <v>38</v>
      </c>
      <c r="C48" t="e" vm="2">
        <f>[1]!GenLimitNormal($C$9,$C$10,0,1000,0)</f>
        <v>#VALUE!</v>
      </c>
      <c r="D48" t="e" vm="2">
        <f>[1]!GenBetaPERT(0,$D$9,1)</f>
        <v>#VALUE!</v>
      </c>
      <c r="E48" t="e" vm="2">
        <f>[1]!GenLognormal($E$9,$E$10)</f>
        <v>#VALUE!</v>
      </c>
      <c r="F48" t="e" vm="2">
        <f>[1]!GenLognormal($F$9,$F$10)</f>
        <v>#VALUE!</v>
      </c>
      <c r="H48" t="e" vm="2">
        <f>[1]!genUniform($H$9,$H$10)</f>
        <v>#VALUE!</v>
      </c>
      <c r="I48" t="e" vm="1">
        <f t="shared" si="3"/>
        <v>#VALUE!</v>
      </c>
      <c r="J48" t="e" vm="1">
        <f t="shared" si="0"/>
        <v>#VALUE!</v>
      </c>
      <c r="K48" t="e" vm="2">
        <f>[1]!genUniform($K$9,$K$10)</f>
        <v>#VALUE!</v>
      </c>
      <c r="L48" t="e" vm="1">
        <f t="shared" si="4"/>
        <v>#VALUE!</v>
      </c>
      <c r="M48" t="e" vm="1">
        <f t="shared" si="1"/>
        <v>#VALUE!</v>
      </c>
      <c r="N48" t="e" vm="2">
        <f>[1]!genUniform($N$9,$N$10)</f>
        <v>#VALUE!</v>
      </c>
      <c r="O48" t="e" vm="1">
        <f t="shared" si="5"/>
        <v>#VALUE!</v>
      </c>
      <c r="P48" t="e" vm="1">
        <f t="shared" si="2"/>
        <v>#VALUE!</v>
      </c>
    </row>
    <row r="49" spans="1:16">
      <c r="A49">
        <v>39</v>
      </c>
      <c r="C49" t="e" vm="2">
        <f>[1]!GenLimitNormal($C$9,$C$10,0,1000,0)</f>
        <v>#VALUE!</v>
      </c>
      <c r="D49" t="e" vm="2">
        <f>[1]!GenBetaPERT(0,$D$9,1)</f>
        <v>#VALUE!</v>
      </c>
      <c r="E49" t="e" vm="2">
        <f>[1]!GenLognormal($E$9,$E$10)</f>
        <v>#VALUE!</v>
      </c>
      <c r="F49" t="e" vm="2">
        <f>[1]!GenLognormal($F$9,$F$10)</f>
        <v>#VALUE!</v>
      </c>
      <c r="H49" t="e" vm="2">
        <f>[1]!genUniform($H$9,$H$10)</f>
        <v>#VALUE!</v>
      </c>
      <c r="I49" t="e" vm="1">
        <f t="shared" si="3"/>
        <v>#VALUE!</v>
      </c>
      <c r="J49" t="e" vm="1">
        <f t="shared" si="0"/>
        <v>#VALUE!</v>
      </c>
      <c r="K49" t="e" vm="2">
        <f>[1]!genUniform($K$9,$K$10)</f>
        <v>#VALUE!</v>
      </c>
      <c r="L49" t="e" vm="1">
        <f t="shared" si="4"/>
        <v>#VALUE!</v>
      </c>
      <c r="M49" t="e" vm="1">
        <f t="shared" si="1"/>
        <v>#VALUE!</v>
      </c>
      <c r="N49" t="e" vm="2">
        <f>[1]!genUniform($N$9,$N$10)</f>
        <v>#VALUE!</v>
      </c>
      <c r="O49" t="e" vm="1">
        <f t="shared" si="5"/>
        <v>#VALUE!</v>
      </c>
      <c r="P49" t="e" vm="1">
        <f t="shared" si="2"/>
        <v>#VALUE!</v>
      </c>
    </row>
    <row r="50" spans="1:16">
      <c r="A50">
        <v>40</v>
      </c>
      <c r="C50" t="e" vm="2">
        <f>[1]!GenLimitNormal($C$9,$C$10,0,1000,0)</f>
        <v>#VALUE!</v>
      </c>
      <c r="D50" t="e" vm="2">
        <f>[1]!GenBetaPERT(0,$D$9,1)</f>
        <v>#VALUE!</v>
      </c>
      <c r="E50" t="e" vm="2">
        <f>[1]!GenLognormal($E$9,$E$10)</f>
        <v>#VALUE!</v>
      </c>
      <c r="F50" t="e" vm="2">
        <f>[1]!GenLognormal($F$9,$F$10)</f>
        <v>#VALUE!</v>
      </c>
      <c r="H50" t="e" vm="2">
        <f>[1]!genUniform($H$9,$H$10)</f>
        <v>#VALUE!</v>
      </c>
      <c r="I50" t="e" vm="1">
        <f t="shared" si="3"/>
        <v>#VALUE!</v>
      </c>
      <c r="J50" t="e" vm="1">
        <f t="shared" si="0"/>
        <v>#VALUE!</v>
      </c>
      <c r="K50" t="e" vm="2">
        <f>[1]!genUniform($K$9,$K$10)</f>
        <v>#VALUE!</v>
      </c>
      <c r="L50" t="e" vm="1">
        <f t="shared" si="4"/>
        <v>#VALUE!</v>
      </c>
      <c r="M50" t="e" vm="1">
        <f t="shared" si="1"/>
        <v>#VALUE!</v>
      </c>
      <c r="N50" t="e" vm="2">
        <f>[1]!genUniform($N$9,$N$10)</f>
        <v>#VALUE!</v>
      </c>
      <c r="O50" t="e" vm="1">
        <f t="shared" si="5"/>
        <v>#VALUE!</v>
      </c>
      <c r="P50" t="e" vm="1">
        <f t="shared" si="2"/>
        <v>#VALUE!</v>
      </c>
    </row>
    <row r="51" spans="1:16">
      <c r="A51">
        <v>41</v>
      </c>
      <c r="C51" t="e" vm="2">
        <f>[1]!GenLimitNormal($C$9,$C$10,0,1000,0)</f>
        <v>#VALUE!</v>
      </c>
      <c r="D51" t="e" vm="2">
        <f>[1]!GenBetaPERT(0,$D$9,1)</f>
        <v>#VALUE!</v>
      </c>
      <c r="E51" t="e" vm="2">
        <f>[1]!GenLognormal($E$9,$E$10)</f>
        <v>#VALUE!</v>
      </c>
      <c r="F51" t="e" vm="2">
        <f>[1]!GenLognormal($F$9,$F$10)</f>
        <v>#VALUE!</v>
      </c>
      <c r="H51" t="e" vm="2">
        <f>[1]!genUniform($H$9,$H$10)</f>
        <v>#VALUE!</v>
      </c>
      <c r="I51" t="e" vm="1">
        <f t="shared" si="3"/>
        <v>#VALUE!</v>
      </c>
      <c r="J51" t="e" vm="1">
        <f t="shared" si="0"/>
        <v>#VALUE!</v>
      </c>
      <c r="K51" t="e" vm="2">
        <f>[1]!genUniform($K$9,$K$10)</f>
        <v>#VALUE!</v>
      </c>
      <c r="L51" t="e" vm="1">
        <f t="shared" si="4"/>
        <v>#VALUE!</v>
      </c>
      <c r="M51" t="e" vm="1">
        <f t="shared" si="1"/>
        <v>#VALUE!</v>
      </c>
      <c r="N51" t="e" vm="2">
        <f>[1]!genUniform($N$9,$N$10)</f>
        <v>#VALUE!</v>
      </c>
      <c r="O51" t="e" vm="1">
        <f t="shared" si="5"/>
        <v>#VALUE!</v>
      </c>
      <c r="P51" t="e" vm="1">
        <f t="shared" si="2"/>
        <v>#VALUE!</v>
      </c>
    </row>
    <row r="52" spans="1:16">
      <c r="A52">
        <v>42</v>
      </c>
      <c r="C52" t="e" vm="2">
        <f>[1]!GenLimitNormal($C$9,$C$10,0,1000,0)</f>
        <v>#VALUE!</v>
      </c>
      <c r="D52" t="e" vm="2">
        <f>[1]!GenBetaPERT(0,$D$9,1)</f>
        <v>#VALUE!</v>
      </c>
      <c r="E52" t="e" vm="2">
        <f>[1]!GenLognormal($E$9,$E$10)</f>
        <v>#VALUE!</v>
      </c>
      <c r="F52" t="e" vm="2">
        <f>[1]!GenLognormal($F$9,$F$10)</f>
        <v>#VALUE!</v>
      </c>
      <c r="H52" t="e" vm="2">
        <f>[1]!genUniform($H$9,$H$10)</f>
        <v>#VALUE!</v>
      </c>
      <c r="I52" t="e" vm="1">
        <f t="shared" si="3"/>
        <v>#VALUE!</v>
      </c>
      <c r="J52" t="e" vm="1">
        <f t="shared" si="0"/>
        <v>#VALUE!</v>
      </c>
      <c r="K52" t="e" vm="2">
        <f>[1]!genUniform($K$9,$K$10)</f>
        <v>#VALUE!</v>
      </c>
      <c r="L52" t="e" vm="1">
        <f t="shared" si="4"/>
        <v>#VALUE!</v>
      </c>
      <c r="M52" t="e" vm="1">
        <f t="shared" si="1"/>
        <v>#VALUE!</v>
      </c>
      <c r="N52" t="e" vm="2">
        <f>[1]!genUniform($N$9,$N$10)</f>
        <v>#VALUE!</v>
      </c>
      <c r="O52" t="e" vm="1">
        <f t="shared" si="5"/>
        <v>#VALUE!</v>
      </c>
      <c r="P52" t="e" vm="1">
        <f t="shared" si="2"/>
        <v>#VALUE!</v>
      </c>
    </row>
    <row r="53" spans="1:16">
      <c r="A53">
        <v>43</v>
      </c>
      <c r="C53" t="e" vm="2">
        <f>[1]!GenLimitNormal($C$9,$C$10,0,1000,0)</f>
        <v>#VALUE!</v>
      </c>
      <c r="D53" t="e" vm="2">
        <f>[1]!GenBetaPERT(0,$D$9,1)</f>
        <v>#VALUE!</v>
      </c>
      <c r="E53" t="e" vm="2">
        <f>[1]!GenLognormal($E$9,$E$10)</f>
        <v>#VALUE!</v>
      </c>
      <c r="F53" t="e" vm="2">
        <f>[1]!GenLognormal($F$9,$F$10)</f>
        <v>#VALUE!</v>
      </c>
      <c r="H53" t="e" vm="2">
        <f>[1]!genUniform($H$9,$H$10)</f>
        <v>#VALUE!</v>
      </c>
      <c r="I53" t="e" vm="1">
        <f t="shared" si="3"/>
        <v>#VALUE!</v>
      </c>
      <c r="J53" t="e" vm="1">
        <f t="shared" si="0"/>
        <v>#VALUE!</v>
      </c>
      <c r="K53" t="e" vm="2">
        <f>[1]!genUniform($K$9,$K$10)</f>
        <v>#VALUE!</v>
      </c>
      <c r="L53" t="e" vm="1">
        <f t="shared" si="4"/>
        <v>#VALUE!</v>
      </c>
      <c r="M53" t="e" vm="1">
        <f t="shared" si="1"/>
        <v>#VALUE!</v>
      </c>
      <c r="N53" t="e" vm="2">
        <f>[1]!genUniform($N$9,$N$10)</f>
        <v>#VALUE!</v>
      </c>
      <c r="O53" t="e" vm="1">
        <f t="shared" si="5"/>
        <v>#VALUE!</v>
      </c>
      <c r="P53" t="e" vm="1">
        <f t="shared" si="2"/>
        <v>#VALUE!</v>
      </c>
    </row>
    <row r="54" spans="1:16">
      <c r="A54">
        <v>44</v>
      </c>
      <c r="C54" t="e" vm="2">
        <f>[1]!GenLimitNormal($C$9,$C$10,0,1000,0)</f>
        <v>#VALUE!</v>
      </c>
      <c r="D54" t="e" vm="2">
        <f>[1]!GenBetaPERT(0,$D$9,1)</f>
        <v>#VALUE!</v>
      </c>
      <c r="E54" t="e" vm="2">
        <f>[1]!GenLognormal($E$9,$E$10)</f>
        <v>#VALUE!</v>
      </c>
      <c r="F54" t="e" vm="2">
        <f>[1]!GenLognormal($F$9,$F$10)</f>
        <v>#VALUE!</v>
      </c>
      <c r="H54" t="e" vm="2">
        <f>[1]!genUniform($H$9,$H$10)</f>
        <v>#VALUE!</v>
      </c>
      <c r="I54" t="e" vm="1">
        <f t="shared" si="3"/>
        <v>#VALUE!</v>
      </c>
      <c r="J54" t="e" vm="1">
        <f t="shared" si="0"/>
        <v>#VALUE!</v>
      </c>
      <c r="K54" t="e" vm="2">
        <f>[1]!genUniform($K$9,$K$10)</f>
        <v>#VALUE!</v>
      </c>
      <c r="L54" t="e" vm="1">
        <f t="shared" si="4"/>
        <v>#VALUE!</v>
      </c>
      <c r="M54" t="e" vm="1">
        <f t="shared" si="1"/>
        <v>#VALUE!</v>
      </c>
      <c r="N54" t="e" vm="2">
        <f>[1]!genUniform($N$9,$N$10)</f>
        <v>#VALUE!</v>
      </c>
      <c r="O54" t="e" vm="1">
        <f t="shared" si="5"/>
        <v>#VALUE!</v>
      </c>
      <c r="P54" t="e" vm="1">
        <f t="shared" si="2"/>
        <v>#VALUE!</v>
      </c>
    </row>
    <row r="55" spans="1:16">
      <c r="A55">
        <v>45</v>
      </c>
      <c r="C55" t="e" vm="2">
        <f>[1]!GenLimitNormal($C$9,$C$10,0,1000,0)</f>
        <v>#VALUE!</v>
      </c>
      <c r="D55" t="e" vm="2">
        <f>[1]!GenBetaPERT(0,$D$9,1)</f>
        <v>#VALUE!</v>
      </c>
      <c r="E55" t="e" vm="2">
        <f>[1]!GenLognormal($E$9,$E$10)</f>
        <v>#VALUE!</v>
      </c>
      <c r="F55" t="e" vm="2">
        <f>[1]!GenLognormal($F$9,$F$10)</f>
        <v>#VALUE!</v>
      </c>
      <c r="H55" t="e" vm="2">
        <f>[1]!genUniform($H$9,$H$10)</f>
        <v>#VALUE!</v>
      </c>
      <c r="I55" t="e" vm="1">
        <f t="shared" si="3"/>
        <v>#VALUE!</v>
      </c>
      <c r="J55" t="e" vm="1">
        <f t="shared" si="0"/>
        <v>#VALUE!</v>
      </c>
      <c r="K55" t="e" vm="2">
        <f>[1]!genUniform($K$9,$K$10)</f>
        <v>#VALUE!</v>
      </c>
      <c r="L55" t="e" vm="1">
        <f t="shared" si="4"/>
        <v>#VALUE!</v>
      </c>
      <c r="M55" t="e" vm="1">
        <f t="shared" si="1"/>
        <v>#VALUE!</v>
      </c>
      <c r="N55" t="e" vm="2">
        <f>[1]!genUniform($N$9,$N$10)</f>
        <v>#VALUE!</v>
      </c>
      <c r="O55" t="e" vm="1">
        <f t="shared" si="5"/>
        <v>#VALUE!</v>
      </c>
      <c r="P55" t="e" vm="1">
        <f t="shared" si="2"/>
        <v>#VALUE!</v>
      </c>
    </row>
    <row r="56" spans="1:16">
      <c r="A56">
        <v>46</v>
      </c>
      <c r="C56" t="e" vm="2">
        <f>[1]!GenLimitNormal($C$9,$C$10,0,1000,0)</f>
        <v>#VALUE!</v>
      </c>
      <c r="D56" t="e" vm="2">
        <f>[1]!GenBetaPERT(0,$D$9,1)</f>
        <v>#VALUE!</v>
      </c>
      <c r="E56" t="e" vm="2">
        <f>[1]!GenLognormal($E$9,$E$10)</f>
        <v>#VALUE!</v>
      </c>
      <c r="F56" t="e" vm="2">
        <f>[1]!GenLognormal($F$9,$F$10)</f>
        <v>#VALUE!</v>
      </c>
      <c r="H56" t="e" vm="2">
        <f>[1]!genUniform($H$9,$H$10)</f>
        <v>#VALUE!</v>
      </c>
      <c r="I56" t="e" vm="1">
        <f t="shared" si="3"/>
        <v>#VALUE!</v>
      </c>
      <c r="J56" t="e" vm="1">
        <f t="shared" si="0"/>
        <v>#VALUE!</v>
      </c>
      <c r="K56" t="e" vm="2">
        <f>[1]!genUniform($K$9,$K$10)</f>
        <v>#VALUE!</v>
      </c>
      <c r="L56" t="e" vm="1">
        <f t="shared" si="4"/>
        <v>#VALUE!</v>
      </c>
      <c r="M56" t="e" vm="1">
        <f t="shared" si="1"/>
        <v>#VALUE!</v>
      </c>
      <c r="N56" t="e" vm="2">
        <f>[1]!genUniform($N$9,$N$10)</f>
        <v>#VALUE!</v>
      </c>
      <c r="O56" t="e" vm="1">
        <f t="shared" si="5"/>
        <v>#VALUE!</v>
      </c>
      <c r="P56" t="e" vm="1">
        <f t="shared" si="2"/>
        <v>#VALUE!</v>
      </c>
    </row>
    <row r="57" spans="1:16">
      <c r="A57">
        <v>47</v>
      </c>
      <c r="C57" t="e" vm="2">
        <f>[1]!GenLimitNormal($C$9,$C$10,0,1000,0)</f>
        <v>#VALUE!</v>
      </c>
      <c r="D57" t="e" vm="2">
        <f>[1]!GenBetaPERT(0,$D$9,1)</f>
        <v>#VALUE!</v>
      </c>
      <c r="E57" t="e" vm="2">
        <f>[1]!GenLognormal($E$9,$E$10)</f>
        <v>#VALUE!</v>
      </c>
      <c r="F57" t="e" vm="2">
        <f>[1]!GenLognormal($F$9,$F$10)</f>
        <v>#VALUE!</v>
      </c>
      <c r="H57" t="e" vm="2">
        <f>[1]!genUniform($H$9,$H$10)</f>
        <v>#VALUE!</v>
      </c>
      <c r="I57" t="e" vm="1">
        <f t="shared" si="3"/>
        <v>#VALUE!</v>
      </c>
      <c r="J57" t="e" vm="1">
        <f t="shared" si="0"/>
        <v>#VALUE!</v>
      </c>
      <c r="K57" t="e" vm="2">
        <f>[1]!genUniform($K$9,$K$10)</f>
        <v>#VALUE!</v>
      </c>
      <c r="L57" t="e" vm="1">
        <f t="shared" si="4"/>
        <v>#VALUE!</v>
      </c>
      <c r="M57" t="e" vm="1">
        <f t="shared" si="1"/>
        <v>#VALUE!</v>
      </c>
      <c r="N57" t="e" vm="2">
        <f>[1]!genUniform($N$9,$N$10)</f>
        <v>#VALUE!</v>
      </c>
      <c r="O57" t="e" vm="1">
        <f t="shared" si="5"/>
        <v>#VALUE!</v>
      </c>
      <c r="P57" t="e" vm="1">
        <f t="shared" si="2"/>
        <v>#VALUE!</v>
      </c>
    </row>
    <row r="58" spans="1:16">
      <c r="A58">
        <v>48</v>
      </c>
      <c r="C58" t="e" vm="2">
        <f>[1]!GenLimitNormal($C$9,$C$10,0,1000,0)</f>
        <v>#VALUE!</v>
      </c>
      <c r="D58" t="e" vm="2">
        <f>[1]!GenBetaPERT(0,$D$9,1)</f>
        <v>#VALUE!</v>
      </c>
      <c r="E58" t="e" vm="2">
        <f>[1]!GenLognormal($E$9,$E$10)</f>
        <v>#VALUE!</v>
      </c>
      <c r="F58" t="e" vm="2">
        <f>[1]!GenLognormal($F$9,$F$10)</f>
        <v>#VALUE!</v>
      </c>
      <c r="H58" t="e" vm="2">
        <f>[1]!genUniform($H$9,$H$10)</f>
        <v>#VALUE!</v>
      </c>
      <c r="I58" t="e" vm="1">
        <f t="shared" si="3"/>
        <v>#VALUE!</v>
      </c>
      <c r="J58" t="e" vm="1">
        <f t="shared" si="0"/>
        <v>#VALUE!</v>
      </c>
      <c r="K58" t="e" vm="2">
        <f>[1]!genUniform($K$9,$K$10)</f>
        <v>#VALUE!</v>
      </c>
      <c r="L58" t="e" vm="1">
        <f t="shared" si="4"/>
        <v>#VALUE!</v>
      </c>
      <c r="M58" t="e" vm="1">
        <f t="shared" si="1"/>
        <v>#VALUE!</v>
      </c>
      <c r="N58" t="e" vm="2">
        <f>[1]!genUniform($N$9,$N$10)</f>
        <v>#VALUE!</v>
      </c>
      <c r="O58" t="e" vm="1">
        <f t="shared" si="5"/>
        <v>#VALUE!</v>
      </c>
      <c r="P58" t="e" vm="1">
        <f t="shared" si="2"/>
        <v>#VALUE!</v>
      </c>
    </row>
    <row r="59" spans="1:16">
      <c r="A59">
        <v>49</v>
      </c>
      <c r="C59" t="e" vm="2">
        <f>[1]!GenLimitNormal($C$9,$C$10,0,1000,0)</f>
        <v>#VALUE!</v>
      </c>
      <c r="D59" t="e" vm="2">
        <f>[1]!GenBetaPERT(0,$D$9,1)</f>
        <v>#VALUE!</v>
      </c>
      <c r="E59" t="e" vm="2">
        <f>[1]!GenLognormal($E$9,$E$10)</f>
        <v>#VALUE!</v>
      </c>
      <c r="F59" t="e" vm="2">
        <f>[1]!GenLognormal($F$9,$F$10)</f>
        <v>#VALUE!</v>
      </c>
      <c r="H59" t="e" vm="2">
        <f>[1]!genUniform($H$9,$H$10)</f>
        <v>#VALUE!</v>
      </c>
      <c r="I59" t="e" vm="1">
        <f t="shared" si="3"/>
        <v>#VALUE!</v>
      </c>
      <c r="J59" t="e" vm="1">
        <f t="shared" si="0"/>
        <v>#VALUE!</v>
      </c>
      <c r="K59" t="e" vm="2">
        <f>[1]!genUniform($K$9,$K$10)</f>
        <v>#VALUE!</v>
      </c>
      <c r="L59" t="e" vm="1">
        <f t="shared" si="4"/>
        <v>#VALUE!</v>
      </c>
      <c r="M59" t="e" vm="1">
        <f t="shared" si="1"/>
        <v>#VALUE!</v>
      </c>
      <c r="N59" t="e" vm="2">
        <f>[1]!genUniform($N$9,$N$10)</f>
        <v>#VALUE!</v>
      </c>
      <c r="O59" t="e" vm="1">
        <f t="shared" si="5"/>
        <v>#VALUE!</v>
      </c>
      <c r="P59" t="e" vm="1">
        <f t="shared" si="2"/>
        <v>#VALUE!</v>
      </c>
    </row>
    <row r="60" spans="1:16">
      <c r="A60">
        <v>50</v>
      </c>
      <c r="C60" t="e" vm="2">
        <f>[1]!GenLimitNormal($C$9,$C$10,0,1000,0)</f>
        <v>#VALUE!</v>
      </c>
      <c r="D60" t="e" vm="2">
        <f>[1]!GenBetaPERT(0,$D$9,1)</f>
        <v>#VALUE!</v>
      </c>
      <c r="E60" t="e" vm="2">
        <f>[1]!GenLognormal($E$9,$E$10)</f>
        <v>#VALUE!</v>
      </c>
      <c r="F60" t="e" vm="2">
        <f>[1]!GenLognormal($F$9,$F$10)</f>
        <v>#VALUE!</v>
      </c>
      <c r="H60" t="e" vm="2">
        <f>[1]!genUniform($H$9,$H$10)</f>
        <v>#VALUE!</v>
      </c>
      <c r="I60" t="e" vm="1">
        <f t="shared" si="3"/>
        <v>#VALUE!</v>
      </c>
      <c r="J60" t="e" vm="1">
        <f t="shared" si="0"/>
        <v>#VALUE!</v>
      </c>
      <c r="K60" t="e" vm="2">
        <f>[1]!genUniform($K$9,$K$10)</f>
        <v>#VALUE!</v>
      </c>
      <c r="L60" t="e" vm="1">
        <f t="shared" si="4"/>
        <v>#VALUE!</v>
      </c>
      <c r="M60" t="e" vm="1">
        <f t="shared" si="1"/>
        <v>#VALUE!</v>
      </c>
      <c r="N60" t="e" vm="2">
        <f>[1]!genUniform($N$9,$N$10)</f>
        <v>#VALUE!</v>
      </c>
      <c r="O60" t="e" vm="1">
        <f t="shared" si="5"/>
        <v>#VALUE!</v>
      </c>
      <c r="P60" t="e" vm="1">
        <f t="shared" si="2"/>
        <v>#VALUE!</v>
      </c>
    </row>
    <row r="61" spans="1:16">
      <c r="A61">
        <v>51</v>
      </c>
      <c r="C61" t="e" vm="2">
        <f>[1]!GenLimitNormal($C$9,$C$10,0,1000,0)</f>
        <v>#VALUE!</v>
      </c>
      <c r="D61" t="e" vm="2">
        <f>[1]!GenBetaPERT(0,$D$9,1)</f>
        <v>#VALUE!</v>
      </c>
      <c r="E61" t="e" vm="2">
        <f>[1]!GenLognormal($E$9,$E$10)</f>
        <v>#VALUE!</v>
      </c>
      <c r="F61" t="e" vm="2">
        <f>[1]!GenLognormal($F$9,$F$10)</f>
        <v>#VALUE!</v>
      </c>
      <c r="H61" t="e" vm="2">
        <f>[1]!genUniform($H$9,$H$10)</f>
        <v>#VALUE!</v>
      </c>
      <c r="I61" t="e" vm="1">
        <f t="shared" si="3"/>
        <v>#VALUE!</v>
      </c>
      <c r="J61" t="e" vm="1">
        <f t="shared" si="0"/>
        <v>#VALUE!</v>
      </c>
      <c r="K61" t="e" vm="2">
        <f>[1]!genUniform($K$9,$K$10)</f>
        <v>#VALUE!</v>
      </c>
      <c r="L61" t="e" vm="1">
        <f t="shared" si="4"/>
        <v>#VALUE!</v>
      </c>
      <c r="M61" t="e" vm="1">
        <f t="shared" si="1"/>
        <v>#VALUE!</v>
      </c>
      <c r="N61" t="e" vm="2">
        <f>[1]!genUniform($N$9,$N$10)</f>
        <v>#VALUE!</v>
      </c>
      <c r="O61" t="e" vm="1">
        <f t="shared" si="5"/>
        <v>#VALUE!</v>
      </c>
      <c r="P61" t="e" vm="1">
        <f t="shared" si="2"/>
        <v>#VALUE!</v>
      </c>
    </row>
    <row r="62" spans="1:16">
      <c r="A62">
        <v>52</v>
      </c>
      <c r="C62" t="e" vm="2">
        <f>[1]!GenLimitNormal($C$9,$C$10,0,1000,0)</f>
        <v>#VALUE!</v>
      </c>
      <c r="D62" t="e" vm="2">
        <f>[1]!GenBetaPERT(0,$D$9,1)</f>
        <v>#VALUE!</v>
      </c>
      <c r="E62" t="e" vm="2">
        <f>[1]!GenLognormal($E$9,$E$10)</f>
        <v>#VALUE!</v>
      </c>
      <c r="F62" t="e" vm="2">
        <f>[1]!GenLognormal($F$9,$F$10)</f>
        <v>#VALUE!</v>
      </c>
      <c r="H62" t="e" vm="2">
        <f>[1]!genUniform($H$9,$H$10)</f>
        <v>#VALUE!</v>
      </c>
      <c r="I62" t="e" vm="1">
        <f t="shared" si="3"/>
        <v>#VALUE!</v>
      </c>
      <c r="J62" t="e" vm="1">
        <f t="shared" si="0"/>
        <v>#VALUE!</v>
      </c>
      <c r="K62" t="e" vm="2">
        <f>[1]!genUniform($K$9,$K$10)</f>
        <v>#VALUE!</v>
      </c>
      <c r="L62" t="e" vm="1">
        <f t="shared" si="4"/>
        <v>#VALUE!</v>
      </c>
      <c r="M62" t="e" vm="1">
        <f t="shared" si="1"/>
        <v>#VALUE!</v>
      </c>
      <c r="N62" t="e" vm="2">
        <f>[1]!genUniform($N$9,$N$10)</f>
        <v>#VALUE!</v>
      </c>
      <c r="O62" t="e" vm="1">
        <f t="shared" si="5"/>
        <v>#VALUE!</v>
      </c>
      <c r="P62" t="e" vm="1">
        <f t="shared" si="2"/>
        <v>#VALUE!</v>
      </c>
    </row>
    <row r="63" spans="1:16">
      <c r="A63">
        <v>53</v>
      </c>
      <c r="C63" t="e" vm="2">
        <f>[1]!GenLimitNormal($C$9,$C$10,0,1000,0)</f>
        <v>#VALUE!</v>
      </c>
      <c r="D63" t="e" vm="2">
        <f>[1]!GenBetaPERT(0,$D$9,1)</f>
        <v>#VALUE!</v>
      </c>
      <c r="E63" t="e" vm="2">
        <f>[1]!GenLognormal($E$9,$E$10)</f>
        <v>#VALUE!</v>
      </c>
      <c r="F63" t="e" vm="2">
        <f>[1]!GenLognormal($F$9,$F$10)</f>
        <v>#VALUE!</v>
      </c>
      <c r="H63" t="e" vm="2">
        <f>[1]!genUniform($H$9,$H$10)</f>
        <v>#VALUE!</v>
      </c>
      <c r="I63" t="e" vm="1">
        <f t="shared" si="3"/>
        <v>#VALUE!</v>
      </c>
      <c r="J63" t="e" vm="1">
        <f t="shared" si="0"/>
        <v>#VALUE!</v>
      </c>
      <c r="K63" t="e" vm="2">
        <f>[1]!genUniform($K$9,$K$10)</f>
        <v>#VALUE!</v>
      </c>
      <c r="L63" t="e" vm="1">
        <f t="shared" si="4"/>
        <v>#VALUE!</v>
      </c>
      <c r="M63" t="e" vm="1">
        <f t="shared" si="1"/>
        <v>#VALUE!</v>
      </c>
      <c r="N63" t="e" vm="2">
        <f>[1]!genUniform($N$9,$N$10)</f>
        <v>#VALUE!</v>
      </c>
      <c r="O63" t="e" vm="1">
        <f t="shared" si="5"/>
        <v>#VALUE!</v>
      </c>
      <c r="P63" t="e" vm="1">
        <f t="shared" si="2"/>
        <v>#VALUE!</v>
      </c>
    </row>
    <row r="64" spans="1:16">
      <c r="A64">
        <v>54</v>
      </c>
      <c r="C64" t="e" vm="2">
        <f>[1]!GenLimitNormal($C$9,$C$10,0,1000,0)</f>
        <v>#VALUE!</v>
      </c>
      <c r="D64" t="e" vm="2">
        <f>[1]!GenBetaPERT(0,$D$9,1)</f>
        <v>#VALUE!</v>
      </c>
      <c r="E64" t="e" vm="2">
        <f>[1]!GenLognormal($E$9,$E$10)</f>
        <v>#VALUE!</v>
      </c>
      <c r="F64" t="e" vm="2">
        <f>[1]!GenLognormal($F$9,$F$10)</f>
        <v>#VALUE!</v>
      </c>
      <c r="H64" t="e" vm="2">
        <f>[1]!genUniform($H$9,$H$10)</f>
        <v>#VALUE!</v>
      </c>
      <c r="I64" t="e" vm="1">
        <f t="shared" si="3"/>
        <v>#VALUE!</v>
      </c>
      <c r="J64" t="e" vm="1">
        <f t="shared" si="0"/>
        <v>#VALUE!</v>
      </c>
      <c r="K64" t="e" vm="2">
        <f>[1]!genUniform($K$9,$K$10)</f>
        <v>#VALUE!</v>
      </c>
      <c r="L64" t="e" vm="1">
        <f t="shared" si="4"/>
        <v>#VALUE!</v>
      </c>
      <c r="M64" t="e" vm="1">
        <f t="shared" si="1"/>
        <v>#VALUE!</v>
      </c>
      <c r="N64" t="e" vm="2">
        <f>[1]!genUniform($N$9,$N$10)</f>
        <v>#VALUE!</v>
      </c>
      <c r="O64" t="e" vm="1">
        <f t="shared" si="5"/>
        <v>#VALUE!</v>
      </c>
      <c r="P64" t="e" vm="1">
        <f t="shared" si="2"/>
        <v>#VALUE!</v>
      </c>
    </row>
    <row r="65" spans="1:16">
      <c r="A65">
        <v>55</v>
      </c>
      <c r="C65" t="e" vm="2">
        <f>[1]!GenLimitNormal($C$9,$C$10,0,1000,0)</f>
        <v>#VALUE!</v>
      </c>
      <c r="D65" t="e" vm="2">
        <f>[1]!GenBetaPERT(0,$D$9,1)</f>
        <v>#VALUE!</v>
      </c>
      <c r="E65" t="e" vm="2">
        <f>[1]!GenLognormal($E$9,$E$10)</f>
        <v>#VALUE!</v>
      </c>
      <c r="F65" t="e" vm="2">
        <f>[1]!GenLognormal($F$9,$F$10)</f>
        <v>#VALUE!</v>
      </c>
      <c r="H65" t="e" vm="2">
        <f>[1]!genUniform($H$9,$H$10)</f>
        <v>#VALUE!</v>
      </c>
      <c r="I65" t="e" vm="1">
        <f t="shared" si="3"/>
        <v>#VALUE!</v>
      </c>
      <c r="J65" t="e" vm="1">
        <f t="shared" si="0"/>
        <v>#VALUE!</v>
      </c>
      <c r="K65" t="e" vm="2">
        <f>[1]!genUniform($K$9,$K$10)</f>
        <v>#VALUE!</v>
      </c>
      <c r="L65" t="e" vm="1">
        <f t="shared" si="4"/>
        <v>#VALUE!</v>
      </c>
      <c r="M65" t="e" vm="1">
        <f t="shared" si="1"/>
        <v>#VALUE!</v>
      </c>
      <c r="N65" t="e" vm="2">
        <f>[1]!genUniform($N$9,$N$10)</f>
        <v>#VALUE!</v>
      </c>
      <c r="O65" t="e" vm="1">
        <f t="shared" si="5"/>
        <v>#VALUE!</v>
      </c>
      <c r="P65" t="e" vm="1">
        <f t="shared" si="2"/>
        <v>#VALUE!</v>
      </c>
    </row>
    <row r="66" spans="1:16">
      <c r="A66">
        <v>56</v>
      </c>
      <c r="C66" t="e" vm="2">
        <f>[1]!GenLimitNormal($C$9,$C$10,0,1000,0)</f>
        <v>#VALUE!</v>
      </c>
      <c r="D66" t="e" vm="2">
        <f>[1]!GenBetaPERT(0,$D$9,1)</f>
        <v>#VALUE!</v>
      </c>
      <c r="E66" t="e" vm="2">
        <f>[1]!GenLognormal($E$9,$E$10)</f>
        <v>#VALUE!</v>
      </c>
      <c r="F66" t="e" vm="2">
        <f>[1]!GenLognormal($F$9,$F$10)</f>
        <v>#VALUE!</v>
      </c>
      <c r="H66" t="e" vm="2">
        <f>[1]!genUniform($H$9,$H$10)</f>
        <v>#VALUE!</v>
      </c>
      <c r="I66" t="e" vm="1">
        <f t="shared" si="3"/>
        <v>#VALUE!</v>
      </c>
      <c r="J66" t="e" vm="1">
        <f t="shared" si="0"/>
        <v>#VALUE!</v>
      </c>
      <c r="K66" t="e" vm="2">
        <f>[1]!genUniform($K$9,$K$10)</f>
        <v>#VALUE!</v>
      </c>
      <c r="L66" t="e" vm="1">
        <f t="shared" si="4"/>
        <v>#VALUE!</v>
      </c>
      <c r="M66" t="e" vm="1">
        <f t="shared" si="1"/>
        <v>#VALUE!</v>
      </c>
      <c r="N66" t="e" vm="2">
        <f>[1]!genUniform($N$9,$N$10)</f>
        <v>#VALUE!</v>
      </c>
      <c r="O66" t="e" vm="1">
        <f t="shared" si="5"/>
        <v>#VALUE!</v>
      </c>
      <c r="P66" t="e" vm="1">
        <f t="shared" si="2"/>
        <v>#VALUE!</v>
      </c>
    </row>
    <row r="67" spans="1:16">
      <c r="A67">
        <v>57</v>
      </c>
      <c r="C67" t="e" vm="2">
        <f>[1]!GenLimitNormal($C$9,$C$10,0,1000,0)</f>
        <v>#VALUE!</v>
      </c>
      <c r="D67" t="e" vm="2">
        <f>[1]!GenBetaPERT(0,$D$9,1)</f>
        <v>#VALUE!</v>
      </c>
      <c r="E67" t="e" vm="2">
        <f>[1]!GenLognormal($E$9,$E$10)</f>
        <v>#VALUE!</v>
      </c>
      <c r="F67" t="e" vm="2">
        <f>[1]!GenLognormal($F$9,$F$10)</f>
        <v>#VALUE!</v>
      </c>
      <c r="H67" t="e" vm="2">
        <f>[1]!genUniform($H$9,$H$10)</f>
        <v>#VALUE!</v>
      </c>
      <c r="I67" t="e" vm="1">
        <f t="shared" si="3"/>
        <v>#VALUE!</v>
      </c>
      <c r="J67" t="e" vm="1">
        <f t="shared" si="0"/>
        <v>#VALUE!</v>
      </c>
      <c r="K67" t="e" vm="2">
        <f>[1]!genUniform($K$9,$K$10)</f>
        <v>#VALUE!</v>
      </c>
      <c r="L67" t="e" vm="1">
        <f t="shared" si="4"/>
        <v>#VALUE!</v>
      </c>
      <c r="M67" t="e" vm="1">
        <f t="shared" si="1"/>
        <v>#VALUE!</v>
      </c>
      <c r="N67" t="e" vm="2">
        <f>[1]!genUniform($N$9,$N$10)</f>
        <v>#VALUE!</v>
      </c>
      <c r="O67" t="e" vm="1">
        <f t="shared" si="5"/>
        <v>#VALUE!</v>
      </c>
      <c r="P67" t="e" vm="1">
        <f t="shared" si="2"/>
        <v>#VALUE!</v>
      </c>
    </row>
    <row r="68" spans="1:16">
      <c r="A68">
        <v>58</v>
      </c>
      <c r="C68" t="e" vm="2">
        <f>[1]!GenLimitNormal($C$9,$C$10,0,1000,0)</f>
        <v>#VALUE!</v>
      </c>
      <c r="D68" t="e" vm="2">
        <f>[1]!GenBetaPERT(0,$D$9,1)</f>
        <v>#VALUE!</v>
      </c>
      <c r="E68" t="e" vm="2">
        <f>[1]!GenLognormal($E$9,$E$10)</f>
        <v>#VALUE!</v>
      </c>
      <c r="F68" t="e" vm="2">
        <f>[1]!GenLognormal($F$9,$F$10)</f>
        <v>#VALUE!</v>
      </c>
      <c r="H68" t="e" vm="2">
        <f>[1]!genUniform($H$9,$H$10)</f>
        <v>#VALUE!</v>
      </c>
      <c r="I68" t="e" vm="1">
        <f t="shared" si="3"/>
        <v>#VALUE!</v>
      </c>
      <c r="J68" t="e" vm="1">
        <f t="shared" si="0"/>
        <v>#VALUE!</v>
      </c>
      <c r="K68" t="e" vm="2">
        <f>[1]!genUniform($K$9,$K$10)</f>
        <v>#VALUE!</v>
      </c>
      <c r="L68" t="e" vm="1">
        <f t="shared" si="4"/>
        <v>#VALUE!</v>
      </c>
      <c r="M68" t="e" vm="1">
        <f t="shared" si="1"/>
        <v>#VALUE!</v>
      </c>
      <c r="N68" t="e" vm="2">
        <f>[1]!genUniform($N$9,$N$10)</f>
        <v>#VALUE!</v>
      </c>
      <c r="O68" t="e" vm="1">
        <f t="shared" si="5"/>
        <v>#VALUE!</v>
      </c>
      <c r="P68" t="e" vm="1">
        <f t="shared" si="2"/>
        <v>#VALUE!</v>
      </c>
    </row>
    <row r="69" spans="1:16">
      <c r="A69">
        <v>59</v>
      </c>
      <c r="C69" t="e" vm="2">
        <f>[1]!GenLimitNormal($C$9,$C$10,0,1000,0)</f>
        <v>#VALUE!</v>
      </c>
      <c r="D69" t="e" vm="2">
        <f>[1]!GenBetaPERT(0,$D$9,1)</f>
        <v>#VALUE!</v>
      </c>
      <c r="E69" t="e" vm="2">
        <f>[1]!GenLognormal($E$9,$E$10)</f>
        <v>#VALUE!</v>
      </c>
      <c r="F69" t="e" vm="2">
        <f>[1]!GenLognormal($F$9,$F$10)</f>
        <v>#VALUE!</v>
      </c>
      <c r="H69" t="e" vm="2">
        <f>[1]!genUniform($H$9,$H$10)</f>
        <v>#VALUE!</v>
      </c>
      <c r="I69" t="e" vm="1">
        <f t="shared" si="3"/>
        <v>#VALUE!</v>
      </c>
      <c r="J69" t="e" vm="1">
        <f t="shared" si="0"/>
        <v>#VALUE!</v>
      </c>
      <c r="K69" t="e" vm="2">
        <f>[1]!genUniform($K$9,$K$10)</f>
        <v>#VALUE!</v>
      </c>
      <c r="L69" t="e" vm="1">
        <f t="shared" si="4"/>
        <v>#VALUE!</v>
      </c>
      <c r="M69" t="e" vm="1">
        <f t="shared" si="1"/>
        <v>#VALUE!</v>
      </c>
      <c r="N69" t="e" vm="2">
        <f>[1]!genUniform($N$9,$N$10)</f>
        <v>#VALUE!</v>
      </c>
      <c r="O69" t="e" vm="1">
        <f t="shared" si="5"/>
        <v>#VALUE!</v>
      </c>
      <c r="P69" t="e" vm="1">
        <f t="shared" si="2"/>
        <v>#VALUE!</v>
      </c>
    </row>
    <row r="70" spans="1:16">
      <c r="A70">
        <v>60</v>
      </c>
      <c r="C70" t="e" vm="2">
        <f>[1]!GenLimitNormal($C$9,$C$10,0,1000,0)</f>
        <v>#VALUE!</v>
      </c>
      <c r="D70" t="e" vm="2">
        <f>[1]!GenBetaPERT(0,$D$9,1)</f>
        <v>#VALUE!</v>
      </c>
      <c r="E70" t="e" vm="2">
        <f>[1]!GenLognormal($E$9,$E$10)</f>
        <v>#VALUE!</v>
      </c>
      <c r="F70" t="e" vm="2">
        <f>[1]!GenLognormal($F$9,$F$10)</f>
        <v>#VALUE!</v>
      </c>
      <c r="H70" t="e" vm="2">
        <f>[1]!genUniform($H$9,$H$10)</f>
        <v>#VALUE!</v>
      </c>
      <c r="I70" t="e" vm="1">
        <f t="shared" si="3"/>
        <v>#VALUE!</v>
      </c>
      <c r="J70" t="e" vm="1">
        <f t="shared" si="0"/>
        <v>#VALUE!</v>
      </c>
      <c r="K70" t="e" vm="2">
        <f>[1]!genUniform($K$9,$K$10)</f>
        <v>#VALUE!</v>
      </c>
      <c r="L70" t="e" vm="1">
        <f t="shared" si="4"/>
        <v>#VALUE!</v>
      </c>
      <c r="M70" t="e" vm="1">
        <f t="shared" si="1"/>
        <v>#VALUE!</v>
      </c>
      <c r="N70" t="e" vm="2">
        <f>[1]!genUniform($N$9,$N$10)</f>
        <v>#VALUE!</v>
      </c>
      <c r="O70" t="e" vm="1">
        <f t="shared" si="5"/>
        <v>#VALUE!</v>
      </c>
      <c r="P70" t="e" vm="1">
        <f t="shared" si="2"/>
        <v>#VALUE!</v>
      </c>
    </row>
    <row r="71" spans="1:16">
      <c r="A71">
        <v>61</v>
      </c>
      <c r="C71" t="e" vm="2">
        <f>[1]!GenLimitNormal($C$9,$C$10,0,1000,0)</f>
        <v>#VALUE!</v>
      </c>
      <c r="D71" t="e" vm="2">
        <f>[1]!GenBetaPERT(0,$D$9,1)</f>
        <v>#VALUE!</v>
      </c>
      <c r="E71" t="e" vm="2">
        <f>[1]!GenLognormal($E$9,$E$10)</f>
        <v>#VALUE!</v>
      </c>
      <c r="F71" t="e" vm="2">
        <f>[1]!GenLognormal($F$9,$F$10)</f>
        <v>#VALUE!</v>
      </c>
      <c r="H71" t="e" vm="2">
        <f>[1]!genUniform($H$9,$H$10)</f>
        <v>#VALUE!</v>
      </c>
      <c r="I71" t="e" vm="1">
        <f t="shared" si="3"/>
        <v>#VALUE!</v>
      </c>
      <c r="J71" t="e" vm="1">
        <f t="shared" si="0"/>
        <v>#VALUE!</v>
      </c>
      <c r="K71" t="e" vm="2">
        <f>[1]!genUniform($K$9,$K$10)</f>
        <v>#VALUE!</v>
      </c>
      <c r="L71" t="e" vm="1">
        <f t="shared" si="4"/>
        <v>#VALUE!</v>
      </c>
      <c r="M71" t="e" vm="1">
        <f t="shared" si="1"/>
        <v>#VALUE!</v>
      </c>
      <c r="N71" t="e" vm="2">
        <f>[1]!genUniform($N$9,$N$10)</f>
        <v>#VALUE!</v>
      </c>
      <c r="O71" t="e" vm="1">
        <f t="shared" si="5"/>
        <v>#VALUE!</v>
      </c>
      <c r="P71" t="e" vm="1">
        <f t="shared" si="2"/>
        <v>#VALUE!</v>
      </c>
    </row>
    <row r="72" spans="1:16">
      <c r="A72">
        <v>62</v>
      </c>
      <c r="C72" t="e" vm="2">
        <f>[1]!GenLimitNormal($C$9,$C$10,0,1000,0)</f>
        <v>#VALUE!</v>
      </c>
      <c r="D72" t="e" vm="2">
        <f>[1]!GenBetaPERT(0,$D$9,1)</f>
        <v>#VALUE!</v>
      </c>
      <c r="E72" t="e" vm="2">
        <f>[1]!GenLognormal($E$9,$E$10)</f>
        <v>#VALUE!</v>
      </c>
      <c r="F72" t="e" vm="2">
        <f>[1]!GenLognormal($F$9,$F$10)</f>
        <v>#VALUE!</v>
      </c>
      <c r="H72" t="e" vm="2">
        <f>[1]!genUniform($H$9,$H$10)</f>
        <v>#VALUE!</v>
      </c>
      <c r="I72" t="e" vm="1">
        <f t="shared" si="3"/>
        <v>#VALUE!</v>
      </c>
      <c r="J72" t="e" vm="1">
        <f t="shared" si="0"/>
        <v>#VALUE!</v>
      </c>
      <c r="K72" t="e" vm="2">
        <f>[1]!genUniform($K$9,$K$10)</f>
        <v>#VALUE!</v>
      </c>
      <c r="L72" t="e" vm="1">
        <f t="shared" si="4"/>
        <v>#VALUE!</v>
      </c>
      <c r="M72" t="e" vm="1">
        <f t="shared" si="1"/>
        <v>#VALUE!</v>
      </c>
      <c r="N72" t="e" vm="2">
        <f>[1]!genUniform($N$9,$N$10)</f>
        <v>#VALUE!</v>
      </c>
      <c r="O72" t="e" vm="1">
        <f t="shared" si="5"/>
        <v>#VALUE!</v>
      </c>
      <c r="P72" t="e" vm="1">
        <f t="shared" si="2"/>
        <v>#VALUE!</v>
      </c>
    </row>
    <row r="73" spans="1:16">
      <c r="A73">
        <v>63</v>
      </c>
      <c r="C73" t="e" vm="2">
        <f>[1]!GenLimitNormal($C$9,$C$10,0,1000,0)</f>
        <v>#VALUE!</v>
      </c>
      <c r="D73" t="e" vm="2">
        <f>[1]!GenBetaPERT(0,$D$9,1)</f>
        <v>#VALUE!</v>
      </c>
      <c r="E73" t="e" vm="2">
        <f>[1]!GenLognormal($E$9,$E$10)</f>
        <v>#VALUE!</v>
      </c>
      <c r="F73" t="e" vm="2">
        <f>[1]!GenLognormal($F$9,$F$10)</f>
        <v>#VALUE!</v>
      </c>
      <c r="H73" t="e" vm="2">
        <f>[1]!genUniform($H$9,$H$10)</f>
        <v>#VALUE!</v>
      </c>
      <c r="I73" t="e" vm="1">
        <f t="shared" si="3"/>
        <v>#VALUE!</v>
      </c>
      <c r="J73" t="e" vm="1">
        <f t="shared" si="0"/>
        <v>#VALUE!</v>
      </c>
      <c r="K73" t="e" vm="2">
        <f>[1]!genUniform($K$9,$K$10)</f>
        <v>#VALUE!</v>
      </c>
      <c r="L73" t="e" vm="1">
        <f t="shared" si="4"/>
        <v>#VALUE!</v>
      </c>
      <c r="M73" t="e" vm="1">
        <f t="shared" si="1"/>
        <v>#VALUE!</v>
      </c>
      <c r="N73" t="e" vm="2">
        <f>[1]!genUniform($N$9,$N$10)</f>
        <v>#VALUE!</v>
      </c>
      <c r="O73" t="e" vm="1">
        <f t="shared" si="5"/>
        <v>#VALUE!</v>
      </c>
      <c r="P73" t="e" vm="1">
        <f t="shared" si="2"/>
        <v>#VALUE!</v>
      </c>
    </row>
    <row r="74" spans="1:16">
      <c r="A74">
        <v>64</v>
      </c>
      <c r="C74" t="e" vm="2">
        <f>[1]!GenLimitNormal($C$9,$C$10,0,1000,0)</f>
        <v>#VALUE!</v>
      </c>
      <c r="D74" t="e" vm="2">
        <f>[1]!GenBetaPERT(0,$D$9,1)</f>
        <v>#VALUE!</v>
      </c>
      <c r="E74" t="e" vm="2">
        <f>[1]!GenLognormal($E$9,$E$10)</f>
        <v>#VALUE!</v>
      </c>
      <c r="F74" t="e" vm="2">
        <f>[1]!GenLognormal($F$9,$F$10)</f>
        <v>#VALUE!</v>
      </c>
      <c r="H74" t="e" vm="2">
        <f>[1]!genUniform($H$9,$H$10)</f>
        <v>#VALUE!</v>
      </c>
      <c r="I74" t="e" vm="1">
        <f t="shared" si="3"/>
        <v>#VALUE!</v>
      </c>
      <c r="J74" t="e" vm="1">
        <f t="shared" si="0"/>
        <v>#VALUE!</v>
      </c>
      <c r="K74" t="e" vm="2">
        <f>[1]!genUniform($K$9,$K$10)</f>
        <v>#VALUE!</v>
      </c>
      <c r="L74" t="e" vm="1">
        <f t="shared" si="4"/>
        <v>#VALUE!</v>
      </c>
      <c r="M74" t="e" vm="1">
        <f t="shared" si="1"/>
        <v>#VALUE!</v>
      </c>
      <c r="N74" t="e" vm="2">
        <f>[1]!genUniform($N$9,$N$10)</f>
        <v>#VALUE!</v>
      </c>
      <c r="O74" t="e" vm="1">
        <f t="shared" si="5"/>
        <v>#VALUE!</v>
      </c>
      <c r="P74" t="e" vm="1">
        <f t="shared" si="2"/>
        <v>#VALUE!</v>
      </c>
    </row>
    <row r="75" spans="1:16">
      <c r="A75">
        <v>65</v>
      </c>
      <c r="C75" t="e" vm="2">
        <f>[1]!GenLimitNormal($C$9,$C$10,0,1000,0)</f>
        <v>#VALUE!</v>
      </c>
      <c r="D75" t="e" vm="2">
        <f>[1]!GenBetaPERT(0,$D$9,1)</f>
        <v>#VALUE!</v>
      </c>
      <c r="E75" t="e" vm="2">
        <f>[1]!GenLognormal($E$9,$E$10)</f>
        <v>#VALUE!</v>
      </c>
      <c r="F75" t="e" vm="2">
        <f>[1]!GenLognormal($F$9,$F$10)</f>
        <v>#VALUE!</v>
      </c>
      <c r="H75" t="e" vm="2">
        <f>[1]!genUniform($H$9,$H$10)</f>
        <v>#VALUE!</v>
      </c>
      <c r="I75" t="e" vm="1">
        <f t="shared" si="3"/>
        <v>#VALUE!</v>
      </c>
      <c r="J75" t="e" vm="1">
        <f t="shared" ref="J75:J138" si="6">$C75+$D75*$E75*$I75+(1-$D75)*$E75*$F75</f>
        <v>#VALUE!</v>
      </c>
      <c r="K75" t="e" vm="2">
        <f>[1]!genUniform($K$9,$K$10)</f>
        <v>#VALUE!</v>
      </c>
      <c r="L75" t="e" vm="1">
        <f t="shared" si="4"/>
        <v>#VALUE!</v>
      </c>
      <c r="M75" t="e" vm="1">
        <f t="shared" ref="M75:M138" si="7">$C75+$D75*$E75*$L75+(1-$D75)*$E75*$F75</f>
        <v>#VALUE!</v>
      </c>
      <c r="N75" t="e" vm="2">
        <f>[1]!genUniform($N$9,$N$10)</f>
        <v>#VALUE!</v>
      </c>
      <c r="O75" t="e" vm="1">
        <f t="shared" si="5"/>
        <v>#VALUE!</v>
      </c>
      <c r="P75" t="e" vm="1">
        <f t="shared" ref="P75:P138" si="8">$C75+$D75*$E75*$O75+(1-$D75)*$E75*$F75</f>
        <v>#VALUE!</v>
      </c>
    </row>
    <row r="76" spans="1:16">
      <c r="A76">
        <v>66</v>
      </c>
      <c r="C76" t="e" vm="2">
        <f>[1]!GenLimitNormal($C$9,$C$10,0,1000,0)</f>
        <v>#VALUE!</v>
      </c>
      <c r="D76" t="e" vm="2">
        <f>[1]!GenBetaPERT(0,$D$9,1)</f>
        <v>#VALUE!</v>
      </c>
      <c r="E76" t="e" vm="2">
        <f>[1]!GenLognormal($E$9,$E$10)</f>
        <v>#VALUE!</v>
      </c>
      <c r="F76" t="e" vm="2">
        <f>[1]!GenLognormal($F$9,$F$10)</f>
        <v>#VALUE!</v>
      </c>
      <c r="H76" t="e" vm="2">
        <f>[1]!genUniform($H$9,$H$10)</f>
        <v>#VALUE!</v>
      </c>
      <c r="I76" t="e" vm="1">
        <f t="shared" ref="I76:I139" si="9">_xlfn.LOGNORM.INV($H76,$I$9,$I$10)</f>
        <v>#VALUE!</v>
      </c>
      <c r="J76" t="e" vm="1">
        <f t="shared" si="6"/>
        <v>#VALUE!</v>
      </c>
      <c r="K76" t="e" vm="2">
        <f>[1]!genUniform($K$9,$K$10)</f>
        <v>#VALUE!</v>
      </c>
      <c r="L76" t="e" vm="1">
        <f t="shared" ref="L76:L139" si="10">_xlfn.LOGNORM.INV($K76,$L$9,$L$10)</f>
        <v>#VALUE!</v>
      </c>
      <c r="M76" t="e" vm="1">
        <f t="shared" si="7"/>
        <v>#VALUE!</v>
      </c>
      <c r="N76" t="e" vm="2">
        <f>[1]!genUniform($N$9,$N$10)</f>
        <v>#VALUE!</v>
      </c>
      <c r="O76" t="e" vm="1">
        <f t="shared" ref="O76:O139" si="11">_xlfn.LOGNORM.INV($N76,$O$9,$O$10)</f>
        <v>#VALUE!</v>
      </c>
      <c r="P76" t="e" vm="1">
        <f t="shared" si="8"/>
        <v>#VALUE!</v>
      </c>
    </row>
    <row r="77" spans="1:16">
      <c r="A77">
        <v>67</v>
      </c>
      <c r="C77" t="e" vm="2">
        <f>[1]!GenLimitNormal($C$9,$C$10,0,1000,0)</f>
        <v>#VALUE!</v>
      </c>
      <c r="D77" t="e" vm="2">
        <f>[1]!GenBetaPERT(0,$D$9,1)</f>
        <v>#VALUE!</v>
      </c>
      <c r="E77" t="e" vm="2">
        <f>[1]!GenLognormal($E$9,$E$10)</f>
        <v>#VALUE!</v>
      </c>
      <c r="F77" t="e" vm="2">
        <f>[1]!GenLognormal($F$9,$F$10)</f>
        <v>#VALUE!</v>
      </c>
      <c r="H77" t="e" vm="2">
        <f>[1]!genUniform($H$9,$H$10)</f>
        <v>#VALUE!</v>
      </c>
      <c r="I77" t="e" vm="1">
        <f t="shared" si="9"/>
        <v>#VALUE!</v>
      </c>
      <c r="J77" t="e" vm="1">
        <f t="shared" si="6"/>
        <v>#VALUE!</v>
      </c>
      <c r="K77" t="e" vm="2">
        <f>[1]!genUniform($K$9,$K$10)</f>
        <v>#VALUE!</v>
      </c>
      <c r="L77" t="e" vm="1">
        <f t="shared" si="10"/>
        <v>#VALUE!</v>
      </c>
      <c r="M77" t="e" vm="1">
        <f t="shared" si="7"/>
        <v>#VALUE!</v>
      </c>
      <c r="N77" t="e" vm="2">
        <f>[1]!genUniform($N$9,$N$10)</f>
        <v>#VALUE!</v>
      </c>
      <c r="O77" t="e" vm="1">
        <f t="shared" si="11"/>
        <v>#VALUE!</v>
      </c>
      <c r="P77" t="e" vm="1">
        <f t="shared" si="8"/>
        <v>#VALUE!</v>
      </c>
    </row>
    <row r="78" spans="1:16">
      <c r="A78">
        <v>68</v>
      </c>
      <c r="C78" t="e" vm="2">
        <f>[1]!GenLimitNormal($C$9,$C$10,0,1000,0)</f>
        <v>#VALUE!</v>
      </c>
      <c r="D78" t="e" vm="2">
        <f>[1]!GenBetaPERT(0,$D$9,1)</f>
        <v>#VALUE!</v>
      </c>
      <c r="E78" t="e" vm="2">
        <f>[1]!GenLognormal($E$9,$E$10)</f>
        <v>#VALUE!</v>
      </c>
      <c r="F78" t="e" vm="2">
        <f>[1]!GenLognormal($F$9,$F$10)</f>
        <v>#VALUE!</v>
      </c>
      <c r="H78" t="e" vm="2">
        <f>[1]!genUniform($H$9,$H$10)</f>
        <v>#VALUE!</v>
      </c>
      <c r="I78" t="e" vm="1">
        <f t="shared" si="9"/>
        <v>#VALUE!</v>
      </c>
      <c r="J78" t="e" vm="1">
        <f t="shared" si="6"/>
        <v>#VALUE!</v>
      </c>
      <c r="K78" t="e" vm="2">
        <f>[1]!genUniform($K$9,$K$10)</f>
        <v>#VALUE!</v>
      </c>
      <c r="L78" t="e" vm="1">
        <f t="shared" si="10"/>
        <v>#VALUE!</v>
      </c>
      <c r="M78" t="e" vm="1">
        <f t="shared" si="7"/>
        <v>#VALUE!</v>
      </c>
      <c r="N78" t="e" vm="2">
        <f>[1]!genUniform($N$9,$N$10)</f>
        <v>#VALUE!</v>
      </c>
      <c r="O78" t="e" vm="1">
        <f t="shared" si="11"/>
        <v>#VALUE!</v>
      </c>
      <c r="P78" t="e" vm="1">
        <f t="shared" si="8"/>
        <v>#VALUE!</v>
      </c>
    </row>
    <row r="79" spans="1:16">
      <c r="A79">
        <v>69</v>
      </c>
      <c r="C79" t="e" vm="2">
        <f>[1]!GenLimitNormal($C$9,$C$10,0,1000,0)</f>
        <v>#VALUE!</v>
      </c>
      <c r="D79" t="e" vm="2">
        <f>[1]!GenBetaPERT(0,$D$9,1)</f>
        <v>#VALUE!</v>
      </c>
      <c r="E79" t="e" vm="2">
        <f>[1]!GenLognormal($E$9,$E$10)</f>
        <v>#VALUE!</v>
      </c>
      <c r="F79" t="e" vm="2">
        <f>[1]!GenLognormal($F$9,$F$10)</f>
        <v>#VALUE!</v>
      </c>
      <c r="H79" t="e" vm="2">
        <f>[1]!genUniform($H$9,$H$10)</f>
        <v>#VALUE!</v>
      </c>
      <c r="I79" t="e" vm="1">
        <f t="shared" si="9"/>
        <v>#VALUE!</v>
      </c>
      <c r="J79" t="e" vm="1">
        <f t="shared" si="6"/>
        <v>#VALUE!</v>
      </c>
      <c r="K79" t="e" vm="2">
        <f>[1]!genUniform($K$9,$K$10)</f>
        <v>#VALUE!</v>
      </c>
      <c r="L79" t="e" vm="1">
        <f t="shared" si="10"/>
        <v>#VALUE!</v>
      </c>
      <c r="M79" t="e" vm="1">
        <f t="shared" si="7"/>
        <v>#VALUE!</v>
      </c>
      <c r="N79" t="e" vm="2">
        <f>[1]!genUniform($N$9,$N$10)</f>
        <v>#VALUE!</v>
      </c>
      <c r="O79" t="e" vm="1">
        <f t="shared" si="11"/>
        <v>#VALUE!</v>
      </c>
      <c r="P79" t="e" vm="1">
        <f t="shared" si="8"/>
        <v>#VALUE!</v>
      </c>
    </row>
    <row r="80" spans="1:16">
      <c r="A80">
        <v>70</v>
      </c>
      <c r="C80" t="e" vm="2">
        <f>[1]!GenLimitNormal($C$9,$C$10,0,1000,0)</f>
        <v>#VALUE!</v>
      </c>
      <c r="D80" t="e" vm="2">
        <f>[1]!GenBetaPERT(0,$D$9,1)</f>
        <v>#VALUE!</v>
      </c>
      <c r="E80" t="e" vm="2">
        <f>[1]!GenLognormal($E$9,$E$10)</f>
        <v>#VALUE!</v>
      </c>
      <c r="F80" t="e" vm="2">
        <f>[1]!GenLognormal($F$9,$F$10)</f>
        <v>#VALUE!</v>
      </c>
      <c r="H80" t="e" vm="2">
        <f>[1]!genUniform($H$9,$H$10)</f>
        <v>#VALUE!</v>
      </c>
      <c r="I80" t="e" vm="1">
        <f t="shared" si="9"/>
        <v>#VALUE!</v>
      </c>
      <c r="J80" t="e" vm="1">
        <f t="shared" si="6"/>
        <v>#VALUE!</v>
      </c>
      <c r="K80" t="e" vm="2">
        <f>[1]!genUniform($K$9,$K$10)</f>
        <v>#VALUE!</v>
      </c>
      <c r="L80" t="e" vm="1">
        <f t="shared" si="10"/>
        <v>#VALUE!</v>
      </c>
      <c r="M80" t="e" vm="1">
        <f t="shared" si="7"/>
        <v>#VALUE!</v>
      </c>
      <c r="N80" t="e" vm="2">
        <f>[1]!genUniform($N$9,$N$10)</f>
        <v>#VALUE!</v>
      </c>
      <c r="O80" t="e" vm="1">
        <f t="shared" si="11"/>
        <v>#VALUE!</v>
      </c>
      <c r="P80" t="e" vm="1">
        <f t="shared" si="8"/>
        <v>#VALUE!</v>
      </c>
    </row>
    <row r="81" spans="1:16">
      <c r="A81">
        <v>71</v>
      </c>
      <c r="C81" t="e" vm="2">
        <f>[1]!GenLimitNormal($C$9,$C$10,0,1000,0)</f>
        <v>#VALUE!</v>
      </c>
      <c r="D81" t="e" vm="2">
        <f>[1]!GenBetaPERT(0,$D$9,1)</f>
        <v>#VALUE!</v>
      </c>
      <c r="E81" t="e" vm="2">
        <f>[1]!GenLognormal($E$9,$E$10)</f>
        <v>#VALUE!</v>
      </c>
      <c r="F81" t="e" vm="2">
        <f>[1]!GenLognormal($F$9,$F$10)</f>
        <v>#VALUE!</v>
      </c>
      <c r="H81" t="e" vm="2">
        <f>[1]!genUniform($H$9,$H$10)</f>
        <v>#VALUE!</v>
      </c>
      <c r="I81" t="e" vm="1">
        <f t="shared" si="9"/>
        <v>#VALUE!</v>
      </c>
      <c r="J81" t="e" vm="1">
        <f t="shared" si="6"/>
        <v>#VALUE!</v>
      </c>
      <c r="K81" t="e" vm="2">
        <f>[1]!genUniform($K$9,$K$10)</f>
        <v>#VALUE!</v>
      </c>
      <c r="L81" t="e" vm="1">
        <f t="shared" si="10"/>
        <v>#VALUE!</v>
      </c>
      <c r="M81" t="e" vm="1">
        <f t="shared" si="7"/>
        <v>#VALUE!</v>
      </c>
      <c r="N81" t="e" vm="2">
        <f>[1]!genUniform($N$9,$N$10)</f>
        <v>#VALUE!</v>
      </c>
      <c r="O81" t="e" vm="1">
        <f t="shared" si="11"/>
        <v>#VALUE!</v>
      </c>
      <c r="P81" t="e" vm="1">
        <f t="shared" si="8"/>
        <v>#VALUE!</v>
      </c>
    </row>
    <row r="82" spans="1:16">
      <c r="A82">
        <v>72</v>
      </c>
      <c r="C82" t="e" vm="2">
        <f>[1]!GenLimitNormal($C$9,$C$10,0,1000,0)</f>
        <v>#VALUE!</v>
      </c>
      <c r="D82" t="e" vm="2">
        <f>[1]!GenBetaPERT(0,$D$9,1)</f>
        <v>#VALUE!</v>
      </c>
      <c r="E82" t="e" vm="2">
        <f>[1]!GenLognormal($E$9,$E$10)</f>
        <v>#VALUE!</v>
      </c>
      <c r="F82" t="e" vm="2">
        <f>[1]!GenLognormal($F$9,$F$10)</f>
        <v>#VALUE!</v>
      </c>
      <c r="H82" t="e" vm="2">
        <f>[1]!genUniform($H$9,$H$10)</f>
        <v>#VALUE!</v>
      </c>
      <c r="I82" t="e" vm="1">
        <f t="shared" si="9"/>
        <v>#VALUE!</v>
      </c>
      <c r="J82" t="e" vm="1">
        <f t="shared" si="6"/>
        <v>#VALUE!</v>
      </c>
      <c r="K82" t="e" vm="2">
        <f>[1]!genUniform($K$9,$K$10)</f>
        <v>#VALUE!</v>
      </c>
      <c r="L82" t="e" vm="1">
        <f t="shared" si="10"/>
        <v>#VALUE!</v>
      </c>
      <c r="M82" t="e" vm="1">
        <f t="shared" si="7"/>
        <v>#VALUE!</v>
      </c>
      <c r="N82" t="e" vm="2">
        <f>[1]!genUniform($N$9,$N$10)</f>
        <v>#VALUE!</v>
      </c>
      <c r="O82" t="e" vm="1">
        <f t="shared" si="11"/>
        <v>#VALUE!</v>
      </c>
      <c r="P82" t="e" vm="1">
        <f t="shared" si="8"/>
        <v>#VALUE!</v>
      </c>
    </row>
    <row r="83" spans="1:16">
      <c r="A83">
        <v>73</v>
      </c>
      <c r="C83" t="e" vm="2">
        <f>[1]!GenLimitNormal($C$9,$C$10,0,1000,0)</f>
        <v>#VALUE!</v>
      </c>
      <c r="D83" t="e" vm="2">
        <f>[1]!GenBetaPERT(0,$D$9,1)</f>
        <v>#VALUE!</v>
      </c>
      <c r="E83" t="e" vm="2">
        <f>[1]!GenLognormal($E$9,$E$10)</f>
        <v>#VALUE!</v>
      </c>
      <c r="F83" t="e" vm="2">
        <f>[1]!GenLognormal($F$9,$F$10)</f>
        <v>#VALUE!</v>
      </c>
      <c r="H83" t="e" vm="2">
        <f>[1]!genUniform($H$9,$H$10)</f>
        <v>#VALUE!</v>
      </c>
      <c r="I83" t="e" vm="1">
        <f t="shared" si="9"/>
        <v>#VALUE!</v>
      </c>
      <c r="J83" t="e" vm="1">
        <f t="shared" si="6"/>
        <v>#VALUE!</v>
      </c>
      <c r="K83" t="e" vm="2">
        <f>[1]!genUniform($K$9,$K$10)</f>
        <v>#VALUE!</v>
      </c>
      <c r="L83" t="e" vm="1">
        <f t="shared" si="10"/>
        <v>#VALUE!</v>
      </c>
      <c r="M83" t="e" vm="1">
        <f t="shared" si="7"/>
        <v>#VALUE!</v>
      </c>
      <c r="N83" t="e" vm="2">
        <f>[1]!genUniform($N$9,$N$10)</f>
        <v>#VALUE!</v>
      </c>
      <c r="O83" t="e" vm="1">
        <f t="shared" si="11"/>
        <v>#VALUE!</v>
      </c>
      <c r="P83" t="e" vm="1">
        <f t="shared" si="8"/>
        <v>#VALUE!</v>
      </c>
    </row>
    <row r="84" spans="1:16">
      <c r="A84">
        <v>74</v>
      </c>
      <c r="C84" t="e" vm="2">
        <f>[1]!GenLimitNormal($C$9,$C$10,0,1000,0)</f>
        <v>#VALUE!</v>
      </c>
      <c r="D84" t="e" vm="2">
        <f>[1]!GenBetaPERT(0,$D$9,1)</f>
        <v>#VALUE!</v>
      </c>
      <c r="E84" t="e" vm="2">
        <f>[1]!GenLognormal($E$9,$E$10)</f>
        <v>#VALUE!</v>
      </c>
      <c r="F84" t="e" vm="2">
        <f>[1]!GenLognormal($F$9,$F$10)</f>
        <v>#VALUE!</v>
      </c>
      <c r="H84" t="e" vm="2">
        <f>[1]!genUniform($H$9,$H$10)</f>
        <v>#VALUE!</v>
      </c>
      <c r="I84" t="e" vm="1">
        <f t="shared" si="9"/>
        <v>#VALUE!</v>
      </c>
      <c r="J84" t="e" vm="1">
        <f t="shared" si="6"/>
        <v>#VALUE!</v>
      </c>
      <c r="K84" t="e" vm="2">
        <f>[1]!genUniform($K$9,$K$10)</f>
        <v>#VALUE!</v>
      </c>
      <c r="L84" t="e" vm="1">
        <f t="shared" si="10"/>
        <v>#VALUE!</v>
      </c>
      <c r="M84" t="e" vm="1">
        <f t="shared" si="7"/>
        <v>#VALUE!</v>
      </c>
      <c r="N84" t="e" vm="2">
        <f>[1]!genUniform($N$9,$N$10)</f>
        <v>#VALUE!</v>
      </c>
      <c r="O84" t="e" vm="1">
        <f t="shared" si="11"/>
        <v>#VALUE!</v>
      </c>
      <c r="P84" t="e" vm="1">
        <f t="shared" si="8"/>
        <v>#VALUE!</v>
      </c>
    </row>
    <row r="85" spans="1:16">
      <c r="A85">
        <v>75</v>
      </c>
      <c r="C85" t="e" vm="2">
        <f>[1]!GenLimitNormal($C$9,$C$10,0,1000,0)</f>
        <v>#VALUE!</v>
      </c>
      <c r="D85" t="e" vm="2">
        <f>[1]!GenBetaPERT(0,$D$9,1)</f>
        <v>#VALUE!</v>
      </c>
      <c r="E85" t="e" vm="2">
        <f>[1]!GenLognormal($E$9,$E$10)</f>
        <v>#VALUE!</v>
      </c>
      <c r="F85" t="e" vm="2">
        <f>[1]!GenLognormal($F$9,$F$10)</f>
        <v>#VALUE!</v>
      </c>
      <c r="H85" t="e" vm="2">
        <f>[1]!genUniform($H$9,$H$10)</f>
        <v>#VALUE!</v>
      </c>
      <c r="I85" t="e" vm="1">
        <f t="shared" si="9"/>
        <v>#VALUE!</v>
      </c>
      <c r="J85" t="e" vm="1">
        <f t="shared" si="6"/>
        <v>#VALUE!</v>
      </c>
      <c r="K85" t="e" vm="2">
        <f>[1]!genUniform($K$9,$K$10)</f>
        <v>#VALUE!</v>
      </c>
      <c r="L85" t="e" vm="1">
        <f t="shared" si="10"/>
        <v>#VALUE!</v>
      </c>
      <c r="M85" t="e" vm="1">
        <f t="shared" si="7"/>
        <v>#VALUE!</v>
      </c>
      <c r="N85" t="e" vm="2">
        <f>[1]!genUniform($N$9,$N$10)</f>
        <v>#VALUE!</v>
      </c>
      <c r="O85" t="e" vm="1">
        <f t="shared" si="11"/>
        <v>#VALUE!</v>
      </c>
      <c r="P85" t="e" vm="1">
        <f t="shared" si="8"/>
        <v>#VALUE!</v>
      </c>
    </row>
    <row r="86" spans="1:16">
      <c r="A86">
        <v>76</v>
      </c>
      <c r="C86" t="e" vm="2">
        <f>[1]!GenLimitNormal($C$9,$C$10,0,1000,0)</f>
        <v>#VALUE!</v>
      </c>
      <c r="D86" t="e" vm="2">
        <f>[1]!GenBetaPERT(0,$D$9,1)</f>
        <v>#VALUE!</v>
      </c>
      <c r="E86" t="e" vm="2">
        <f>[1]!GenLognormal($E$9,$E$10)</f>
        <v>#VALUE!</v>
      </c>
      <c r="F86" t="e" vm="2">
        <f>[1]!GenLognormal($F$9,$F$10)</f>
        <v>#VALUE!</v>
      </c>
      <c r="H86" t="e" vm="2">
        <f>[1]!genUniform($H$9,$H$10)</f>
        <v>#VALUE!</v>
      </c>
      <c r="I86" t="e" vm="1">
        <f t="shared" si="9"/>
        <v>#VALUE!</v>
      </c>
      <c r="J86" t="e" vm="1">
        <f t="shared" si="6"/>
        <v>#VALUE!</v>
      </c>
      <c r="K86" t="e" vm="2">
        <f>[1]!genUniform($K$9,$K$10)</f>
        <v>#VALUE!</v>
      </c>
      <c r="L86" t="e" vm="1">
        <f t="shared" si="10"/>
        <v>#VALUE!</v>
      </c>
      <c r="M86" t="e" vm="1">
        <f t="shared" si="7"/>
        <v>#VALUE!</v>
      </c>
      <c r="N86" t="e" vm="2">
        <f>[1]!genUniform($N$9,$N$10)</f>
        <v>#VALUE!</v>
      </c>
      <c r="O86" t="e" vm="1">
        <f t="shared" si="11"/>
        <v>#VALUE!</v>
      </c>
      <c r="P86" t="e" vm="1">
        <f t="shared" si="8"/>
        <v>#VALUE!</v>
      </c>
    </row>
    <row r="87" spans="1:16">
      <c r="A87">
        <v>77</v>
      </c>
      <c r="C87" t="e" vm="2">
        <f>[1]!GenLimitNormal($C$9,$C$10,0,1000,0)</f>
        <v>#VALUE!</v>
      </c>
      <c r="D87" t="e" vm="2">
        <f>[1]!GenBetaPERT(0,$D$9,1)</f>
        <v>#VALUE!</v>
      </c>
      <c r="E87" t="e" vm="2">
        <f>[1]!GenLognormal($E$9,$E$10)</f>
        <v>#VALUE!</v>
      </c>
      <c r="F87" t="e" vm="2">
        <f>[1]!GenLognormal($F$9,$F$10)</f>
        <v>#VALUE!</v>
      </c>
      <c r="H87" t="e" vm="2">
        <f>[1]!genUniform($H$9,$H$10)</f>
        <v>#VALUE!</v>
      </c>
      <c r="I87" t="e" vm="1">
        <f t="shared" si="9"/>
        <v>#VALUE!</v>
      </c>
      <c r="J87" t="e" vm="1">
        <f t="shared" si="6"/>
        <v>#VALUE!</v>
      </c>
      <c r="K87" t="e" vm="2">
        <f>[1]!genUniform($K$9,$K$10)</f>
        <v>#VALUE!</v>
      </c>
      <c r="L87" t="e" vm="1">
        <f t="shared" si="10"/>
        <v>#VALUE!</v>
      </c>
      <c r="M87" t="e" vm="1">
        <f t="shared" si="7"/>
        <v>#VALUE!</v>
      </c>
      <c r="N87" t="e" vm="2">
        <f>[1]!genUniform($N$9,$N$10)</f>
        <v>#VALUE!</v>
      </c>
      <c r="O87" t="e" vm="1">
        <f t="shared" si="11"/>
        <v>#VALUE!</v>
      </c>
      <c r="P87" t="e" vm="1">
        <f t="shared" si="8"/>
        <v>#VALUE!</v>
      </c>
    </row>
    <row r="88" spans="1:16">
      <c r="A88">
        <v>78</v>
      </c>
      <c r="C88" t="e" vm="2">
        <f>[1]!GenLimitNormal($C$9,$C$10,0,1000,0)</f>
        <v>#VALUE!</v>
      </c>
      <c r="D88" t="e" vm="2">
        <f>[1]!GenBetaPERT(0,$D$9,1)</f>
        <v>#VALUE!</v>
      </c>
      <c r="E88" t="e" vm="2">
        <f>[1]!GenLognormal($E$9,$E$10)</f>
        <v>#VALUE!</v>
      </c>
      <c r="F88" t="e" vm="2">
        <f>[1]!GenLognormal($F$9,$F$10)</f>
        <v>#VALUE!</v>
      </c>
      <c r="H88" t="e" vm="2">
        <f>[1]!genUniform($H$9,$H$10)</f>
        <v>#VALUE!</v>
      </c>
      <c r="I88" t="e" vm="1">
        <f t="shared" si="9"/>
        <v>#VALUE!</v>
      </c>
      <c r="J88" t="e" vm="1">
        <f t="shared" si="6"/>
        <v>#VALUE!</v>
      </c>
      <c r="K88" t="e" vm="2">
        <f>[1]!genUniform($K$9,$K$10)</f>
        <v>#VALUE!</v>
      </c>
      <c r="L88" t="e" vm="1">
        <f t="shared" si="10"/>
        <v>#VALUE!</v>
      </c>
      <c r="M88" t="e" vm="1">
        <f t="shared" si="7"/>
        <v>#VALUE!</v>
      </c>
      <c r="N88" t="e" vm="2">
        <f>[1]!genUniform($N$9,$N$10)</f>
        <v>#VALUE!</v>
      </c>
      <c r="O88" t="e" vm="1">
        <f t="shared" si="11"/>
        <v>#VALUE!</v>
      </c>
      <c r="P88" t="e" vm="1">
        <f t="shared" si="8"/>
        <v>#VALUE!</v>
      </c>
    </row>
    <row r="89" spans="1:16">
      <c r="A89">
        <v>79</v>
      </c>
      <c r="C89" t="e" vm="2">
        <f>[1]!GenLimitNormal($C$9,$C$10,0,1000,0)</f>
        <v>#VALUE!</v>
      </c>
      <c r="D89" t="e" vm="2">
        <f>[1]!GenBetaPERT(0,$D$9,1)</f>
        <v>#VALUE!</v>
      </c>
      <c r="E89" t="e" vm="2">
        <f>[1]!GenLognormal($E$9,$E$10)</f>
        <v>#VALUE!</v>
      </c>
      <c r="F89" t="e" vm="2">
        <f>[1]!GenLognormal($F$9,$F$10)</f>
        <v>#VALUE!</v>
      </c>
      <c r="H89" t="e" vm="2">
        <f>[1]!genUniform($H$9,$H$10)</f>
        <v>#VALUE!</v>
      </c>
      <c r="I89" t="e" vm="1">
        <f t="shared" si="9"/>
        <v>#VALUE!</v>
      </c>
      <c r="J89" t="e" vm="1">
        <f t="shared" si="6"/>
        <v>#VALUE!</v>
      </c>
      <c r="K89" t="e" vm="2">
        <f>[1]!genUniform($K$9,$K$10)</f>
        <v>#VALUE!</v>
      </c>
      <c r="L89" t="e" vm="1">
        <f t="shared" si="10"/>
        <v>#VALUE!</v>
      </c>
      <c r="M89" t="e" vm="1">
        <f t="shared" si="7"/>
        <v>#VALUE!</v>
      </c>
      <c r="N89" t="e" vm="2">
        <f>[1]!genUniform($N$9,$N$10)</f>
        <v>#VALUE!</v>
      </c>
      <c r="O89" t="e" vm="1">
        <f t="shared" si="11"/>
        <v>#VALUE!</v>
      </c>
      <c r="P89" t="e" vm="1">
        <f t="shared" si="8"/>
        <v>#VALUE!</v>
      </c>
    </row>
    <row r="90" spans="1:16">
      <c r="A90">
        <v>80</v>
      </c>
      <c r="C90" t="e" vm="2">
        <f>[1]!GenLimitNormal($C$9,$C$10,0,1000,0)</f>
        <v>#VALUE!</v>
      </c>
      <c r="D90" t="e" vm="2">
        <f>[1]!GenBetaPERT(0,$D$9,1)</f>
        <v>#VALUE!</v>
      </c>
      <c r="E90" t="e" vm="2">
        <f>[1]!GenLognormal($E$9,$E$10)</f>
        <v>#VALUE!</v>
      </c>
      <c r="F90" t="e" vm="2">
        <f>[1]!GenLognormal($F$9,$F$10)</f>
        <v>#VALUE!</v>
      </c>
      <c r="H90" t="e" vm="2">
        <f>[1]!genUniform($H$9,$H$10)</f>
        <v>#VALUE!</v>
      </c>
      <c r="I90" t="e" vm="1">
        <f t="shared" si="9"/>
        <v>#VALUE!</v>
      </c>
      <c r="J90" t="e" vm="1">
        <f t="shared" si="6"/>
        <v>#VALUE!</v>
      </c>
      <c r="K90" t="e" vm="2">
        <f>[1]!genUniform($K$9,$K$10)</f>
        <v>#VALUE!</v>
      </c>
      <c r="L90" t="e" vm="1">
        <f t="shared" si="10"/>
        <v>#VALUE!</v>
      </c>
      <c r="M90" t="e" vm="1">
        <f t="shared" si="7"/>
        <v>#VALUE!</v>
      </c>
      <c r="N90" t="e" vm="2">
        <f>[1]!genUniform($N$9,$N$10)</f>
        <v>#VALUE!</v>
      </c>
      <c r="O90" t="e" vm="1">
        <f t="shared" si="11"/>
        <v>#VALUE!</v>
      </c>
      <c r="P90" t="e" vm="1">
        <f t="shared" si="8"/>
        <v>#VALUE!</v>
      </c>
    </row>
    <row r="91" spans="1:16">
      <c r="A91">
        <v>81</v>
      </c>
      <c r="C91" t="e" vm="2">
        <f>[1]!GenLimitNormal($C$9,$C$10,0,1000,0)</f>
        <v>#VALUE!</v>
      </c>
      <c r="D91" t="e" vm="2">
        <f>[1]!GenBetaPERT(0,$D$9,1)</f>
        <v>#VALUE!</v>
      </c>
      <c r="E91" t="e" vm="2">
        <f>[1]!GenLognormal($E$9,$E$10)</f>
        <v>#VALUE!</v>
      </c>
      <c r="F91" t="e" vm="2">
        <f>[1]!GenLognormal($F$9,$F$10)</f>
        <v>#VALUE!</v>
      </c>
      <c r="H91" t="e" vm="2">
        <f>[1]!genUniform($H$9,$H$10)</f>
        <v>#VALUE!</v>
      </c>
      <c r="I91" t="e" vm="1">
        <f t="shared" si="9"/>
        <v>#VALUE!</v>
      </c>
      <c r="J91" t="e" vm="1">
        <f t="shared" si="6"/>
        <v>#VALUE!</v>
      </c>
      <c r="K91" t="e" vm="2">
        <f>[1]!genUniform($K$9,$K$10)</f>
        <v>#VALUE!</v>
      </c>
      <c r="L91" t="e" vm="1">
        <f t="shared" si="10"/>
        <v>#VALUE!</v>
      </c>
      <c r="M91" t="e" vm="1">
        <f t="shared" si="7"/>
        <v>#VALUE!</v>
      </c>
      <c r="N91" t="e" vm="2">
        <f>[1]!genUniform($N$9,$N$10)</f>
        <v>#VALUE!</v>
      </c>
      <c r="O91" t="e" vm="1">
        <f t="shared" si="11"/>
        <v>#VALUE!</v>
      </c>
      <c r="P91" t="e" vm="1">
        <f t="shared" si="8"/>
        <v>#VALUE!</v>
      </c>
    </row>
    <row r="92" spans="1:16">
      <c r="A92">
        <v>82</v>
      </c>
      <c r="C92" t="e" vm="2">
        <f>[1]!GenLimitNormal($C$9,$C$10,0,1000,0)</f>
        <v>#VALUE!</v>
      </c>
      <c r="D92" t="e" vm="2">
        <f>[1]!GenBetaPERT(0,$D$9,1)</f>
        <v>#VALUE!</v>
      </c>
      <c r="E92" t="e" vm="2">
        <f>[1]!GenLognormal($E$9,$E$10)</f>
        <v>#VALUE!</v>
      </c>
      <c r="F92" t="e" vm="2">
        <f>[1]!GenLognormal($F$9,$F$10)</f>
        <v>#VALUE!</v>
      </c>
      <c r="H92" t="e" vm="2">
        <f>[1]!genUniform($H$9,$H$10)</f>
        <v>#VALUE!</v>
      </c>
      <c r="I92" t="e" vm="1">
        <f t="shared" si="9"/>
        <v>#VALUE!</v>
      </c>
      <c r="J92" t="e" vm="1">
        <f t="shared" si="6"/>
        <v>#VALUE!</v>
      </c>
      <c r="K92" t="e" vm="2">
        <f>[1]!genUniform($K$9,$K$10)</f>
        <v>#VALUE!</v>
      </c>
      <c r="L92" t="e" vm="1">
        <f t="shared" si="10"/>
        <v>#VALUE!</v>
      </c>
      <c r="M92" t="e" vm="1">
        <f t="shared" si="7"/>
        <v>#VALUE!</v>
      </c>
      <c r="N92" t="e" vm="2">
        <f>[1]!genUniform($N$9,$N$10)</f>
        <v>#VALUE!</v>
      </c>
      <c r="O92" t="e" vm="1">
        <f t="shared" si="11"/>
        <v>#VALUE!</v>
      </c>
      <c r="P92" t="e" vm="1">
        <f t="shared" si="8"/>
        <v>#VALUE!</v>
      </c>
    </row>
    <row r="93" spans="1:16">
      <c r="A93">
        <v>83</v>
      </c>
      <c r="C93" t="e" vm="2">
        <f>[1]!GenLimitNormal($C$9,$C$10,0,1000,0)</f>
        <v>#VALUE!</v>
      </c>
      <c r="D93" t="e" vm="2">
        <f>[1]!GenBetaPERT(0,$D$9,1)</f>
        <v>#VALUE!</v>
      </c>
      <c r="E93" t="e" vm="2">
        <f>[1]!GenLognormal($E$9,$E$10)</f>
        <v>#VALUE!</v>
      </c>
      <c r="F93" t="e" vm="2">
        <f>[1]!GenLognormal($F$9,$F$10)</f>
        <v>#VALUE!</v>
      </c>
      <c r="H93" t="e" vm="2">
        <f>[1]!genUniform($H$9,$H$10)</f>
        <v>#VALUE!</v>
      </c>
      <c r="I93" t="e" vm="1">
        <f t="shared" si="9"/>
        <v>#VALUE!</v>
      </c>
      <c r="J93" t="e" vm="1">
        <f t="shared" si="6"/>
        <v>#VALUE!</v>
      </c>
      <c r="K93" t="e" vm="2">
        <f>[1]!genUniform($K$9,$K$10)</f>
        <v>#VALUE!</v>
      </c>
      <c r="L93" t="e" vm="1">
        <f t="shared" si="10"/>
        <v>#VALUE!</v>
      </c>
      <c r="M93" t="e" vm="1">
        <f t="shared" si="7"/>
        <v>#VALUE!</v>
      </c>
      <c r="N93" t="e" vm="2">
        <f>[1]!genUniform($N$9,$N$10)</f>
        <v>#VALUE!</v>
      </c>
      <c r="O93" t="e" vm="1">
        <f t="shared" si="11"/>
        <v>#VALUE!</v>
      </c>
      <c r="P93" t="e" vm="1">
        <f t="shared" si="8"/>
        <v>#VALUE!</v>
      </c>
    </row>
    <row r="94" spans="1:16">
      <c r="A94">
        <v>84</v>
      </c>
      <c r="C94" t="e" vm="2">
        <f>[1]!GenLimitNormal($C$9,$C$10,0,1000,0)</f>
        <v>#VALUE!</v>
      </c>
      <c r="D94" t="e" vm="2">
        <f>[1]!GenBetaPERT(0,$D$9,1)</f>
        <v>#VALUE!</v>
      </c>
      <c r="E94" t="e" vm="2">
        <f>[1]!GenLognormal($E$9,$E$10)</f>
        <v>#VALUE!</v>
      </c>
      <c r="F94" t="e" vm="2">
        <f>[1]!GenLognormal($F$9,$F$10)</f>
        <v>#VALUE!</v>
      </c>
      <c r="H94" t="e" vm="2">
        <f>[1]!genUniform($H$9,$H$10)</f>
        <v>#VALUE!</v>
      </c>
      <c r="I94" t="e" vm="1">
        <f t="shared" si="9"/>
        <v>#VALUE!</v>
      </c>
      <c r="J94" t="e" vm="1">
        <f t="shared" si="6"/>
        <v>#VALUE!</v>
      </c>
      <c r="K94" t="e" vm="2">
        <f>[1]!genUniform($K$9,$K$10)</f>
        <v>#VALUE!</v>
      </c>
      <c r="L94" t="e" vm="1">
        <f t="shared" si="10"/>
        <v>#VALUE!</v>
      </c>
      <c r="M94" t="e" vm="1">
        <f t="shared" si="7"/>
        <v>#VALUE!</v>
      </c>
      <c r="N94" t="e" vm="2">
        <f>[1]!genUniform($N$9,$N$10)</f>
        <v>#VALUE!</v>
      </c>
      <c r="O94" t="e" vm="1">
        <f t="shared" si="11"/>
        <v>#VALUE!</v>
      </c>
      <c r="P94" t="e" vm="1">
        <f t="shared" si="8"/>
        <v>#VALUE!</v>
      </c>
    </row>
    <row r="95" spans="1:16">
      <c r="A95">
        <v>85</v>
      </c>
      <c r="C95" t="e" vm="2">
        <f>[1]!GenLimitNormal($C$9,$C$10,0,1000,0)</f>
        <v>#VALUE!</v>
      </c>
      <c r="D95" t="e" vm="2">
        <f>[1]!GenBetaPERT(0,$D$9,1)</f>
        <v>#VALUE!</v>
      </c>
      <c r="E95" t="e" vm="2">
        <f>[1]!GenLognormal($E$9,$E$10)</f>
        <v>#VALUE!</v>
      </c>
      <c r="F95" t="e" vm="2">
        <f>[1]!GenLognormal($F$9,$F$10)</f>
        <v>#VALUE!</v>
      </c>
      <c r="H95" t="e" vm="2">
        <f>[1]!genUniform($H$9,$H$10)</f>
        <v>#VALUE!</v>
      </c>
      <c r="I95" t="e" vm="1">
        <f t="shared" si="9"/>
        <v>#VALUE!</v>
      </c>
      <c r="J95" t="e" vm="1">
        <f t="shared" si="6"/>
        <v>#VALUE!</v>
      </c>
      <c r="K95" t="e" vm="2">
        <f>[1]!genUniform($K$9,$K$10)</f>
        <v>#VALUE!</v>
      </c>
      <c r="L95" t="e" vm="1">
        <f t="shared" si="10"/>
        <v>#VALUE!</v>
      </c>
      <c r="M95" t="e" vm="1">
        <f t="shared" si="7"/>
        <v>#VALUE!</v>
      </c>
      <c r="N95" t="e" vm="2">
        <f>[1]!genUniform($N$9,$N$10)</f>
        <v>#VALUE!</v>
      </c>
      <c r="O95" t="e" vm="1">
        <f t="shared" si="11"/>
        <v>#VALUE!</v>
      </c>
      <c r="P95" t="e" vm="1">
        <f t="shared" si="8"/>
        <v>#VALUE!</v>
      </c>
    </row>
    <row r="96" spans="1:16">
      <c r="A96">
        <v>86</v>
      </c>
      <c r="C96" t="e" vm="2">
        <f>[1]!GenLimitNormal($C$9,$C$10,0,1000,0)</f>
        <v>#VALUE!</v>
      </c>
      <c r="D96" t="e" vm="2">
        <f>[1]!GenBetaPERT(0,$D$9,1)</f>
        <v>#VALUE!</v>
      </c>
      <c r="E96" t="e" vm="2">
        <f>[1]!GenLognormal($E$9,$E$10)</f>
        <v>#VALUE!</v>
      </c>
      <c r="F96" t="e" vm="2">
        <f>[1]!GenLognormal($F$9,$F$10)</f>
        <v>#VALUE!</v>
      </c>
      <c r="H96" t="e" vm="2">
        <f>[1]!genUniform($H$9,$H$10)</f>
        <v>#VALUE!</v>
      </c>
      <c r="I96" t="e" vm="1">
        <f t="shared" si="9"/>
        <v>#VALUE!</v>
      </c>
      <c r="J96" t="e" vm="1">
        <f t="shared" si="6"/>
        <v>#VALUE!</v>
      </c>
      <c r="K96" t="e" vm="2">
        <f>[1]!genUniform($K$9,$K$10)</f>
        <v>#VALUE!</v>
      </c>
      <c r="L96" t="e" vm="1">
        <f t="shared" si="10"/>
        <v>#VALUE!</v>
      </c>
      <c r="M96" t="e" vm="1">
        <f t="shared" si="7"/>
        <v>#VALUE!</v>
      </c>
      <c r="N96" t="e" vm="2">
        <f>[1]!genUniform($N$9,$N$10)</f>
        <v>#VALUE!</v>
      </c>
      <c r="O96" t="e" vm="1">
        <f t="shared" si="11"/>
        <v>#VALUE!</v>
      </c>
      <c r="P96" t="e" vm="1">
        <f t="shared" si="8"/>
        <v>#VALUE!</v>
      </c>
    </row>
    <row r="97" spans="1:16">
      <c r="A97">
        <v>87</v>
      </c>
      <c r="C97" t="e" vm="2">
        <f>[1]!GenLimitNormal($C$9,$C$10,0,1000,0)</f>
        <v>#VALUE!</v>
      </c>
      <c r="D97" t="e" vm="2">
        <f>[1]!GenBetaPERT(0,$D$9,1)</f>
        <v>#VALUE!</v>
      </c>
      <c r="E97" t="e" vm="2">
        <f>[1]!GenLognormal($E$9,$E$10)</f>
        <v>#VALUE!</v>
      </c>
      <c r="F97" t="e" vm="2">
        <f>[1]!GenLognormal($F$9,$F$10)</f>
        <v>#VALUE!</v>
      </c>
      <c r="H97" t="e" vm="2">
        <f>[1]!genUniform($H$9,$H$10)</f>
        <v>#VALUE!</v>
      </c>
      <c r="I97" t="e" vm="1">
        <f t="shared" si="9"/>
        <v>#VALUE!</v>
      </c>
      <c r="J97" t="e" vm="1">
        <f t="shared" si="6"/>
        <v>#VALUE!</v>
      </c>
      <c r="K97" t="e" vm="2">
        <f>[1]!genUniform($K$9,$K$10)</f>
        <v>#VALUE!</v>
      </c>
      <c r="L97" t="e" vm="1">
        <f t="shared" si="10"/>
        <v>#VALUE!</v>
      </c>
      <c r="M97" t="e" vm="1">
        <f t="shared" si="7"/>
        <v>#VALUE!</v>
      </c>
      <c r="N97" t="e" vm="2">
        <f>[1]!genUniform($N$9,$N$10)</f>
        <v>#VALUE!</v>
      </c>
      <c r="O97" t="e" vm="1">
        <f t="shared" si="11"/>
        <v>#VALUE!</v>
      </c>
      <c r="P97" t="e" vm="1">
        <f t="shared" si="8"/>
        <v>#VALUE!</v>
      </c>
    </row>
    <row r="98" spans="1:16">
      <c r="A98">
        <v>88</v>
      </c>
      <c r="C98" t="e" vm="2">
        <f>[1]!GenLimitNormal($C$9,$C$10,0,1000,0)</f>
        <v>#VALUE!</v>
      </c>
      <c r="D98" t="e" vm="2">
        <f>[1]!GenBetaPERT(0,$D$9,1)</f>
        <v>#VALUE!</v>
      </c>
      <c r="E98" t="e" vm="2">
        <f>[1]!GenLognormal($E$9,$E$10)</f>
        <v>#VALUE!</v>
      </c>
      <c r="F98" t="e" vm="2">
        <f>[1]!GenLognormal($F$9,$F$10)</f>
        <v>#VALUE!</v>
      </c>
      <c r="H98" t="e" vm="2">
        <f>[1]!genUniform($H$9,$H$10)</f>
        <v>#VALUE!</v>
      </c>
      <c r="I98" t="e" vm="1">
        <f t="shared" si="9"/>
        <v>#VALUE!</v>
      </c>
      <c r="J98" t="e" vm="1">
        <f t="shared" si="6"/>
        <v>#VALUE!</v>
      </c>
      <c r="K98" t="e" vm="2">
        <f>[1]!genUniform($K$9,$K$10)</f>
        <v>#VALUE!</v>
      </c>
      <c r="L98" t="e" vm="1">
        <f t="shared" si="10"/>
        <v>#VALUE!</v>
      </c>
      <c r="M98" t="e" vm="1">
        <f t="shared" si="7"/>
        <v>#VALUE!</v>
      </c>
      <c r="N98" t="e" vm="2">
        <f>[1]!genUniform($N$9,$N$10)</f>
        <v>#VALUE!</v>
      </c>
      <c r="O98" t="e" vm="1">
        <f t="shared" si="11"/>
        <v>#VALUE!</v>
      </c>
      <c r="P98" t="e" vm="1">
        <f t="shared" si="8"/>
        <v>#VALUE!</v>
      </c>
    </row>
    <row r="99" spans="1:16">
      <c r="A99">
        <v>89</v>
      </c>
      <c r="C99" t="e" vm="2">
        <f>[1]!GenLimitNormal($C$9,$C$10,0,1000,0)</f>
        <v>#VALUE!</v>
      </c>
      <c r="D99" t="e" vm="2">
        <f>[1]!GenBetaPERT(0,$D$9,1)</f>
        <v>#VALUE!</v>
      </c>
      <c r="E99" t="e" vm="2">
        <f>[1]!GenLognormal($E$9,$E$10)</f>
        <v>#VALUE!</v>
      </c>
      <c r="F99" t="e" vm="2">
        <f>[1]!GenLognormal($F$9,$F$10)</f>
        <v>#VALUE!</v>
      </c>
      <c r="H99" t="e" vm="2">
        <f>[1]!genUniform($H$9,$H$10)</f>
        <v>#VALUE!</v>
      </c>
      <c r="I99" t="e" vm="1">
        <f t="shared" si="9"/>
        <v>#VALUE!</v>
      </c>
      <c r="J99" t="e" vm="1">
        <f t="shared" si="6"/>
        <v>#VALUE!</v>
      </c>
      <c r="K99" t="e" vm="2">
        <f>[1]!genUniform($K$9,$K$10)</f>
        <v>#VALUE!</v>
      </c>
      <c r="L99" t="e" vm="1">
        <f t="shared" si="10"/>
        <v>#VALUE!</v>
      </c>
      <c r="M99" t="e" vm="1">
        <f t="shared" si="7"/>
        <v>#VALUE!</v>
      </c>
      <c r="N99" t="e" vm="2">
        <f>[1]!genUniform($N$9,$N$10)</f>
        <v>#VALUE!</v>
      </c>
      <c r="O99" t="e" vm="1">
        <f t="shared" si="11"/>
        <v>#VALUE!</v>
      </c>
      <c r="P99" t="e" vm="1">
        <f t="shared" si="8"/>
        <v>#VALUE!</v>
      </c>
    </row>
    <row r="100" spans="1:16">
      <c r="A100">
        <v>90</v>
      </c>
      <c r="C100" t="e" vm="2">
        <f>[1]!GenLimitNormal($C$9,$C$10,0,1000,0)</f>
        <v>#VALUE!</v>
      </c>
      <c r="D100" t="e" vm="2">
        <f>[1]!GenBetaPERT(0,$D$9,1)</f>
        <v>#VALUE!</v>
      </c>
      <c r="E100" t="e" vm="2">
        <f>[1]!GenLognormal($E$9,$E$10)</f>
        <v>#VALUE!</v>
      </c>
      <c r="F100" t="e" vm="2">
        <f>[1]!GenLognormal($F$9,$F$10)</f>
        <v>#VALUE!</v>
      </c>
      <c r="H100" t="e" vm="2">
        <f>[1]!genUniform($H$9,$H$10)</f>
        <v>#VALUE!</v>
      </c>
      <c r="I100" t="e" vm="1">
        <f t="shared" si="9"/>
        <v>#VALUE!</v>
      </c>
      <c r="J100" t="e" vm="1">
        <f t="shared" si="6"/>
        <v>#VALUE!</v>
      </c>
      <c r="K100" t="e" vm="2">
        <f>[1]!genUniform($K$9,$K$10)</f>
        <v>#VALUE!</v>
      </c>
      <c r="L100" t="e" vm="1">
        <f t="shared" si="10"/>
        <v>#VALUE!</v>
      </c>
      <c r="M100" t="e" vm="1">
        <f t="shared" si="7"/>
        <v>#VALUE!</v>
      </c>
      <c r="N100" t="e" vm="2">
        <f>[1]!genUniform($N$9,$N$10)</f>
        <v>#VALUE!</v>
      </c>
      <c r="O100" t="e" vm="1">
        <f t="shared" si="11"/>
        <v>#VALUE!</v>
      </c>
      <c r="P100" t="e" vm="1">
        <f t="shared" si="8"/>
        <v>#VALUE!</v>
      </c>
    </row>
    <row r="101" spans="1:16">
      <c r="A101">
        <v>91</v>
      </c>
      <c r="C101" t="e" vm="2">
        <f>[1]!GenLimitNormal($C$9,$C$10,0,1000,0)</f>
        <v>#VALUE!</v>
      </c>
      <c r="D101" t="e" vm="2">
        <f>[1]!GenBetaPERT(0,$D$9,1)</f>
        <v>#VALUE!</v>
      </c>
      <c r="E101" t="e" vm="2">
        <f>[1]!GenLognormal($E$9,$E$10)</f>
        <v>#VALUE!</v>
      </c>
      <c r="F101" t="e" vm="2">
        <f>[1]!GenLognormal($F$9,$F$10)</f>
        <v>#VALUE!</v>
      </c>
      <c r="H101" t="e" vm="2">
        <f>[1]!genUniform($H$9,$H$10)</f>
        <v>#VALUE!</v>
      </c>
      <c r="I101" t="e" vm="1">
        <f t="shared" si="9"/>
        <v>#VALUE!</v>
      </c>
      <c r="J101" t="e" vm="1">
        <f t="shared" si="6"/>
        <v>#VALUE!</v>
      </c>
      <c r="K101" t="e" vm="2">
        <f>[1]!genUniform($K$9,$K$10)</f>
        <v>#VALUE!</v>
      </c>
      <c r="L101" t="e" vm="1">
        <f t="shared" si="10"/>
        <v>#VALUE!</v>
      </c>
      <c r="M101" t="e" vm="1">
        <f t="shared" si="7"/>
        <v>#VALUE!</v>
      </c>
      <c r="N101" t="e" vm="2">
        <f>[1]!genUniform($N$9,$N$10)</f>
        <v>#VALUE!</v>
      </c>
      <c r="O101" t="e" vm="1">
        <f t="shared" si="11"/>
        <v>#VALUE!</v>
      </c>
      <c r="P101" t="e" vm="1">
        <f t="shared" si="8"/>
        <v>#VALUE!</v>
      </c>
    </row>
    <row r="102" spans="1:16">
      <c r="A102">
        <v>92</v>
      </c>
      <c r="C102" t="e" vm="2">
        <f>[1]!GenLimitNormal($C$9,$C$10,0,1000,0)</f>
        <v>#VALUE!</v>
      </c>
      <c r="D102" t="e" vm="2">
        <f>[1]!GenBetaPERT(0,$D$9,1)</f>
        <v>#VALUE!</v>
      </c>
      <c r="E102" t="e" vm="2">
        <f>[1]!GenLognormal($E$9,$E$10)</f>
        <v>#VALUE!</v>
      </c>
      <c r="F102" t="e" vm="2">
        <f>[1]!GenLognormal($F$9,$F$10)</f>
        <v>#VALUE!</v>
      </c>
      <c r="H102" t="e" vm="2">
        <f>[1]!genUniform($H$9,$H$10)</f>
        <v>#VALUE!</v>
      </c>
      <c r="I102" t="e" vm="1">
        <f t="shared" si="9"/>
        <v>#VALUE!</v>
      </c>
      <c r="J102" t="e" vm="1">
        <f t="shared" si="6"/>
        <v>#VALUE!</v>
      </c>
      <c r="K102" t="e" vm="2">
        <f>[1]!genUniform($K$9,$K$10)</f>
        <v>#VALUE!</v>
      </c>
      <c r="L102" t="e" vm="1">
        <f t="shared" si="10"/>
        <v>#VALUE!</v>
      </c>
      <c r="M102" t="e" vm="1">
        <f t="shared" si="7"/>
        <v>#VALUE!</v>
      </c>
      <c r="N102" t="e" vm="2">
        <f>[1]!genUniform($N$9,$N$10)</f>
        <v>#VALUE!</v>
      </c>
      <c r="O102" t="e" vm="1">
        <f t="shared" si="11"/>
        <v>#VALUE!</v>
      </c>
      <c r="P102" t="e" vm="1">
        <f t="shared" si="8"/>
        <v>#VALUE!</v>
      </c>
    </row>
    <row r="103" spans="1:16">
      <c r="A103">
        <v>93</v>
      </c>
      <c r="C103" t="e" vm="2">
        <f>[1]!GenLimitNormal($C$9,$C$10,0,1000,0)</f>
        <v>#VALUE!</v>
      </c>
      <c r="D103" t="e" vm="2">
        <f>[1]!GenBetaPERT(0,$D$9,1)</f>
        <v>#VALUE!</v>
      </c>
      <c r="E103" t="e" vm="2">
        <f>[1]!GenLognormal($E$9,$E$10)</f>
        <v>#VALUE!</v>
      </c>
      <c r="F103" t="e" vm="2">
        <f>[1]!GenLognormal($F$9,$F$10)</f>
        <v>#VALUE!</v>
      </c>
      <c r="H103" t="e" vm="2">
        <f>[1]!genUniform($H$9,$H$10)</f>
        <v>#VALUE!</v>
      </c>
      <c r="I103" t="e" vm="1">
        <f t="shared" si="9"/>
        <v>#VALUE!</v>
      </c>
      <c r="J103" t="e" vm="1">
        <f t="shared" si="6"/>
        <v>#VALUE!</v>
      </c>
      <c r="K103" t="e" vm="2">
        <f>[1]!genUniform($K$9,$K$10)</f>
        <v>#VALUE!</v>
      </c>
      <c r="L103" t="e" vm="1">
        <f t="shared" si="10"/>
        <v>#VALUE!</v>
      </c>
      <c r="M103" t="e" vm="1">
        <f t="shared" si="7"/>
        <v>#VALUE!</v>
      </c>
      <c r="N103" t="e" vm="2">
        <f>[1]!genUniform($N$9,$N$10)</f>
        <v>#VALUE!</v>
      </c>
      <c r="O103" t="e" vm="1">
        <f t="shared" si="11"/>
        <v>#VALUE!</v>
      </c>
      <c r="P103" t="e" vm="1">
        <f t="shared" si="8"/>
        <v>#VALUE!</v>
      </c>
    </row>
    <row r="104" spans="1:16">
      <c r="A104">
        <v>94</v>
      </c>
      <c r="C104" t="e" vm="2">
        <f>[1]!GenLimitNormal($C$9,$C$10,0,1000,0)</f>
        <v>#VALUE!</v>
      </c>
      <c r="D104" t="e" vm="2">
        <f>[1]!GenBetaPERT(0,$D$9,1)</f>
        <v>#VALUE!</v>
      </c>
      <c r="E104" t="e" vm="2">
        <f>[1]!GenLognormal($E$9,$E$10)</f>
        <v>#VALUE!</v>
      </c>
      <c r="F104" t="e" vm="2">
        <f>[1]!GenLognormal($F$9,$F$10)</f>
        <v>#VALUE!</v>
      </c>
      <c r="H104" t="e" vm="2">
        <f>[1]!genUniform($H$9,$H$10)</f>
        <v>#VALUE!</v>
      </c>
      <c r="I104" t="e" vm="1">
        <f t="shared" si="9"/>
        <v>#VALUE!</v>
      </c>
      <c r="J104" t="e" vm="1">
        <f t="shared" si="6"/>
        <v>#VALUE!</v>
      </c>
      <c r="K104" t="e" vm="2">
        <f>[1]!genUniform($K$9,$K$10)</f>
        <v>#VALUE!</v>
      </c>
      <c r="L104" t="e" vm="1">
        <f t="shared" si="10"/>
        <v>#VALUE!</v>
      </c>
      <c r="M104" t="e" vm="1">
        <f t="shared" si="7"/>
        <v>#VALUE!</v>
      </c>
      <c r="N104" t="e" vm="2">
        <f>[1]!genUniform($N$9,$N$10)</f>
        <v>#VALUE!</v>
      </c>
      <c r="O104" t="e" vm="1">
        <f t="shared" si="11"/>
        <v>#VALUE!</v>
      </c>
      <c r="P104" t="e" vm="1">
        <f t="shared" si="8"/>
        <v>#VALUE!</v>
      </c>
    </row>
    <row r="105" spans="1:16">
      <c r="A105">
        <v>95</v>
      </c>
      <c r="C105" t="e" vm="2">
        <f>[1]!GenLimitNormal($C$9,$C$10,0,1000,0)</f>
        <v>#VALUE!</v>
      </c>
      <c r="D105" t="e" vm="2">
        <f>[1]!GenBetaPERT(0,$D$9,1)</f>
        <v>#VALUE!</v>
      </c>
      <c r="E105" t="e" vm="2">
        <f>[1]!GenLognormal($E$9,$E$10)</f>
        <v>#VALUE!</v>
      </c>
      <c r="F105" t="e" vm="2">
        <f>[1]!GenLognormal($F$9,$F$10)</f>
        <v>#VALUE!</v>
      </c>
      <c r="H105" t="e" vm="2">
        <f>[1]!genUniform($H$9,$H$10)</f>
        <v>#VALUE!</v>
      </c>
      <c r="I105" t="e" vm="1">
        <f t="shared" si="9"/>
        <v>#VALUE!</v>
      </c>
      <c r="J105" t="e" vm="1">
        <f t="shared" si="6"/>
        <v>#VALUE!</v>
      </c>
      <c r="K105" t="e" vm="2">
        <f>[1]!genUniform($K$9,$K$10)</f>
        <v>#VALUE!</v>
      </c>
      <c r="L105" t="e" vm="1">
        <f t="shared" si="10"/>
        <v>#VALUE!</v>
      </c>
      <c r="M105" t="e" vm="1">
        <f t="shared" si="7"/>
        <v>#VALUE!</v>
      </c>
      <c r="N105" t="e" vm="2">
        <f>[1]!genUniform($N$9,$N$10)</f>
        <v>#VALUE!</v>
      </c>
      <c r="O105" t="e" vm="1">
        <f t="shared" si="11"/>
        <v>#VALUE!</v>
      </c>
      <c r="P105" t="e" vm="1">
        <f t="shared" si="8"/>
        <v>#VALUE!</v>
      </c>
    </row>
    <row r="106" spans="1:16">
      <c r="A106">
        <v>96</v>
      </c>
      <c r="C106" t="e" vm="2">
        <f>[1]!GenLimitNormal($C$9,$C$10,0,1000,0)</f>
        <v>#VALUE!</v>
      </c>
      <c r="D106" t="e" vm="2">
        <f>[1]!GenBetaPERT(0,$D$9,1)</f>
        <v>#VALUE!</v>
      </c>
      <c r="E106" t="e" vm="2">
        <f>[1]!GenLognormal($E$9,$E$10)</f>
        <v>#VALUE!</v>
      </c>
      <c r="F106" t="e" vm="2">
        <f>[1]!GenLognormal($F$9,$F$10)</f>
        <v>#VALUE!</v>
      </c>
      <c r="H106" t="e" vm="2">
        <f>[1]!genUniform($H$9,$H$10)</f>
        <v>#VALUE!</v>
      </c>
      <c r="I106" t="e" vm="1">
        <f t="shared" si="9"/>
        <v>#VALUE!</v>
      </c>
      <c r="J106" t="e" vm="1">
        <f t="shared" si="6"/>
        <v>#VALUE!</v>
      </c>
      <c r="K106" t="e" vm="2">
        <f>[1]!genUniform($K$9,$K$10)</f>
        <v>#VALUE!</v>
      </c>
      <c r="L106" t="e" vm="1">
        <f t="shared" si="10"/>
        <v>#VALUE!</v>
      </c>
      <c r="M106" t="e" vm="1">
        <f t="shared" si="7"/>
        <v>#VALUE!</v>
      </c>
      <c r="N106" t="e" vm="2">
        <f>[1]!genUniform($N$9,$N$10)</f>
        <v>#VALUE!</v>
      </c>
      <c r="O106" t="e" vm="1">
        <f t="shared" si="11"/>
        <v>#VALUE!</v>
      </c>
      <c r="P106" t="e" vm="1">
        <f t="shared" si="8"/>
        <v>#VALUE!</v>
      </c>
    </row>
    <row r="107" spans="1:16">
      <c r="A107">
        <v>97</v>
      </c>
      <c r="C107" t="e" vm="2">
        <f>[1]!GenLimitNormal($C$9,$C$10,0,1000,0)</f>
        <v>#VALUE!</v>
      </c>
      <c r="D107" t="e" vm="2">
        <f>[1]!GenBetaPERT(0,$D$9,1)</f>
        <v>#VALUE!</v>
      </c>
      <c r="E107" t="e" vm="2">
        <f>[1]!GenLognormal($E$9,$E$10)</f>
        <v>#VALUE!</v>
      </c>
      <c r="F107" t="e" vm="2">
        <f>[1]!GenLognormal($F$9,$F$10)</f>
        <v>#VALUE!</v>
      </c>
      <c r="H107" t="e" vm="2">
        <f>[1]!genUniform($H$9,$H$10)</f>
        <v>#VALUE!</v>
      </c>
      <c r="I107" t="e" vm="1">
        <f t="shared" si="9"/>
        <v>#VALUE!</v>
      </c>
      <c r="J107" t="e" vm="1">
        <f t="shared" si="6"/>
        <v>#VALUE!</v>
      </c>
      <c r="K107" t="e" vm="2">
        <f>[1]!genUniform($K$9,$K$10)</f>
        <v>#VALUE!</v>
      </c>
      <c r="L107" t="e" vm="1">
        <f t="shared" si="10"/>
        <v>#VALUE!</v>
      </c>
      <c r="M107" t="e" vm="1">
        <f t="shared" si="7"/>
        <v>#VALUE!</v>
      </c>
      <c r="N107" t="e" vm="2">
        <f>[1]!genUniform($N$9,$N$10)</f>
        <v>#VALUE!</v>
      </c>
      <c r="O107" t="e" vm="1">
        <f t="shared" si="11"/>
        <v>#VALUE!</v>
      </c>
      <c r="P107" t="e" vm="1">
        <f t="shared" si="8"/>
        <v>#VALUE!</v>
      </c>
    </row>
    <row r="108" spans="1:16">
      <c r="A108">
        <v>98</v>
      </c>
      <c r="C108" t="e" vm="2">
        <f>[1]!GenLimitNormal($C$9,$C$10,0,1000,0)</f>
        <v>#VALUE!</v>
      </c>
      <c r="D108" t="e" vm="2">
        <f>[1]!GenBetaPERT(0,$D$9,1)</f>
        <v>#VALUE!</v>
      </c>
      <c r="E108" t="e" vm="2">
        <f>[1]!GenLognormal($E$9,$E$10)</f>
        <v>#VALUE!</v>
      </c>
      <c r="F108" t="e" vm="2">
        <f>[1]!GenLognormal($F$9,$F$10)</f>
        <v>#VALUE!</v>
      </c>
      <c r="H108" t="e" vm="2">
        <f>[1]!genUniform($H$9,$H$10)</f>
        <v>#VALUE!</v>
      </c>
      <c r="I108" t="e" vm="1">
        <f t="shared" si="9"/>
        <v>#VALUE!</v>
      </c>
      <c r="J108" t="e" vm="1">
        <f t="shared" si="6"/>
        <v>#VALUE!</v>
      </c>
      <c r="K108" t="e" vm="2">
        <f>[1]!genUniform($K$9,$K$10)</f>
        <v>#VALUE!</v>
      </c>
      <c r="L108" t="e" vm="1">
        <f t="shared" si="10"/>
        <v>#VALUE!</v>
      </c>
      <c r="M108" t="e" vm="1">
        <f t="shared" si="7"/>
        <v>#VALUE!</v>
      </c>
      <c r="N108" t="e" vm="2">
        <f>[1]!genUniform($N$9,$N$10)</f>
        <v>#VALUE!</v>
      </c>
      <c r="O108" t="e" vm="1">
        <f t="shared" si="11"/>
        <v>#VALUE!</v>
      </c>
      <c r="P108" t="e" vm="1">
        <f t="shared" si="8"/>
        <v>#VALUE!</v>
      </c>
    </row>
    <row r="109" spans="1:16">
      <c r="A109">
        <v>99</v>
      </c>
      <c r="C109" t="e" vm="2">
        <f>[1]!GenLimitNormal($C$9,$C$10,0,1000,0)</f>
        <v>#VALUE!</v>
      </c>
      <c r="D109" t="e" vm="2">
        <f>[1]!GenBetaPERT(0,$D$9,1)</f>
        <v>#VALUE!</v>
      </c>
      <c r="E109" t="e" vm="2">
        <f>[1]!GenLognormal($E$9,$E$10)</f>
        <v>#VALUE!</v>
      </c>
      <c r="F109" t="e" vm="2">
        <f>[1]!GenLognormal($F$9,$F$10)</f>
        <v>#VALUE!</v>
      </c>
      <c r="H109" t="e" vm="2">
        <f>[1]!genUniform($H$9,$H$10)</f>
        <v>#VALUE!</v>
      </c>
      <c r="I109" t="e" vm="1">
        <f t="shared" si="9"/>
        <v>#VALUE!</v>
      </c>
      <c r="J109" t="e" vm="1">
        <f t="shared" si="6"/>
        <v>#VALUE!</v>
      </c>
      <c r="K109" t="e" vm="2">
        <f>[1]!genUniform($K$9,$K$10)</f>
        <v>#VALUE!</v>
      </c>
      <c r="L109" t="e" vm="1">
        <f t="shared" si="10"/>
        <v>#VALUE!</v>
      </c>
      <c r="M109" t="e" vm="1">
        <f t="shared" si="7"/>
        <v>#VALUE!</v>
      </c>
      <c r="N109" t="e" vm="2">
        <f>[1]!genUniform($N$9,$N$10)</f>
        <v>#VALUE!</v>
      </c>
      <c r="O109" t="e" vm="1">
        <f t="shared" si="11"/>
        <v>#VALUE!</v>
      </c>
      <c r="P109" t="e" vm="1">
        <f t="shared" si="8"/>
        <v>#VALUE!</v>
      </c>
    </row>
    <row r="110" spans="1:16">
      <c r="A110">
        <v>100</v>
      </c>
      <c r="C110" t="e" vm="2">
        <f>[1]!GenLimitNormal($C$9,$C$10,0,1000,0)</f>
        <v>#VALUE!</v>
      </c>
      <c r="D110" t="e" vm="2">
        <f>[1]!GenBetaPERT(0,$D$9,1)</f>
        <v>#VALUE!</v>
      </c>
      <c r="E110" t="e" vm="2">
        <f>[1]!GenLognormal($E$9,$E$10)</f>
        <v>#VALUE!</v>
      </c>
      <c r="F110" t="e" vm="2">
        <f>[1]!GenLognormal($F$9,$F$10)</f>
        <v>#VALUE!</v>
      </c>
      <c r="H110" t="e" vm="2">
        <f>[1]!genUniform($H$9,$H$10)</f>
        <v>#VALUE!</v>
      </c>
      <c r="I110" t="e" vm="1">
        <f t="shared" si="9"/>
        <v>#VALUE!</v>
      </c>
      <c r="J110" t="e" vm="1">
        <f t="shared" si="6"/>
        <v>#VALUE!</v>
      </c>
      <c r="K110" t="e" vm="2">
        <f>[1]!genUniform($K$9,$K$10)</f>
        <v>#VALUE!</v>
      </c>
      <c r="L110" t="e" vm="1">
        <f t="shared" si="10"/>
        <v>#VALUE!</v>
      </c>
      <c r="M110" t="e" vm="1">
        <f t="shared" si="7"/>
        <v>#VALUE!</v>
      </c>
      <c r="N110" t="e" vm="2">
        <f>[1]!genUniform($N$9,$N$10)</f>
        <v>#VALUE!</v>
      </c>
      <c r="O110" t="e" vm="1">
        <f t="shared" si="11"/>
        <v>#VALUE!</v>
      </c>
      <c r="P110" t="e" vm="1">
        <f t="shared" si="8"/>
        <v>#VALUE!</v>
      </c>
    </row>
    <row r="111" spans="1:16">
      <c r="A111">
        <v>101</v>
      </c>
      <c r="C111" t="e" vm="2">
        <f>[1]!GenLimitNormal($C$9,$C$10,0,1000,0)</f>
        <v>#VALUE!</v>
      </c>
      <c r="D111" t="e" vm="2">
        <f>[1]!GenBetaPERT(0,$D$9,1)</f>
        <v>#VALUE!</v>
      </c>
      <c r="E111" t="e" vm="2">
        <f>[1]!GenLognormal($E$9,$E$10)</f>
        <v>#VALUE!</v>
      </c>
      <c r="F111" t="e" vm="2">
        <f>[1]!GenLognormal($F$9,$F$10)</f>
        <v>#VALUE!</v>
      </c>
      <c r="H111" t="e" vm="2">
        <f>[1]!genUniform($H$9,$H$10)</f>
        <v>#VALUE!</v>
      </c>
      <c r="I111" t="e" vm="1">
        <f t="shared" si="9"/>
        <v>#VALUE!</v>
      </c>
      <c r="J111" t="e" vm="1">
        <f t="shared" si="6"/>
        <v>#VALUE!</v>
      </c>
      <c r="K111" t="e" vm="2">
        <f>[1]!genUniform($K$9,$K$10)</f>
        <v>#VALUE!</v>
      </c>
      <c r="L111" t="e" vm="1">
        <f t="shared" si="10"/>
        <v>#VALUE!</v>
      </c>
      <c r="M111" t="e" vm="1">
        <f t="shared" si="7"/>
        <v>#VALUE!</v>
      </c>
      <c r="N111" t="e" vm="2">
        <f>[1]!genUniform($N$9,$N$10)</f>
        <v>#VALUE!</v>
      </c>
      <c r="O111" t="e" vm="1">
        <f t="shared" si="11"/>
        <v>#VALUE!</v>
      </c>
      <c r="P111" t="e" vm="1">
        <f t="shared" si="8"/>
        <v>#VALUE!</v>
      </c>
    </row>
    <row r="112" spans="1:16">
      <c r="A112">
        <v>102</v>
      </c>
      <c r="C112" t="e" vm="2">
        <f>[1]!GenLimitNormal($C$9,$C$10,0,1000,0)</f>
        <v>#VALUE!</v>
      </c>
      <c r="D112" t="e" vm="2">
        <f>[1]!GenBetaPERT(0,$D$9,1)</f>
        <v>#VALUE!</v>
      </c>
      <c r="E112" t="e" vm="2">
        <f>[1]!GenLognormal($E$9,$E$10)</f>
        <v>#VALUE!</v>
      </c>
      <c r="F112" t="e" vm="2">
        <f>[1]!GenLognormal($F$9,$F$10)</f>
        <v>#VALUE!</v>
      </c>
      <c r="H112" t="e" vm="2">
        <f>[1]!genUniform($H$9,$H$10)</f>
        <v>#VALUE!</v>
      </c>
      <c r="I112" t="e" vm="1">
        <f t="shared" si="9"/>
        <v>#VALUE!</v>
      </c>
      <c r="J112" t="e" vm="1">
        <f t="shared" si="6"/>
        <v>#VALUE!</v>
      </c>
      <c r="K112" t="e" vm="2">
        <f>[1]!genUniform($K$9,$K$10)</f>
        <v>#VALUE!</v>
      </c>
      <c r="L112" t="e" vm="1">
        <f t="shared" si="10"/>
        <v>#VALUE!</v>
      </c>
      <c r="M112" t="e" vm="1">
        <f t="shared" si="7"/>
        <v>#VALUE!</v>
      </c>
      <c r="N112" t="e" vm="2">
        <f>[1]!genUniform($N$9,$N$10)</f>
        <v>#VALUE!</v>
      </c>
      <c r="O112" t="e" vm="1">
        <f t="shared" si="11"/>
        <v>#VALUE!</v>
      </c>
      <c r="P112" t="e" vm="1">
        <f t="shared" si="8"/>
        <v>#VALUE!</v>
      </c>
    </row>
    <row r="113" spans="1:16">
      <c r="A113">
        <v>103</v>
      </c>
      <c r="C113" t="e" vm="2">
        <f>[1]!GenLimitNormal($C$9,$C$10,0,1000,0)</f>
        <v>#VALUE!</v>
      </c>
      <c r="D113" t="e" vm="2">
        <f>[1]!GenBetaPERT(0,$D$9,1)</f>
        <v>#VALUE!</v>
      </c>
      <c r="E113" t="e" vm="2">
        <f>[1]!GenLognormal($E$9,$E$10)</f>
        <v>#VALUE!</v>
      </c>
      <c r="F113" t="e" vm="2">
        <f>[1]!GenLognormal($F$9,$F$10)</f>
        <v>#VALUE!</v>
      </c>
      <c r="H113" t="e" vm="2">
        <f>[1]!genUniform($H$9,$H$10)</f>
        <v>#VALUE!</v>
      </c>
      <c r="I113" t="e" vm="1">
        <f t="shared" si="9"/>
        <v>#VALUE!</v>
      </c>
      <c r="J113" t="e" vm="1">
        <f t="shared" si="6"/>
        <v>#VALUE!</v>
      </c>
      <c r="K113" t="e" vm="2">
        <f>[1]!genUniform($K$9,$K$10)</f>
        <v>#VALUE!</v>
      </c>
      <c r="L113" t="e" vm="1">
        <f t="shared" si="10"/>
        <v>#VALUE!</v>
      </c>
      <c r="M113" t="e" vm="1">
        <f t="shared" si="7"/>
        <v>#VALUE!</v>
      </c>
      <c r="N113" t="e" vm="2">
        <f>[1]!genUniform($N$9,$N$10)</f>
        <v>#VALUE!</v>
      </c>
      <c r="O113" t="e" vm="1">
        <f t="shared" si="11"/>
        <v>#VALUE!</v>
      </c>
      <c r="P113" t="e" vm="1">
        <f t="shared" si="8"/>
        <v>#VALUE!</v>
      </c>
    </row>
    <row r="114" spans="1:16">
      <c r="A114">
        <v>104</v>
      </c>
      <c r="C114" t="e" vm="2">
        <f>[1]!GenLimitNormal($C$9,$C$10,0,1000,0)</f>
        <v>#VALUE!</v>
      </c>
      <c r="D114" t="e" vm="2">
        <f>[1]!GenBetaPERT(0,$D$9,1)</f>
        <v>#VALUE!</v>
      </c>
      <c r="E114" t="e" vm="2">
        <f>[1]!GenLognormal($E$9,$E$10)</f>
        <v>#VALUE!</v>
      </c>
      <c r="F114" t="e" vm="2">
        <f>[1]!GenLognormal($F$9,$F$10)</f>
        <v>#VALUE!</v>
      </c>
      <c r="H114" t="e" vm="2">
        <f>[1]!genUniform($H$9,$H$10)</f>
        <v>#VALUE!</v>
      </c>
      <c r="I114" t="e" vm="1">
        <f t="shared" si="9"/>
        <v>#VALUE!</v>
      </c>
      <c r="J114" t="e" vm="1">
        <f t="shared" si="6"/>
        <v>#VALUE!</v>
      </c>
      <c r="K114" t="e" vm="2">
        <f>[1]!genUniform($K$9,$K$10)</f>
        <v>#VALUE!</v>
      </c>
      <c r="L114" t="e" vm="1">
        <f t="shared" si="10"/>
        <v>#VALUE!</v>
      </c>
      <c r="M114" t="e" vm="1">
        <f t="shared" si="7"/>
        <v>#VALUE!</v>
      </c>
      <c r="N114" t="e" vm="2">
        <f>[1]!genUniform($N$9,$N$10)</f>
        <v>#VALUE!</v>
      </c>
      <c r="O114" t="e" vm="1">
        <f t="shared" si="11"/>
        <v>#VALUE!</v>
      </c>
      <c r="P114" t="e" vm="1">
        <f t="shared" si="8"/>
        <v>#VALUE!</v>
      </c>
    </row>
    <row r="115" spans="1:16">
      <c r="A115">
        <v>105</v>
      </c>
      <c r="C115" t="e" vm="2">
        <f>[1]!GenLimitNormal($C$9,$C$10,0,1000,0)</f>
        <v>#VALUE!</v>
      </c>
      <c r="D115" t="e" vm="2">
        <f>[1]!GenBetaPERT(0,$D$9,1)</f>
        <v>#VALUE!</v>
      </c>
      <c r="E115" t="e" vm="2">
        <f>[1]!GenLognormal($E$9,$E$10)</f>
        <v>#VALUE!</v>
      </c>
      <c r="F115" t="e" vm="2">
        <f>[1]!GenLognormal($F$9,$F$10)</f>
        <v>#VALUE!</v>
      </c>
      <c r="H115" t="e" vm="2">
        <f>[1]!genUniform($H$9,$H$10)</f>
        <v>#VALUE!</v>
      </c>
      <c r="I115" t="e" vm="1">
        <f t="shared" si="9"/>
        <v>#VALUE!</v>
      </c>
      <c r="J115" t="e" vm="1">
        <f t="shared" si="6"/>
        <v>#VALUE!</v>
      </c>
      <c r="K115" t="e" vm="2">
        <f>[1]!genUniform($K$9,$K$10)</f>
        <v>#VALUE!</v>
      </c>
      <c r="L115" t="e" vm="1">
        <f t="shared" si="10"/>
        <v>#VALUE!</v>
      </c>
      <c r="M115" t="e" vm="1">
        <f t="shared" si="7"/>
        <v>#VALUE!</v>
      </c>
      <c r="N115" t="e" vm="2">
        <f>[1]!genUniform($N$9,$N$10)</f>
        <v>#VALUE!</v>
      </c>
      <c r="O115" t="e" vm="1">
        <f t="shared" si="11"/>
        <v>#VALUE!</v>
      </c>
      <c r="P115" t="e" vm="1">
        <f t="shared" si="8"/>
        <v>#VALUE!</v>
      </c>
    </row>
    <row r="116" spans="1:16">
      <c r="A116">
        <v>106</v>
      </c>
      <c r="C116" t="e" vm="2">
        <f>[1]!GenLimitNormal($C$9,$C$10,0,1000,0)</f>
        <v>#VALUE!</v>
      </c>
      <c r="D116" t="e" vm="2">
        <f>[1]!GenBetaPERT(0,$D$9,1)</f>
        <v>#VALUE!</v>
      </c>
      <c r="E116" t="e" vm="2">
        <f>[1]!GenLognormal($E$9,$E$10)</f>
        <v>#VALUE!</v>
      </c>
      <c r="F116" t="e" vm="2">
        <f>[1]!GenLognormal($F$9,$F$10)</f>
        <v>#VALUE!</v>
      </c>
      <c r="H116" t="e" vm="2">
        <f>[1]!genUniform($H$9,$H$10)</f>
        <v>#VALUE!</v>
      </c>
      <c r="I116" t="e" vm="1">
        <f t="shared" si="9"/>
        <v>#VALUE!</v>
      </c>
      <c r="J116" t="e" vm="1">
        <f t="shared" si="6"/>
        <v>#VALUE!</v>
      </c>
      <c r="K116" t="e" vm="2">
        <f>[1]!genUniform($K$9,$K$10)</f>
        <v>#VALUE!</v>
      </c>
      <c r="L116" t="e" vm="1">
        <f t="shared" si="10"/>
        <v>#VALUE!</v>
      </c>
      <c r="M116" t="e" vm="1">
        <f t="shared" si="7"/>
        <v>#VALUE!</v>
      </c>
      <c r="N116" t="e" vm="2">
        <f>[1]!genUniform($N$9,$N$10)</f>
        <v>#VALUE!</v>
      </c>
      <c r="O116" t="e" vm="1">
        <f t="shared" si="11"/>
        <v>#VALUE!</v>
      </c>
      <c r="P116" t="e" vm="1">
        <f t="shared" si="8"/>
        <v>#VALUE!</v>
      </c>
    </row>
    <row r="117" spans="1:16">
      <c r="A117">
        <v>107</v>
      </c>
      <c r="C117" t="e" vm="2">
        <f>[1]!GenLimitNormal($C$9,$C$10,0,1000,0)</f>
        <v>#VALUE!</v>
      </c>
      <c r="D117" t="e" vm="2">
        <f>[1]!GenBetaPERT(0,$D$9,1)</f>
        <v>#VALUE!</v>
      </c>
      <c r="E117" t="e" vm="2">
        <f>[1]!GenLognormal($E$9,$E$10)</f>
        <v>#VALUE!</v>
      </c>
      <c r="F117" t="e" vm="2">
        <f>[1]!GenLognormal($F$9,$F$10)</f>
        <v>#VALUE!</v>
      </c>
      <c r="H117" t="e" vm="2">
        <f>[1]!genUniform($H$9,$H$10)</f>
        <v>#VALUE!</v>
      </c>
      <c r="I117" t="e" vm="1">
        <f t="shared" si="9"/>
        <v>#VALUE!</v>
      </c>
      <c r="J117" t="e" vm="1">
        <f t="shared" si="6"/>
        <v>#VALUE!</v>
      </c>
      <c r="K117" t="e" vm="2">
        <f>[1]!genUniform($K$9,$K$10)</f>
        <v>#VALUE!</v>
      </c>
      <c r="L117" t="e" vm="1">
        <f t="shared" si="10"/>
        <v>#VALUE!</v>
      </c>
      <c r="M117" t="e" vm="1">
        <f t="shared" si="7"/>
        <v>#VALUE!</v>
      </c>
      <c r="N117" t="e" vm="2">
        <f>[1]!genUniform($N$9,$N$10)</f>
        <v>#VALUE!</v>
      </c>
      <c r="O117" t="e" vm="1">
        <f t="shared" si="11"/>
        <v>#VALUE!</v>
      </c>
      <c r="P117" t="e" vm="1">
        <f t="shared" si="8"/>
        <v>#VALUE!</v>
      </c>
    </row>
    <row r="118" spans="1:16">
      <c r="A118">
        <v>108</v>
      </c>
      <c r="C118" t="e" vm="2">
        <f>[1]!GenLimitNormal($C$9,$C$10,0,1000,0)</f>
        <v>#VALUE!</v>
      </c>
      <c r="D118" t="e" vm="2">
        <f>[1]!GenBetaPERT(0,$D$9,1)</f>
        <v>#VALUE!</v>
      </c>
      <c r="E118" t="e" vm="2">
        <f>[1]!GenLognormal($E$9,$E$10)</f>
        <v>#VALUE!</v>
      </c>
      <c r="F118" t="e" vm="2">
        <f>[1]!GenLognormal($F$9,$F$10)</f>
        <v>#VALUE!</v>
      </c>
      <c r="H118" t="e" vm="2">
        <f>[1]!genUniform($H$9,$H$10)</f>
        <v>#VALUE!</v>
      </c>
      <c r="I118" t="e" vm="1">
        <f t="shared" si="9"/>
        <v>#VALUE!</v>
      </c>
      <c r="J118" t="e" vm="1">
        <f t="shared" si="6"/>
        <v>#VALUE!</v>
      </c>
      <c r="K118" t="e" vm="2">
        <f>[1]!genUniform($K$9,$K$10)</f>
        <v>#VALUE!</v>
      </c>
      <c r="L118" t="e" vm="1">
        <f t="shared" si="10"/>
        <v>#VALUE!</v>
      </c>
      <c r="M118" t="e" vm="1">
        <f t="shared" si="7"/>
        <v>#VALUE!</v>
      </c>
      <c r="N118" t="e" vm="2">
        <f>[1]!genUniform($N$9,$N$10)</f>
        <v>#VALUE!</v>
      </c>
      <c r="O118" t="e" vm="1">
        <f t="shared" si="11"/>
        <v>#VALUE!</v>
      </c>
      <c r="P118" t="e" vm="1">
        <f t="shared" si="8"/>
        <v>#VALUE!</v>
      </c>
    </row>
    <row r="119" spans="1:16">
      <c r="A119">
        <v>109</v>
      </c>
      <c r="C119" t="e" vm="2">
        <f>[1]!GenLimitNormal($C$9,$C$10,0,1000,0)</f>
        <v>#VALUE!</v>
      </c>
      <c r="D119" t="e" vm="2">
        <f>[1]!GenBetaPERT(0,$D$9,1)</f>
        <v>#VALUE!</v>
      </c>
      <c r="E119" t="e" vm="2">
        <f>[1]!GenLognormal($E$9,$E$10)</f>
        <v>#VALUE!</v>
      </c>
      <c r="F119" t="e" vm="2">
        <f>[1]!GenLognormal($F$9,$F$10)</f>
        <v>#VALUE!</v>
      </c>
      <c r="H119" t="e" vm="2">
        <f>[1]!genUniform($H$9,$H$10)</f>
        <v>#VALUE!</v>
      </c>
      <c r="I119" t="e" vm="1">
        <f t="shared" si="9"/>
        <v>#VALUE!</v>
      </c>
      <c r="J119" t="e" vm="1">
        <f t="shared" si="6"/>
        <v>#VALUE!</v>
      </c>
      <c r="K119" t="e" vm="2">
        <f>[1]!genUniform($K$9,$K$10)</f>
        <v>#VALUE!</v>
      </c>
      <c r="L119" t="e" vm="1">
        <f t="shared" si="10"/>
        <v>#VALUE!</v>
      </c>
      <c r="M119" t="e" vm="1">
        <f t="shared" si="7"/>
        <v>#VALUE!</v>
      </c>
      <c r="N119" t="e" vm="2">
        <f>[1]!genUniform($N$9,$N$10)</f>
        <v>#VALUE!</v>
      </c>
      <c r="O119" t="e" vm="1">
        <f t="shared" si="11"/>
        <v>#VALUE!</v>
      </c>
      <c r="P119" t="e" vm="1">
        <f t="shared" si="8"/>
        <v>#VALUE!</v>
      </c>
    </row>
    <row r="120" spans="1:16">
      <c r="A120">
        <v>110</v>
      </c>
      <c r="C120" t="e" vm="2">
        <f>[1]!GenLimitNormal($C$9,$C$10,0,1000,0)</f>
        <v>#VALUE!</v>
      </c>
      <c r="D120" t="e" vm="2">
        <f>[1]!GenBetaPERT(0,$D$9,1)</f>
        <v>#VALUE!</v>
      </c>
      <c r="E120" t="e" vm="2">
        <f>[1]!GenLognormal($E$9,$E$10)</f>
        <v>#VALUE!</v>
      </c>
      <c r="F120" t="e" vm="2">
        <f>[1]!GenLognormal($F$9,$F$10)</f>
        <v>#VALUE!</v>
      </c>
      <c r="H120" t="e" vm="2">
        <f>[1]!genUniform($H$9,$H$10)</f>
        <v>#VALUE!</v>
      </c>
      <c r="I120" t="e" vm="1">
        <f t="shared" si="9"/>
        <v>#VALUE!</v>
      </c>
      <c r="J120" t="e" vm="1">
        <f t="shared" si="6"/>
        <v>#VALUE!</v>
      </c>
      <c r="K120" t="e" vm="2">
        <f>[1]!genUniform($K$9,$K$10)</f>
        <v>#VALUE!</v>
      </c>
      <c r="L120" t="e" vm="1">
        <f t="shared" si="10"/>
        <v>#VALUE!</v>
      </c>
      <c r="M120" t="e" vm="1">
        <f t="shared" si="7"/>
        <v>#VALUE!</v>
      </c>
      <c r="N120" t="e" vm="2">
        <f>[1]!genUniform($N$9,$N$10)</f>
        <v>#VALUE!</v>
      </c>
      <c r="O120" t="e" vm="1">
        <f t="shared" si="11"/>
        <v>#VALUE!</v>
      </c>
      <c r="P120" t="e" vm="1">
        <f t="shared" si="8"/>
        <v>#VALUE!</v>
      </c>
    </row>
    <row r="121" spans="1:16">
      <c r="A121">
        <v>111</v>
      </c>
      <c r="C121" t="e" vm="2">
        <f>[1]!GenLimitNormal($C$9,$C$10,0,1000,0)</f>
        <v>#VALUE!</v>
      </c>
      <c r="D121" t="e" vm="2">
        <f>[1]!GenBetaPERT(0,$D$9,1)</f>
        <v>#VALUE!</v>
      </c>
      <c r="E121" t="e" vm="2">
        <f>[1]!GenLognormal($E$9,$E$10)</f>
        <v>#VALUE!</v>
      </c>
      <c r="F121" t="e" vm="2">
        <f>[1]!GenLognormal($F$9,$F$10)</f>
        <v>#VALUE!</v>
      </c>
      <c r="H121" t="e" vm="2">
        <f>[1]!genUniform($H$9,$H$10)</f>
        <v>#VALUE!</v>
      </c>
      <c r="I121" t="e" vm="1">
        <f t="shared" si="9"/>
        <v>#VALUE!</v>
      </c>
      <c r="J121" t="e" vm="1">
        <f t="shared" si="6"/>
        <v>#VALUE!</v>
      </c>
      <c r="K121" t="e" vm="2">
        <f>[1]!genUniform($K$9,$K$10)</f>
        <v>#VALUE!</v>
      </c>
      <c r="L121" t="e" vm="1">
        <f t="shared" si="10"/>
        <v>#VALUE!</v>
      </c>
      <c r="M121" t="e" vm="1">
        <f t="shared" si="7"/>
        <v>#VALUE!</v>
      </c>
      <c r="N121" t="e" vm="2">
        <f>[1]!genUniform($N$9,$N$10)</f>
        <v>#VALUE!</v>
      </c>
      <c r="O121" t="e" vm="1">
        <f t="shared" si="11"/>
        <v>#VALUE!</v>
      </c>
      <c r="P121" t="e" vm="1">
        <f t="shared" si="8"/>
        <v>#VALUE!</v>
      </c>
    </row>
    <row r="122" spans="1:16">
      <c r="A122">
        <v>112</v>
      </c>
      <c r="C122" t="e" vm="2">
        <f>[1]!GenLimitNormal($C$9,$C$10,0,1000,0)</f>
        <v>#VALUE!</v>
      </c>
      <c r="D122" t="e" vm="2">
        <f>[1]!GenBetaPERT(0,$D$9,1)</f>
        <v>#VALUE!</v>
      </c>
      <c r="E122" t="e" vm="2">
        <f>[1]!GenLognormal($E$9,$E$10)</f>
        <v>#VALUE!</v>
      </c>
      <c r="F122" t="e" vm="2">
        <f>[1]!GenLognormal($F$9,$F$10)</f>
        <v>#VALUE!</v>
      </c>
      <c r="H122" t="e" vm="2">
        <f>[1]!genUniform($H$9,$H$10)</f>
        <v>#VALUE!</v>
      </c>
      <c r="I122" t="e" vm="1">
        <f t="shared" si="9"/>
        <v>#VALUE!</v>
      </c>
      <c r="J122" t="e" vm="1">
        <f t="shared" si="6"/>
        <v>#VALUE!</v>
      </c>
      <c r="K122" t="e" vm="2">
        <f>[1]!genUniform($K$9,$K$10)</f>
        <v>#VALUE!</v>
      </c>
      <c r="L122" t="e" vm="1">
        <f t="shared" si="10"/>
        <v>#VALUE!</v>
      </c>
      <c r="M122" t="e" vm="1">
        <f t="shared" si="7"/>
        <v>#VALUE!</v>
      </c>
      <c r="N122" t="e" vm="2">
        <f>[1]!genUniform($N$9,$N$10)</f>
        <v>#VALUE!</v>
      </c>
      <c r="O122" t="e" vm="1">
        <f t="shared" si="11"/>
        <v>#VALUE!</v>
      </c>
      <c r="P122" t="e" vm="1">
        <f t="shared" si="8"/>
        <v>#VALUE!</v>
      </c>
    </row>
    <row r="123" spans="1:16">
      <c r="A123">
        <v>113</v>
      </c>
      <c r="C123" t="e" vm="2">
        <f>[1]!GenLimitNormal($C$9,$C$10,0,1000,0)</f>
        <v>#VALUE!</v>
      </c>
      <c r="D123" t="e" vm="2">
        <f>[1]!GenBetaPERT(0,$D$9,1)</f>
        <v>#VALUE!</v>
      </c>
      <c r="E123" t="e" vm="2">
        <f>[1]!GenLognormal($E$9,$E$10)</f>
        <v>#VALUE!</v>
      </c>
      <c r="F123" t="e" vm="2">
        <f>[1]!GenLognormal($F$9,$F$10)</f>
        <v>#VALUE!</v>
      </c>
      <c r="H123" t="e" vm="2">
        <f>[1]!genUniform($H$9,$H$10)</f>
        <v>#VALUE!</v>
      </c>
      <c r="I123" t="e" vm="1">
        <f t="shared" si="9"/>
        <v>#VALUE!</v>
      </c>
      <c r="J123" t="e" vm="1">
        <f t="shared" si="6"/>
        <v>#VALUE!</v>
      </c>
      <c r="K123" t="e" vm="2">
        <f>[1]!genUniform($K$9,$K$10)</f>
        <v>#VALUE!</v>
      </c>
      <c r="L123" t="e" vm="1">
        <f t="shared" si="10"/>
        <v>#VALUE!</v>
      </c>
      <c r="M123" t="e" vm="1">
        <f t="shared" si="7"/>
        <v>#VALUE!</v>
      </c>
      <c r="N123" t="e" vm="2">
        <f>[1]!genUniform($N$9,$N$10)</f>
        <v>#VALUE!</v>
      </c>
      <c r="O123" t="e" vm="1">
        <f t="shared" si="11"/>
        <v>#VALUE!</v>
      </c>
      <c r="P123" t="e" vm="1">
        <f t="shared" si="8"/>
        <v>#VALUE!</v>
      </c>
    </row>
    <row r="124" spans="1:16">
      <c r="A124">
        <v>114</v>
      </c>
      <c r="C124" t="e" vm="2">
        <f>[1]!GenLimitNormal($C$9,$C$10,0,1000,0)</f>
        <v>#VALUE!</v>
      </c>
      <c r="D124" t="e" vm="2">
        <f>[1]!GenBetaPERT(0,$D$9,1)</f>
        <v>#VALUE!</v>
      </c>
      <c r="E124" t="e" vm="2">
        <f>[1]!GenLognormal($E$9,$E$10)</f>
        <v>#VALUE!</v>
      </c>
      <c r="F124" t="e" vm="2">
        <f>[1]!GenLognormal($F$9,$F$10)</f>
        <v>#VALUE!</v>
      </c>
      <c r="H124" t="e" vm="2">
        <f>[1]!genUniform($H$9,$H$10)</f>
        <v>#VALUE!</v>
      </c>
      <c r="I124" t="e" vm="1">
        <f t="shared" si="9"/>
        <v>#VALUE!</v>
      </c>
      <c r="J124" t="e" vm="1">
        <f t="shared" si="6"/>
        <v>#VALUE!</v>
      </c>
      <c r="K124" t="e" vm="2">
        <f>[1]!genUniform($K$9,$K$10)</f>
        <v>#VALUE!</v>
      </c>
      <c r="L124" t="e" vm="1">
        <f t="shared" si="10"/>
        <v>#VALUE!</v>
      </c>
      <c r="M124" t="e" vm="1">
        <f t="shared" si="7"/>
        <v>#VALUE!</v>
      </c>
      <c r="N124" t="e" vm="2">
        <f>[1]!genUniform($N$9,$N$10)</f>
        <v>#VALUE!</v>
      </c>
      <c r="O124" t="e" vm="1">
        <f t="shared" si="11"/>
        <v>#VALUE!</v>
      </c>
      <c r="P124" t="e" vm="1">
        <f t="shared" si="8"/>
        <v>#VALUE!</v>
      </c>
    </row>
    <row r="125" spans="1:16">
      <c r="A125">
        <v>115</v>
      </c>
      <c r="C125" t="e" vm="2">
        <f>[1]!GenLimitNormal($C$9,$C$10,0,1000,0)</f>
        <v>#VALUE!</v>
      </c>
      <c r="D125" t="e" vm="2">
        <f>[1]!GenBetaPERT(0,$D$9,1)</f>
        <v>#VALUE!</v>
      </c>
      <c r="E125" t="e" vm="2">
        <f>[1]!GenLognormal($E$9,$E$10)</f>
        <v>#VALUE!</v>
      </c>
      <c r="F125" t="e" vm="2">
        <f>[1]!GenLognormal($F$9,$F$10)</f>
        <v>#VALUE!</v>
      </c>
      <c r="H125" t="e" vm="2">
        <f>[1]!genUniform($H$9,$H$10)</f>
        <v>#VALUE!</v>
      </c>
      <c r="I125" t="e" vm="1">
        <f t="shared" si="9"/>
        <v>#VALUE!</v>
      </c>
      <c r="J125" t="e" vm="1">
        <f t="shared" si="6"/>
        <v>#VALUE!</v>
      </c>
      <c r="K125" t="e" vm="2">
        <f>[1]!genUniform($K$9,$K$10)</f>
        <v>#VALUE!</v>
      </c>
      <c r="L125" t="e" vm="1">
        <f t="shared" si="10"/>
        <v>#VALUE!</v>
      </c>
      <c r="M125" t="e" vm="1">
        <f t="shared" si="7"/>
        <v>#VALUE!</v>
      </c>
      <c r="N125" t="e" vm="2">
        <f>[1]!genUniform($N$9,$N$10)</f>
        <v>#VALUE!</v>
      </c>
      <c r="O125" t="e" vm="1">
        <f t="shared" si="11"/>
        <v>#VALUE!</v>
      </c>
      <c r="P125" t="e" vm="1">
        <f t="shared" si="8"/>
        <v>#VALUE!</v>
      </c>
    </row>
    <row r="126" spans="1:16">
      <c r="A126">
        <v>116</v>
      </c>
      <c r="C126" t="e" vm="2">
        <f>[1]!GenLimitNormal($C$9,$C$10,0,1000,0)</f>
        <v>#VALUE!</v>
      </c>
      <c r="D126" t="e" vm="2">
        <f>[1]!GenBetaPERT(0,$D$9,1)</f>
        <v>#VALUE!</v>
      </c>
      <c r="E126" t="e" vm="2">
        <f>[1]!GenLognormal($E$9,$E$10)</f>
        <v>#VALUE!</v>
      </c>
      <c r="F126" t="e" vm="2">
        <f>[1]!GenLognormal($F$9,$F$10)</f>
        <v>#VALUE!</v>
      </c>
      <c r="H126" t="e" vm="2">
        <f>[1]!genUniform($H$9,$H$10)</f>
        <v>#VALUE!</v>
      </c>
      <c r="I126" t="e" vm="1">
        <f t="shared" si="9"/>
        <v>#VALUE!</v>
      </c>
      <c r="J126" t="e" vm="1">
        <f t="shared" si="6"/>
        <v>#VALUE!</v>
      </c>
      <c r="K126" t="e" vm="2">
        <f>[1]!genUniform($K$9,$K$10)</f>
        <v>#VALUE!</v>
      </c>
      <c r="L126" t="e" vm="1">
        <f t="shared" si="10"/>
        <v>#VALUE!</v>
      </c>
      <c r="M126" t="e" vm="1">
        <f t="shared" si="7"/>
        <v>#VALUE!</v>
      </c>
      <c r="N126" t="e" vm="2">
        <f>[1]!genUniform($N$9,$N$10)</f>
        <v>#VALUE!</v>
      </c>
      <c r="O126" t="e" vm="1">
        <f t="shared" si="11"/>
        <v>#VALUE!</v>
      </c>
      <c r="P126" t="e" vm="1">
        <f t="shared" si="8"/>
        <v>#VALUE!</v>
      </c>
    </row>
    <row r="127" spans="1:16">
      <c r="A127">
        <v>117</v>
      </c>
      <c r="C127" t="e" vm="2">
        <f>[1]!GenLimitNormal($C$9,$C$10,0,1000,0)</f>
        <v>#VALUE!</v>
      </c>
      <c r="D127" t="e" vm="2">
        <f>[1]!GenBetaPERT(0,$D$9,1)</f>
        <v>#VALUE!</v>
      </c>
      <c r="E127" t="e" vm="2">
        <f>[1]!GenLognormal($E$9,$E$10)</f>
        <v>#VALUE!</v>
      </c>
      <c r="F127" t="e" vm="2">
        <f>[1]!GenLognormal($F$9,$F$10)</f>
        <v>#VALUE!</v>
      </c>
      <c r="H127" t="e" vm="2">
        <f>[1]!genUniform($H$9,$H$10)</f>
        <v>#VALUE!</v>
      </c>
      <c r="I127" t="e" vm="1">
        <f t="shared" si="9"/>
        <v>#VALUE!</v>
      </c>
      <c r="J127" t="e" vm="1">
        <f t="shared" si="6"/>
        <v>#VALUE!</v>
      </c>
      <c r="K127" t="e" vm="2">
        <f>[1]!genUniform($K$9,$K$10)</f>
        <v>#VALUE!</v>
      </c>
      <c r="L127" t="e" vm="1">
        <f t="shared" si="10"/>
        <v>#VALUE!</v>
      </c>
      <c r="M127" t="e" vm="1">
        <f t="shared" si="7"/>
        <v>#VALUE!</v>
      </c>
      <c r="N127" t="e" vm="2">
        <f>[1]!genUniform($N$9,$N$10)</f>
        <v>#VALUE!</v>
      </c>
      <c r="O127" t="e" vm="1">
        <f t="shared" si="11"/>
        <v>#VALUE!</v>
      </c>
      <c r="P127" t="e" vm="1">
        <f t="shared" si="8"/>
        <v>#VALUE!</v>
      </c>
    </row>
    <row r="128" spans="1:16">
      <c r="A128">
        <v>118</v>
      </c>
      <c r="C128" t="e" vm="2">
        <f>[1]!GenLimitNormal($C$9,$C$10,0,1000,0)</f>
        <v>#VALUE!</v>
      </c>
      <c r="D128" t="e" vm="2">
        <f>[1]!GenBetaPERT(0,$D$9,1)</f>
        <v>#VALUE!</v>
      </c>
      <c r="E128" t="e" vm="2">
        <f>[1]!GenLognormal($E$9,$E$10)</f>
        <v>#VALUE!</v>
      </c>
      <c r="F128" t="e" vm="2">
        <f>[1]!GenLognormal($F$9,$F$10)</f>
        <v>#VALUE!</v>
      </c>
      <c r="H128" t="e" vm="2">
        <f>[1]!genUniform($H$9,$H$10)</f>
        <v>#VALUE!</v>
      </c>
      <c r="I128" t="e" vm="1">
        <f t="shared" si="9"/>
        <v>#VALUE!</v>
      </c>
      <c r="J128" t="e" vm="1">
        <f t="shared" si="6"/>
        <v>#VALUE!</v>
      </c>
      <c r="K128" t="e" vm="2">
        <f>[1]!genUniform($K$9,$K$10)</f>
        <v>#VALUE!</v>
      </c>
      <c r="L128" t="e" vm="1">
        <f t="shared" si="10"/>
        <v>#VALUE!</v>
      </c>
      <c r="M128" t="e" vm="1">
        <f t="shared" si="7"/>
        <v>#VALUE!</v>
      </c>
      <c r="N128" t="e" vm="2">
        <f>[1]!genUniform($N$9,$N$10)</f>
        <v>#VALUE!</v>
      </c>
      <c r="O128" t="e" vm="1">
        <f t="shared" si="11"/>
        <v>#VALUE!</v>
      </c>
      <c r="P128" t="e" vm="1">
        <f t="shared" si="8"/>
        <v>#VALUE!</v>
      </c>
    </row>
    <row r="129" spans="1:16">
      <c r="A129">
        <v>119</v>
      </c>
      <c r="C129" t="e" vm="2">
        <f>[1]!GenLimitNormal($C$9,$C$10,0,1000,0)</f>
        <v>#VALUE!</v>
      </c>
      <c r="D129" t="e" vm="2">
        <f>[1]!GenBetaPERT(0,$D$9,1)</f>
        <v>#VALUE!</v>
      </c>
      <c r="E129" t="e" vm="2">
        <f>[1]!GenLognormal($E$9,$E$10)</f>
        <v>#VALUE!</v>
      </c>
      <c r="F129" t="e" vm="2">
        <f>[1]!GenLognormal($F$9,$F$10)</f>
        <v>#VALUE!</v>
      </c>
      <c r="H129" t="e" vm="2">
        <f>[1]!genUniform($H$9,$H$10)</f>
        <v>#VALUE!</v>
      </c>
      <c r="I129" t="e" vm="1">
        <f t="shared" si="9"/>
        <v>#VALUE!</v>
      </c>
      <c r="J129" t="e" vm="1">
        <f t="shared" si="6"/>
        <v>#VALUE!</v>
      </c>
      <c r="K129" t="e" vm="2">
        <f>[1]!genUniform($K$9,$K$10)</f>
        <v>#VALUE!</v>
      </c>
      <c r="L129" t="e" vm="1">
        <f t="shared" si="10"/>
        <v>#VALUE!</v>
      </c>
      <c r="M129" t="e" vm="1">
        <f t="shared" si="7"/>
        <v>#VALUE!</v>
      </c>
      <c r="N129" t="e" vm="2">
        <f>[1]!genUniform($N$9,$N$10)</f>
        <v>#VALUE!</v>
      </c>
      <c r="O129" t="e" vm="1">
        <f t="shared" si="11"/>
        <v>#VALUE!</v>
      </c>
      <c r="P129" t="e" vm="1">
        <f t="shared" si="8"/>
        <v>#VALUE!</v>
      </c>
    </row>
    <row r="130" spans="1:16">
      <c r="A130">
        <v>120</v>
      </c>
      <c r="C130" t="e" vm="2">
        <f>[1]!GenLimitNormal($C$9,$C$10,0,1000,0)</f>
        <v>#VALUE!</v>
      </c>
      <c r="D130" t="e" vm="2">
        <f>[1]!GenBetaPERT(0,$D$9,1)</f>
        <v>#VALUE!</v>
      </c>
      <c r="E130" t="e" vm="2">
        <f>[1]!GenLognormal($E$9,$E$10)</f>
        <v>#VALUE!</v>
      </c>
      <c r="F130" t="e" vm="2">
        <f>[1]!GenLognormal($F$9,$F$10)</f>
        <v>#VALUE!</v>
      </c>
      <c r="H130" t="e" vm="2">
        <f>[1]!genUniform($H$9,$H$10)</f>
        <v>#VALUE!</v>
      </c>
      <c r="I130" t="e" vm="1">
        <f t="shared" si="9"/>
        <v>#VALUE!</v>
      </c>
      <c r="J130" t="e" vm="1">
        <f t="shared" si="6"/>
        <v>#VALUE!</v>
      </c>
      <c r="K130" t="e" vm="2">
        <f>[1]!genUniform($K$9,$K$10)</f>
        <v>#VALUE!</v>
      </c>
      <c r="L130" t="e" vm="1">
        <f t="shared" si="10"/>
        <v>#VALUE!</v>
      </c>
      <c r="M130" t="e" vm="1">
        <f t="shared" si="7"/>
        <v>#VALUE!</v>
      </c>
      <c r="N130" t="e" vm="2">
        <f>[1]!genUniform($N$9,$N$10)</f>
        <v>#VALUE!</v>
      </c>
      <c r="O130" t="e" vm="1">
        <f t="shared" si="11"/>
        <v>#VALUE!</v>
      </c>
      <c r="P130" t="e" vm="1">
        <f t="shared" si="8"/>
        <v>#VALUE!</v>
      </c>
    </row>
    <row r="131" spans="1:16">
      <c r="A131">
        <v>121</v>
      </c>
      <c r="C131" t="e" vm="2">
        <f>[1]!GenLimitNormal($C$9,$C$10,0,1000,0)</f>
        <v>#VALUE!</v>
      </c>
      <c r="D131" t="e" vm="2">
        <f>[1]!GenBetaPERT(0,$D$9,1)</f>
        <v>#VALUE!</v>
      </c>
      <c r="E131" t="e" vm="2">
        <f>[1]!GenLognormal($E$9,$E$10)</f>
        <v>#VALUE!</v>
      </c>
      <c r="F131" t="e" vm="2">
        <f>[1]!GenLognormal($F$9,$F$10)</f>
        <v>#VALUE!</v>
      </c>
      <c r="H131" t="e" vm="2">
        <f>[1]!genUniform($H$9,$H$10)</f>
        <v>#VALUE!</v>
      </c>
      <c r="I131" t="e" vm="1">
        <f t="shared" si="9"/>
        <v>#VALUE!</v>
      </c>
      <c r="J131" t="e" vm="1">
        <f t="shared" si="6"/>
        <v>#VALUE!</v>
      </c>
      <c r="K131" t="e" vm="2">
        <f>[1]!genUniform($K$9,$K$10)</f>
        <v>#VALUE!</v>
      </c>
      <c r="L131" t="e" vm="1">
        <f t="shared" si="10"/>
        <v>#VALUE!</v>
      </c>
      <c r="M131" t="e" vm="1">
        <f t="shared" si="7"/>
        <v>#VALUE!</v>
      </c>
      <c r="N131" t="e" vm="2">
        <f>[1]!genUniform($N$9,$N$10)</f>
        <v>#VALUE!</v>
      </c>
      <c r="O131" t="e" vm="1">
        <f t="shared" si="11"/>
        <v>#VALUE!</v>
      </c>
      <c r="P131" t="e" vm="1">
        <f t="shared" si="8"/>
        <v>#VALUE!</v>
      </c>
    </row>
    <row r="132" spans="1:16">
      <c r="A132">
        <v>122</v>
      </c>
      <c r="C132" t="e" vm="2">
        <f>[1]!GenLimitNormal($C$9,$C$10,0,1000,0)</f>
        <v>#VALUE!</v>
      </c>
      <c r="D132" t="e" vm="2">
        <f>[1]!GenBetaPERT(0,$D$9,1)</f>
        <v>#VALUE!</v>
      </c>
      <c r="E132" t="e" vm="2">
        <f>[1]!GenLognormal($E$9,$E$10)</f>
        <v>#VALUE!</v>
      </c>
      <c r="F132" t="e" vm="2">
        <f>[1]!GenLognormal($F$9,$F$10)</f>
        <v>#VALUE!</v>
      </c>
      <c r="H132" t="e" vm="2">
        <f>[1]!genUniform($H$9,$H$10)</f>
        <v>#VALUE!</v>
      </c>
      <c r="I132" t="e" vm="1">
        <f t="shared" si="9"/>
        <v>#VALUE!</v>
      </c>
      <c r="J132" t="e" vm="1">
        <f t="shared" si="6"/>
        <v>#VALUE!</v>
      </c>
      <c r="K132" t="e" vm="2">
        <f>[1]!genUniform($K$9,$K$10)</f>
        <v>#VALUE!</v>
      </c>
      <c r="L132" t="e" vm="1">
        <f t="shared" si="10"/>
        <v>#VALUE!</v>
      </c>
      <c r="M132" t="e" vm="1">
        <f t="shared" si="7"/>
        <v>#VALUE!</v>
      </c>
      <c r="N132" t="e" vm="2">
        <f>[1]!genUniform($N$9,$N$10)</f>
        <v>#VALUE!</v>
      </c>
      <c r="O132" t="e" vm="1">
        <f t="shared" si="11"/>
        <v>#VALUE!</v>
      </c>
      <c r="P132" t="e" vm="1">
        <f t="shared" si="8"/>
        <v>#VALUE!</v>
      </c>
    </row>
    <row r="133" spans="1:16">
      <c r="A133">
        <v>123</v>
      </c>
      <c r="C133" t="e" vm="2">
        <f>[1]!GenLimitNormal($C$9,$C$10,0,1000,0)</f>
        <v>#VALUE!</v>
      </c>
      <c r="D133" t="e" vm="2">
        <f>[1]!GenBetaPERT(0,$D$9,1)</f>
        <v>#VALUE!</v>
      </c>
      <c r="E133" t="e" vm="2">
        <f>[1]!GenLognormal($E$9,$E$10)</f>
        <v>#VALUE!</v>
      </c>
      <c r="F133" t="e" vm="2">
        <f>[1]!GenLognormal($F$9,$F$10)</f>
        <v>#VALUE!</v>
      </c>
      <c r="H133" t="e" vm="2">
        <f>[1]!genUniform($H$9,$H$10)</f>
        <v>#VALUE!</v>
      </c>
      <c r="I133" t="e" vm="1">
        <f t="shared" si="9"/>
        <v>#VALUE!</v>
      </c>
      <c r="J133" t="e" vm="1">
        <f t="shared" si="6"/>
        <v>#VALUE!</v>
      </c>
      <c r="K133" t="e" vm="2">
        <f>[1]!genUniform($K$9,$K$10)</f>
        <v>#VALUE!</v>
      </c>
      <c r="L133" t="e" vm="1">
        <f t="shared" si="10"/>
        <v>#VALUE!</v>
      </c>
      <c r="M133" t="e" vm="1">
        <f t="shared" si="7"/>
        <v>#VALUE!</v>
      </c>
      <c r="N133" t="e" vm="2">
        <f>[1]!genUniform($N$9,$N$10)</f>
        <v>#VALUE!</v>
      </c>
      <c r="O133" t="e" vm="1">
        <f t="shared" si="11"/>
        <v>#VALUE!</v>
      </c>
      <c r="P133" t="e" vm="1">
        <f t="shared" si="8"/>
        <v>#VALUE!</v>
      </c>
    </row>
    <row r="134" spans="1:16">
      <c r="A134">
        <v>124</v>
      </c>
      <c r="C134" t="e" vm="2">
        <f>[1]!GenLimitNormal($C$9,$C$10,0,1000,0)</f>
        <v>#VALUE!</v>
      </c>
      <c r="D134" t="e" vm="2">
        <f>[1]!GenBetaPERT(0,$D$9,1)</f>
        <v>#VALUE!</v>
      </c>
      <c r="E134" t="e" vm="2">
        <f>[1]!GenLognormal($E$9,$E$10)</f>
        <v>#VALUE!</v>
      </c>
      <c r="F134" t="e" vm="2">
        <f>[1]!GenLognormal($F$9,$F$10)</f>
        <v>#VALUE!</v>
      </c>
      <c r="H134" t="e" vm="2">
        <f>[1]!genUniform($H$9,$H$10)</f>
        <v>#VALUE!</v>
      </c>
      <c r="I134" t="e" vm="1">
        <f t="shared" si="9"/>
        <v>#VALUE!</v>
      </c>
      <c r="J134" t="e" vm="1">
        <f t="shared" si="6"/>
        <v>#VALUE!</v>
      </c>
      <c r="K134" t="e" vm="2">
        <f>[1]!genUniform($K$9,$K$10)</f>
        <v>#VALUE!</v>
      </c>
      <c r="L134" t="e" vm="1">
        <f t="shared" si="10"/>
        <v>#VALUE!</v>
      </c>
      <c r="M134" t="e" vm="1">
        <f t="shared" si="7"/>
        <v>#VALUE!</v>
      </c>
      <c r="N134" t="e" vm="2">
        <f>[1]!genUniform($N$9,$N$10)</f>
        <v>#VALUE!</v>
      </c>
      <c r="O134" t="e" vm="1">
        <f t="shared" si="11"/>
        <v>#VALUE!</v>
      </c>
      <c r="P134" t="e" vm="1">
        <f t="shared" si="8"/>
        <v>#VALUE!</v>
      </c>
    </row>
    <row r="135" spans="1:16">
      <c r="A135">
        <v>125</v>
      </c>
      <c r="C135" t="e" vm="2">
        <f>[1]!GenLimitNormal($C$9,$C$10,0,1000,0)</f>
        <v>#VALUE!</v>
      </c>
      <c r="D135" t="e" vm="2">
        <f>[1]!GenBetaPERT(0,$D$9,1)</f>
        <v>#VALUE!</v>
      </c>
      <c r="E135" t="e" vm="2">
        <f>[1]!GenLognormal($E$9,$E$10)</f>
        <v>#VALUE!</v>
      </c>
      <c r="F135" t="e" vm="2">
        <f>[1]!GenLognormal($F$9,$F$10)</f>
        <v>#VALUE!</v>
      </c>
      <c r="H135" t="e" vm="2">
        <f>[1]!genUniform($H$9,$H$10)</f>
        <v>#VALUE!</v>
      </c>
      <c r="I135" t="e" vm="1">
        <f t="shared" si="9"/>
        <v>#VALUE!</v>
      </c>
      <c r="J135" t="e" vm="1">
        <f t="shared" si="6"/>
        <v>#VALUE!</v>
      </c>
      <c r="K135" t="e" vm="2">
        <f>[1]!genUniform($K$9,$K$10)</f>
        <v>#VALUE!</v>
      </c>
      <c r="L135" t="e" vm="1">
        <f t="shared" si="10"/>
        <v>#VALUE!</v>
      </c>
      <c r="M135" t="e" vm="1">
        <f t="shared" si="7"/>
        <v>#VALUE!</v>
      </c>
      <c r="N135" t="e" vm="2">
        <f>[1]!genUniform($N$9,$N$10)</f>
        <v>#VALUE!</v>
      </c>
      <c r="O135" t="e" vm="1">
        <f t="shared" si="11"/>
        <v>#VALUE!</v>
      </c>
      <c r="P135" t="e" vm="1">
        <f t="shared" si="8"/>
        <v>#VALUE!</v>
      </c>
    </row>
    <row r="136" spans="1:16">
      <c r="A136">
        <v>126</v>
      </c>
      <c r="C136" t="e" vm="2">
        <f>[1]!GenLimitNormal($C$9,$C$10,0,1000,0)</f>
        <v>#VALUE!</v>
      </c>
      <c r="D136" t="e" vm="2">
        <f>[1]!GenBetaPERT(0,$D$9,1)</f>
        <v>#VALUE!</v>
      </c>
      <c r="E136" t="e" vm="2">
        <f>[1]!GenLognormal($E$9,$E$10)</f>
        <v>#VALUE!</v>
      </c>
      <c r="F136" t="e" vm="2">
        <f>[1]!GenLognormal($F$9,$F$10)</f>
        <v>#VALUE!</v>
      </c>
      <c r="H136" t="e" vm="2">
        <f>[1]!genUniform($H$9,$H$10)</f>
        <v>#VALUE!</v>
      </c>
      <c r="I136" t="e" vm="1">
        <f t="shared" si="9"/>
        <v>#VALUE!</v>
      </c>
      <c r="J136" t="e" vm="1">
        <f t="shared" si="6"/>
        <v>#VALUE!</v>
      </c>
      <c r="K136" t="e" vm="2">
        <f>[1]!genUniform($K$9,$K$10)</f>
        <v>#VALUE!</v>
      </c>
      <c r="L136" t="e" vm="1">
        <f t="shared" si="10"/>
        <v>#VALUE!</v>
      </c>
      <c r="M136" t="e" vm="1">
        <f t="shared" si="7"/>
        <v>#VALUE!</v>
      </c>
      <c r="N136" t="e" vm="2">
        <f>[1]!genUniform($N$9,$N$10)</f>
        <v>#VALUE!</v>
      </c>
      <c r="O136" t="e" vm="1">
        <f t="shared" si="11"/>
        <v>#VALUE!</v>
      </c>
      <c r="P136" t="e" vm="1">
        <f t="shared" si="8"/>
        <v>#VALUE!</v>
      </c>
    </row>
    <row r="137" spans="1:16">
      <c r="A137">
        <v>127</v>
      </c>
      <c r="C137" t="e" vm="2">
        <f>[1]!GenLimitNormal($C$9,$C$10,0,1000,0)</f>
        <v>#VALUE!</v>
      </c>
      <c r="D137" t="e" vm="2">
        <f>[1]!GenBetaPERT(0,$D$9,1)</f>
        <v>#VALUE!</v>
      </c>
      <c r="E137" t="e" vm="2">
        <f>[1]!GenLognormal($E$9,$E$10)</f>
        <v>#VALUE!</v>
      </c>
      <c r="F137" t="e" vm="2">
        <f>[1]!GenLognormal($F$9,$F$10)</f>
        <v>#VALUE!</v>
      </c>
      <c r="H137" t="e" vm="2">
        <f>[1]!genUniform($H$9,$H$10)</f>
        <v>#VALUE!</v>
      </c>
      <c r="I137" t="e" vm="1">
        <f t="shared" si="9"/>
        <v>#VALUE!</v>
      </c>
      <c r="J137" t="e" vm="1">
        <f t="shared" si="6"/>
        <v>#VALUE!</v>
      </c>
      <c r="K137" t="e" vm="2">
        <f>[1]!genUniform($K$9,$K$10)</f>
        <v>#VALUE!</v>
      </c>
      <c r="L137" t="e" vm="1">
        <f t="shared" si="10"/>
        <v>#VALUE!</v>
      </c>
      <c r="M137" t="e" vm="1">
        <f t="shared" si="7"/>
        <v>#VALUE!</v>
      </c>
      <c r="N137" t="e" vm="2">
        <f>[1]!genUniform($N$9,$N$10)</f>
        <v>#VALUE!</v>
      </c>
      <c r="O137" t="e" vm="1">
        <f t="shared" si="11"/>
        <v>#VALUE!</v>
      </c>
      <c r="P137" t="e" vm="1">
        <f t="shared" si="8"/>
        <v>#VALUE!</v>
      </c>
    </row>
    <row r="138" spans="1:16">
      <c r="A138">
        <v>128</v>
      </c>
      <c r="C138" t="e" vm="2">
        <f>[1]!GenLimitNormal($C$9,$C$10,0,1000,0)</f>
        <v>#VALUE!</v>
      </c>
      <c r="D138" t="e" vm="2">
        <f>[1]!GenBetaPERT(0,$D$9,1)</f>
        <v>#VALUE!</v>
      </c>
      <c r="E138" t="e" vm="2">
        <f>[1]!GenLognormal($E$9,$E$10)</f>
        <v>#VALUE!</v>
      </c>
      <c r="F138" t="e" vm="2">
        <f>[1]!GenLognormal($F$9,$F$10)</f>
        <v>#VALUE!</v>
      </c>
      <c r="H138" t="e" vm="2">
        <f>[1]!genUniform($H$9,$H$10)</f>
        <v>#VALUE!</v>
      </c>
      <c r="I138" t="e" vm="1">
        <f t="shared" si="9"/>
        <v>#VALUE!</v>
      </c>
      <c r="J138" t="e" vm="1">
        <f t="shared" si="6"/>
        <v>#VALUE!</v>
      </c>
      <c r="K138" t="e" vm="2">
        <f>[1]!genUniform($K$9,$K$10)</f>
        <v>#VALUE!</v>
      </c>
      <c r="L138" t="e" vm="1">
        <f t="shared" si="10"/>
        <v>#VALUE!</v>
      </c>
      <c r="M138" t="e" vm="1">
        <f t="shared" si="7"/>
        <v>#VALUE!</v>
      </c>
      <c r="N138" t="e" vm="2">
        <f>[1]!genUniform($N$9,$N$10)</f>
        <v>#VALUE!</v>
      </c>
      <c r="O138" t="e" vm="1">
        <f t="shared" si="11"/>
        <v>#VALUE!</v>
      </c>
      <c r="P138" t="e" vm="1">
        <f t="shared" si="8"/>
        <v>#VALUE!</v>
      </c>
    </row>
    <row r="139" spans="1:16">
      <c r="A139">
        <v>129</v>
      </c>
      <c r="C139" t="e" vm="2">
        <f>[1]!GenLimitNormal($C$9,$C$10,0,1000,0)</f>
        <v>#VALUE!</v>
      </c>
      <c r="D139" t="e" vm="2">
        <f>[1]!GenBetaPERT(0,$D$9,1)</f>
        <v>#VALUE!</v>
      </c>
      <c r="E139" t="e" vm="2">
        <f>[1]!GenLognormal($E$9,$E$10)</f>
        <v>#VALUE!</v>
      </c>
      <c r="F139" t="e" vm="2">
        <f>[1]!GenLognormal($F$9,$F$10)</f>
        <v>#VALUE!</v>
      </c>
      <c r="H139" t="e" vm="2">
        <f>[1]!genUniform($H$9,$H$10)</f>
        <v>#VALUE!</v>
      </c>
      <c r="I139" t="e" vm="1">
        <f t="shared" si="9"/>
        <v>#VALUE!</v>
      </c>
      <c r="J139" t="e" vm="1">
        <f t="shared" ref="J139:J202" si="12">$C139+$D139*$E139*$I139+(1-$D139)*$E139*$F139</f>
        <v>#VALUE!</v>
      </c>
      <c r="K139" t="e" vm="2">
        <f>[1]!genUniform($K$9,$K$10)</f>
        <v>#VALUE!</v>
      </c>
      <c r="L139" t="e" vm="1">
        <f t="shared" si="10"/>
        <v>#VALUE!</v>
      </c>
      <c r="M139" t="e" vm="1">
        <f t="shared" ref="M139:M202" si="13">$C139+$D139*$E139*$L139+(1-$D139)*$E139*$F139</f>
        <v>#VALUE!</v>
      </c>
      <c r="N139" t="e" vm="2">
        <f>[1]!genUniform($N$9,$N$10)</f>
        <v>#VALUE!</v>
      </c>
      <c r="O139" t="e" vm="1">
        <f t="shared" si="11"/>
        <v>#VALUE!</v>
      </c>
      <c r="P139" t="e" vm="1">
        <f t="shared" ref="P139:P202" si="14">$C139+$D139*$E139*$O139+(1-$D139)*$E139*$F139</f>
        <v>#VALUE!</v>
      </c>
    </row>
    <row r="140" spans="1:16">
      <c r="A140">
        <v>130</v>
      </c>
      <c r="C140" t="e" vm="2">
        <f>[1]!GenLimitNormal($C$9,$C$10,0,1000,0)</f>
        <v>#VALUE!</v>
      </c>
      <c r="D140" t="e" vm="2">
        <f>[1]!GenBetaPERT(0,$D$9,1)</f>
        <v>#VALUE!</v>
      </c>
      <c r="E140" t="e" vm="2">
        <f>[1]!GenLognormal($E$9,$E$10)</f>
        <v>#VALUE!</v>
      </c>
      <c r="F140" t="e" vm="2">
        <f>[1]!GenLognormal($F$9,$F$10)</f>
        <v>#VALUE!</v>
      </c>
      <c r="H140" t="e" vm="2">
        <f>[1]!genUniform($H$9,$H$10)</f>
        <v>#VALUE!</v>
      </c>
      <c r="I140" t="e" vm="1">
        <f t="shared" ref="I140:I203" si="15">_xlfn.LOGNORM.INV($H140,$I$9,$I$10)</f>
        <v>#VALUE!</v>
      </c>
      <c r="J140" t="e" vm="1">
        <f t="shared" si="12"/>
        <v>#VALUE!</v>
      </c>
      <c r="K140" t="e" vm="2">
        <f>[1]!genUniform($K$9,$K$10)</f>
        <v>#VALUE!</v>
      </c>
      <c r="L140" t="e" vm="1">
        <f t="shared" ref="L140:L203" si="16">_xlfn.LOGNORM.INV($K140,$L$9,$L$10)</f>
        <v>#VALUE!</v>
      </c>
      <c r="M140" t="e" vm="1">
        <f t="shared" si="13"/>
        <v>#VALUE!</v>
      </c>
      <c r="N140" t="e" vm="2">
        <f>[1]!genUniform($N$9,$N$10)</f>
        <v>#VALUE!</v>
      </c>
      <c r="O140" t="e" vm="1">
        <f t="shared" ref="O140:O203" si="17">_xlfn.LOGNORM.INV($N140,$O$9,$O$10)</f>
        <v>#VALUE!</v>
      </c>
      <c r="P140" t="e" vm="1">
        <f t="shared" si="14"/>
        <v>#VALUE!</v>
      </c>
    </row>
    <row r="141" spans="1:16">
      <c r="A141">
        <v>131</v>
      </c>
      <c r="C141" t="e" vm="2">
        <f>[1]!GenLimitNormal($C$9,$C$10,0,1000,0)</f>
        <v>#VALUE!</v>
      </c>
      <c r="D141" t="e" vm="2">
        <f>[1]!GenBetaPERT(0,$D$9,1)</f>
        <v>#VALUE!</v>
      </c>
      <c r="E141" t="e" vm="2">
        <f>[1]!GenLognormal($E$9,$E$10)</f>
        <v>#VALUE!</v>
      </c>
      <c r="F141" t="e" vm="2">
        <f>[1]!GenLognormal($F$9,$F$10)</f>
        <v>#VALUE!</v>
      </c>
      <c r="H141" t="e" vm="2">
        <f>[1]!genUniform($H$9,$H$10)</f>
        <v>#VALUE!</v>
      </c>
      <c r="I141" t="e" vm="1">
        <f t="shared" si="15"/>
        <v>#VALUE!</v>
      </c>
      <c r="J141" t="e" vm="1">
        <f t="shared" si="12"/>
        <v>#VALUE!</v>
      </c>
      <c r="K141" t="e" vm="2">
        <f>[1]!genUniform($K$9,$K$10)</f>
        <v>#VALUE!</v>
      </c>
      <c r="L141" t="e" vm="1">
        <f t="shared" si="16"/>
        <v>#VALUE!</v>
      </c>
      <c r="M141" t="e" vm="1">
        <f t="shared" si="13"/>
        <v>#VALUE!</v>
      </c>
      <c r="N141" t="e" vm="2">
        <f>[1]!genUniform($N$9,$N$10)</f>
        <v>#VALUE!</v>
      </c>
      <c r="O141" t="e" vm="1">
        <f t="shared" si="17"/>
        <v>#VALUE!</v>
      </c>
      <c r="P141" t="e" vm="1">
        <f t="shared" si="14"/>
        <v>#VALUE!</v>
      </c>
    </row>
    <row r="142" spans="1:16">
      <c r="A142">
        <v>132</v>
      </c>
      <c r="C142" t="e" vm="2">
        <f>[1]!GenLimitNormal($C$9,$C$10,0,1000,0)</f>
        <v>#VALUE!</v>
      </c>
      <c r="D142" t="e" vm="2">
        <f>[1]!GenBetaPERT(0,$D$9,1)</f>
        <v>#VALUE!</v>
      </c>
      <c r="E142" t="e" vm="2">
        <f>[1]!GenLognormal($E$9,$E$10)</f>
        <v>#VALUE!</v>
      </c>
      <c r="F142" t="e" vm="2">
        <f>[1]!GenLognormal($F$9,$F$10)</f>
        <v>#VALUE!</v>
      </c>
      <c r="H142" t="e" vm="2">
        <f>[1]!genUniform($H$9,$H$10)</f>
        <v>#VALUE!</v>
      </c>
      <c r="I142" t="e" vm="1">
        <f t="shared" si="15"/>
        <v>#VALUE!</v>
      </c>
      <c r="J142" t="e" vm="1">
        <f t="shared" si="12"/>
        <v>#VALUE!</v>
      </c>
      <c r="K142" t="e" vm="2">
        <f>[1]!genUniform($K$9,$K$10)</f>
        <v>#VALUE!</v>
      </c>
      <c r="L142" t="e" vm="1">
        <f t="shared" si="16"/>
        <v>#VALUE!</v>
      </c>
      <c r="M142" t="e" vm="1">
        <f t="shared" si="13"/>
        <v>#VALUE!</v>
      </c>
      <c r="N142" t="e" vm="2">
        <f>[1]!genUniform($N$9,$N$10)</f>
        <v>#VALUE!</v>
      </c>
      <c r="O142" t="e" vm="1">
        <f t="shared" si="17"/>
        <v>#VALUE!</v>
      </c>
      <c r="P142" t="e" vm="1">
        <f t="shared" si="14"/>
        <v>#VALUE!</v>
      </c>
    </row>
    <row r="143" spans="1:16">
      <c r="A143">
        <v>133</v>
      </c>
      <c r="C143" t="e" vm="2">
        <f>[1]!GenLimitNormal($C$9,$C$10,0,1000,0)</f>
        <v>#VALUE!</v>
      </c>
      <c r="D143" t="e" vm="2">
        <f>[1]!GenBetaPERT(0,$D$9,1)</f>
        <v>#VALUE!</v>
      </c>
      <c r="E143" t="e" vm="2">
        <f>[1]!GenLognormal($E$9,$E$10)</f>
        <v>#VALUE!</v>
      </c>
      <c r="F143" t="e" vm="2">
        <f>[1]!GenLognormal($F$9,$F$10)</f>
        <v>#VALUE!</v>
      </c>
      <c r="H143" t="e" vm="2">
        <f>[1]!genUniform($H$9,$H$10)</f>
        <v>#VALUE!</v>
      </c>
      <c r="I143" t="e" vm="1">
        <f t="shared" si="15"/>
        <v>#VALUE!</v>
      </c>
      <c r="J143" t="e" vm="1">
        <f t="shared" si="12"/>
        <v>#VALUE!</v>
      </c>
      <c r="K143" t="e" vm="2">
        <f>[1]!genUniform($K$9,$K$10)</f>
        <v>#VALUE!</v>
      </c>
      <c r="L143" t="e" vm="1">
        <f t="shared" si="16"/>
        <v>#VALUE!</v>
      </c>
      <c r="M143" t="e" vm="1">
        <f t="shared" si="13"/>
        <v>#VALUE!</v>
      </c>
      <c r="N143" t="e" vm="2">
        <f>[1]!genUniform($N$9,$N$10)</f>
        <v>#VALUE!</v>
      </c>
      <c r="O143" t="e" vm="1">
        <f t="shared" si="17"/>
        <v>#VALUE!</v>
      </c>
      <c r="P143" t="e" vm="1">
        <f t="shared" si="14"/>
        <v>#VALUE!</v>
      </c>
    </row>
    <row r="144" spans="1:16">
      <c r="A144">
        <v>134</v>
      </c>
      <c r="C144" t="e" vm="2">
        <f>[1]!GenLimitNormal($C$9,$C$10,0,1000,0)</f>
        <v>#VALUE!</v>
      </c>
      <c r="D144" t="e" vm="2">
        <f>[1]!GenBetaPERT(0,$D$9,1)</f>
        <v>#VALUE!</v>
      </c>
      <c r="E144" t="e" vm="2">
        <f>[1]!GenLognormal($E$9,$E$10)</f>
        <v>#VALUE!</v>
      </c>
      <c r="F144" t="e" vm="2">
        <f>[1]!GenLognormal($F$9,$F$10)</f>
        <v>#VALUE!</v>
      </c>
      <c r="H144" t="e" vm="2">
        <f>[1]!genUniform($H$9,$H$10)</f>
        <v>#VALUE!</v>
      </c>
      <c r="I144" t="e" vm="1">
        <f t="shared" si="15"/>
        <v>#VALUE!</v>
      </c>
      <c r="J144" t="e" vm="1">
        <f t="shared" si="12"/>
        <v>#VALUE!</v>
      </c>
      <c r="K144" t="e" vm="2">
        <f>[1]!genUniform($K$9,$K$10)</f>
        <v>#VALUE!</v>
      </c>
      <c r="L144" t="e" vm="1">
        <f t="shared" si="16"/>
        <v>#VALUE!</v>
      </c>
      <c r="M144" t="e" vm="1">
        <f t="shared" si="13"/>
        <v>#VALUE!</v>
      </c>
      <c r="N144" t="e" vm="2">
        <f>[1]!genUniform($N$9,$N$10)</f>
        <v>#VALUE!</v>
      </c>
      <c r="O144" t="e" vm="1">
        <f t="shared" si="17"/>
        <v>#VALUE!</v>
      </c>
      <c r="P144" t="e" vm="1">
        <f t="shared" si="14"/>
        <v>#VALUE!</v>
      </c>
    </row>
    <row r="145" spans="1:16">
      <c r="A145">
        <v>135</v>
      </c>
      <c r="C145" t="e" vm="2">
        <f>[1]!GenLimitNormal($C$9,$C$10,0,1000,0)</f>
        <v>#VALUE!</v>
      </c>
      <c r="D145" t="e" vm="2">
        <f>[1]!GenBetaPERT(0,$D$9,1)</f>
        <v>#VALUE!</v>
      </c>
      <c r="E145" t="e" vm="2">
        <f>[1]!GenLognormal($E$9,$E$10)</f>
        <v>#VALUE!</v>
      </c>
      <c r="F145" t="e" vm="2">
        <f>[1]!GenLognormal($F$9,$F$10)</f>
        <v>#VALUE!</v>
      </c>
      <c r="H145" t="e" vm="2">
        <f>[1]!genUniform($H$9,$H$10)</f>
        <v>#VALUE!</v>
      </c>
      <c r="I145" t="e" vm="1">
        <f t="shared" si="15"/>
        <v>#VALUE!</v>
      </c>
      <c r="J145" t="e" vm="1">
        <f t="shared" si="12"/>
        <v>#VALUE!</v>
      </c>
      <c r="K145" t="e" vm="2">
        <f>[1]!genUniform($K$9,$K$10)</f>
        <v>#VALUE!</v>
      </c>
      <c r="L145" t="e" vm="1">
        <f t="shared" si="16"/>
        <v>#VALUE!</v>
      </c>
      <c r="M145" t="e" vm="1">
        <f t="shared" si="13"/>
        <v>#VALUE!</v>
      </c>
      <c r="N145" t="e" vm="2">
        <f>[1]!genUniform($N$9,$N$10)</f>
        <v>#VALUE!</v>
      </c>
      <c r="O145" t="e" vm="1">
        <f t="shared" si="17"/>
        <v>#VALUE!</v>
      </c>
      <c r="P145" t="e" vm="1">
        <f t="shared" si="14"/>
        <v>#VALUE!</v>
      </c>
    </row>
    <row r="146" spans="1:16">
      <c r="A146">
        <v>136</v>
      </c>
      <c r="C146" t="e" vm="2">
        <f>[1]!GenLimitNormal($C$9,$C$10,0,1000,0)</f>
        <v>#VALUE!</v>
      </c>
      <c r="D146" t="e" vm="2">
        <f>[1]!GenBetaPERT(0,$D$9,1)</f>
        <v>#VALUE!</v>
      </c>
      <c r="E146" t="e" vm="2">
        <f>[1]!GenLognormal($E$9,$E$10)</f>
        <v>#VALUE!</v>
      </c>
      <c r="F146" t="e" vm="2">
        <f>[1]!GenLognormal($F$9,$F$10)</f>
        <v>#VALUE!</v>
      </c>
      <c r="H146" t="e" vm="2">
        <f>[1]!genUniform($H$9,$H$10)</f>
        <v>#VALUE!</v>
      </c>
      <c r="I146" t="e" vm="1">
        <f t="shared" si="15"/>
        <v>#VALUE!</v>
      </c>
      <c r="J146" t="e" vm="1">
        <f t="shared" si="12"/>
        <v>#VALUE!</v>
      </c>
      <c r="K146" t="e" vm="2">
        <f>[1]!genUniform($K$9,$K$10)</f>
        <v>#VALUE!</v>
      </c>
      <c r="L146" t="e" vm="1">
        <f t="shared" si="16"/>
        <v>#VALUE!</v>
      </c>
      <c r="M146" t="e" vm="1">
        <f t="shared" si="13"/>
        <v>#VALUE!</v>
      </c>
      <c r="N146" t="e" vm="2">
        <f>[1]!genUniform($N$9,$N$10)</f>
        <v>#VALUE!</v>
      </c>
      <c r="O146" t="e" vm="1">
        <f t="shared" si="17"/>
        <v>#VALUE!</v>
      </c>
      <c r="P146" t="e" vm="1">
        <f t="shared" si="14"/>
        <v>#VALUE!</v>
      </c>
    </row>
    <row r="147" spans="1:16">
      <c r="A147">
        <v>137</v>
      </c>
      <c r="C147" t="e" vm="2">
        <f>[1]!GenLimitNormal($C$9,$C$10,0,1000,0)</f>
        <v>#VALUE!</v>
      </c>
      <c r="D147" t="e" vm="2">
        <f>[1]!GenBetaPERT(0,$D$9,1)</f>
        <v>#VALUE!</v>
      </c>
      <c r="E147" t="e" vm="2">
        <f>[1]!GenLognormal($E$9,$E$10)</f>
        <v>#VALUE!</v>
      </c>
      <c r="F147" t="e" vm="2">
        <f>[1]!GenLognormal($F$9,$F$10)</f>
        <v>#VALUE!</v>
      </c>
      <c r="H147" t="e" vm="2">
        <f>[1]!genUniform($H$9,$H$10)</f>
        <v>#VALUE!</v>
      </c>
      <c r="I147" t="e" vm="1">
        <f t="shared" si="15"/>
        <v>#VALUE!</v>
      </c>
      <c r="J147" t="e" vm="1">
        <f t="shared" si="12"/>
        <v>#VALUE!</v>
      </c>
      <c r="K147" t="e" vm="2">
        <f>[1]!genUniform($K$9,$K$10)</f>
        <v>#VALUE!</v>
      </c>
      <c r="L147" t="e" vm="1">
        <f t="shared" si="16"/>
        <v>#VALUE!</v>
      </c>
      <c r="M147" t="e" vm="1">
        <f t="shared" si="13"/>
        <v>#VALUE!</v>
      </c>
      <c r="N147" t="e" vm="2">
        <f>[1]!genUniform($N$9,$N$10)</f>
        <v>#VALUE!</v>
      </c>
      <c r="O147" t="e" vm="1">
        <f t="shared" si="17"/>
        <v>#VALUE!</v>
      </c>
      <c r="P147" t="e" vm="1">
        <f t="shared" si="14"/>
        <v>#VALUE!</v>
      </c>
    </row>
    <row r="148" spans="1:16">
      <c r="A148">
        <v>138</v>
      </c>
      <c r="C148" t="e" vm="2">
        <f>[1]!GenLimitNormal($C$9,$C$10,0,1000,0)</f>
        <v>#VALUE!</v>
      </c>
      <c r="D148" t="e" vm="2">
        <f>[1]!GenBetaPERT(0,$D$9,1)</f>
        <v>#VALUE!</v>
      </c>
      <c r="E148" t="e" vm="2">
        <f>[1]!GenLognormal($E$9,$E$10)</f>
        <v>#VALUE!</v>
      </c>
      <c r="F148" t="e" vm="2">
        <f>[1]!GenLognormal($F$9,$F$10)</f>
        <v>#VALUE!</v>
      </c>
      <c r="H148" t="e" vm="2">
        <f>[1]!genUniform($H$9,$H$10)</f>
        <v>#VALUE!</v>
      </c>
      <c r="I148" t="e" vm="1">
        <f t="shared" si="15"/>
        <v>#VALUE!</v>
      </c>
      <c r="J148" t="e" vm="1">
        <f t="shared" si="12"/>
        <v>#VALUE!</v>
      </c>
      <c r="K148" t="e" vm="2">
        <f>[1]!genUniform($K$9,$K$10)</f>
        <v>#VALUE!</v>
      </c>
      <c r="L148" t="e" vm="1">
        <f t="shared" si="16"/>
        <v>#VALUE!</v>
      </c>
      <c r="M148" t="e" vm="1">
        <f t="shared" si="13"/>
        <v>#VALUE!</v>
      </c>
      <c r="N148" t="e" vm="2">
        <f>[1]!genUniform($N$9,$N$10)</f>
        <v>#VALUE!</v>
      </c>
      <c r="O148" t="e" vm="1">
        <f t="shared" si="17"/>
        <v>#VALUE!</v>
      </c>
      <c r="P148" t="e" vm="1">
        <f t="shared" si="14"/>
        <v>#VALUE!</v>
      </c>
    </row>
    <row r="149" spans="1:16">
      <c r="A149">
        <v>139</v>
      </c>
      <c r="C149" t="e" vm="2">
        <f>[1]!GenLimitNormal($C$9,$C$10,0,1000,0)</f>
        <v>#VALUE!</v>
      </c>
      <c r="D149" t="e" vm="2">
        <f>[1]!GenBetaPERT(0,$D$9,1)</f>
        <v>#VALUE!</v>
      </c>
      <c r="E149" t="e" vm="2">
        <f>[1]!GenLognormal($E$9,$E$10)</f>
        <v>#VALUE!</v>
      </c>
      <c r="F149" t="e" vm="2">
        <f>[1]!GenLognormal($F$9,$F$10)</f>
        <v>#VALUE!</v>
      </c>
      <c r="H149" t="e" vm="2">
        <f>[1]!genUniform($H$9,$H$10)</f>
        <v>#VALUE!</v>
      </c>
      <c r="I149" t="e" vm="1">
        <f t="shared" si="15"/>
        <v>#VALUE!</v>
      </c>
      <c r="J149" t="e" vm="1">
        <f t="shared" si="12"/>
        <v>#VALUE!</v>
      </c>
      <c r="K149" t="e" vm="2">
        <f>[1]!genUniform($K$9,$K$10)</f>
        <v>#VALUE!</v>
      </c>
      <c r="L149" t="e" vm="1">
        <f t="shared" si="16"/>
        <v>#VALUE!</v>
      </c>
      <c r="M149" t="e" vm="1">
        <f t="shared" si="13"/>
        <v>#VALUE!</v>
      </c>
      <c r="N149" t="e" vm="2">
        <f>[1]!genUniform($N$9,$N$10)</f>
        <v>#VALUE!</v>
      </c>
      <c r="O149" t="e" vm="1">
        <f t="shared" si="17"/>
        <v>#VALUE!</v>
      </c>
      <c r="P149" t="e" vm="1">
        <f t="shared" si="14"/>
        <v>#VALUE!</v>
      </c>
    </row>
    <row r="150" spans="1:16">
      <c r="A150">
        <v>140</v>
      </c>
      <c r="C150" t="e" vm="2">
        <f>[1]!GenLimitNormal($C$9,$C$10,0,1000,0)</f>
        <v>#VALUE!</v>
      </c>
      <c r="D150" t="e" vm="2">
        <f>[1]!GenBetaPERT(0,$D$9,1)</f>
        <v>#VALUE!</v>
      </c>
      <c r="E150" t="e" vm="2">
        <f>[1]!GenLognormal($E$9,$E$10)</f>
        <v>#VALUE!</v>
      </c>
      <c r="F150" t="e" vm="2">
        <f>[1]!GenLognormal($F$9,$F$10)</f>
        <v>#VALUE!</v>
      </c>
      <c r="H150" t="e" vm="2">
        <f>[1]!genUniform($H$9,$H$10)</f>
        <v>#VALUE!</v>
      </c>
      <c r="I150" t="e" vm="1">
        <f t="shared" si="15"/>
        <v>#VALUE!</v>
      </c>
      <c r="J150" t="e" vm="1">
        <f t="shared" si="12"/>
        <v>#VALUE!</v>
      </c>
      <c r="K150" t="e" vm="2">
        <f>[1]!genUniform($K$9,$K$10)</f>
        <v>#VALUE!</v>
      </c>
      <c r="L150" t="e" vm="1">
        <f t="shared" si="16"/>
        <v>#VALUE!</v>
      </c>
      <c r="M150" t="e" vm="1">
        <f t="shared" si="13"/>
        <v>#VALUE!</v>
      </c>
      <c r="N150" t="e" vm="2">
        <f>[1]!genUniform($N$9,$N$10)</f>
        <v>#VALUE!</v>
      </c>
      <c r="O150" t="e" vm="1">
        <f t="shared" si="17"/>
        <v>#VALUE!</v>
      </c>
      <c r="P150" t="e" vm="1">
        <f t="shared" si="14"/>
        <v>#VALUE!</v>
      </c>
    </row>
    <row r="151" spans="1:16">
      <c r="A151">
        <v>141</v>
      </c>
      <c r="C151" t="e" vm="2">
        <f>[1]!GenLimitNormal($C$9,$C$10,0,1000,0)</f>
        <v>#VALUE!</v>
      </c>
      <c r="D151" t="e" vm="2">
        <f>[1]!GenBetaPERT(0,$D$9,1)</f>
        <v>#VALUE!</v>
      </c>
      <c r="E151" t="e" vm="2">
        <f>[1]!GenLognormal($E$9,$E$10)</f>
        <v>#VALUE!</v>
      </c>
      <c r="F151" t="e" vm="2">
        <f>[1]!GenLognormal($F$9,$F$10)</f>
        <v>#VALUE!</v>
      </c>
      <c r="H151" t="e" vm="2">
        <f>[1]!genUniform($H$9,$H$10)</f>
        <v>#VALUE!</v>
      </c>
      <c r="I151" t="e" vm="1">
        <f t="shared" si="15"/>
        <v>#VALUE!</v>
      </c>
      <c r="J151" t="e" vm="1">
        <f t="shared" si="12"/>
        <v>#VALUE!</v>
      </c>
      <c r="K151" t="e" vm="2">
        <f>[1]!genUniform($K$9,$K$10)</f>
        <v>#VALUE!</v>
      </c>
      <c r="L151" t="e" vm="1">
        <f t="shared" si="16"/>
        <v>#VALUE!</v>
      </c>
      <c r="M151" t="e" vm="1">
        <f t="shared" si="13"/>
        <v>#VALUE!</v>
      </c>
      <c r="N151" t="e" vm="2">
        <f>[1]!genUniform($N$9,$N$10)</f>
        <v>#VALUE!</v>
      </c>
      <c r="O151" t="e" vm="1">
        <f t="shared" si="17"/>
        <v>#VALUE!</v>
      </c>
      <c r="P151" t="e" vm="1">
        <f t="shared" si="14"/>
        <v>#VALUE!</v>
      </c>
    </row>
    <row r="152" spans="1:16">
      <c r="A152">
        <v>142</v>
      </c>
      <c r="C152" t="e" vm="2">
        <f>[1]!GenLimitNormal($C$9,$C$10,0,1000,0)</f>
        <v>#VALUE!</v>
      </c>
      <c r="D152" t="e" vm="2">
        <f>[1]!GenBetaPERT(0,$D$9,1)</f>
        <v>#VALUE!</v>
      </c>
      <c r="E152" t="e" vm="2">
        <f>[1]!GenLognormal($E$9,$E$10)</f>
        <v>#VALUE!</v>
      </c>
      <c r="F152" t="e" vm="2">
        <f>[1]!GenLognormal($F$9,$F$10)</f>
        <v>#VALUE!</v>
      </c>
      <c r="H152" t="e" vm="2">
        <f>[1]!genUniform($H$9,$H$10)</f>
        <v>#VALUE!</v>
      </c>
      <c r="I152" t="e" vm="1">
        <f t="shared" si="15"/>
        <v>#VALUE!</v>
      </c>
      <c r="J152" t="e" vm="1">
        <f t="shared" si="12"/>
        <v>#VALUE!</v>
      </c>
      <c r="K152" t="e" vm="2">
        <f>[1]!genUniform($K$9,$K$10)</f>
        <v>#VALUE!</v>
      </c>
      <c r="L152" t="e" vm="1">
        <f t="shared" si="16"/>
        <v>#VALUE!</v>
      </c>
      <c r="M152" t="e" vm="1">
        <f t="shared" si="13"/>
        <v>#VALUE!</v>
      </c>
      <c r="N152" t="e" vm="2">
        <f>[1]!genUniform($N$9,$N$10)</f>
        <v>#VALUE!</v>
      </c>
      <c r="O152" t="e" vm="1">
        <f t="shared" si="17"/>
        <v>#VALUE!</v>
      </c>
      <c r="P152" t="e" vm="1">
        <f t="shared" si="14"/>
        <v>#VALUE!</v>
      </c>
    </row>
    <row r="153" spans="1:16">
      <c r="A153">
        <v>143</v>
      </c>
      <c r="C153" t="e" vm="2">
        <f>[1]!GenLimitNormal($C$9,$C$10,0,1000,0)</f>
        <v>#VALUE!</v>
      </c>
      <c r="D153" t="e" vm="2">
        <f>[1]!GenBetaPERT(0,$D$9,1)</f>
        <v>#VALUE!</v>
      </c>
      <c r="E153" t="e" vm="2">
        <f>[1]!GenLognormal($E$9,$E$10)</f>
        <v>#VALUE!</v>
      </c>
      <c r="F153" t="e" vm="2">
        <f>[1]!GenLognormal($F$9,$F$10)</f>
        <v>#VALUE!</v>
      </c>
      <c r="H153" t="e" vm="2">
        <f>[1]!genUniform($H$9,$H$10)</f>
        <v>#VALUE!</v>
      </c>
      <c r="I153" t="e" vm="1">
        <f t="shared" si="15"/>
        <v>#VALUE!</v>
      </c>
      <c r="J153" t="e" vm="1">
        <f t="shared" si="12"/>
        <v>#VALUE!</v>
      </c>
      <c r="K153" t="e" vm="2">
        <f>[1]!genUniform($K$9,$K$10)</f>
        <v>#VALUE!</v>
      </c>
      <c r="L153" t="e" vm="1">
        <f t="shared" si="16"/>
        <v>#VALUE!</v>
      </c>
      <c r="M153" t="e" vm="1">
        <f t="shared" si="13"/>
        <v>#VALUE!</v>
      </c>
      <c r="N153" t="e" vm="2">
        <f>[1]!genUniform($N$9,$N$10)</f>
        <v>#VALUE!</v>
      </c>
      <c r="O153" t="e" vm="1">
        <f t="shared" si="17"/>
        <v>#VALUE!</v>
      </c>
      <c r="P153" t="e" vm="1">
        <f t="shared" si="14"/>
        <v>#VALUE!</v>
      </c>
    </row>
    <row r="154" spans="1:16">
      <c r="A154">
        <v>144</v>
      </c>
      <c r="C154" t="e" vm="2">
        <f>[1]!GenLimitNormal($C$9,$C$10,0,1000,0)</f>
        <v>#VALUE!</v>
      </c>
      <c r="D154" t="e" vm="2">
        <f>[1]!GenBetaPERT(0,$D$9,1)</f>
        <v>#VALUE!</v>
      </c>
      <c r="E154" t="e" vm="2">
        <f>[1]!GenLognormal($E$9,$E$10)</f>
        <v>#VALUE!</v>
      </c>
      <c r="F154" t="e" vm="2">
        <f>[1]!GenLognormal($F$9,$F$10)</f>
        <v>#VALUE!</v>
      </c>
      <c r="H154" t="e" vm="2">
        <f>[1]!genUniform($H$9,$H$10)</f>
        <v>#VALUE!</v>
      </c>
      <c r="I154" t="e" vm="1">
        <f t="shared" si="15"/>
        <v>#VALUE!</v>
      </c>
      <c r="J154" t="e" vm="1">
        <f t="shared" si="12"/>
        <v>#VALUE!</v>
      </c>
      <c r="K154" t="e" vm="2">
        <f>[1]!genUniform($K$9,$K$10)</f>
        <v>#VALUE!</v>
      </c>
      <c r="L154" t="e" vm="1">
        <f t="shared" si="16"/>
        <v>#VALUE!</v>
      </c>
      <c r="M154" t="e" vm="1">
        <f t="shared" si="13"/>
        <v>#VALUE!</v>
      </c>
      <c r="N154" t="e" vm="2">
        <f>[1]!genUniform($N$9,$N$10)</f>
        <v>#VALUE!</v>
      </c>
      <c r="O154" t="e" vm="1">
        <f t="shared" si="17"/>
        <v>#VALUE!</v>
      </c>
      <c r="P154" t="e" vm="1">
        <f t="shared" si="14"/>
        <v>#VALUE!</v>
      </c>
    </row>
    <row r="155" spans="1:16">
      <c r="A155">
        <v>145</v>
      </c>
      <c r="C155" t="e" vm="2">
        <f>[1]!GenLimitNormal($C$9,$C$10,0,1000,0)</f>
        <v>#VALUE!</v>
      </c>
      <c r="D155" t="e" vm="2">
        <f>[1]!GenBetaPERT(0,$D$9,1)</f>
        <v>#VALUE!</v>
      </c>
      <c r="E155" t="e" vm="2">
        <f>[1]!GenLognormal($E$9,$E$10)</f>
        <v>#VALUE!</v>
      </c>
      <c r="F155" t="e" vm="2">
        <f>[1]!GenLognormal($F$9,$F$10)</f>
        <v>#VALUE!</v>
      </c>
      <c r="H155" t="e" vm="2">
        <f>[1]!genUniform($H$9,$H$10)</f>
        <v>#VALUE!</v>
      </c>
      <c r="I155" t="e" vm="1">
        <f t="shared" si="15"/>
        <v>#VALUE!</v>
      </c>
      <c r="J155" t="e" vm="1">
        <f t="shared" si="12"/>
        <v>#VALUE!</v>
      </c>
      <c r="K155" t="e" vm="2">
        <f>[1]!genUniform($K$9,$K$10)</f>
        <v>#VALUE!</v>
      </c>
      <c r="L155" t="e" vm="1">
        <f t="shared" si="16"/>
        <v>#VALUE!</v>
      </c>
      <c r="M155" t="e" vm="1">
        <f t="shared" si="13"/>
        <v>#VALUE!</v>
      </c>
      <c r="N155" t="e" vm="2">
        <f>[1]!genUniform($N$9,$N$10)</f>
        <v>#VALUE!</v>
      </c>
      <c r="O155" t="e" vm="1">
        <f t="shared" si="17"/>
        <v>#VALUE!</v>
      </c>
      <c r="P155" t="e" vm="1">
        <f t="shared" si="14"/>
        <v>#VALUE!</v>
      </c>
    </row>
    <row r="156" spans="1:16">
      <c r="A156">
        <v>146</v>
      </c>
      <c r="C156" t="e" vm="2">
        <f>[1]!GenLimitNormal($C$9,$C$10,0,1000,0)</f>
        <v>#VALUE!</v>
      </c>
      <c r="D156" t="e" vm="2">
        <f>[1]!GenBetaPERT(0,$D$9,1)</f>
        <v>#VALUE!</v>
      </c>
      <c r="E156" t="e" vm="2">
        <f>[1]!GenLognormal($E$9,$E$10)</f>
        <v>#VALUE!</v>
      </c>
      <c r="F156" t="e" vm="2">
        <f>[1]!GenLognormal($F$9,$F$10)</f>
        <v>#VALUE!</v>
      </c>
      <c r="H156" t="e" vm="2">
        <f>[1]!genUniform($H$9,$H$10)</f>
        <v>#VALUE!</v>
      </c>
      <c r="I156" t="e" vm="1">
        <f t="shared" si="15"/>
        <v>#VALUE!</v>
      </c>
      <c r="J156" t="e" vm="1">
        <f t="shared" si="12"/>
        <v>#VALUE!</v>
      </c>
      <c r="K156" t="e" vm="2">
        <f>[1]!genUniform($K$9,$K$10)</f>
        <v>#VALUE!</v>
      </c>
      <c r="L156" t="e" vm="1">
        <f t="shared" si="16"/>
        <v>#VALUE!</v>
      </c>
      <c r="M156" t="e" vm="1">
        <f t="shared" si="13"/>
        <v>#VALUE!</v>
      </c>
      <c r="N156" t="e" vm="2">
        <f>[1]!genUniform($N$9,$N$10)</f>
        <v>#VALUE!</v>
      </c>
      <c r="O156" t="e" vm="1">
        <f t="shared" si="17"/>
        <v>#VALUE!</v>
      </c>
      <c r="P156" t="e" vm="1">
        <f t="shared" si="14"/>
        <v>#VALUE!</v>
      </c>
    </row>
    <row r="157" spans="1:16">
      <c r="A157">
        <v>147</v>
      </c>
      <c r="C157" t="e" vm="2">
        <f>[1]!GenLimitNormal($C$9,$C$10,0,1000,0)</f>
        <v>#VALUE!</v>
      </c>
      <c r="D157" t="e" vm="2">
        <f>[1]!GenBetaPERT(0,$D$9,1)</f>
        <v>#VALUE!</v>
      </c>
      <c r="E157" t="e" vm="2">
        <f>[1]!GenLognormal($E$9,$E$10)</f>
        <v>#VALUE!</v>
      </c>
      <c r="F157" t="e" vm="2">
        <f>[1]!GenLognormal($F$9,$F$10)</f>
        <v>#VALUE!</v>
      </c>
      <c r="H157" t="e" vm="2">
        <f>[1]!genUniform($H$9,$H$10)</f>
        <v>#VALUE!</v>
      </c>
      <c r="I157" t="e" vm="1">
        <f t="shared" si="15"/>
        <v>#VALUE!</v>
      </c>
      <c r="J157" t="e" vm="1">
        <f t="shared" si="12"/>
        <v>#VALUE!</v>
      </c>
      <c r="K157" t="e" vm="2">
        <f>[1]!genUniform($K$9,$K$10)</f>
        <v>#VALUE!</v>
      </c>
      <c r="L157" t="e" vm="1">
        <f t="shared" si="16"/>
        <v>#VALUE!</v>
      </c>
      <c r="M157" t="e" vm="1">
        <f t="shared" si="13"/>
        <v>#VALUE!</v>
      </c>
      <c r="N157" t="e" vm="2">
        <f>[1]!genUniform($N$9,$N$10)</f>
        <v>#VALUE!</v>
      </c>
      <c r="O157" t="e" vm="1">
        <f t="shared" si="17"/>
        <v>#VALUE!</v>
      </c>
      <c r="P157" t="e" vm="1">
        <f t="shared" si="14"/>
        <v>#VALUE!</v>
      </c>
    </row>
    <row r="158" spans="1:16">
      <c r="A158">
        <v>148</v>
      </c>
      <c r="C158" t="e" vm="2">
        <f>[1]!GenLimitNormal($C$9,$C$10,0,1000,0)</f>
        <v>#VALUE!</v>
      </c>
      <c r="D158" t="e" vm="2">
        <f>[1]!GenBetaPERT(0,$D$9,1)</f>
        <v>#VALUE!</v>
      </c>
      <c r="E158" t="e" vm="2">
        <f>[1]!GenLognormal($E$9,$E$10)</f>
        <v>#VALUE!</v>
      </c>
      <c r="F158" t="e" vm="2">
        <f>[1]!GenLognormal($F$9,$F$10)</f>
        <v>#VALUE!</v>
      </c>
      <c r="H158" t="e" vm="2">
        <f>[1]!genUniform($H$9,$H$10)</f>
        <v>#VALUE!</v>
      </c>
      <c r="I158" t="e" vm="1">
        <f t="shared" si="15"/>
        <v>#VALUE!</v>
      </c>
      <c r="J158" t="e" vm="1">
        <f t="shared" si="12"/>
        <v>#VALUE!</v>
      </c>
      <c r="K158" t="e" vm="2">
        <f>[1]!genUniform($K$9,$K$10)</f>
        <v>#VALUE!</v>
      </c>
      <c r="L158" t="e" vm="1">
        <f t="shared" si="16"/>
        <v>#VALUE!</v>
      </c>
      <c r="M158" t="e" vm="1">
        <f t="shared" si="13"/>
        <v>#VALUE!</v>
      </c>
      <c r="N158" t="e" vm="2">
        <f>[1]!genUniform($N$9,$N$10)</f>
        <v>#VALUE!</v>
      </c>
      <c r="O158" t="e" vm="1">
        <f t="shared" si="17"/>
        <v>#VALUE!</v>
      </c>
      <c r="P158" t="e" vm="1">
        <f t="shared" si="14"/>
        <v>#VALUE!</v>
      </c>
    </row>
    <row r="159" spans="1:16">
      <c r="A159">
        <v>149</v>
      </c>
      <c r="C159" t="e" vm="2">
        <f>[1]!GenLimitNormal($C$9,$C$10,0,1000,0)</f>
        <v>#VALUE!</v>
      </c>
      <c r="D159" t="e" vm="2">
        <f>[1]!GenBetaPERT(0,$D$9,1)</f>
        <v>#VALUE!</v>
      </c>
      <c r="E159" t="e" vm="2">
        <f>[1]!GenLognormal($E$9,$E$10)</f>
        <v>#VALUE!</v>
      </c>
      <c r="F159" t="e" vm="2">
        <f>[1]!GenLognormal($F$9,$F$10)</f>
        <v>#VALUE!</v>
      </c>
      <c r="H159" t="e" vm="2">
        <f>[1]!genUniform($H$9,$H$10)</f>
        <v>#VALUE!</v>
      </c>
      <c r="I159" t="e" vm="1">
        <f t="shared" si="15"/>
        <v>#VALUE!</v>
      </c>
      <c r="J159" t="e" vm="1">
        <f t="shared" si="12"/>
        <v>#VALUE!</v>
      </c>
      <c r="K159" t="e" vm="2">
        <f>[1]!genUniform($K$9,$K$10)</f>
        <v>#VALUE!</v>
      </c>
      <c r="L159" t="e" vm="1">
        <f t="shared" si="16"/>
        <v>#VALUE!</v>
      </c>
      <c r="M159" t="e" vm="1">
        <f t="shared" si="13"/>
        <v>#VALUE!</v>
      </c>
      <c r="N159" t="e" vm="2">
        <f>[1]!genUniform($N$9,$N$10)</f>
        <v>#VALUE!</v>
      </c>
      <c r="O159" t="e" vm="1">
        <f t="shared" si="17"/>
        <v>#VALUE!</v>
      </c>
      <c r="P159" t="e" vm="1">
        <f t="shared" si="14"/>
        <v>#VALUE!</v>
      </c>
    </row>
    <row r="160" spans="1:16">
      <c r="A160">
        <v>150</v>
      </c>
      <c r="C160" t="e" vm="2">
        <f>[1]!GenLimitNormal($C$9,$C$10,0,1000,0)</f>
        <v>#VALUE!</v>
      </c>
      <c r="D160" t="e" vm="2">
        <f>[1]!GenBetaPERT(0,$D$9,1)</f>
        <v>#VALUE!</v>
      </c>
      <c r="E160" t="e" vm="2">
        <f>[1]!GenLognormal($E$9,$E$10)</f>
        <v>#VALUE!</v>
      </c>
      <c r="F160" t="e" vm="2">
        <f>[1]!GenLognormal($F$9,$F$10)</f>
        <v>#VALUE!</v>
      </c>
      <c r="H160" t="e" vm="2">
        <f>[1]!genUniform($H$9,$H$10)</f>
        <v>#VALUE!</v>
      </c>
      <c r="I160" t="e" vm="1">
        <f t="shared" si="15"/>
        <v>#VALUE!</v>
      </c>
      <c r="J160" t="e" vm="1">
        <f t="shared" si="12"/>
        <v>#VALUE!</v>
      </c>
      <c r="K160" t="e" vm="2">
        <f>[1]!genUniform($K$9,$K$10)</f>
        <v>#VALUE!</v>
      </c>
      <c r="L160" t="e" vm="1">
        <f t="shared" si="16"/>
        <v>#VALUE!</v>
      </c>
      <c r="M160" t="e" vm="1">
        <f t="shared" si="13"/>
        <v>#VALUE!</v>
      </c>
      <c r="N160" t="e" vm="2">
        <f>[1]!genUniform($N$9,$N$10)</f>
        <v>#VALUE!</v>
      </c>
      <c r="O160" t="e" vm="1">
        <f t="shared" si="17"/>
        <v>#VALUE!</v>
      </c>
      <c r="P160" t="e" vm="1">
        <f t="shared" si="14"/>
        <v>#VALUE!</v>
      </c>
    </row>
    <row r="161" spans="1:16">
      <c r="A161">
        <v>151</v>
      </c>
      <c r="C161" t="e" vm="2">
        <f>[1]!GenLimitNormal($C$9,$C$10,0,1000,0)</f>
        <v>#VALUE!</v>
      </c>
      <c r="D161" t="e" vm="2">
        <f>[1]!GenBetaPERT(0,$D$9,1)</f>
        <v>#VALUE!</v>
      </c>
      <c r="E161" t="e" vm="2">
        <f>[1]!GenLognormal($E$9,$E$10)</f>
        <v>#VALUE!</v>
      </c>
      <c r="F161" t="e" vm="2">
        <f>[1]!GenLognormal($F$9,$F$10)</f>
        <v>#VALUE!</v>
      </c>
      <c r="H161" t="e" vm="2">
        <f>[1]!genUniform($H$9,$H$10)</f>
        <v>#VALUE!</v>
      </c>
      <c r="I161" t="e" vm="1">
        <f t="shared" si="15"/>
        <v>#VALUE!</v>
      </c>
      <c r="J161" t="e" vm="1">
        <f t="shared" si="12"/>
        <v>#VALUE!</v>
      </c>
      <c r="K161" t="e" vm="2">
        <f>[1]!genUniform($K$9,$K$10)</f>
        <v>#VALUE!</v>
      </c>
      <c r="L161" t="e" vm="1">
        <f t="shared" si="16"/>
        <v>#VALUE!</v>
      </c>
      <c r="M161" t="e" vm="1">
        <f t="shared" si="13"/>
        <v>#VALUE!</v>
      </c>
      <c r="N161" t="e" vm="2">
        <f>[1]!genUniform($N$9,$N$10)</f>
        <v>#VALUE!</v>
      </c>
      <c r="O161" t="e" vm="1">
        <f t="shared" si="17"/>
        <v>#VALUE!</v>
      </c>
      <c r="P161" t="e" vm="1">
        <f t="shared" si="14"/>
        <v>#VALUE!</v>
      </c>
    </row>
    <row r="162" spans="1:16">
      <c r="A162">
        <v>152</v>
      </c>
      <c r="C162" t="e" vm="2">
        <f>[1]!GenLimitNormal($C$9,$C$10,0,1000,0)</f>
        <v>#VALUE!</v>
      </c>
      <c r="D162" t="e" vm="2">
        <f>[1]!GenBetaPERT(0,$D$9,1)</f>
        <v>#VALUE!</v>
      </c>
      <c r="E162" t="e" vm="2">
        <f>[1]!GenLognormal($E$9,$E$10)</f>
        <v>#VALUE!</v>
      </c>
      <c r="F162" t="e" vm="2">
        <f>[1]!GenLognormal($F$9,$F$10)</f>
        <v>#VALUE!</v>
      </c>
      <c r="H162" t="e" vm="2">
        <f>[1]!genUniform($H$9,$H$10)</f>
        <v>#VALUE!</v>
      </c>
      <c r="I162" t="e" vm="1">
        <f t="shared" si="15"/>
        <v>#VALUE!</v>
      </c>
      <c r="J162" t="e" vm="1">
        <f t="shared" si="12"/>
        <v>#VALUE!</v>
      </c>
      <c r="K162" t="e" vm="2">
        <f>[1]!genUniform($K$9,$K$10)</f>
        <v>#VALUE!</v>
      </c>
      <c r="L162" t="e" vm="1">
        <f t="shared" si="16"/>
        <v>#VALUE!</v>
      </c>
      <c r="M162" t="e" vm="1">
        <f t="shared" si="13"/>
        <v>#VALUE!</v>
      </c>
      <c r="N162" t="e" vm="2">
        <f>[1]!genUniform($N$9,$N$10)</f>
        <v>#VALUE!</v>
      </c>
      <c r="O162" t="e" vm="1">
        <f t="shared" si="17"/>
        <v>#VALUE!</v>
      </c>
      <c r="P162" t="e" vm="1">
        <f t="shared" si="14"/>
        <v>#VALUE!</v>
      </c>
    </row>
    <row r="163" spans="1:16">
      <c r="A163">
        <v>153</v>
      </c>
      <c r="C163" t="e" vm="2">
        <f>[1]!GenLimitNormal($C$9,$C$10,0,1000,0)</f>
        <v>#VALUE!</v>
      </c>
      <c r="D163" t="e" vm="2">
        <f>[1]!GenBetaPERT(0,$D$9,1)</f>
        <v>#VALUE!</v>
      </c>
      <c r="E163" t="e" vm="2">
        <f>[1]!GenLognormal($E$9,$E$10)</f>
        <v>#VALUE!</v>
      </c>
      <c r="F163" t="e" vm="2">
        <f>[1]!GenLognormal($F$9,$F$10)</f>
        <v>#VALUE!</v>
      </c>
      <c r="H163" t="e" vm="2">
        <f>[1]!genUniform($H$9,$H$10)</f>
        <v>#VALUE!</v>
      </c>
      <c r="I163" t="e" vm="1">
        <f t="shared" si="15"/>
        <v>#VALUE!</v>
      </c>
      <c r="J163" t="e" vm="1">
        <f t="shared" si="12"/>
        <v>#VALUE!</v>
      </c>
      <c r="K163" t="e" vm="2">
        <f>[1]!genUniform($K$9,$K$10)</f>
        <v>#VALUE!</v>
      </c>
      <c r="L163" t="e" vm="1">
        <f t="shared" si="16"/>
        <v>#VALUE!</v>
      </c>
      <c r="M163" t="e" vm="1">
        <f t="shared" si="13"/>
        <v>#VALUE!</v>
      </c>
      <c r="N163" t="e" vm="2">
        <f>[1]!genUniform($N$9,$N$10)</f>
        <v>#VALUE!</v>
      </c>
      <c r="O163" t="e" vm="1">
        <f t="shared" si="17"/>
        <v>#VALUE!</v>
      </c>
      <c r="P163" t="e" vm="1">
        <f t="shared" si="14"/>
        <v>#VALUE!</v>
      </c>
    </row>
    <row r="164" spans="1:16">
      <c r="A164">
        <v>154</v>
      </c>
      <c r="C164" t="e" vm="2">
        <f>[1]!GenLimitNormal($C$9,$C$10,0,1000,0)</f>
        <v>#VALUE!</v>
      </c>
      <c r="D164" t="e" vm="2">
        <f>[1]!GenBetaPERT(0,$D$9,1)</f>
        <v>#VALUE!</v>
      </c>
      <c r="E164" t="e" vm="2">
        <f>[1]!GenLognormal($E$9,$E$10)</f>
        <v>#VALUE!</v>
      </c>
      <c r="F164" t="e" vm="2">
        <f>[1]!GenLognormal($F$9,$F$10)</f>
        <v>#VALUE!</v>
      </c>
      <c r="H164" t="e" vm="2">
        <f>[1]!genUniform($H$9,$H$10)</f>
        <v>#VALUE!</v>
      </c>
      <c r="I164" t="e" vm="1">
        <f t="shared" si="15"/>
        <v>#VALUE!</v>
      </c>
      <c r="J164" t="e" vm="1">
        <f t="shared" si="12"/>
        <v>#VALUE!</v>
      </c>
      <c r="K164" t="e" vm="2">
        <f>[1]!genUniform($K$9,$K$10)</f>
        <v>#VALUE!</v>
      </c>
      <c r="L164" t="e" vm="1">
        <f t="shared" si="16"/>
        <v>#VALUE!</v>
      </c>
      <c r="M164" t="e" vm="1">
        <f t="shared" si="13"/>
        <v>#VALUE!</v>
      </c>
      <c r="N164" t="e" vm="2">
        <f>[1]!genUniform($N$9,$N$10)</f>
        <v>#VALUE!</v>
      </c>
      <c r="O164" t="e" vm="1">
        <f t="shared" si="17"/>
        <v>#VALUE!</v>
      </c>
      <c r="P164" t="e" vm="1">
        <f t="shared" si="14"/>
        <v>#VALUE!</v>
      </c>
    </row>
    <row r="165" spans="1:16">
      <c r="A165">
        <v>155</v>
      </c>
      <c r="C165" t="e" vm="2">
        <f>[1]!GenLimitNormal($C$9,$C$10,0,1000,0)</f>
        <v>#VALUE!</v>
      </c>
      <c r="D165" t="e" vm="2">
        <f>[1]!GenBetaPERT(0,$D$9,1)</f>
        <v>#VALUE!</v>
      </c>
      <c r="E165" t="e" vm="2">
        <f>[1]!GenLognormal($E$9,$E$10)</f>
        <v>#VALUE!</v>
      </c>
      <c r="F165" t="e" vm="2">
        <f>[1]!GenLognormal($F$9,$F$10)</f>
        <v>#VALUE!</v>
      </c>
      <c r="H165" t="e" vm="2">
        <f>[1]!genUniform($H$9,$H$10)</f>
        <v>#VALUE!</v>
      </c>
      <c r="I165" t="e" vm="1">
        <f t="shared" si="15"/>
        <v>#VALUE!</v>
      </c>
      <c r="J165" t="e" vm="1">
        <f t="shared" si="12"/>
        <v>#VALUE!</v>
      </c>
      <c r="K165" t="e" vm="2">
        <f>[1]!genUniform($K$9,$K$10)</f>
        <v>#VALUE!</v>
      </c>
      <c r="L165" t="e" vm="1">
        <f t="shared" si="16"/>
        <v>#VALUE!</v>
      </c>
      <c r="M165" t="e" vm="1">
        <f t="shared" si="13"/>
        <v>#VALUE!</v>
      </c>
      <c r="N165" t="e" vm="2">
        <f>[1]!genUniform($N$9,$N$10)</f>
        <v>#VALUE!</v>
      </c>
      <c r="O165" t="e" vm="1">
        <f t="shared" si="17"/>
        <v>#VALUE!</v>
      </c>
      <c r="P165" t="e" vm="1">
        <f t="shared" si="14"/>
        <v>#VALUE!</v>
      </c>
    </row>
    <row r="166" spans="1:16">
      <c r="A166">
        <v>156</v>
      </c>
      <c r="C166" t="e" vm="2">
        <f>[1]!GenLimitNormal($C$9,$C$10,0,1000,0)</f>
        <v>#VALUE!</v>
      </c>
      <c r="D166" t="e" vm="2">
        <f>[1]!GenBetaPERT(0,$D$9,1)</f>
        <v>#VALUE!</v>
      </c>
      <c r="E166" t="e" vm="2">
        <f>[1]!GenLognormal($E$9,$E$10)</f>
        <v>#VALUE!</v>
      </c>
      <c r="F166" t="e" vm="2">
        <f>[1]!GenLognormal($F$9,$F$10)</f>
        <v>#VALUE!</v>
      </c>
      <c r="H166" t="e" vm="2">
        <f>[1]!genUniform($H$9,$H$10)</f>
        <v>#VALUE!</v>
      </c>
      <c r="I166" t="e" vm="1">
        <f t="shared" si="15"/>
        <v>#VALUE!</v>
      </c>
      <c r="J166" t="e" vm="1">
        <f t="shared" si="12"/>
        <v>#VALUE!</v>
      </c>
      <c r="K166" t="e" vm="2">
        <f>[1]!genUniform($K$9,$K$10)</f>
        <v>#VALUE!</v>
      </c>
      <c r="L166" t="e" vm="1">
        <f t="shared" si="16"/>
        <v>#VALUE!</v>
      </c>
      <c r="M166" t="e" vm="1">
        <f t="shared" si="13"/>
        <v>#VALUE!</v>
      </c>
      <c r="N166" t="e" vm="2">
        <f>[1]!genUniform($N$9,$N$10)</f>
        <v>#VALUE!</v>
      </c>
      <c r="O166" t="e" vm="1">
        <f t="shared" si="17"/>
        <v>#VALUE!</v>
      </c>
      <c r="P166" t="e" vm="1">
        <f t="shared" si="14"/>
        <v>#VALUE!</v>
      </c>
    </row>
    <row r="167" spans="1:16">
      <c r="A167">
        <v>157</v>
      </c>
      <c r="C167" t="e" vm="2">
        <f>[1]!GenLimitNormal($C$9,$C$10,0,1000,0)</f>
        <v>#VALUE!</v>
      </c>
      <c r="D167" t="e" vm="2">
        <f>[1]!GenBetaPERT(0,$D$9,1)</f>
        <v>#VALUE!</v>
      </c>
      <c r="E167" t="e" vm="2">
        <f>[1]!GenLognormal($E$9,$E$10)</f>
        <v>#VALUE!</v>
      </c>
      <c r="F167" t="e" vm="2">
        <f>[1]!GenLognormal($F$9,$F$10)</f>
        <v>#VALUE!</v>
      </c>
      <c r="H167" t="e" vm="2">
        <f>[1]!genUniform($H$9,$H$10)</f>
        <v>#VALUE!</v>
      </c>
      <c r="I167" t="e" vm="1">
        <f t="shared" si="15"/>
        <v>#VALUE!</v>
      </c>
      <c r="J167" t="e" vm="1">
        <f t="shared" si="12"/>
        <v>#VALUE!</v>
      </c>
      <c r="K167" t="e" vm="2">
        <f>[1]!genUniform($K$9,$K$10)</f>
        <v>#VALUE!</v>
      </c>
      <c r="L167" t="e" vm="1">
        <f t="shared" si="16"/>
        <v>#VALUE!</v>
      </c>
      <c r="M167" t="e" vm="1">
        <f t="shared" si="13"/>
        <v>#VALUE!</v>
      </c>
      <c r="N167" t="e" vm="2">
        <f>[1]!genUniform($N$9,$N$10)</f>
        <v>#VALUE!</v>
      </c>
      <c r="O167" t="e" vm="1">
        <f t="shared" si="17"/>
        <v>#VALUE!</v>
      </c>
      <c r="P167" t="e" vm="1">
        <f t="shared" si="14"/>
        <v>#VALUE!</v>
      </c>
    </row>
    <row r="168" spans="1:16">
      <c r="A168">
        <v>158</v>
      </c>
      <c r="C168" t="e" vm="2">
        <f>[1]!GenLimitNormal($C$9,$C$10,0,1000,0)</f>
        <v>#VALUE!</v>
      </c>
      <c r="D168" t="e" vm="2">
        <f>[1]!GenBetaPERT(0,$D$9,1)</f>
        <v>#VALUE!</v>
      </c>
      <c r="E168" t="e" vm="2">
        <f>[1]!GenLognormal($E$9,$E$10)</f>
        <v>#VALUE!</v>
      </c>
      <c r="F168" t="e" vm="2">
        <f>[1]!GenLognormal($F$9,$F$10)</f>
        <v>#VALUE!</v>
      </c>
      <c r="H168" t="e" vm="2">
        <f>[1]!genUniform($H$9,$H$10)</f>
        <v>#VALUE!</v>
      </c>
      <c r="I168" t="e" vm="1">
        <f t="shared" si="15"/>
        <v>#VALUE!</v>
      </c>
      <c r="J168" t="e" vm="1">
        <f t="shared" si="12"/>
        <v>#VALUE!</v>
      </c>
      <c r="K168" t="e" vm="2">
        <f>[1]!genUniform($K$9,$K$10)</f>
        <v>#VALUE!</v>
      </c>
      <c r="L168" t="e" vm="1">
        <f t="shared" si="16"/>
        <v>#VALUE!</v>
      </c>
      <c r="M168" t="e" vm="1">
        <f t="shared" si="13"/>
        <v>#VALUE!</v>
      </c>
      <c r="N168" t="e" vm="2">
        <f>[1]!genUniform($N$9,$N$10)</f>
        <v>#VALUE!</v>
      </c>
      <c r="O168" t="e" vm="1">
        <f t="shared" si="17"/>
        <v>#VALUE!</v>
      </c>
      <c r="P168" t="e" vm="1">
        <f t="shared" si="14"/>
        <v>#VALUE!</v>
      </c>
    </row>
    <row r="169" spans="1:16">
      <c r="A169">
        <v>159</v>
      </c>
      <c r="C169" t="e" vm="2">
        <f>[1]!GenLimitNormal($C$9,$C$10,0,1000,0)</f>
        <v>#VALUE!</v>
      </c>
      <c r="D169" t="e" vm="2">
        <f>[1]!GenBetaPERT(0,$D$9,1)</f>
        <v>#VALUE!</v>
      </c>
      <c r="E169" t="e" vm="2">
        <f>[1]!GenLognormal($E$9,$E$10)</f>
        <v>#VALUE!</v>
      </c>
      <c r="F169" t="e" vm="2">
        <f>[1]!GenLognormal($F$9,$F$10)</f>
        <v>#VALUE!</v>
      </c>
      <c r="H169" t="e" vm="2">
        <f>[1]!genUniform($H$9,$H$10)</f>
        <v>#VALUE!</v>
      </c>
      <c r="I169" t="e" vm="1">
        <f t="shared" si="15"/>
        <v>#VALUE!</v>
      </c>
      <c r="J169" t="e" vm="1">
        <f t="shared" si="12"/>
        <v>#VALUE!</v>
      </c>
      <c r="K169" t="e" vm="2">
        <f>[1]!genUniform($K$9,$K$10)</f>
        <v>#VALUE!</v>
      </c>
      <c r="L169" t="e" vm="1">
        <f t="shared" si="16"/>
        <v>#VALUE!</v>
      </c>
      <c r="M169" t="e" vm="1">
        <f t="shared" si="13"/>
        <v>#VALUE!</v>
      </c>
      <c r="N169" t="e" vm="2">
        <f>[1]!genUniform($N$9,$N$10)</f>
        <v>#VALUE!</v>
      </c>
      <c r="O169" t="e" vm="1">
        <f t="shared" si="17"/>
        <v>#VALUE!</v>
      </c>
      <c r="P169" t="e" vm="1">
        <f t="shared" si="14"/>
        <v>#VALUE!</v>
      </c>
    </row>
    <row r="170" spans="1:16">
      <c r="A170">
        <v>160</v>
      </c>
      <c r="C170" t="e" vm="2">
        <f>[1]!GenLimitNormal($C$9,$C$10,0,1000,0)</f>
        <v>#VALUE!</v>
      </c>
      <c r="D170" t="e" vm="2">
        <f>[1]!GenBetaPERT(0,$D$9,1)</f>
        <v>#VALUE!</v>
      </c>
      <c r="E170" t="e" vm="2">
        <f>[1]!GenLognormal($E$9,$E$10)</f>
        <v>#VALUE!</v>
      </c>
      <c r="F170" t="e" vm="2">
        <f>[1]!GenLognormal($F$9,$F$10)</f>
        <v>#VALUE!</v>
      </c>
      <c r="H170" t="e" vm="2">
        <f>[1]!genUniform($H$9,$H$10)</f>
        <v>#VALUE!</v>
      </c>
      <c r="I170" t="e" vm="1">
        <f t="shared" si="15"/>
        <v>#VALUE!</v>
      </c>
      <c r="J170" t="e" vm="1">
        <f t="shared" si="12"/>
        <v>#VALUE!</v>
      </c>
      <c r="K170" t="e" vm="2">
        <f>[1]!genUniform($K$9,$K$10)</f>
        <v>#VALUE!</v>
      </c>
      <c r="L170" t="e" vm="1">
        <f t="shared" si="16"/>
        <v>#VALUE!</v>
      </c>
      <c r="M170" t="e" vm="1">
        <f t="shared" si="13"/>
        <v>#VALUE!</v>
      </c>
      <c r="N170" t="e" vm="2">
        <f>[1]!genUniform($N$9,$N$10)</f>
        <v>#VALUE!</v>
      </c>
      <c r="O170" t="e" vm="1">
        <f t="shared" si="17"/>
        <v>#VALUE!</v>
      </c>
      <c r="P170" t="e" vm="1">
        <f t="shared" si="14"/>
        <v>#VALUE!</v>
      </c>
    </row>
    <row r="171" spans="1:16">
      <c r="A171">
        <v>161</v>
      </c>
      <c r="C171" t="e" vm="2">
        <f>[1]!GenLimitNormal($C$9,$C$10,0,1000,0)</f>
        <v>#VALUE!</v>
      </c>
      <c r="D171" t="e" vm="2">
        <f>[1]!GenBetaPERT(0,$D$9,1)</f>
        <v>#VALUE!</v>
      </c>
      <c r="E171" t="e" vm="2">
        <f>[1]!GenLognormal($E$9,$E$10)</f>
        <v>#VALUE!</v>
      </c>
      <c r="F171" t="e" vm="2">
        <f>[1]!GenLognormal($F$9,$F$10)</f>
        <v>#VALUE!</v>
      </c>
      <c r="H171" t="e" vm="2">
        <f>[1]!genUniform($H$9,$H$10)</f>
        <v>#VALUE!</v>
      </c>
      <c r="I171" t="e" vm="1">
        <f t="shared" si="15"/>
        <v>#VALUE!</v>
      </c>
      <c r="J171" t="e" vm="1">
        <f t="shared" si="12"/>
        <v>#VALUE!</v>
      </c>
      <c r="K171" t="e" vm="2">
        <f>[1]!genUniform($K$9,$K$10)</f>
        <v>#VALUE!</v>
      </c>
      <c r="L171" t="e" vm="1">
        <f t="shared" si="16"/>
        <v>#VALUE!</v>
      </c>
      <c r="M171" t="e" vm="1">
        <f t="shared" si="13"/>
        <v>#VALUE!</v>
      </c>
      <c r="N171" t="e" vm="2">
        <f>[1]!genUniform($N$9,$N$10)</f>
        <v>#VALUE!</v>
      </c>
      <c r="O171" t="e" vm="1">
        <f t="shared" si="17"/>
        <v>#VALUE!</v>
      </c>
      <c r="P171" t="e" vm="1">
        <f t="shared" si="14"/>
        <v>#VALUE!</v>
      </c>
    </row>
    <row r="172" spans="1:16">
      <c r="A172">
        <v>162</v>
      </c>
      <c r="C172" t="e" vm="2">
        <f>[1]!GenLimitNormal($C$9,$C$10,0,1000,0)</f>
        <v>#VALUE!</v>
      </c>
      <c r="D172" t="e" vm="2">
        <f>[1]!GenBetaPERT(0,$D$9,1)</f>
        <v>#VALUE!</v>
      </c>
      <c r="E172" t="e" vm="2">
        <f>[1]!GenLognormal($E$9,$E$10)</f>
        <v>#VALUE!</v>
      </c>
      <c r="F172" t="e" vm="2">
        <f>[1]!GenLognormal($F$9,$F$10)</f>
        <v>#VALUE!</v>
      </c>
      <c r="H172" t="e" vm="2">
        <f>[1]!genUniform($H$9,$H$10)</f>
        <v>#VALUE!</v>
      </c>
      <c r="I172" t="e" vm="1">
        <f t="shared" si="15"/>
        <v>#VALUE!</v>
      </c>
      <c r="J172" t="e" vm="1">
        <f t="shared" si="12"/>
        <v>#VALUE!</v>
      </c>
      <c r="K172" t="e" vm="2">
        <f>[1]!genUniform($K$9,$K$10)</f>
        <v>#VALUE!</v>
      </c>
      <c r="L172" t="e" vm="1">
        <f t="shared" si="16"/>
        <v>#VALUE!</v>
      </c>
      <c r="M172" t="e" vm="1">
        <f t="shared" si="13"/>
        <v>#VALUE!</v>
      </c>
      <c r="N172" t="e" vm="2">
        <f>[1]!genUniform($N$9,$N$10)</f>
        <v>#VALUE!</v>
      </c>
      <c r="O172" t="e" vm="1">
        <f t="shared" si="17"/>
        <v>#VALUE!</v>
      </c>
      <c r="P172" t="e" vm="1">
        <f t="shared" si="14"/>
        <v>#VALUE!</v>
      </c>
    </row>
    <row r="173" spans="1:16">
      <c r="A173">
        <v>163</v>
      </c>
      <c r="C173" t="e" vm="2">
        <f>[1]!GenLimitNormal($C$9,$C$10,0,1000,0)</f>
        <v>#VALUE!</v>
      </c>
      <c r="D173" t="e" vm="2">
        <f>[1]!GenBetaPERT(0,$D$9,1)</f>
        <v>#VALUE!</v>
      </c>
      <c r="E173" t="e" vm="2">
        <f>[1]!GenLognormal($E$9,$E$10)</f>
        <v>#VALUE!</v>
      </c>
      <c r="F173" t="e" vm="2">
        <f>[1]!GenLognormal($F$9,$F$10)</f>
        <v>#VALUE!</v>
      </c>
      <c r="H173" t="e" vm="2">
        <f>[1]!genUniform($H$9,$H$10)</f>
        <v>#VALUE!</v>
      </c>
      <c r="I173" t="e" vm="1">
        <f t="shared" si="15"/>
        <v>#VALUE!</v>
      </c>
      <c r="J173" t="e" vm="1">
        <f t="shared" si="12"/>
        <v>#VALUE!</v>
      </c>
      <c r="K173" t="e" vm="2">
        <f>[1]!genUniform($K$9,$K$10)</f>
        <v>#VALUE!</v>
      </c>
      <c r="L173" t="e" vm="1">
        <f t="shared" si="16"/>
        <v>#VALUE!</v>
      </c>
      <c r="M173" t="e" vm="1">
        <f t="shared" si="13"/>
        <v>#VALUE!</v>
      </c>
      <c r="N173" t="e" vm="2">
        <f>[1]!genUniform($N$9,$N$10)</f>
        <v>#VALUE!</v>
      </c>
      <c r="O173" t="e" vm="1">
        <f t="shared" si="17"/>
        <v>#VALUE!</v>
      </c>
      <c r="P173" t="e" vm="1">
        <f t="shared" si="14"/>
        <v>#VALUE!</v>
      </c>
    </row>
    <row r="174" spans="1:16">
      <c r="A174">
        <v>164</v>
      </c>
      <c r="C174" t="e" vm="2">
        <f>[1]!GenLimitNormal($C$9,$C$10,0,1000,0)</f>
        <v>#VALUE!</v>
      </c>
      <c r="D174" t="e" vm="2">
        <f>[1]!GenBetaPERT(0,$D$9,1)</f>
        <v>#VALUE!</v>
      </c>
      <c r="E174" t="e" vm="2">
        <f>[1]!GenLognormal($E$9,$E$10)</f>
        <v>#VALUE!</v>
      </c>
      <c r="F174" t="e" vm="2">
        <f>[1]!GenLognormal($F$9,$F$10)</f>
        <v>#VALUE!</v>
      </c>
      <c r="H174" t="e" vm="2">
        <f>[1]!genUniform($H$9,$H$10)</f>
        <v>#VALUE!</v>
      </c>
      <c r="I174" t="e" vm="1">
        <f t="shared" si="15"/>
        <v>#VALUE!</v>
      </c>
      <c r="J174" t="e" vm="1">
        <f t="shared" si="12"/>
        <v>#VALUE!</v>
      </c>
      <c r="K174" t="e" vm="2">
        <f>[1]!genUniform($K$9,$K$10)</f>
        <v>#VALUE!</v>
      </c>
      <c r="L174" t="e" vm="1">
        <f t="shared" si="16"/>
        <v>#VALUE!</v>
      </c>
      <c r="M174" t="e" vm="1">
        <f t="shared" si="13"/>
        <v>#VALUE!</v>
      </c>
      <c r="N174" t="e" vm="2">
        <f>[1]!genUniform($N$9,$N$10)</f>
        <v>#VALUE!</v>
      </c>
      <c r="O174" t="e" vm="1">
        <f t="shared" si="17"/>
        <v>#VALUE!</v>
      </c>
      <c r="P174" t="e" vm="1">
        <f t="shared" si="14"/>
        <v>#VALUE!</v>
      </c>
    </row>
    <row r="175" spans="1:16">
      <c r="A175">
        <v>165</v>
      </c>
      <c r="C175" t="e" vm="2">
        <f>[1]!GenLimitNormal($C$9,$C$10,0,1000,0)</f>
        <v>#VALUE!</v>
      </c>
      <c r="D175" t="e" vm="2">
        <f>[1]!GenBetaPERT(0,$D$9,1)</f>
        <v>#VALUE!</v>
      </c>
      <c r="E175" t="e" vm="2">
        <f>[1]!GenLognormal($E$9,$E$10)</f>
        <v>#VALUE!</v>
      </c>
      <c r="F175" t="e" vm="2">
        <f>[1]!GenLognormal($F$9,$F$10)</f>
        <v>#VALUE!</v>
      </c>
      <c r="H175" t="e" vm="2">
        <f>[1]!genUniform($H$9,$H$10)</f>
        <v>#VALUE!</v>
      </c>
      <c r="I175" t="e" vm="1">
        <f t="shared" si="15"/>
        <v>#VALUE!</v>
      </c>
      <c r="J175" t="e" vm="1">
        <f t="shared" si="12"/>
        <v>#VALUE!</v>
      </c>
      <c r="K175" t="e" vm="2">
        <f>[1]!genUniform($K$9,$K$10)</f>
        <v>#VALUE!</v>
      </c>
      <c r="L175" t="e" vm="1">
        <f t="shared" si="16"/>
        <v>#VALUE!</v>
      </c>
      <c r="M175" t="e" vm="1">
        <f t="shared" si="13"/>
        <v>#VALUE!</v>
      </c>
      <c r="N175" t="e" vm="2">
        <f>[1]!genUniform($N$9,$N$10)</f>
        <v>#VALUE!</v>
      </c>
      <c r="O175" t="e" vm="1">
        <f t="shared" si="17"/>
        <v>#VALUE!</v>
      </c>
      <c r="P175" t="e" vm="1">
        <f t="shared" si="14"/>
        <v>#VALUE!</v>
      </c>
    </row>
    <row r="176" spans="1:16">
      <c r="A176">
        <v>166</v>
      </c>
      <c r="C176" t="e" vm="2">
        <f>[1]!GenLimitNormal($C$9,$C$10,0,1000,0)</f>
        <v>#VALUE!</v>
      </c>
      <c r="D176" t="e" vm="2">
        <f>[1]!GenBetaPERT(0,$D$9,1)</f>
        <v>#VALUE!</v>
      </c>
      <c r="E176" t="e" vm="2">
        <f>[1]!GenLognormal($E$9,$E$10)</f>
        <v>#VALUE!</v>
      </c>
      <c r="F176" t="e" vm="2">
        <f>[1]!GenLognormal($F$9,$F$10)</f>
        <v>#VALUE!</v>
      </c>
      <c r="H176" t="e" vm="2">
        <f>[1]!genUniform($H$9,$H$10)</f>
        <v>#VALUE!</v>
      </c>
      <c r="I176" t="e" vm="1">
        <f t="shared" si="15"/>
        <v>#VALUE!</v>
      </c>
      <c r="J176" t="e" vm="1">
        <f t="shared" si="12"/>
        <v>#VALUE!</v>
      </c>
      <c r="K176" t="e" vm="2">
        <f>[1]!genUniform($K$9,$K$10)</f>
        <v>#VALUE!</v>
      </c>
      <c r="L176" t="e" vm="1">
        <f t="shared" si="16"/>
        <v>#VALUE!</v>
      </c>
      <c r="M176" t="e" vm="1">
        <f t="shared" si="13"/>
        <v>#VALUE!</v>
      </c>
      <c r="N176" t="e" vm="2">
        <f>[1]!genUniform($N$9,$N$10)</f>
        <v>#VALUE!</v>
      </c>
      <c r="O176" t="e" vm="1">
        <f t="shared" si="17"/>
        <v>#VALUE!</v>
      </c>
      <c r="P176" t="e" vm="1">
        <f t="shared" si="14"/>
        <v>#VALUE!</v>
      </c>
    </row>
    <row r="177" spans="1:16">
      <c r="A177">
        <v>167</v>
      </c>
      <c r="C177" t="e" vm="2">
        <f>[1]!GenLimitNormal($C$9,$C$10,0,1000,0)</f>
        <v>#VALUE!</v>
      </c>
      <c r="D177" t="e" vm="2">
        <f>[1]!GenBetaPERT(0,$D$9,1)</f>
        <v>#VALUE!</v>
      </c>
      <c r="E177" t="e" vm="2">
        <f>[1]!GenLognormal($E$9,$E$10)</f>
        <v>#VALUE!</v>
      </c>
      <c r="F177" t="e" vm="2">
        <f>[1]!GenLognormal($F$9,$F$10)</f>
        <v>#VALUE!</v>
      </c>
      <c r="H177" t="e" vm="2">
        <f>[1]!genUniform($H$9,$H$10)</f>
        <v>#VALUE!</v>
      </c>
      <c r="I177" t="e" vm="1">
        <f t="shared" si="15"/>
        <v>#VALUE!</v>
      </c>
      <c r="J177" t="e" vm="1">
        <f t="shared" si="12"/>
        <v>#VALUE!</v>
      </c>
      <c r="K177" t="e" vm="2">
        <f>[1]!genUniform($K$9,$K$10)</f>
        <v>#VALUE!</v>
      </c>
      <c r="L177" t="e" vm="1">
        <f t="shared" si="16"/>
        <v>#VALUE!</v>
      </c>
      <c r="M177" t="e" vm="1">
        <f t="shared" si="13"/>
        <v>#VALUE!</v>
      </c>
      <c r="N177" t="e" vm="2">
        <f>[1]!genUniform($N$9,$N$10)</f>
        <v>#VALUE!</v>
      </c>
      <c r="O177" t="e" vm="1">
        <f t="shared" si="17"/>
        <v>#VALUE!</v>
      </c>
      <c r="P177" t="e" vm="1">
        <f t="shared" si="14"/>
        <v>#VALUE!</v>
      </c>
    </row>
    <row r="178" spans="1:16">
      <c r="A178">
        <v>168</v>
      </c>
      <c r="C178" t="e" vm="2">
        <f>[1]!GenLimitNormal($C$9,$C$10,0,1000,0)</f>
        <v>#VALUE!</v>
      </c>
      <c r="D178" t="e" vm="2">
        <f>[1]!GenBetaPERT(0,$D$9,1)</f>
        <v>#VALUE!</v>
      </c>
      <c r="E178" t="e" vm="2">
        <f>[1]!GenLognormal($E$9,$E$10)</f>
        <v>#VALUE!</v>
      </c>
      <c r="F178" t="e" vm="2">
        <f>[1]!GenLognormal($F$9,$F$10)</f>
        <v>#VALUE!</v>
      </c>
      <c r="H178" t="e" vm="2">
        <f>[1]!genUniform($H$9,$H$10)</f>
        <v>#VALUE!</v>
      </c>
      <c r="I178" t="e" vm="1">
        <f t="shared" si="15"/>
        <v>#VALUE!</v>
      </c>
      <c r="J178" t="e" vm="1">
        <f t="shared" si="12"/>
        <v>#VALUE!</v>
      </c>
      <c r="K178" t="e" vm="2">
        <f>[1]!genUniform($K$9,$K$10)</f>
        <v>#VALUE!</v>
      </c>
      <c r="L178" t="e" vm="1">
        <f t="shared" si="16"/>
        <v>#VALUE!</v>
      </c>
      <c r="M178" t="e" vm="1">
        <f t="shared" si="13"/>
        <v>#VALUE!</v>
      </c>
      <c r="N178" t="e" vm="2">
        <f>[1]!genUniform($N$9,$N$10)</f>
        <v>#VALUE!</v>
      </c>
      <c r="O178" t="e" vm="1">
        <f t="shared" si="17"/>
        <v>#VALUE!</v>
      </c>
      <c r="P178" t="e" vm="1">
        <f t="shared" si="14"/>
        <v>#VALUE!</v>
      </c>
    </row>
    <row r="179" spans="1:16">
      <c r="A179">
        <v>169</v>
      </c>
      <c r="C179" t="e" vm="2">
        <f>[1]!GenLimitNormal($C$9,$C$10,0,1000,0)</f>
        <v>#VALUE!</v>
      </c>
      <c r="D179" t="e" vm="2">
        <f>[1]!GenBetaPERT(0,$D$9,1)</f>
        <v>#VALUE!</v>
      </c>
      <c r="E179" t="e" vm="2">
        <f>[1]!GenLognormal($E$9,$E$10)</f>
        <v>#VALUE!</v>
      </c>
      <c r="F179" t="e" vm="2">
        <f>[1]!GenLognormal($F$9,$F$10)</f>
        <v>#VALUE!</v>
      </c>
      <c r="H179" t="e" vm="2">
        <f>[1]!genUniform($H$9,$H$10)</f>
        <v>#VALUE!</v>
      </c>
      <c r="I179" t="e" vm="1">
        <f t="shared" si="15"/>
        <v>#VALUE!</v>
      </c>
      <c r="J179" t="e" vm="1">
        <f t="shared" si="12"/>
        <v>#VALUE!</v>
      </c>
      <c r="K179" t="e" vm="2">
        <f>[1]!genUniform($K$9,$K$10)</f>
        <v>#VALUE!</v>
      </c>
      <c r="L179" t="e" vm="1">
        <f t="shared" si="16"/>
        <v>#VALUE!</v>
      </c>
      <c r="M179" t="e" vm="1">
        <f t="shared" si="13"/>
        <v>#VALUE!</v>
      </c>
      <c r="N179" t="e" vm="2">
        <f>[1]!genUniform($N$9,$N$10)</f>
        <v>#VALUE!</v>
      </c>
      <c r="O179" t="e" vm="1">
        <f t="shared" si="17"/>
        <v>#VALUE!</v>
      </c>
      <c r="P179" t="e" vm="1">
        <f t="shared" si="14"/>
        <v>#VALUE!</v>
      </c>
    </row>
    <row r="180" spans="1:16">
      <c r="A180">
        <v>170</v>
      </c>
      <c r="C180" t="e" vm="2">
        <f>[1]!GenLimitNormal($C$9,$C$10,0,1000,0)</f>
        <v>#VALUE!</v>
      </c>
      <c r="D180" t="e" vm="2">
        <f>[1]!GenBetaPERT(0,$D$9,1)</f>
        <v>#VALUE!</v>
      </c>
      <c r="E180" t="e" vm="2">
        <f>[1]!GenLognormal($E$9,$E$10)</f>
        <v>#VALUE!</v>
      </c>
      <c r="F180" t="e" vm="2">
        <f>[1]!GenLognormal($F$9,$F$10)</f>
        <v>#VALUE!</v>
      </c>
      <c r="H180" t="e" vm="2">
        <f>[1]!genUniform($H$9,$H$10)</f>
        <v>#VALUE!</v>
      </c>
      <c r="I180" t="e" vm="1">
        <f t="shared" si="15"/>
        <v>#VALUE!</v>
      </c>
      <c r="J180" t="e" vm="1">
        <f t="shared" si="12"/>
        <v>#VALUE!</v>
      </c>
      <c r="K180" t="e" vm="2">
        <f>[1]!genUniform($K$9,$K$10)</f>
        <v>#VALUE!</v>
      </c>
      <c r="L180" t="e" vm="1">
        <f t="shared" si="16"/>
        <v>#VALUE!</v>
      </c>
      <c r="M180" t="e" vm="1">
        <f t="shared" si="13"/>
        <v>#VALUE!</v>
      </c>
      <c r="N180" t="e" vm="2">
        <f>[1]!genUniform($N$9,$N$10)</f>
        <v>#VALUE!</v>
      </c>
      <c r="O180" t="e" vm="1">
        <f t="shared" si="17"/>
        <v>#VALUE!</v>
      </c>
      <c r="P180" t="e" vm="1">
        <f t="shared" si="14"/>
        <v>#VALUE!</v>
      </c>
    </row>
    <row r="181" spans="1:16">
      <c r="A181">
        <v>171</v>
      </c>
      <c r="C181" t="e" vm="2">
        <f>[1]!GenLimitNormal($C$9,$C$10,0,1000,0)</f>
        <v>#VALUE!</v>
      </c>
      <c r="D181" t="e" vm="2">
        <f>[1]!GenBetaPERT(0,$D$9,1)</f>
        <v>#VALUE!</v>
      </c>
      <c r="E181" t="e" vm="2">
        <f>[1]!GenLognormal($E$9,$E$10)</f>
        <v>#VALUE!</v>
      </c>
      <c r="F181" t="e" vm="2">
        <f>[1]!GenLognormal($F$9,$F$10)</f>
        <v>#VALUE!</v>
      </c>
      <c r="H181" t="e" vm="2">
        <f>[1]!genUniform($H$9,$H$10)</f>
        <v>#VALUE!</v>
      </c>
      <c r="I181" t="e" vm="1">
        <f t="shared" si="15"/>
        <v>#VALUE!</v>
      </c>
      <c r="J181" t="e" vm="1">
        <f t="shared" si="12"/>
        <v>#VALUE!</v>
      </c>
      <c r="K181" t="e" vm="2">
        <f>[1]!genUniform($K$9,$K$10)</f>
        <v>#VALUE!</v>
      </c>
      <c r="L181" t="e" vm="1">
        <f t="shared" si="16"/>
        <v>#VALUE!</v>
      </c>
      <c r="M181" t="e" vm="1">
        <f t="shared" si="13"/>
        <v>#VALUE!</v>
      </c>
      <c r="N181" t="e" vm="2">
        <f>[1]!genUniform($N$9,$N$10)</f>
        <v>#VALUE!</v>
      </c>
      <c r="O181" t="e" vm="1">
        <f t="shared" si="17"/>
        <v>#VALUE!</v>
      </c>
      <c r="P181" t="e" vm="1">
        <f t="shared" si="14"/>
        <v>#VALUE!</v>
      </c>
    </row>
    <row r="182" spans="1:16">
      <c r="A182">
        <v>172</v>
      </c>
      <c r="C182" t="e" vm="2">
        <f>[1]!GenLimitNormal($C$9,$C$10,0,1000,0)</f>
        <v>#VALUE!</v>
      </c>
      <c r="D182" t="e" vm="2">
        <f>[1]!GenBetaPERT(0,$D$9,1)</f>
        <v>#VALUE!</v>
      </c>
      <c r="E182" t="e" vm="2">
        <f>[1]!GenLognormal($E$9,$E$10)</f>
        <v>#VALUE!</v>
      </c>
      <c r="F182" t="e" vm="2">
        <f>[1]!GenLognormal($F$9,$F$10)</f>
        <v>#VALUE!</v>
      </c>
      <c r="H182" t="e" vm="2">
        <f>[1]!genUniform($H$9,$H$10)</f>
        <v>#VALUE!</v>
      </c>
      <c r="I182" t="e" vm="1">
        <f t="shared" si="15"/>
        <v>#VALUE!</v>
      </c>
      <c r="J182" t="e" vm="1">
        <f t="shared" si="12"/>
        <v>#VALUE!</v>
      </c>
      <c r="K182" t="e" vm="2">
        <f>[1]!genUniform($K$9,$K$10)</f>
        <v>#VALUE!</v>
      </c>
      <c r="L182" t="e" vm="1">
        <f t="shared" si="16"/>
        <v>#VALUE!</v>
      </c>
      <c r="M182" t="e" vm="1">
        <f t="shared" si="13"/>
        <v>#VALUE!</v>
      </c>
      <c r="N182" t="e" vm="2">
        <f>[1]!genUniform($N$9,$N$10)</f>
        <v>#VALUE!</v>
      </c>
      <c r="O182" t="e" vm="1">
        <f t="shared" si="17"/>
        <v>#VALUE!</v>
      </c>
      <c r="P182" t="e" vm="1">
        <f t="shared" si="14"/>
        <v>#VALUE!</v>
      </c>
    </row>
    <row r="183" spans="1:16">
      <c r="A183">
        <v>173</v>
      </c>
      <c r="C183" t="e" vm="2">
        <f>[1]!GenLimitNormal($C$9,$C$10,0,1000,0)</f>
        <v>#VALUE!</v>
      </c>
      <c r="D183" t="e" vm="2">
        <f>[1]!GenBetaPERT(0,$D$9,1)</f>
        <v>#VALUE!</v>
      </c>
      <c r="E183" t="e" vm="2">
        <f>[1]!GenLognormal($E$9,$E$10)</f>
        <v>#VALUE!</v>
      </c>
      <c r="F183" t="e" vm="2">
        <f>[1]!GenLognormal($F$9,$F$10)</f>
        <v>#VALUE!</v>
      </c>
      <c r="H183" t="e" vm="2">
        <f>[1]!genUniform($H$9,$H$10)</f>
        <v>#VALUE!</v>
      </c>
      <c r="I183" t="e" vm="1">
        <f t="shared" si="15"/>
        <v>#VALUE!</v>
      </c>
      <c r="J183" t="e" vm="1">
        <f t="shared" si="12"/>
        <v>#VALUE!</v>
      </c>
      <c r="K183" t="e" vm="2">
        <f>[1]!genUniform($K$9,$K$10)</f>
        <v>#VALUE!</v>
      </c>
      <c r="L183" t="e" vm="1">
        <f t="shared" si="16"/>
        <v>#VALUE!</v>
      </c>
      <c r="M183" t="e" vm="1">
        <f t="shared" si="13"/>
        <v>#VALUE!</v>
      </c>
      <c r="N183" t="e" vm="2">
        <f>[1]!genUniform($N$9,$N$10)</f>
        <v>#VALUE!</v>
      </c>
      <c r="O183" t="e" vm="1">
        <f t="shared" si="17"/>
        <v>#VALUE!</v>
      </c>
      <c r="P183" t="e" vm="1">
        <f t="shared" si="14"/>
        <v>#VALUE!</v>
      </c>
    </row>
    <row r="184" spans="1:16">
      <c r="A184">
        <v>174</v>
      </c>
      <c r="C184" t="e" vm="2">
        <f>[1]!GenLimitNormal($C$9,$C$10,0,1000,0)</f>
        <v>#VALUE!</v>
      </c>
      <c r="D184" t="e" vm="2">
        <f>[1]!GenBetaPERT(0,$D$9,1)</f>
        <v>#VALUE!</v>
      </c>
      <c r="E184" t="e" vm="2">
        <f>[1]!GenLognormal($E$9,$E$10)</f>
        <v>#VALUE!</v>
      </c>
      <c r="F184" t="e" vm="2">
        <f>[1]!GenLognormal($F$9,$F$10)</f>
        <v>#VALUE!</v>
      </c>
      <c r="H184" t="e" vm="2">
        <f>[1]!genUniform($H$9,$H$10)</f>
        <v>#VALUE!</v>
      </c>
      <c r="I184" t="e" vm="1">
        <f t="shared" si="15"/>
        <v>#VALUE!</v>
      </c>
      <c r="J184" t="e" vm="1">
        <f t="shared" si="12"/>
        <v>#VALUE!</v>
      </c>
      <c r="K184" t="e" vm="2">
        <f>[1]!genUniform($K$9,$K$10)</f>
        <v>#VALUE!</v>
      </c>
      <c r="L184" t="e" vm="1">
        <f t="shared" si="16"/>
        <v>#VALUE!</v>
      </c>
      <c r="M184" t="e" vm="1">
        <f t="shared" si="13"/>
        <v>#VALUE!</v>
      </c>
      <c r="N184" t="e" vm="2">
        <f>[1]!genUniform($N$9,$N$10)</f>
        <v>#VALUE!</v>
      </c>
      <c r="O184" t="e" vm="1">
        <f t="shared" si="17"/>
        <v>#VALUE!</v>
      </c>
      <c r="P184" t="e" vm="1">
        <f t="shared" si="14"/>
        <v>#VALUE!</v>
      </c>
    </row>
    <row r="185" spans="1:16">
      <c r="A185">
        <v>175</v>
      </c>
      <c r="C185" t="e" vm="2">
        <f>[1]!GenLimitNormal($C$9,$C$10,0,1000,0)</f>
        <v>#VALUE!</v>
      </c>
      <c r="D185" t="e" vm="2">
        <f>[1]!GenBetaPERT(0,$D$9,1)</f>
        <v>#VALUE!</v>
      </c>
      <c r="E185" t="e" vm="2">
        <f>[1]!GenLognormal($E$9,$E$10)</f>
        <v>#VALUE!</v>
      </c>
      <c r="F185" t="e" vm="2">
        <f>[1]!GenLognormal($F$9,$F$10)</f>
        <v>#VALUE!</v>
      </c>
      <c r="H185" t="e" vm="2">
        <f>[1]!genUniform($H$9,$H$10)</f>
        <v>#VALUE!</v>
      </c>
      <c r="I185" t="e" vm="1">
        <f t="shared" si="15"/>
        <v>#VALUE!</v>
      </c>
      <c r="J185" t="e" vm="1">
        <f t="shared" si="12"/>
        <v>#VALUE!</v>
      </c>
      <c r="K185" t="e" vm="2">
        <f>[1]!genUniform($K$9,$K$10)</f>
        <v>#VALUE!</v>
      </c>
      <c r="L185" t="e" vm="1">
        <f t="shared" si="16"/>
        <v>#VALUE!</v>
      </c>
      <c r="M185" t="e" vm="1">
        <f t="shared" si="13"/>
        <v>#VALUE!</v>
      </c>
      <c r="N185" t="e" vm="2">
        <f>[1]!genUniform($N$9,$N$10)</f>
        <v>#VALUE!</v>
      </c>
      <c r="O185" t="e" vm="1">
        <f t="shared" si="17"/>
        <v>#VALUE!</v>
      </c>
      <c r="P185" t="e" vm="1">
        <f t="shared" si="14"/>
        <v>#VALUE!</v>
      </c>
    </row>
    <row r="186" spans="1:16">
      <c r="A186">
        <v>176</v>
      </c>
      <c r="C186" t="e" vm="2">
        <f>[1]!GenLimitNormal($C$9,$C$10,0,1000,0)</f>
        <v>#VALUE!</v>
      </c>
      <c r="D186" t="e" vm="2">
        <f>[1]!GenBetaPERT(0,$D$9,1)</f>
        <v>#VALUE!</v>
      </c>
      <c r="E186" t="e" vm="2">
        <f>[1]!GenLognormal($E$9,$E$10)</f>
        <v>#VALUE!</v>
      </c>
      <c r="F186" t="e" vm="2">
        <f>[1]!GenLognormal($F$9,$F$10)</f>
        <v>#VALUE!</v>
      </c>
      <c r="H186" t="e" vm="2">
        <f>[1]!genUniform($H$9,$H$10)</f>
        <v>#VALUE!</v>
      </c>
      <c r="I186" t="e" vm="1">
        <f t="shared" si="15"/>
        <v>#VALUE!</v>
      </c>
      <c r="J186" t="e" vm="1">
        <f t="shared" si="12"/>
        <v>#VALUE!</v>
      </c>
      <c r="K186" t="e" vm="2">
        <f>[1]!genUniform($K$9,$K$10)</f>
        <v>#VALUE!</v>
      </c>
      <c r="L186" t="e" vm="1">
        <f t="shared" si="16"/>
        <v>#VALUE!</v>
      </c>
      <c r="M186" t="e" vm="1">
        <f t="shared" si="13"/>
        <v>#VALUE!</v>
      </c>
      <c r="N186" t="e" vm="2">
        <f>[1]!genUniform($N$9,$N$10)</f>
        <v>#VALUE!</v>
      </c>
      <c r="O186" t="e" vm="1">
        <f t="shared" si="17"/>
        <v>#VALUE!</v>
      </c>
      <c r="P186" t="e" vm="1">
        <f t="shared" si="14"/>
        <v>#VALUE!</v>
      </c>
    </row>
    <row r="187" spans="1:16">
      <c r="A187">
        <v>177</v>
      </c>
      <c r="C187" t="e" vm="2">
        <f>[1]!GenLimitNormal($C$9,$C$10,0,1000,0)</f>
        <v>#VALUE!</v>
      </c>
      <c r="D187" t="e" vm="2">
        <f>[1]!GenBetaPERT(0,$D$9,1)</f>
        <v>#VALUE!</v>
      </c>
      <c r="E187" t="e" vm="2">
        <f>[1]!GenLognormal($E$9,$E$10)</f>
        <v>#VALUE!</v>
      </c>
      <c r="F187" t="e" vm="2">
        <f>[1]!GenLognormal($F$9,$F$10)</f>
        <v>#VALUE!</v>
      </c>
      <c r="H187" t="e" vm="2">
        <f>[1]!genUniform($H$9,$H$10)</f>
        <v>#VALUE!</v>
      </c>
      <c r="I187" t="e" vm="1">
        <f t="shared" si="15"/>
        <v>#VALUE!</v>
      </c>
      <c r="J187" t="e" vm="1">
        <f t="shared" si="12"/>
        <v>#VALUE!</v>
      </c>
      <c r="K187" t="e" vm="2">
        <f>[1]!genUniform($K$9,$K$10)</f>
        <v>#VALUE!</v>
      </c>
      <c r="L187" t="e" vm="1">
        <f t="shared" si="16"/>
        <v>#VALUE!</v>
      </c>
      <c r="M187" t="e" vm="1">
        <f t="shared" si="13"/>
        <v>#VALUE!</v>
      </c>
      <c r="N187" t="e" vm="2">
        <f>[1]!genUniform($N$9,$N$10)</f>
        <v>#VALUE!</v>
      </c>
      <c r="O187" t="e" vm="1">
        <f t="shared" si="17"/>
        <v>#VALUE!</v>
      </c>
      <c r="P187" t="e" vm="1">
        <f t="shared" si="14"/>
        <v>#VALUE!</v>
      </c>
    </row>
    <row r="188" spans="1:16">
      <c r="A188">
        <v>178</v>
      </c>
      <c r="C188" t="e" vm="2">
        <f>[1]!GenLimitNormal($C$9,$C$10,0,1000,0)</f>
        <v>#VALUE!</v>
      </c>
      <c r="D188" t="e" vm="2">
        <f>[1]!GenBetaPERT(0,$D$9,1)</f>
        <v>#VALUE!</v>
      </c>
      <c r="E188" t="e" vm="2">
        <f>[1]!GenLognormal($E$9,$E$10)</f>
        <v>#VALUE!</v>
      </c>
      <c r="F188" t="e" vm="2">
        <f>[1]!GenLognormal($F$9,$F$10)</f>
        <v>#VALUE!</v>
      </c>
      <c r="H188" t="e" vm="2">
        <f>[1]!genUniform($H$9,$H$10)</f>
        <v>#VALUE!</v>
      </c>
      <c r="I188" t="e" vm="1">
        <f t="shared" si="15"/>
        <v>#VALUE!</v>
      </c>
      <c r="J188" t="e" vm="1">
        <f t="shared" si="12"/>
        <v>#VALUE!</v>
      </c>
      <c r="K188" t="e" vm="2">
        <f>[1]!genUniform($K$9,$K$10)</f>
        <v>#VALUE!</v>
      </c>
      <c r="L188" t="e" vm="1">
        <f t="shared" si="16"/>
        <v>#VALUE!</v>
      </c>
      <c r="M188" t="e" vm="1">
        <f t="shared" si="13"/>
        <v>#VALUE!</v>
      </c>
      <c r="N188" t="e" vm="2">
        <f>[1]!genUniform($N$9,$N$10)</f>
        <v>#VALUE!</v>
      </c>
      <c r="O188" t="e" vm="1">
        <f t="shared" si="17"/>
        <v>#VALUE!</v>
      </c>
      <c r="P188" t="e" vm="1">
        <f t="shared" si="14"/>
        <v>#VALUE!</v>
      </c>
    </row>
    <row r="189" spans="1:16">
      <c r="A189">
        <v>179</v>
      </c>
      <c r="C189" t="e" vm="2">
        <f>[1]!GenLimitNormal($C$9,$C$10,0,1000,0)</f>
        <v>#VALUE!</v>
      </c>
      <c r="D189" t="e" vm="2">
        <f>[1]!GenBetaPERT(0,$D$9,1)</f>
        <v>#VALUE!</v>
      </c>
      <c r="E189" t="e" vm="2">
        <f>[1]!GenLognormal($E$9,$E$10)</f>
        <v>#VALUE!</v>
      </c>
      <c r="F189" t="e" vm="2">
        <f>[1]!GenLognormal($F$9,$F$10)</f>
        <v>#VALUE!</v>
      </c>
      <c r="H189" t="e" vm="2">
        <f>[1]!genUniform($H$9,$H$10)</f>
        <v>#VALUE!</v>
      </c>
      <c r="I189" t="e" vm="1">
        <f t="shared" si="15"/>
        <v>#VALUE!</v>
      </c>
      <c r="J189" t="e" vm="1">
        <f t="shared" si="12"/>
        <v>#VALUE!</v>
      </c>
      <c r="K189" t="e" vm="2">
        <f>[1]!genUniform($K$9,$K$10)</f>
        <v>#VALUE!</v>
      </c>
      <c r="L189" t="e" vm="1">
        <f t="shared" si="16"/>
        <v>#VALUE!</v>
      </c>
      <c r="M189" t="e" vm="1">
        <f t="shared" si="13"/>
        <v>#VALUE!</v>
      </c>
      <c r="N189" t="e" vm="2">
        <f>[1]!genUniform($N$9,$N$10)</f>
        <v>#VALUE!</v>
      </c>
      <c r="O189" t="e" vm="1">
        <f t="shared" si="17"/>
        <v>#VALUE!</v>
      </c>
      <c r="P189" t="e" vm="1">
        <f t="shared" si="14"/>
        <v>#VALUE!</v>
      </c>
    </row>
    <row r="190" spans="1:16">
      <c r="A190">
        <v>180</v>
      </c>
      <c r="C190" t="e" vm="2">
        <f>[1]!GenLimitNormal($C$9,$C$10,0,1000,0)</f>
        <v>#VALUE!</v>
      </c>
      <c r="D190" t="e" vm="2">
        <f>[1]!GenBetaPERT(0,$D$9,1)</f>
        <v>#VALUE!</v>
      </c>
      <c r="E190" t="e" vm="2">
        <f>[1]!GenLognormal($E$9,$E$10)</f>
        <v>#VALUE!</v>
      </c>
      <c r="F190" t="e" vm="2">
        <f>[1]!GenLognormal($F$9,$F$10)</f>
        <v>#VALUE!</v>
      </c>
      <c r="H190" t="e" vm="2">
        <f>[1]!genUniform($H$9,$H$10)</f>
        <v>#VALUE!</v>
      </c>
      <c r="I190" t="e" vm="1">
        <f t="shared" si="15"/>
        <v>#VALUE!</v>
      </c>
      <c r="J190" t="e" vm="1">
        <f t="shared" si="12"/>
        <v>#VALUE!</v>
      </c>
      <c r="K190" t="e" vm="2">
        <f>[1]!genUniform($K$9,$K$10)</f>
        <v>#VALUE!</v>
      </c>
      <c r="L190" t="e" vm="1">
        <f t="shared" si="16"/>
        <v>#VALUE!</v>
      </c>
      <c r="M190" t="e" vm="1">
        <f t="shared" si="13"/>
        <v>#VALUE!</v>
      </c>
      <c r="N190" t="e" vm="2">
        <f>[1]!genUniform($N$9,$N$10)</f>
        <v>#VALUE!</v>
      </c>
      <c r="O190" t="e" vm="1">
        <f t="shared" si="17"/>
        <v>#VALUE!</v>
      </c>
      <c r="P190" t="e" vm="1">
        <f t="shared" si="14"/>
        <v>#VALUE!</v>
      </c>
    </row>
    <row r="191" spans="1:16">
      <c r="A191">
        <v>181</v>
      </c>
      <c r="C191" t="e" vm="2">
        <f>[1]!GenLimitNormal($C$9,$C$10,0,1000,0)</f>
        <v>#VALUE!</v>
      </c>
      <c r="D191" t="e" vm="2">
        <f>[1]!GenBetaPERT(0,$D$9,1)</f>
        <v>#VALUE!</v>
      </c>
      <c r="E191" t="e" vm="2">
        <f>[1]!GenLognormal($E$9,$E$10)</f>
        <v>#VALUE!</v>
      </c>
      <c r="F191" t="e" vm="2">
        <f>[1]!GenLognormal($F$9,$F$10)</f>
        <v>#VALUE!</v>
      </c>
      <c r="H191" t="e" vm="2">
        <f>[1]!genUniform($H$9,$H$10)</f>
        <v>#VALUE!</v>
      </c>
      <c r="I191" t="e" vm="1">
        <f t="shared" si="15"/>
        <v>#VALUE!</v>
      </c>
      <c r="J191" t="e" vm="1">
        <f t="shared" si="12"/>
        <v>#VALUE!</v>
      </c>
      <c r="K191" t="e" vm="2">
        <f>[1]!genUniform($K$9,$K$10)</f>
        <v>#VALUE!</v>
      </c>
      <c r="L191" t="e" vm="1">
        <f t="shared" si="16"/>
        <v>#VALUE!</v>
      </c>
      <c r="M191" t="e" vm="1">
        <f t="shared" si="13"/>
        <v>#VALUE!</v>
      </c>
      <c r="N191" t="e" vm="2">
        <f>[1]!genUniform($N$9,$N$10)</f>
        <v>#VALUE!</v>
      </c>
      <c r="O191" t="e" vm="1">
        <f t="shared" si="17"/>
        <v>#VALUE!</v>
      </c>
      <c r="P191" t="e" vm="1">
        <f t="shared" si="14"/>
        <v>#VALUE!</v>
      </c>
    </row>
    <row r="192" spans="1:16">
      <c r="A192">
        <v>182</v>
      </c>
      <c r="C192" t="e" vm="2">
        <f>[1]!GenLimitNormal($C$9,$C$10,0,1000,0)</f>
        <v>#VALUE!</v>
      </c>
      <c r="D192" t="e" vm="2">
        <f>[1]!GenBetaPERT(0,$D$9,1)</f>
        <v>#VALUE!</v>
      </c>
      <c r="E192" t="e" vm="2">
        <f>[1]!GenLognormal($E$9,$E$10)</f>
        <v>#VALUE!</v>
      </c>
      <c r="F192" t="e" vm="2">
        <f>[1]!GenLognormal($F$9,$F$10)</f>
        <v>#VALUE!</v>
      </c>
      <c r="H192" t="e" vm="2">
        <f>[1]!genUniform($H$9,$H$10)</f>
        <v>#VALUE!</v>
      </c>
      <c r="I192" t="e" vm="1">
        <f t="shared" si="15"/>
        <v>#VALUE!</v>
      </c>
      <c r="J192" t="e" vm="1">
        <f t="shared" si="12"/>
        <v>#VALUE!</v>
      </c>
      <c r="K192" t="e" vm="2">
        <f>[1]!genUniform($K$9,$K$10)</f>
        <v>#VALUE!</v>
      </c>
      <c r="L192" t="e" vm="1">
        <f t="shared" si="16"/>
        <v>#VALUE!</v>
      </c>
      <c r="M192" t="e" vm="1">
        <f t="shared" si="13"/>
        <v>#VALUE!</v>
      </c>
      <c r="N192" t="e" vm="2">
        <f>[1]!genUniform($N$9,$N$10)</f>
        <v>#VALUE!</v>
      </c>
      <c r="O192" t="e" vm="1">
        <f t="shared" si="17"/>
        <v>#VALUE!</v>
      </c>
      <c r="P192" t="e" vm="1">
        <f t="shared" si="14"/>
        <v>#VALUE!</v>
      </c>
    </row>
    <row r="193" spans="1:16">
      <c r="A193">
        <v>183</v>
      </c>
      <c r="C193" t="e" vm="2">
        <f>[1]!GenLimitNormal($C$9,$C$10,0,1000,0)</f>
        <v>#VALUE!</v>
      </c>
      <c r="D193" t="e" vm="2">
        <f>[1]!GenBetaPERT(0,$D$9,1)</f>
        <v>#VALUE!</v>
      </c>
      <c r="E193" t="e" vm="2">
        <f>[1]!GenLognormal($E$9,$E$10)</f>
        <v>#VALUE!</v>
      </c>
      <c r="F193" t="e" vm="2">
        <f>[1]!GenLognormal($F$9,$F$10)</f>
        <v>#VALUE!</v>
      </c>
      <c r="H193" t="e" vm="2">
        <f>[1]!genUniform($H$9,$H$10)</f>
        <v>#VALUE!</v>
      </c>
      <c r="I193" t="e" vm="1">
        <f t="shared" si="15"/>
        <v>#VALUE!</v>
      </c>
      <c r="J193" t="e" vm="1">
        <f t="shared" si="12"/>
        <v>#VALUE!</v>
      </c>
      <c r="K193" t="e" vm="2">
        <f>[1]!genUniform($K$9,$K$10)</f>
        <v>#VALUE!</v>
      </c>
      <c r="L193" t="e" vm="1">
        <f t="shared" si="16"/>
        <v>#VALUE!</v>
      </c>
      <c r="M193" t="e" vm="1">
        <f t="shared" si="13"/>
        <v>#VALUE!</v>
      </c>
      <c r="N193" t="e" vm="2">
        <f>[1]!genUniform($N$9,$N$10)</f>
        <v>#VALUE!</v>
      </c>
      <c r="O193" t="e" vm="1">
        <f t="shared" si="17"/>
        <v>#VALUE!</v>
      </c>
      <c r="P193" t="e" vm="1">
        <f t="shared" si="14"/>
        <v>#VALUE!</v>
      </c>
    </row>
    <row r="194" spans="1:16">
      <c r="A194">
        <v>184</v>
      </c>
      <c r="C194" t="e" vm="2">
        <f>[1]!GenLimitNormal($C$9,$C$10,0,1000,0)</f>
        <v>#VALUE!</v>
      </c>
      <c r="D194" t="e" vm="2">
        <f>[1]!GenBetaPERT(0,$D$9,1)</f>
        <v>#VALUE!</v>
      </c>
      <c r="E194" t="e" vm="2">
        <f>[1]!GenLognormal($E$9,$E$10)</f>
        <v>#VALUE!</v>
      </c>
      <c r="F194" t="e" vm="2">
        <f>[1]!GenLognormal($F$9,$F$10)</f>
        <v>#VALUE!</v>
      </c>
      <c r="H194" t="e" vm="2">
        <f>[1]!genUniform($H$9,$H$10)</f>
        <v>#VALUE!</v>
      </c>
      <c r="I194" t="e" vm="1">
        <f t="shared" si="15"/>
        <v>#VALUE!</v>
      </c>
      <c r="J194" t="e" vm="1">
        <f t="shared" si="12"/>
        <v>#VALUE!</v>
      </c>
      <c r="K194" t="e" vm="2">
        <f>[1]!genUniform($K$9,$K$10)</f>
        <v>#VALUE!</v>
      </c>
      <c r="L194" t="e" vm="1">
        <f t="shared" si="16"/>
        <v>#VALUE!</v>
      </c>
      <c r="M194" t="e" vm="1">
        <f t="shared" si="13"/>
        <v>#VALUE!</v>
      </c>
      <c r="N194" t="e" vm="2">
        <f>[1]!genUniform($N$9,$N$10)</f>
        <v>#VALUE!</v>
      </c>
      <c r="O194" t="e" vm="1">
        <f t="shared" si="17"/>
        <v>#VALUE!</v>
      </c>
      <c r="P194" t="e" vm="1">
        <f t="shared" si="14"/>
        <v>#VALUE!</v>
      </c>
    </row>
    <row r="195" spans="1:16">
      <c r="A195">
        <v>185</v>
      </c>
      <c r="C195" t="e" vm="2">
        <f>[1]!GenLimitNormal($C$9,$C$10,0,1000,0)</f>
        <v>#VALUE!</v>
      </c>
      <c r="D195" t="e" vm="2">
        <f>[1]!GenBetaPERT(0,$D$9,1)</f>
        <v>#VALUE!</v>
      </c>
      <c r="E195" t="e" vm="2">
        <f>[1]!GenLognormal($E$9,$E$10)</f>
        <v>#VALUE!</v>
      </c>
      <c r="F195" t="e" vm="2">
        <f>[1]!GenLognormal($F$9,$F$10)</f>
        <v>#VALUE!</v>
      </c>
      <c r="H195" t="e" vm="2">
        <f>[1]!genUniform($H$9,$H$10)</f>
        <v>#VALUE!</v>
      </c>
      <c r="I195" t="e" vm="1">
        <f t="shared" si="15"/>
        <v>#VALUE!</v>
      </c>
      <c r="J195" t="e" vm="1">
        <f t="shared" si="12"/>
        <v>#VALUE!</v>
      </c>
      <c r="K195" t="e" vm="2">
        <f>[1]!genUniform($K$9,$K$10)</f>
        <v>#VALUE!</v>
      </c>
      <c r="L195" t="e" vm="1">
        <f t="shared" si="16"/>
        <v>#VALUE!</v>
      </c>
      <c r="M195" t="e" vm="1">
        <f t="shared" si="13"/>
        <v>#VALUE!</v>
      </c>
      <c r="N195" t="e" vm="2">
        <f>[1]!genUniform($N$9,$N$10)</f>
        <v>#VALUE!</v>
      </c>
      <c r="O195" t="e" vm="1">
        <f t="shared" si="17"/>
        <v>#VALUE!</v>
      </c>
      <c r="P195" t="e" vm="1">
        <f t="shared" si="14"/>
        <v>#VALUE!</v>
      </c>
    </row>
    <row r="196" spans="1:16">
      <c r="A196">
        <v>186</v>
      </c>
      <c r="C196" t="e" vm="2">
        <f>[1]!GenLimitNormal($C$9,$C$10,0,1000,0)</f>
        <v>#VALUE!</v>
      </c>
      <c r="D196" t="e" vm="2">
        <f>[1]!GenBetaPERT(0,$D$9,1)</f>
        <v>#VALUE!</v>
      </c>
      <c r="E196" t="e" vm="2">
        <f>[1]!GenLognormal($E$9,$E$10)</f>
        <v>#VALUE!</v>
      </c>
      <c r="F196" t="e" vm="2">
        <f>[1]!GenLognormal($F$9,$F$10)</f>
        <v>#VALUE!</v>
      </c>
      <c r="H196" t="e" vm="2">
        <f>[1]!genUniform($H$9,$H$10)</f>
        <v>#VALUE!</v>
      </c>
      <c r="I196" t="e" vm="1">
        <f t="shared" si="15"/>
        <v>#VALUE!</v>
      </c>
      <c r="J196" t="e" vm="1">
        <f t="shared" si="12"/>
        <v>#VALUE!</v>
      </c>
      <c r="K196" t="e" vm="2">
        <f>[1]!genUniform($K$9,$K$10)</f>
        <v>#VALUE!</v>
      </c>
      <c r="L196" t="e" vm="1">
        <f t="shared" si="16"/>
        <v>#VALUE!</v>
      </c>
      <c r="M196" t="e" vm="1">
        <f t="shared" si="13"/>
        <v>#VALUE!</v>
      </c>
      <c r="N196" t="e" vm="2">
        <f>[1]!genUniform($N$9,$N$10)</f>
        <v>#VALUE!</v>
      </c>
      <c r="O196" t="e" vm="1">
        <f t="shared" si="17"/>
        <v>#VALUE!</v>
      </c>
      <c r="P196" t="e" vm="1">
        <f t="shared" si="14"/>
        <v>#VALUE!</v>
      </c>
    </row>
    <row r="197" spans="1:16">
      <c r="A197">
        <v>187</v>
      </c>
      <c r="C197" t="e" vm="2">
        <f>[1]!GenLimitNormal($C$9,$C$10,0,1000,0)</f>
        <v>#VALUE!</v>
      </c>
      <c r="D197" t="e" vm="2">
        <f>[1]!GenBetaPERT(0,$D$9,1)</f>
        <v>#VALUE!</v>
      </c>
      <c r="E197" t="e" vm="2">
        <f>[1]!GenLognormal($E$9,$E$10)</f>
        <v>#VALUE!</v>
      </c>
      <c r="F197" t="e" vm="2">
        <f>[1]!GenLognormal($F$9,$F$10)</f>
        <v>#VALUE!</v>
      </c>
      <c r="H197" t="e" vm="2">
        <f>[1]!genUniform($H$9,$H$10)</f>
        <v>#VALUE!</v>
      </c>
      <c r="I197" t="e" vm="1">
        <f t="shared" si="15"/>
        <v>#VALUE!</v>
      </c>
      <c r="J197" t="e" vm="1">
        <f t="shared" si="12"/>
        <v>#VALUE!</v>
      </c>
      <c r="K197" t="e" vm="2">
        <f>[1]!genUniform($K$9,$K$10)</f>
        <v>#VALUE!</v>
      </c>
      <c r="L197" t="e" vm="1">
        <f t="shared" si="16"/>
        <v>#VALUE!</v>
      </c>
      <c r="M197" t="e" vm="1">
        <f t="shared" si="13"/>
        <v>#VALUE!</v>
      </c>
      <c r="N197" t="e" vm="2">
        <f>[1]!genUniform($N$9,$N$10)</f>
        <v>#VALUE!</v>
      </c>
      <c r="O197" t="e" vm="1">
        <f t="shared" si="17"/>
        <v>#VALUE!</v>
      </c>
      <c r="P197" t="e" vm="1">
        <f t="shared" si="14"/>
        <v>#VALUE!</v>
      </c>
    </row>
    <row r="198" spans="1:16">
      <c r="A198">
        <v>188</v>
      </c>
      <c r="C198" t="e" vm="2">
        <f>[1]!GenLimitNormal($C$9,$C$10,0,1000,0)</f>
        <v>#VALUE!</v>
      </c>
      <c r="D198" t="e" vm="2">
        <f>[1]!GenBetaPERT(0,$D$9,1)</f>
        <v>#VALUE!</v>
      </c>
      <c r="E198" t="e" vm="2">
        <f>[1]!GenLognormal($E$9,$E$10)</f>
        <v>#VALUE!</v>
      </c>
      <c r="F198" t="e" vm="2">
        <f>[1]!GenLognormal($F$9,$F$10)</f>
        <v>#VALUE!</v>
      </c>
      <c r="H198" t="e" vm="2">
        <f>[1]!genUniform($H$9,$H$10)</f>
        <v>#VALUE!</v>
      </c>
      <c r="I198" t="e" vm="1">
        <f t="shared" si="15"/>
        <v>#VALUE!</v>
      </c>
      <c r="J198" t="e" vm="1">
        <f t="shared" si="12"/>
        <v>#VALUE!</v>
      </c>
      <c r="K198" t="e" vm="2">
        <f>[1]!genUniform($K$9,$K$10)</f>
        <v>#VALUE!</v>
      </c>
      <c r="L198" t="e" vm="1">
        <f t="shared" si="16"/>
        <v>#VALUE!</v>
      </c>
      <c r="M198" t="e" vm="1">
        <f t="shared" si="13"/>
        <v>#VALUE!</v>
      </c>
      <c r="N198" t="e" vm="2">
        <f>[1]!genUniform($N$9,$N$10)</f>
        <v>#VALUE!</v>
      </c>
      <c r="O198" t="e" vm="1">
        <f t="shared" si="17"/>
        <v>#VALUE!</v>
      </c>
      <c r="P198" t="e" vm="1">
        <f t="shared" si="14"/>
        <v>#VALUE!</v>
      </c>
    </row>
    <row r="199" spans="1:16">
      <c r="A199">
        <v>189</v>
      </c>
      <c r="C199" t="e" vm="2">
        <f>[1]!GenLimitNormal($C$9,$C$10,0,1000,0)</f>
        <v>#VALUE!</v>
      </c>
      <c r="D199" t="e" vm="2">
        <f>[1]!GenBetaPERT(0,$D$9,1)</f>
        <v>#VALUE!</v>
      </c>
      <c r="E199" t="e" vm="2">
        <f>[1]!GenLognormal($E$9,$E$10)</f>
        <v>#VALUE!</v>
      </c>
      <c r="F199" t="e" vm="2">
        <f>[1]!GenLognormal($F$9,$F$10)</f>
        <v>#VALUE!</v>
      </c>
      <c r="H199" t="e" vm="2">
        <f>[1]!genUniform($H$9,$H$10)</f>
        <v>#VALUE!</v>
      </c>
      <c r="I199" t="e" vm="1">
        <f t="shared" si="15"/>
        <v>#VALUE!</v>
      </c>
      <c r="J199" t="e" vm="1">
        <f t="shared" si="12"/>
        <v>#VALUE!</v>
      </c>
      <c r="K199" t="e" vm="2">
        <f>[1]!genUniform($K$9,$K$10)</f>
        <v>#VALUE!</v>
      </c>
      <c r="L199" t="e" vm="1">
        <f t="shared" si="16"/>
        <v>#VALUE!</v>
      </c>
      <c r="M199" t="e" vm="1">
        <f t="shared" si="13"/>
        <v>#VALUE!</v>
      </c>
      <c r="N199" t="e" vm="2">
        <f>[1]!genUniform($N$9,$N$10)</f>
        <v>#VALUE!</v>
      </c>
      <c r="O199" t="e" vm="1">
        <f t="shared" si="17"/>
        <v>#VALUE!</v>
      </c>
      <c r="P199" t="e" vm="1">
        <f t="shared" si="14"/>
        <v>#VALUE!</v>
      </c>
    </row>
    <row r="200" spans="1:16">
      <c r="A200">
        <v>190</v>
      </c>
      <c r="C200" t="e" vm="2">
        <f>[1]!GenLimitNormal($C$9,$C$10,0,1000,0)</f>
        <v>#VALUE!</v>
      </c>
      <c r="D200" t="e" vm="2">
        <f>[1]!GenBetaPERT(0,$D$9,1)</f>
        <v>#VALUE!</v>
      </c>
      <c r="E200" t="e" vm="2">
        <f>[1]!GenLognormal($E$9,$E$10)</f>
        <v>#VALUE!</v>
      </c>
      <c r="F200" t="e" vm="2">
        <f>[1]!GenLognormal($F$9,$F$10)</f>
        <v>#VALUE!</v>
      </c>
      <c r="H200" t="e" vm="2">
        <f>[1]!genUniform($H$9,$H$10)</f>
        <v>#VALUE!</v>
      </c>
      <c r="I200" t="e" vm="1">
        <f t="shared" si="15"/>
        <v>#VALUE!</v>
      </c>
      <c r="J200" t="e" vm="1">
        <f t="shared" si="12"/>
        <v>#VALUE!</v>
      </c>
      <c r="K200" t="e" vm="2">
        <f>[1]!genUniform($K$9,$K$10)</f>
        <v>#VALUE!</v>
      </c>
      <c r="L200" t="e" vm="1">
        <f t="shared" si="16"/>
        <v>#VALUE!</v>
      </c>
      <c r="M200" t="e" vm="1">
        <f t="shared" si="13"/>
        <v>#VALUE!</v>
      </c>
      <c r="N200" t="e" vm="2">
        <f>[1]!genUniform($N$9,$N$10)</f>
        <v>#VALUE!</v>
      </c>
      <c r="O200" t="e" vm="1">
        <f t="shared" si="17"/>
        <v>#VALUE!</v>
      </c>
      <c r="P200" t="e" vm="1">
        <f t="shared" si="14"/>
        <v>#VALUE!</v>
      </c>
    </row>
    <row r="201" spans="1:16">
      <c r="A201">
        <v>191</v>
      </c>
      <c r="C201" t="e" vm="2">
        <f>[1]!GenLimitNormal($C$9,$C$10,0,1000,0)</f>
        <v>#VALUE!</v>
      </c>
      <c r="D201" t="e" vm="2">
        <f>[1]!GenBetaPERT(0,$D$9,1)</f>
        <v>#VALUE!</v>
      </c>
      <c r="E201" t="e" vm="2">
        <f>[1]!GenLognormal($E$9,$E$10)</f>
        <v>#VALUE!</v>
      </c>
      <c r="F201" t="e" vm="2">
        <f>[1]!GenLognormal($F$9,$F$10)</f>
        <v>#VALUE!</v>
      </c>
      <c r="H201" t="e" vm="2">
        <f>[1]!genUniform($H$9,$H$10)</f>
        <v>#VALUE!</v>
      </c>
      <c r="I201" t="e" vm="1">
        <f t="shared" si="15"/>
        <v>#VALUE!</v>
      </c>
      <c r="J201" t="e" vm="1">
        <f t="shared" si="12"/>
        <v>#VALUE!</v>
      </c>
      <c r="K201" t="e" vm="2">
        <f>[1]!genUniform($K$9,$K$10)</f>
        <v>#VALUE!</v>
      </c>
      <c r="L201" t="e" vm="1">
        <f t="shared" si="16"/>
        <v>#VALUE!</v>
      </c>
      <c r="M201" t="e" vm="1">
        <f t="shared" si="13"/>
        <v>#VALUE!</v>
      </c>
      <c r="N201" t="e" vm="2">
        <f>[1]!genUniform($N$9,$N$10)</f>
        <v>#VALUE!</v>
      </c>
      <c r="O201" t="e" vm="1">
        <f t="shared" si="17"/>
        <v>#VALUE!</v>
      </c>
      <c r="P201" t="e" vm="1">
        <f t="shared" si="14"/>
        <v>#VALUE!</v>
      </c>
    </row>
    <row r="202" spans="1:16">
      <c r="A202">
        <v>192</v>
      </c>
      <c r="C202" t="e" vm="2">
        <f>[1]!GenLimitNormal($C$9,$C$10,0,1000,0)</f>
        <v>#VALUE!</v>
      </c>
      <c r="D202" t="e" vm="2">
        <f>[1]!GenBetaPERT(0,$D$9,1)</f>
        <v>#VALUE!</v>
      </c>
      <c r="E202" t="e" vm="2">
        <f>[1]!GenLognormal($E$9,$E$10)</f>
        <v>#VALUE!</v>
      </c>
      <c r="F202" t="e" vm="2">
        <f>[1]!GenLognormal($F$9,$F$10)</f>
        <v>#VALUE!</v>
      </c>
      <c r="H202" t="e" vm="2">
        <f>[1]!genUniform($H$9,$H$10)</f>
        <v>#VALUE!</v>
      </c>
      <c r="I202" t="e" vm="1">
        <f t="shared" si="15"/>
        <v>#VALUE!</v>
      </c>
      <c r="J202" t="e" vm="1">
        <f t="shared" si="12"/>
        <v>#VALUE!</v>
      </c>
      <c r="K202" t="e" vm="2">
        <f>[1]!genUniform($K$9,$K$10)</f>
        <v>#VALUE!</v>
      </c>
      <c r="L202" t="e" vm="1">
        <f t="shared" si="16"/>
        <v>#VALUE!</v>
      </c>
      <c r="M202" t="e" vm="1">
        <f t="shared" si="13"/>
        <v>#VALUE!</v>
      </c>
      <c r="N202" t="e" vm="2">
        <f>[1]!genUniform($N$9,$N$10)</f>
        <v>#VALUE!</v>
      </c>
      <c r="O202" t="e" vm="1">
        <f t="shared" si="17"/>
        <v>#VALUE!</v>
      </c>
      <c r="P202" t="e" vm="1">
        <f t="shared" si="14"/>
        <v>#VALUE!</v>
      </c>
    </row>
    <row r="203" spans="1:16">
      <c r="A203">
        <v>193</v>
      </c>
      <c r="C203" t="e" vm="2">
        <f>[1]!GenLimitNormal($C$9,$C$10,0,1000,0)</f>
        <v>#VALUE!</v>
      </c>
      <c r="D203" t="e" vm="2">
        <f>[1]!GenBetaPERT(0,$D$9,1)</f>
        <v>#VALUE!</v>
      </c>
      <c r="E203" t="e" vm="2">
        <f>[1]!GenLognormal($E$9,$E$10)</f>
        <v>#VALUE!</v>
      </c>
      <c r="F203" t="e" vm="2">
        <f>[1]!GenLognormal($F$9,$F$10)</f>
        <v>#VALUE!</v>
      </c>
      <c r="H203" t="e" vm="2">
        <f>[1]!genUniform($H$9,$H$10)</f>
        <v>#VALUE!</v>
      </c>
      <c r="I203" t="e" vm="1">
        <f t="shared" si="15"/>
        <v>#VALUE!</v>
      </c>
      <c r="J203" t="e" vm="1">
        <f t="shared" ref="J203:J266" si="18">$C203+$D203*$E203*$I203+(1-$D203)*$E203*$F203</f>
        <v>#VALUE!</v>
      </c>
      <c r="K203" t="e" vm="2">
        <f>[1]!genUniform($K$9,$K$10)</f>
        <v>#VALUE!</v>
      </c>
      <c r="L203" t="e" vm="1">
        <f t="shared" si="16"/>
        <v>#VALUE!</v>
      </c>
      <c r="M203" t="e" vm="1">
        <f t="shared" ref="M203:M266" si="19">$C203+$D203*$E203*$L203+(1-$D203)*$E203*$F203</f>
        <v>#VALUE!</v>
      </c>
      <c r="N203" t="e" vm="2">
        <f>[1]!genUniform($N$9,$N$10)</f>
        <v>#VALUE!</v>
      </c>
      <c r="O203" t="e" vm="1">
        <f t="shared" si="17"/>
        <v>#VALUE!</v>
      </c>
      <c r="P203" t="e" vm="1">
        <f t="shared" ref="P203:P266" si="20">$C203+$D203*$E203*$O203+(1-$D203)*$E203*$F203</f>
        <v>#VALUE!</v>
      </c>
    </row>
    <row r="204" spans="1:16">
      <c r="A204">
        <v>194</v>
      </c>
      <c r="C204" t="e" vm="2">
        <f>[1]!GenLimitNormal($C$9,$C$10,0,1000,0)</f>
        <v>#VALUE!</v>
      </c>
      <c r="D204" t="e" vm="2">
        <f>[1]!GenBetaPERT(0,$D$9,1)</f>
        <v>#VALUE!</v>
      </c>
      <c r="E204" t="e" vm="2">
        <f>[1]!GenLognormal($E$9,$E$10)</f>
        <v>#VALUE!</v>
      </c>
      <c r="F204" t="e" vm="2">
        <f>[1]!GenLognormal($F$9,$F$10)</f>
        <v>#VALUE!</v>
      </c>
      <c r="H204" t="e" vm="2">
        <f>[1]!genUniform($H$9,$H$10)</f>
        <v>#VALUE!</v>
      </c>
      <c r="I204" t="e" vm="1">
        <f t="shared" ref="I204:I267" si="21">_xlfn.LOGNORM.INV($H204,$I$9,$I$10)</f>
        <v>#VALUE!</v>
      </c>
      <c r="J204" t="e" vm="1">
        <f t="shared" si="18"/>
        <v>#VALUE!</v>
      </c>
      <c r="K204" t="e" vm="2">
        <f>[1]!genUniform($K$9,$K$10)</f>
        <v>#VALUE!</v>
      </c>
      <c r="L204" t="e" vm="1">
        <f t="shared" ref="L204:L267" si="22">_xlfn.LOGNORM.INV($K204,$L$9,$L$10)</f>
        <v>#VALUE!</v>
      </c>
      <c r="M204" t="e" vm="1">
        <f t="shared" si="19"/>
        <v>#VALUE!</v>
      </c>
      <c r="N204" t="e" vm="2">
        <f>[1]!genUniform($N$9,$N$10)</f>
        <v>#VALUE!</v>
      </c>
      <c r="O204" t="e" vm="1">
        <f t="shared" ref="O204:O267" si="23">_xlfn.LOGNORM.INV($N204,$O$9,$O$10)</f>
        <v>#VALUE!</v>
      </c>
      <c r="P204" t="e" vm="1">
        <f t="shared" si="20"/>
        <v>#VALUE!</v>
      </c>
    </row>
    <row r="205" spans="1:16">
      <c r="A205">
        <v>195</v>
      </c>
      <c r="C205" t="e" vm="2">
        <f>[1]!GenLimitNormal($C$9,$C$10,0,1000,0)</f>
        <v>#VALUE!</v>
      </c>
      <c r="D205" t="e" vm="2">
        <f>[1]!GenBetaPERT(0,$D$9,1)</f>
        <v>#VALUE!</v>
      </c>
      <c r="E205" t="e" vm="2">
        <f>[1]!GenLognormal($E$9,$E$10)</f>
        <v>#VALUE!</v>
      </c>
      <c r="F205" t="e" vm="2">
        <f>[1]!GenLognormal($F$9,$F$10)</f>
        <v>#VALUE!</v>
      </c>
      <c r="H205" t="e" vm="2">
        <f>[1]!genUniform($H$9,$H$10)</f>
        <v>#VALUE!</v>
      </c>
      <c r="I205" t="e" vm="1">
        <f t="shared" si="21"/>
        <v>#VALUE!</v>
      </c>
      <c r="J205" t="e" vm="1">
        <f t="shared" si="18"/>
        <v>#VALUE!</v>
      </c>
      <c r="K205" t="e" vm="2">
        <f>[1]!genUniform($K$9,$K$10)</f>
        <v>#VALUE!</v>
      </c>
      <c r="L205" t="e" vm="1">
        <f t="shared" si="22"/>
        <v>#VALUE!</v>
      </c>
      <c r="M205" t="e" vm="1">
        <f t="shared" si="19"/>
        <v>#VALUE!</v>
      </c>
      <c r="N205" t="e" vm="2">
        <f>[1]!genUniform($N$9,$N$10)</f>
        <v>#VALUE!</v>
      </c>
      <c r="O205" t="e" vm="1">
        <f t="shared" si="23"/>
        <v>#VALUE!</v>
      </c>
      <c r="P205" t="e" vm="1">
        <f t="shared" si="20"/>
        <v>#VALUE!</v>
      </c>
    </row>
    <row r="206" spans="1:16">
      <c r="A206">
        <v>196</v>
      </c>
      <c r="C206" t="e" vm="2">
        <f>[1]!GenLimitNormal($C$9,$C$10,0,1000,0)</f>
        <v>#VALUE!</v>
      </c>
      <c r="D206" t="e" vm="2">
        <f>[1]!GenBetaPERT(0,$D$9,1)</f>
        <v>#VALUE!</v>
      </c>
      <c r="E206" t="e" vm="2">
        <f>[1]!GenLognormal($E$9,$E$10)</f>
        <v>#VALUE!</v>
      </c>
      <c r="F206" t="e" vm="2">
        <f>[1]!GenLognormal($F$9,$F$10)</f>
        <v>#VALUE!</v>
      </c>
      <c r="H206" t="e" vm="2">
        <f>[1]!genUniform($H$9,$H$10)</f>
        <v>#VALUE!</v>
      </c>
      <c r="I206" t="e" vm="1">
        <f t="shared" si="21"/>
        <v>#VALUE!</v>
      </c>
      <c r="J206" t="e" vm="1">
        <f t="shared" si="18"/>
        <v>#VALUE!</v>
      </c>
      <c r="K206" t="e" vm="2">
        <f>[1]!genUniform($K$9,$K$10)</f>
        <v>#VALUE!</v>
      </c>
      <c r="L206" t="e" vm="1">
        <f t="shared" si="22"/>
        <v>#VALUE!</v>
      </c>
      <c r="M206" t="e" vm="1">
        <f t="shared" si="19"/>
        <v>#VALUE!</v>
      </c>
      <c r="N206" t="e" vm="2">
        <f>[1]!genUniform($N$9,$N$10)</f>
        <v>#VALUE!</v>
      </c>
      <c r="O206" t="e" vm="1">
        <f t="shared" si="23"/>
        <v>#VALUE!</v>
      </c>
      <c r="P206" t="e" vm="1">
        <f t="shared" si="20"/>
        <v>#VALUE!</v>
      </c>
    </row>
    <row r="207" spans="1:16">
      <c r="A207">
        <v>197</v>
      </c>
      <c r="C207" t="e" vm="2">
        <f>[1]!GenLimitNormal($C$9,$C$10,0,1000,0)</f>
        <v>#VALUE!</v>
      </c>
      <c r="D207" t="e" vm="2">
        <f>[1]!GenBetaPERT(0,$D$9,1)</f>
        <v>#VALUE!</v>
      </c>
      <c r="E207" t="e" vm="2">
        <f>[1]!GenLognormal($E$9,$E$10)</f>
        <v>#VALUE!</v>
      </c>
      <c r="F207" t="e" vm="2">
        <f>[1]!GenLognormal($F$9,$F$10)</f>
        <v>#VALUE!</v>
      </c>
      <c r="H207" t="e" vm="2">
        <f>[1]!genUniform($H$9,$H$10)</f>
        <v>#VALUE!</v>
      </c>
      <c r="I207" t="e" vm="1">
        <f t="shared" si="21"/>
        <v>#VALUE!</v>
      </c>
      <c r="J207" t="e" vm="1">
        <f t="shared" si="18"/>
        <v>#VALUE!</v>
      </c>
      <c r="K207" t="e" vm="2">
        <f>[1]!genUniform($K$9,$K$10)</f>
        <v>#VALUE!</v>
      </c>
      <c r="L207" t="e" vm="1">
        <f t="shared" si="22"/>
        <v>#VALUE!</v>
      </c>
      <c r="M207" t="e" vm="1">
        <f t="shared" si="19"/>
        <v>#VALUE!</v>
      </c>
      <c r="N207" t="e" vm="2">
        <f>[1]!genUniform($N$9,$N$10)</f>
        <v>#VALUE!</v>
      </c>
      <c r="O207" t="e" vm="1">
        <f t="shared" si="23"/>
        <v>#VALUE!</v>
      </c>
      <c r="P207" t="e" vm="1">
        <f t="shared" si="20"/>
        <v>#VALUE!</v>
      </c>
    </row>
    <row r="208" spans="1:16">
      <c r="A208">
        <v>198</v>
      </c>
      <c r="C208" t="e" vm="2">
        <f>[1]!GenLimitNormal($C$9,$C$10,0,1000,0)</f>
        <v>#VALUE!</v>
      </c>
      <c r="D208" t="e" vm="2">
        <f>[1]!GenBetaPERT(0,$D$9,1)</f>
        <v>#VALUE!</v>
      </c>
      <c r="E208" t="e" vm="2">
        <f>[1]!GenLognormal($E$9,$E$10)</f>
        <v>#VALUE!</v>
      </c>
      <c r="F208" t="e" vm="2">
        <f>[1]!GenLognormal($F$9,$F$10)</f>
        <v>#VALUE!</v>
      </c>
      <c r="H208" t="e" vm="2">
        <f>[1]!genUniform($H$9,$H$10)</f>
        <v>#VALUE!</v>
      </c>
      <c r="I208" t="e" vm="1">
        <f t="shared" si="21"/>
        <v>#VALUE!</v>
      </c>
      <c r="J208" t="e" vm="1">
        <f t="shared" si="18"/>
        <v>#VALUE!</v>
      </c>
      <c r="K208" t="e" vm="2">
        <f>[1]!genUniform($K$9,$K$10)</f>
        <v>#VALUE!</v>
      </c>
      <c r="L208" t="e" vm="1">
        <f t="shared" si="22"/>
        <v>#VALUE!</v>
      </c>
      <c r="M208" t="e" vm="1">
        <f t="shared" si="19"/>
        <v>#VALUE!</v>
      </c>
      <c r="N208" t="e" vm="2">
        <f>[1]!genUniform($N$9,$N$10)</f>
        <v>#VALUE!</v>
      </c>
      <c r="O208" t="e" vm="1">
        <f t="shared" si="23"/>
        <v>#VALUE!</v>
      </c>
      <c r="P208" t="e" vm="1">
        <f t="shared" si="20"/>
        <v>#VALUE!</v>
      </c>
    </row>
    <row r="209" spans="1:16">
      <c r="A209">
        <v>199</v>
      </c>
      <c r="C209" t="e" vm="2">
        <f>[1]!GenLimitNormal($C$9,$C$10,0,1000,0)</f>
        <v>#VALUE!</v>
      </c>
      <c r="D209" t="e" vm="2">
        <f>[1]!GenBetaPERT(0,$D$9,1)</f>
        <v>#VALUE!</v>
      </c>
      <c r="E209" t="e" vm="2">
        <f>[1]!GenLognormal($E$9,$E$10)</f>
        <v>#VALUE!</v>
      </c>
      <c r="F209" t="e" vm="2">
        <f>[1]!GenLognormal($F$9,$F$10)</f>
        <v>#VALUE!</v>
      </c>
      <c r="H209" t="e" vm="2">
        <f>[1]!genUniform($H$9,$H$10)</f>
        <v>#VALUE!</v>
      </c>
      <c r="I209" t="e" vm="1">
        <f t="shared" si="21"/>
        <v>#VALUE!</v>
      </c>
      <c r="J209" t="e" vm="1">
        <f t="shared" si="18"/>
        <v>#VALUE!</v>
      </c>
      <c r="K209" t="e" vm="2">
        <f>[1]!genUniform($K$9,$K$10)</f>
        <v>#VALUE!</v>
      </c>
      <c r="L209" t="e" vm="1">
        <f t="shared" si="22"/>
        <v>#VALUE!</v>
      </c>
      <c r="M209" t="e" vm="1">
        <f t="shared" si="19"/>
        <v>#VALUE!</v>
      </c>
      <c r="N209" t="e" vm="2">
        <f>[1]!genUniform($N$9,$N$10)</f>
        <v>#VALUE!</v>
      </c>
      <c r="O209" t="e" vm="1">
        <f t="shared" si="23"/>
        <v>#VALUE!</v>
      </c>
      <c r="P209" t="e" vm="1">
        <f t="shared" si="20"/>
        <v>#VALUE!</v>
      </c>
    </row>
    <row r="210" spans="1:16">
      <c r="A210">
        <v>200</v>
      </c>
      <c r="C210" t="e" vm="2">
        <f>[1]!GenLimitNormal($C$9,$C$10,0,1000,0)</f>
        <v>#VALUE!</v>
      </c>
      <c r="D210" t="e" vm="2">
        <f>[1]!GenBetaPERT(0,$D$9,1)</f>
        <v>#VALUE!</v>
      </c>
      <c r="E210" t="e" vm="2">
        <f>[1]!GenLognormal($E$9,$E$10)</f>
        <v>#VALUE!</v>
      </c>
      <c r="F210" t="e" vm="2">
        <f>[1]!GenLognormal($F$9,$F$10)</f>
        <v>#VALUE!</v>
      </c>
      <c r="H210" t="e" vm="2">
        <f>[1]!genUniform($H$9,$H$10)</f>
        <v>#VALUE!</v>
      </c>
      <c r="I210" t="e" vm="1">
        <f t="shared" si="21"/>
        <v>#VALUE!</v>
      </c>
      <c r="J210" t="e" vm="1">
        <f t="shared" si="18"/>
        <v>#VALUE!</v>
      </c>
      <c r="K210" t="e" vm="2">
        <f>[1]!genUniform($K$9,$K$10)</f>
        <v>#VALUE!</v>
      </c>
      <c r="L210" t="e" vm="1">
        <f t="shared" si="22"/>
        <v>#VALUE!</v>
      </c>
      <c r="M210" t="e" vm="1">
        <f t="shared" si="19"/>
        <v>#VALUE!</v>
      </c>
      <c r="N210" t="e" vm="2">
        <f>[1]!genUniform($N$9,$N$10)</f>
        <v>#VALUE!</v>
      </c>
      <c r="O210" t="e" vm="1">
        <f t="shared" si="23"/>
        <v>#VALUE!</v>
      </c>
      <c r="P210" t="e" vm="1">
        <f t="shared" si="20"/>
        <v>#VALUE!</v>
      </c>
    </row>
    <row r="211" spans="1:16">
      <c r="A211">
        <v>201</v>
      </c>
      <c r="C211" t="e" vm="2">
        <f>[1]!GenLimitNormal($C$9,$C$10,0,1000,0)</f>
        <v>#VALUE!</v>
      </c>
      <c r="D211" t="e" vm="2">
        <f>[1]!GenBetaPERT(0,$D$9,1)</f>
        <v>#VALUE!</v>
      </c>
      <c r="E211" t="e" vm="2">
        <f>[1]!GenLognormal($E$9,$E$10)</f>
        <v>#VALUE!</v>
      </c>
      <c r="F211" t="e" vm="2">
        <f>[1]!GenLognormal($F$9,$F$10)</f>
        <v>#VALUE!</v>
      </c>
      <c r="H211" t="e" vm="2">
        <f>[1]!genUniform($H$9,$H$10)</f>
        <v>#VALUE!</v>
      </c>
      <c r="I211" t="e" vm="1">
        <f t="shared" si="21"/>
        <v>#VALUE!</v>
      </c>
      <c r="J211" t="e" vm="1">
        <f t="shared" si="18"/>
        <v>#VALUE!</v>
      </c>
      <c r="K211" t="e" vm="2">
        <f>[1]!genUniform($K$9,$K$10)</f>
        <v>#VALUE!</v>
      </c>
      <c r="L211" t="e" vm="1">
        <f t="shared" si="22"/>
        <v>#VALUE!</v>
      </c>
      <c r="M211" t="e" vm="1">
        <f t="shared" si="19"/>
        <v>#VALUE!</v>
      </c>
      <c r="N211" t="e" vm="2">
        <f>[1]!genUniform($N$9,$N$10)</f>
        <v>#VALUE!</v>
      </c>
      <c r="O211" t="e" vm="1">
        <f t="shared" si="23"/>
        <v>#VALUE!</v>
      </c>
      <c r="P211" t="e" vm="1">
        <f t="shared" si="20"/>
        <v>#VALUE!</v>
      </c>
    </row>
    <row r="212" spans="1:16">
      <c r="A212">
        <v>202</v>
      </c>
      <c r="C212" t="e" vm="2">
        <f>[1]!GenLimitNormal($C$9,$C$10,0,1000,0)</f>
        <v>#VALUE!</v>
      </c>
      <c r="D212" t="e" vm="2">
        <f>[1]!GenBetaPERT(0,$D$9,1)</f>
        <v>#VALUE!</v>
      </c>
      <c r="E212" t="e" vm="2">
        <f>[1]!GenLognormal($E$9,$E$10)</f>
        <v>#VALUE!</v>
      </c>
      <c r="F212" t="e" vm="2">
        <f>[1]!GenLognormal($F$9,$F$10)</f>
        <v>#VALUE!</v>
      </c>
      <c r="H212" t="e" vm="2">
        <f>[1]!genUniform($H$9,$H$10)</f>
        <v>#VALUE!</v>
      </c>
      <c r="I212" t="e" vm="1">
        <f t="shared" si="21"/>
        <v>#VALUE!</v>
      </c>
      <c r="J212" t="e" vm="1">
        <f t="shared" si="18"/>
        <v>#VALUE!</v>
      </c>
      <c r="K212" t="e" vm="2">
        <f>[1]!genUniform($K$9,$K$10)</f>
        <v>#VALUE!</v>
      </c>
      <c r="L212" t="e" vm="1">
        <f t="shared" si="22"/>
        <v>#VALUE!</v>
      </c>
      <c r="M212" t="e" vm="1">
        <f t="shared" si="19"/>
        <v>#VALUE!</v>
      </c>
      <c r="N212" t="e" vm="2">
        <f>[1]!genUniform($N$9,$N$10)</f>
        <v>#VALUE!</v>
      </c>
      <c r="O212" t="e" vm="1">
        <f t="shared" si="23"/>
        <v>#VALUE!</v>
      </c>
      <c r="P212" t="e" vm="1">
        <f t="shared" si="20"/>
        <v>#VALUE!</v>
      </c>
    </row>
    <row r="213" spans="1:16">
      <c r="A213">
        <v>203</v>
      </c>
      <c r="C213" t="e" vm="2">
        <f>[1]!GenLimitNormal($C$9,$C$10,0,1000,0)</f>
        <v>#VALUE!</v>
      </c>
      <c r="D213" t="e" vm="2">
        <f>[1]!GenBetaPERT(0,$D$9,1)</f>
        <v>#VALUE!</v>
      </c>
      <c r="E213" t="e" vm="2">
        <f>[1]!GenLognormal($E$9,$E$10)</f>
        <v>#VALUE!</v>
      </c>
      <c r="F213" t="e" vm="2">
        <f>[1]!GenLognormal($F$9,$F$10)</f>
        <v>#VALUE!</v>
      </c>
      <c r="H213" t="e" vm="2">
        <f>[1]!genUniform($H$9,$H$10)</f>
        <v>#VALUE!</v>
      </c>
      <c r="I213" t="e" vm="1">
        <f t="shared" si="21"/>
        <v>#VALUE!</v>
      </c>
      <c r="J213" t="e" vm="1">
        <f t="shared" si="18"/>
        <v>#VALUE!</v>
      </c>
      <c r="K213" t="e" vm="2">
        <f>[1]!genUniform($K$9,$K$10)</f>
        <v>#VALUE!</v>
      </c>
      <c r="L213" t="e" vm="1">
        <f t="shared" si="22"/>
        <v>#VALUE!</v>
      </c>
      <c r="M213" t="e" vm="1">
        <f t="shared" si="19"/>
        <v>#VALUE!</v>
      </c>
      <c r="N213" t="e" vm="2">
        <f>[1]!genUniform($N$9,$N$10)</f>
        <v>#VALUE!</v>
      </c>
      <c r="O213" t="e" vm="1">
        <f t="shared" si="23"/>
        <v>#VALUE!</v>
      </c>
      <c r="P213" t="e" vm="1">
        <f t="shared" si="20"/>
        <v>#VALUE!</v>
      </c>
    </row>
    <row r="214" spans="1:16">
      <c r="A214">
        <v>204</v>
      </c>
      <c r="C214" t="e" vm="2">
        <f>[1]!GenLimitNormal($C$9,$C$10,0,1000,0)</f>
        <v>#VALUE!</v>
      </c>
      <c r="D214" t="e" vm="2">
        <f>[1]!GenBetaPERT(0,$D$9,1)</f>
        <v>#VALUE!</v>
      </c>
      <c r="E214" t="e" vm="2">
        <f>[1]!GenLognormal($E$9,$E$10)</f>
        <v>#VALUE!</v>
      </c>
      <c r="F214" t="e" vm="2">
        <f>[1]!GenLognormal($F$9,$F$10)</f>
        <v>#VALUE!</v>
      </c>
      <c r="H214" t="e" vm="2">
        <f>[1]!genUniform($H$9,$H$10)</f>
        <v>#VALUE!</v>
      </c>
      <c r="I214" t="e" vm="1">
        <f t="shared" si="21"/>
        <v>#VALUE!</v>
      </c>
      <c r="J214" t="e" vm="1">
        <f t="shared" si="18"/>
        <v>#VALUE!</v>
      </c>
      <c r="K214" t="e" vm="2">
        <f>[1]!genUniform($K$9,$K$10)</f>
        <v>#VALUE!</v>
      </c>
      <c r="L214" t="e" vm="1">
        <f t="shared" si="22"/>
        <v>#VALUE!</v>
      </c>
      <c r="M214" t="e" vm="1">
        <f t="shared" si="19"/>
        <v>#VALUE!</v>
      </c>
      <c r="N214" t="e" vm="2">
        <f>[1]!genUniform($N$9,$N$10)</f>
        <v>#VALUE!</v>
      </c>
      <c r="O214" t="e" vm="1">
        <f t="shared" si="23"/>
        <v>#VALUE!</v>
      </c>
      <c r="P214" t="e" vm="1">
        <f t="shared" si="20"/>
        <v>#VALUE!</v>
      </c>
    </row>
    <row r="215" spans="1:16">
      <c r="A215">
        <v>205</v>
      </c>
      <c r="C215" t="e" vm="2">
        <f>[1]!GenLimitNormal($C$9,$C$10,0,1000,0)</f>
        <v>#VALUE!</v>
      </c>
      <c r="D215" t="e" vm="2">
        <f>[1]!GenBetaPERT(0,$D$9,1)</f>
        <v>#VALUE!</v>
      </c>
      <c r="E215" t="e" vm="2">
        <f>[1]!GenLognormal($E$9,$E$10)</f>
        <v>#VALUE!</v>
      </c>
      <c r="F215" t="e" vm="2">
        <f>[1]!GenLognormal($F$9,$F$10)</f>
        <v>#VALUE!</v>
      </c>
      <c r="H215" t="e" vm="2">
        <f>[1]!genUniform($H$9,$H$10)</f>
        <v>#VALUE!</v>
      </c>
      <c r="I215" t="e" vm="1">
        <f t="shared" si="21"/>
        <v>#VALUE!</v>
      </c>
      <c r="J215" t="e" vm="1">
        <f t="shared" si="18"/>
        <v>#VALUE!</v>
      </c>
      <c r="K215" t="e" vm="2">
        <f>[1]!genUniform($K$9,$K$10)</f>
        <v>#VALUE!</v>
      </c>
      <c r="L215" t="e" vm="1">
        <f t="shared" si="22"/>
        <v>#VALUE!</v>
      </c>
      <c r="M215" t="e" vm="1">
        <f t="shared" si="19"/>
        <v>#VALUE!</v>
      </c>
      <c r="N215" t="e" vm="2">
        <f>[1]!genUniform($N$9,$N$10)</f>
        <v>#VALUE!</v>
      </c>
      <c r="O215" t="e" vm="1">
        <f t="shared" si="23"/>
        <v>#VALUE!</v>
      </c>
      <c r="P215" t="e" vm="1">
        <f t="shared" si="20"/>
        <v>#VALUE!</v>
      </c>
    </row>
    <row r="216" spans="1:16">
      <c r="A216">
        <v>206</v>
      </c>
      <c r="C216" t="e" vm="2">
        <f>[1]!GenLimitNormal($C$9,$C$10,0,1000,0)</f>
        <v>#VALUE!</v>
      </c>
      <c r="D216" t="e" vm="2">
        <f>[1]!GenBetaPERT(0,$D$9,1)</f>
        <v>#VALUE!</v>
      </c>
      <c r="E216" t="e" vm="2">
        <f>[1]!GenLognormal($E$9,$E$10)</f>
        <v>#VALUE!</v>
      </c>
      <c r="F216" t="e" vm="2">
        <f>[1]!GenLognormal($F$9,$F$10)</f>
        <v>#VALUE!</v>
      </c>
      <c r="H216" t="e" vm="2">
        <f>[1]!genUniform($H$9,$H$10)</f>
        <v>#VALUE!</v>
      </c>
      <c r="I216" t="e" vm="1">
        <f t="shared" si="21"/>
        <v>#VALUE!</v>
      </c>
      <c r="J216" t="e" vm="1">
        <f t="shared" si="18"/>
        <v>#VALUE!</v>
      </c>
      <c r="K216" t="e" vm="2">
        <f>[1]!genUniform($K$9,$K$10)</f>
        <v>#VALUE!</v>
      </c>
      <c r="L216" t="e" vm="1">
        <f t="shared" si="22"/>
        <v>#VALUE!</v>
      </c>
      <c r="M216" t="e" vm="1">
        <f t="shared" si="19"/>
        <v>#VALUE!</v>
      </c>
      <c r="N216" t="e" vm="2">
        <f>[1]!genUniform($N$9,$N$10)</f>
        <v>#VALUE!</v>
      </c>
      <c r="O216" t="e" vm="1">
        <f t="shared" si="23"/>
        <v>#VALUE!</v>
      </c>
      <c r="P216" t="e" vm="1">
        <f t="shared" si="20"/>
        <v>#VALUE!</v>
      </c>
    </row>
    <row r="217" spans="1:16">
      <c r="A217">
        <v>207</v>
      </c>
      <c r="C217" t="e" vm="2">
        <f>[1]!GenLimitNormal($C$9,$C$10,0,1000,0)</f>
        <v>#VALUE!</v>
      </c>
      <c r="D217" t="e" vm="2">
        <f>[1]!GenBetaPERT(0,$D$9,1)</f>
        <v>#VALUE!</v>
      </c>
      <c r="E217" t="e" vm="2">
        <f>[1]!GenLognormal($E$9,$E$10)</f>
        <v>#VALUE!</v>
      </c>
      <c r="F217" t="e" vm="2">
        <f>[1]!GenLognormal($F$9,$F$10)</f>
        <v>#VALUE!</v>
      </c>
      <c r="H217" t="e" vm="2">
        <f>[1]!genUniform($H$9,$H$10)</f>
        <v>#VALUE!</v>
      </c>
      <c r="I217" t="e" vm="1">
        <f t="shared" si="21"/>
        <v>#VALUE!</v>
      </c>
      <c r="J217" t="e" vm="1">
        <f t="shared" si="18"/>
        <v>#VALUE!</v>
      </c>
      <c r="K217" t="e" vm="2">
        <f>[1]!genUniform($K$9,$K$10)</f>
        <v>#VALUE!</v>
      </c>
      <c r="L217" t="e" vm="1">
        <f t="shared" si="22"/>
        <v>#VALUE!</v>
      </c>
      <c r="M217" t="e" vm="1">
        <f t="shared" si="19"/>
        <v>#VALUE!</v>
      </c>
      <c r="N217" t="e" vm="2">
        <f>[1]!genUniform($N$9,$N$10)</f>
        <v>#VALUE!</v>
      </c>
      <c r="O217" t="e" vm="1">
        <f t="shared" si="23"/>
        <v>#VALUE!</v>
      </c>
      <c r="P217" t="e" vm="1">
        <f t="shared" si="20"/>
        <v>#VALUE!</v>
      </c>
    </row>
    <row r="218" spans="1:16">
      <c r="A218">
        <v>208</v>
      </c>
      <c r="C218" t="e" vm="2">
        <f>[1]!GenLimitNormal($C$9,$C$10,0,1000,0)</f>
        <v>#VALUE!</v>
      </c>
      <c r="D218" t="e" vm="2">
        <f>[1]!GenBetaPERT(0,$D$9,1)</f>
        <v>#VALUE!</v>
      </c>
      <c r="E218" t="e" vm="2">
        <f>[1]!GenLognormal($E$9,$E$10)</f>
        <v>#VALUE!</v>
      </c>
      <c r="F218" t="e" vm="2">
        <f>[1]!GenLognormal($F$9,$F$10)</f>
        <v>#VALUE!</v>
      </c>
      <c r="H218" t="e" vm="2">
        <f>[1]!genUniform($H$9,$H$10)</f>
        <v>#VALUE!</v>
      </c>
      <c r="I218" t="e" vm="1">
        <f t="shared" si="21"/>
        <v>#VALUE!</v>
      </c>
      <c r="J218" t="e" vm="1">
        <f t="shared" si="18"/>
        <v>#VALUE!</v>
      </c>
      <c r="K218" t="e" vm="2">
        <f>[1]!genUniform($K$9,$K$10)</f>
        <v>#VALUE!</v>
      </c>
      <c r="L218" t="e" vm="1">
        <f t="shared" si="22"/>
        <v>#VALUE!</v>
      </c>
      <c r="M218" t="e" vm="1">
        <f t="shared" si="19"/>
        <v>#VALUE!</v>
      </c>
      <c r="N218" t="e" vm="2">
        <f>[1]!genUniform($N$9,$N$10)</f>
        <v>#VALUE!</v>
      </c>
      <c r="O218" t="e" vm="1">
        <f t="shared" si="23"/>
        <v>#VALUE!</v>
      </c>
      <c r="P218" t="e" vm="1">
        <f t="shared" si="20"/>
        <v>#VALUE!</v>
      </c>
    </row>
    <row r="219" spans="1:16">
      <c r="A219">
        <v>209</v>
      </c>
      <c r="C219" t="e" vm="2">
        <f>[1]!GenLimitNormal($C$9,$C$10,0,1000,0)</f>
        <v>#VALUE!</v>
      </c>
      <c r="D219" t="e" vm="2">
        <f>[1]!GenBetaPERT(0,$D$9,1)</f>
        <v>#VALUE!</v>
      </c>
      <c r="E219" t="e" vm="2">
        <f>[1]!GenLognormal($E$9,$E$10)</f>
        <v>#VALUE!</v>
      </c>
      <c r="F219" t="e" vm="2">
        <f>[1]!GenLognormal($F$9,$F$10)</f>
        <v>#VALUE!</v>
      </c>
      <c r="H219" t="e" vm="2">
        <f>[1]!genUniform($H$9,$H$10)</f>
        <v>#VALUE!</v>
      </c>
      <c r="I219" t="e" vm="1">
        <f t="shared" si="21"/>
        <v>#VALUE!</v>
      </c>
      <c r="J219" t="e" vm="1">
        <f t="shared" si="18"/>
        <v>#VALUE!</v>
      </c>
      <c r="K219" t="e" vm="2">
        <f>[1]!genUniform($K$9,$K$10)</f>
        <v>#VALUE!</v>
      </c>
      <c r="L219" t="e" vm="1">
        <f t="shared" si="22"/>
        <v>#VALUE!</v>
      </c>
      <c r="M219" t="e" vm="1">
        <f t="shared" si="19"/>
        <v>#VALUE!</v>
      </c>
      <c r="N219" t="e" vm="2">
        <f>[1]!genUniform($N$9,$N$10)</f>
        <v>#VALUE!</v>
      </c>
      <c r="O219" t="e" vm="1">
        <f t="shared" si="23"/>
        <v>#VALUE!</v>
      </c>
      <c r="P219" t="e" vm="1">
        <f t="shared" si="20"/>
        <v>#VALUE!</v>
      </c>
    </row>
    <row r="220" spans="1:16">
      <c r="A220">
        <v>210</v>
      </c>
      <c r="C220" t="e" vm="2">
        <f>[1]!GenLimitNormal($C$9,$C$10,0,1000,0)</f>
        <v>#VALUE!</v>
      </c>
      <c r="D220" t="e" vm="2">
        <f>[1]!GenBetaPERT(0,$D$9,1)</f>
        <v>#VALUE!</v>
      </c>
      <c r="E220" t="e" vm="2">
        <f>[1]!GenLognormal($E$9,$E$10)</f>
        <v>#VALUE!</v>
      </c>
      <c r="F220" t="e" vm="2">
        <f>[1]!GenLognormal($F$9,$F$10)</f>
        <v>#VALUE!</v>
      </c>
      <c r="H220" t="e" vm="2">
        <f>[1]!genUniform($H$9,$H$10)</f>
        <v>#VALUE!</v>
      </c>
      <c r="I220" t="e" vm="1">
        <f t="shared" si="21"/>
        <v>#VALUE!</v>
      </c>
      <c r="J220" t="e" vm="1">
        <f t="shared" si="18"/>
        <v>#VALUE!</v>
      </c>
      <c r="K220" t="e" vm="2">
        <f>[1]!genUniform($K$9,$K$10)</f>
        <v>#VALUE!</v>
      </c>
      <c r="L220" t="e" vm="1">
        <f t="shared" si="22"/>
        <v>#VALUE!</v>
      </c>
      <c r="M220" t="e" vm="1">
        <f t="shared" si="19"/>
        <v>#VALUE!</v>
      </c>
      <c r="N220" t="e" vm="2">
        <f>[1]!genUniform($N$9,$N$10)</f>
        <v>#VALUE!</v>
      </c>
      <c r="O220" t="e" vm="1">
        <f t="shared" si="23"/>
        <v>#VALUE!</v>
      </c>
      <c r="P220" t="e" vm="1">
        <f t="shared" si="20"/>
        <v>#VALUE!</v>
      </c>
    </row>
    <row r="221" spans="1:16">
      <c r="A221">
        <v>211</v>
      </c>
      <c r="C221" t="e" vm="2">
        <f>[1]!GenLimitNormal($C$9,$C$10,0,1000,0)</f>
        <v>#VALUE!</v>
      </c>
      <c r="D221" t="e" vm="2">
        <f>[1]!GenBetaPERT(0,$D$9,1)</f>
        <v>#VALUE!</v>
      </c>
      <c r="E221" t="e" vm="2">
        <f>[1]!GenLognormal($E$9,$E$10)</f>
        <v>#VALUE!</v>
      </c>
      <c r="F221" t="e" vm="2">
        <f>[1]!GenLognormal($F$9,$F$10)</f>
        <v>#VALUE!</v>
      </c>
      <c r="H221" t="e" vm="2">
        <f>[1]!genUniform($H$9,$H$10)</f>
        <v>#VALUE!</v>
      </c>
      <c r="I221" t="e" vm="1">
        <f t="shared" si="21"/>
        <v>#VALUE!</v>
      </c>
      <c r="J221" t="e" vm="1">
        <f t="shared" si="18"/>
        <v>#VALUE!</v>
      </c>
      <c r="K221" t="e" vm="2">
        <f>[1]!genUniform($K$9,$K$10)</f>
        <v>#VALUE!</v>
      </c>
      <c r="L221" t="e" vm="1">
        <f t="shared" si="22"/>
        <v>#VALUE!</v>
      </c>
      <c r="M221" t="e" vm="1">
        <f t="shared" si="19"/>
        <v>#VALUE!</v>
      </c>
      <c r="N221" t="e" vm="2">
        <f>[1]!genUniform($N$9,$N$10)</f>
        <v>#VALUE!</v>
      </c>
      <c r="O221" t="e" vm="1">
        <f t="shared" si="23"/>
        <v>#VALUE!</v>
      </c>
      <c r="P221" t="e" vm="1">
        <f t="shared" si="20"/>
        <v>#VALUE!</v>
      </c>
    </row>
    <row r="222" spans="1:16">
      <c r="A222">
        <v>212</v>
      </c>
      <c r="C222" t="e" vm="2">
        <f>[1]!GenLimitNormal($C$9,$C$10,0,1000,0)</f>
        <v>#VALUE!</v>
      </c>
      <c r="D222" t="e" vm="2">
        <f>[1]!GenBetaPERT(0,$D$9,1)</f>
        <v>#VALUE!</v>
      </c>
      <c r="E222" t="e" vm="2">
        <f>[1]!GenLognormal($E$9,$E$10)</f>
        <v>#VALUE!</v>
      </c>
      <c r="F222" t="e" vm="2">
        <f>[1]!GenLognormal($F$9,$F$10)</f>
        <v>#VALUE!</v>
      </c>
      <c r="H222" t="e" vm="2">
        <f>[1]!genUniform($H$9,$H$10)</f>
        <v>#VALUE!</v>
      </c>
      <c r="I222" t="e" vm="1">
        <f t="shared" si="21"/>
        <v>#VALUE!</v>
      </c>
      <c r="J222" t="e" vm="1">
        <f t="shared" si="18"/>
        <v>#VALUE!</v>
      </c>
      <c r="K222" t="e" vm="2">
        <f>[1]!genUniform($K$9,$K$10)</f>
        <v>#VALUE!</v>
      </c>
      <c r="L222" t="e" vm="1">
        <f t="shared" si="22"/>
        <v>#VALUE!</v>
      </c>
      <c r="M222" t="e" vm="1">
        <f t="shared" si="19"/>
        <v>#VALUE!</v>
      </c>
      <c r="N222" t="e" vm="2">
        <f>[1]!genUniform($N$9,$N$10)</f>
        <v>#VALUE!</v>
      </c>
      <c r="O222" t="e" vm="1">
        <f t="shared" si="23"/>
        <v>#VALUE!</v>
      </c>
      <c r="P222" t="e" vm="1">
        <f t="shared" si="20"/>
        <v>#VALUE!</v>
      </c>
    </row>
    <row r="223" spans="1:16">
      <c r="A223">
        <v>213</v>
      </c>
      <c r="C223" t="e" vm="2">
        <f>[1]!GenLimitNormal($C$9,$C$10,0,1000,0)</f>
        <v>#VALUE!</v>
      </c>
      <c r="D223" t="e" vm="2">
        <f>[1]!GenBetaPERT(0,$D$9,1)</f>
        <v>#VALUE!</v>
      </c>
      <c r="E223" t="e" vm="2">
        <f>[1]!GenLognormal($E$9,$E$10)</f>
        <v>#VALUE!</v>
      </c>
      <c r="F223" t="e" vm="2">
        <f>[1]!GenLognormal($F$9,$F$10)</f>
        <v>#VALUE!</v>
      </c>
      <c r="H223" t="e" vm="2">
        <f>[1]!genUniform($H$9,$H$10)</f>
        <v>#VALUE!</v>
      </c>
      <c r="I223" t="e" vm="1">
        <f t="shared" si="21"/>
        <v>#VALUE!</v>
      </c>
      <c r="J223" t="e" vm="1">
        <f t="shared" si="18"/>
        <v>#VALUE!</v>
      </c>
      <c r="K223" t="e" vm="2">
        <f>[1]!genUniform($K$9,$K$10)</f>
        <v>#VALUE!</v>
      </c>
      <c r="L223" t="e" vm="1">
        <f t="shared" si="22"/>
        <v>#VALUE!</v>
      </c>
      <c r="M223" t="e" vm="1">
        <f t="shared" si="19"/>
        <v>#VALUE!</v>
      </c>
      <c r="N223" t="e" vm="2">
        <f>[1]!genUniform($N$9,$N$10)</f>
        <v>#VALUE!</v>
      </c>
      <c r="O223" t="e" vm="1">
        <f t="shared" si="23"/>
        <v>#VALUE!</v>
      </c>
      <c r="P223" t="e" vm="1">
        <f t="shared" si="20"/>
        <v>#VALUE!</v>
      </c>
    </row>
    <row r="224" spans="1:16">
      <c r="A224">
        <v>214</v>
      </c>
      <c r="C224" t="e" vm="2">
        <f>[1]!GenLimitNormal($C$9,$C$10,0,1000,0)</f>
        <v>#VALUE!</v>
      </c>
      <c r="D224" t="e" vm="2">
        <f>[1]!GenBetaPERT(0,$D$9,1)</f>
        <v>#VALUE!</v>
      </c>
      <c r="E224" t="e" vm="2">
        <f>[1]!GenLognormal($E$9,$E$10)</f>
        <v>#VALUE!</v>
      </c>
      <c r="F224" t="e" vm="2">
        <f>[1]!GenLognormal($F$9,$F$10)</f>
        <v>#VALUE!</v>
      </c>
      <c r="H224" t="e" vm="2">
        <f>[1]!genUniform($H$9,$H$10)</f>
        <v>#VALUE!</v>
      </c>
      <c r="I224" t="e" vm="1">
        <f t="shared" si="21"/>
        <v>#VALUE!</v>
      </c>
      <c r="J224" t="e" vm="1">
        <f t="shared" si="18"/>
        <v>#VALUE!</v>
      </c>
      <c r="K224" t="e" vm="2">
        <f>[1]!genUniform($K$9,$K$10)</f>
        <v>#VALUE!</v>
      </c>
      <c r="L224" t="e" vm="1">
        <f t="shared" si="22"/>
        <v>#VALUE!</v>
      </c>
      <c r="M224" t="e" vm="1">
        <f t="shared" si="19"/>
        <v>#VALUE!</v>
      </c>
      <c r="N224" t="e" vm="2">
        <f>[1]!genUniform($N$9,$N$10)</f>
        <v>#VALUE!</v>
      </c>
      <c r="O224" t="e" vm="1">
        <f t="shared" si="23"/>
        <v>#VALUE!</v>
      </c>
      <c r="P224" t="e" vm="1">
        <f t="shared" si="20"/>
        <v>#VALUE!</v>
      </c>
    </row>
    <row r="225" spans="1:16">
      <c r="A225">
        <v>215</v>
      </c>
      <c r="C225" t="e" vm="2">
        <f>[1]!GenLimitNormal($C$9,$C$10,0,1000,0)</f>
        <v>#VALUE!</v>
      </c>
      <c r="D225" t="e" vm="2">
        <f>[1]!GenBetaPERT(0,$D$9,1)</f>
        <v>#VALUE!</v>
      </c>
      <c r="E225" t="e" vm="2">
        <f>[1]!GenLognormal($E$9,$E$10)</f>
        <v>#VALUE!</v>
      </c>
      <c r="F225" t="e" vm="2">
        <f>[1]!GenLognormal($F$9,$F$10)</f>
        <v>#VALUE!</v>
      </c>
      <c r="H225" t="e" vm="2">
        <f>[1]!genUniform($H$9,$H$10)</f>
        <v>#VALUE!</v>
      </c>
      <c r="I225" t="e" vm="1">
        <f t="shared" si="21"/>
        <v>#VALUE!</v>
      </c>
      <c r="J225" t="e" vm="1">
        <f t="shared" si="18"/>
        <v>#VALUE!</v>
      </c>
      <c r="K225" t="e" vm="2">
        <f>[1]!genUniform($K$9,$K$10)</f>
        <v>#VALUE!</v>
      </c>
      <c r="L225" t="e" vm="1">
        <f t="shared" si="22"/>
        <v>#VALUE!</v>
      </c>
      <c r="M225" t="e" vm="1">
        <f t="shared" si="19"/>
        <v>#VALUE!</v>
      </c>
      <c r="N225" t="e" vm="2">
        <f>[1]!genUniform($N$9,$N$10)</f>
        <v>#VALUE!</v>
      </c>
      <c r="O225" t="e" vm="1">
        <f t="shared" si="23"/>
        <v>#VALUE!</v>
      </c>
      <c r="P225" t="e" vm="1">
        <f t="shared" si="20"/>
        <v>#VALUE!</v>
      </c>
    </row>
    <row r="226" spans="1:16">
      <c r="A226">
        <v>216</v>
      </c>
      <c r="C226" t="e" vm="2">
        <f>[1]!GenLimitNormal($C$9,$C$10,0,1000,0)</f>
        <v>#VALUE!</v>
      </c>
      <c r="D226" t="e" vm="2">
        <f>[1]!GenBetaPERT(0,$D$9,1)</f>
        <v>#VALUE!</v>
      </c>
      <c r="E226" t="e" vm="2">
        <f>[1]!GenLognormal($E$9,$E$10)</f>
        <v>#VALUE!</v>
      </c>
      <c r="F226" t="e" vm="2">
        <f>[1]!GenLognormal($F$9,$F$10)</f>
        <v>#VALUE!</v>
      </c>
      <c r="H226" t="e" vm="2">
        <f>[1]!genUniform($H$9,$H$10)</f>
        <v>#VALUE!</v>
      </c>
      <c r="I226" t="e" vm="1">
        <f t="shared" si="21"/>
        <v>#VALUE!</v>
      </c>
      <c r="J226" t="e" vm="1">
        <f t="shared" si="18"/>
        <v>#VALUE!</v>
      </c>
      <c r="K226" t="e" vm="2">
        <f>[1]!genUniform($K$9,$K$10)</f>
        <v>#VALUE!</v>
      </c>
      <c r="L226" t="e" vm="1">
        <f t="shared" si="22"/>
        <v>#VALUE!</v>
      </c>
      <c r="M226" t="e" vm="1">
        <f t="shared" si="19"/>
        <v>#VALUE!</v>
      </c>
      <c r="N226" t="e" vm="2">
        <f>[1]!genUniform($N$9,$N$10)</f>
        <v>#VALUE!</v>
      </c>
      <c r="O226" t="e" vm="1">
        <f t="shared" si="23"/>
        <v>#VALUE!</v>
      </c>
      <c r="P226" t="e" vm="1">
        <f t="shared" si="20"/>
        <v>#VALUE!</v>
      </c>
    </row>
    <row r="227" spans="1:16">
      <c r="A227">
        <v>217</v>
      </c>
      <c r="C227" t="e" vm="2">
        <f>[1]!GenLimitNormal($C$9,$C$10,0,1000,0)</f>
        <v>#VALUE!</v>
      </c>
      <c r="D227" t="e" vm="2">
        <f>[1]!GenBetaPERT(0,$D$9,1)</f>
        <v>#VALUE!</v>
      </c>
      <c r="E227" t="e" vm="2">
        <f>[1]!GenLognormal($E$9,$E$10)</f>
        <v>#VALUE!</v>
      </c>
      <c r="F227" t="e" vm="2">
        <f>[1]!GenLognormal($F$9,$F$10)</f>
        <v>#VALUE!</v>
      </c>
      <c r="H227" t="e" vm="2">
        <f>[1]!genUniform($H$9,$H$10)</f>
        <v>#VALUE!</v>
      </c>
      <c r="I227" t="e" vm="1">
        <f t="shared" si="21"/>
        <v>#VALUE!</v>
      </c>
      <c r="J227" t="e" vm="1">
        <f t="shared" si="18"/>
        <v>#VALUE!</v>
      </c>
      <c r="K227" t="e" vm="2">
        <f>[1]!genUniform($K$9,$K$10)</f>
        <v>#VALUE!</v>
      </c>
      <c r="L227" t="e" vm="1">
        <f t="shared" si="22"/>
        <v>#VALUE!</v>
      </c>
      <c r="M227" t="e" vm="1">
        <f t="shared" si="19"/>
        <v>#VALUE!</v>
      </c>
      <c r="N227" t="e" vm="2">
        <f>[1]!genUniform($N$9,$N$10)</f>
        <v>#VALUE!</v>
      </c>
      <c r="O227" t="e" vm="1">
        <f t="shared" si="23"/>
        <v>#VALUE!</v>
      </c>
      <c r="P227" t="e" vm="1">
        <f t="shared" si="20"/>
        <v>#VALUE!</v>
      </c>
    </row>
    <row r="228" spans="1:16">
      <c r="A228">
        <v>218</v>
      </c>
      <c r="C228" t="e" vm="2">
        <f>[1]!GenLimitNormal($C$9,$C$10,0,1000,0)</f>
        <v>#VALUE!</v>
      </c>
      <c r="D228" t="e" vm="2">
        <f>[1]!GenBetaPERT(0,$D$9,1)</f>
        <v>#VALUE!</v>
      </c>
      <c r="E228" t="e" vm="2">
        <f>[1]!GenLognormal($E$9,$E$10)</f>
        <v>#VALUE!</v>
      </c>
      <c r="F228" t="e" vm="2">
        <f>[1]!GenLognormal($F$9,$F$10)</f>
        <v>#VALUE!</v>
      </c>
      <c r="H228" t="e" vm="2">
        <f>[1]!genUniform($H$9,$H$10)</f>
        <v>#VALUE!</v>
      </c>
      <c r="I228" t="e" vm="1">
        <f t="shared" si="21"/>
        <v>#VALUE!</v>
      </c>
      <c r="J228" t="e" vm="1">
        <f t="shared" si="18"/>
        <v>#VALUE!</v>
      </c>
      <c r="K228" t="e" vm="2">
        <f>[1]!genUniform($K$9,$K$10)</f>
        <v>#VALUE!</v>
      </c>
      <c r="L228" t="e" vm="1">
        <f t="shared" si="22"/>
        <v>#VALUE!</v>
      </c>
      <c r="M228" t="e" vm="1">
        <f t="shared" si="19"/>
        <v>#VALUE!</v>
      </c>
      <c r="N228" t="e" vm="2">
        <f>[1]!genUniform($N$9,$N$10)</f>
        <v>#VALUE!</v>
      </c>
      <c r="O228" t="e" vm="1">
        <f t="shared" si="23"/>
        <v>#VALUE!</v>
      </c>
      <c r="P228" t="e" vm="1">
        <f t="shared" si="20"/>
        <v>#VALUE!</v>
      </c>
    </row>
    <row r="229" spans="1:16">
      <c r="A229">
        <v>219</v>
      </c>
      <c r="C229" t="e" vm="2">
        <f>[1]!GenLimitNormal($C$9,$C$10,0,1000,0)</f>
        <v>#VALUE!</v>
      </c>
      <c r="D229" t="e" vm="2">
        <f>[1]!GenBetaPERT(0,$D$9,1)</f>
        <v>#VALUE!</v>
      </c>
      <c r="E229" t="e" vm="2">
        <f>[1]!GenLognormal($E$9,$E$10)</f>
        <v>#VALUE!</v>
      </c>
      <c r="F229" t="e" vm="2">
        <f>[1]!GenLognormal($F$9,$F$10)</f>
        <v>#VALUE!</v>
      </c>
      <c r="H229" t="e" vm="2">
        <f>[1]!genUniform($H$9,$H$10)</f>
        <v>#VALUE!</v>
      </c>
      <c r="I229" t="e" vm="1">
        <f t="shared" si="21"/>
        <v>#VALUE!</v>
      </c>
      <c r="J229" t="e" vm="1">
        <f t="shared" si="18"/>
        <v>#VALUE!</v>
      </c>
      <c r="K229" t="e" vm="2">
        <f>[1]!genUniform($K$9,$K$10)</f>
        <v>#VALUE!</v>
      </c>
      <c r="L229" t="e" vm="1">
        <f t="shared" si="22"/>
        <v>#VALUE!</v>
      </c>
      <c r="M229" t="e" vm="1">
        <f t="shared" si="19"/>
        <v>#VALUE!</v>
      </c>
      <c r="N229" t="e" vm="2">
        <f>[1]!genUniform($N$9,$N$10)</f>
        <v>#VALUE!</v>
      </c>
      <c r="O229" t="e" vm="1">
        <f t="shared" si="23"/>
        <v>#VALUE!</v>
      </c>
      <c r="P229" t="e" vm="1">
        <f t="shared" si="20"/>
        <v>#VALUE!</v>
      </c>
    </row>
    <row r="230" spans="1:16">
      <c r="A230">
        <v>220</v>
      </c>
      <c r="C230" t="e" vm="2">
        <f>[1]!GenLimitNormal($C$9,$C$10,0,1000,0)</f>
        <v>#VALUE!</v>
      </c>
      <c r="D230" t="e" vm="2">
        <f>[1]!GenBetaPERT(0,$D$9,1)</f>
        <v>#VALUE!</v>
      </c>
      <c r="E230" t="e" vm="2">
        <f>[1]!GenLognormal($E$9,$E$10)</f>
        <v>#VALUE!</v>
      </c>
      <c r="F230" t="e" vm="2">
        <f>[1]!GenLognormal($F$9,$F$10)</f>
        <v>#VALUE!</v>
      </c>
      <c r="H230" t="e" vm="2">
        <f>[1]!genUniform($H$9,$H$10)</f>
        <v>#VALUE!</v>
      </c>
      <c r="I230" t="e" vm="1">
        <f t="shared" si="21"/>
        <v>#VALUE!</v>
      </c>
      <c r="J230" t="e" vm="1">
        <f t="shared" si="18"/>
        <v>#VALUE!</v>
      </c>
      <c r="K230" t="e" vm="2">
        <f>[1]!genUniform($K$9,$K$10)</f>
        <v>#VALUE!</v>
      </c>
      <c r="L230" t="e" vm="1">
        <f t="shared" si="22"/>
        <v>#VALUE!</v>
      </c>
      <c r="M230" t="e" vm="1">
        <f t="shared" si="19"/>
        <v>#VALUE!</v>
      </c>
      <c r="N230" t="e" vm="2">
        <f>[1]!genUniform($N$9,$N$10)</f>
        <v>#VALUE!</v>
      </c>
      <c r="O230" t="e" vm="1">
        <f t="shared" si="23"/>
        <v>#VALUE!</v>
      </c>
      <c r="P230" t="e" vm="1">
        <f t="shared" si="20"/>
        <v>#VALUE!</v>
      </c>
    </row>
    <row r="231" spans="1:16">
      <c r="A231">
        <v>221</v>
      </c>
      <c r="C231" t="e" vm="2">
        <f>[1]!GenLimitNormal($C$9,$C$10,0,1000,0)</f>
        <v>#VALUE!</v>
      </c>
      <c r="D231" t="e" vm="2">
        <f>[1]!GenBetaPERT(0,$D$9,1)</f>
        <v>#VALUE!</v>
      </c>
      <c r="E231" t="e" vm="2">
        <f>[1]!GenLognormal($E$9,$E$10)</f>
        <v>#VALUE!</v>
      </c>
      <c r="F231" t="e" vm="2">
        <f>[1]!GenLognormal($F$9,$F$10)</f>
        <v>#VALUE!</v>
      </c>
      <c r="H231" t="e" vm="2">
        <f>[1]!genUniform($H$9,$H$10)</f>
        <v>#VALUE!</v>
      </c>
      <c r="I231" t="e" vm="1">
        <f t="shared" si="21"/>
        <v>#VALUE!</v>
      </c>
      <c r="J231" t="e" vm="1">
        <f t="shared" si="18"/>
        <v>#VALUE!</v>
      </c>
      <c r="K231" t="e" vm="2">
        <f>[1]!genUniform($K$9,$K$10)</f>
        <v>#VALUE!</v>
      </c>
      <c r="L231" t="e" vm="1">
        <f t="shared" si="22"/>
        <v>#VALUE!</v>
      </c>
      <c r="M231" t="e" vm="1">
        <f t="shared" si="19"/>
        <v>#VALUE!</v>
      </c>
      <c r="N231" t="e" vm="2">
        <f>[1]!genUniform($N$9,$N$10)</f>
        <v>#VALUE!</v>
      </c>
      <c r="O231" t="e" vm="1">
        <f t="shared" si="23"/>
        <v>#VALUE!</v>
      </c>
      <c r="P231" t="e" vm="1">
        <f t="shared" si="20"/>
        <v>#VALUE!</v>
      </c>
    </row>
    <row r="232" spans="1:16">
      <c r="A232">
        <v>222</v>
      </c>
      <c r="C232" t="e" vm="2">
        <f>[1]!GenLimitNormal($C$9,$C$10,0,1000,0)</f>
        <v>#VALUE!</v>
      </c>
      <c r="D232" t="e" vm="2">
        <f>[1]!GenBetaPERT(0,$D$9,1)</f>
        <v>#VALUE!</v>
      </c>
      <c r="E232" t="e" vm="2">
        <f>[1]!GenLognormal($E$9,$E$10)</f>
        <v>#VALUE!</v>
      </c>
      <c r="F232" t="e" vm="2">
        <f>[1]!GenLognormal($F$9,$F$10)</f>
        <v>#VALUE!</v>
      </c>
      <c r="H232" t="e" vm="2">
        <f>[1]!genUniform($H$9,$H$10)</f>
        <v>#VALUE!</v>
      </c>
      <c r="I232" t="e" vm="1">
        <f t="shared" si="21"/>
        <v>#VALUE!</v>
      </c>
      <c r="J232" t="e" vm="1">
        <f t="shared" si="18"/>
        <v>#VALUE!</v>
      </c>
      <c r="K232" t="e" vm="2">
        <f>[1]!genUniform($K$9,$K$10)</f>
        <v>#VALUE!</v>
      </c>
      <c r="L232" t="e" vm="1">
        <f t="shared" si="22"/>
        <v>#VALUE!</v>
      </c>
      <c r="M232" t="e" vm="1">
        <f t="shared" si="19"/>
        <v>#VALUE!</v>
      </c>
      <c r="N232" t="e" vm="2">
        <f>[1]!genUniform($N$9,$N$10)</f>
        <v>#VALUE!</v>
      </c>
      <c r="O232" t="e" vm="1">
        <f t="shared" si="23"/>
        <v>#VALUE!</v>
      </c>
      <c r="P232" t="e" vm="1">
        <f t="shared" si="20"/>
        <v>#VALUE!</v>
      </c>
    </row>
    <row r="233" spans="1:16">
      <c r="A233">
        <v>223</v>
      </c>
      <c r="C233" t="e" vm="2">
        <f>[1]!GenLimitNormal($C$9,$C$10,0,1000,0)</f>
        <v>#VALUE!</v>
      </c>
      <c r="D233" t="e" vm="2">
        <f>[1]!GenBetaPERT(0,$D$9,1)</f>
        <v>#VALUE!</v>
      </c>
      <c r="E233" t="e" vm="2">
        <f>[1]!GenLognormal($E$9,$E$10)</f>
        <v>#VALUE!</v>
      </c>
      <c r="F233" t="e" vm="2">
        <f>[1]!GenLognormal($F$9,$F$10)</f>
        <v>#VALUE!</v>
      </c>
      <c r="H233" t="e" vm="2">
        <f>[1]!genUniform($H$9,$H$10)</f>
        <v>#VALUE!</v>
      </c>
      <c r="I233" t="e" vm="1">
        <f t="shared" si="21"/>
        <v>#VALUE!</v>
      </c>
      <c r="J233" t="e" vm="1">
        <f t="shared" si="18"/>
        <v>#VALUE!</v>
      </c>
      <c r="K233" t="e" vm="2">
        <f>[1]!genUniform($K$9,$K$10)</f>
        <v>#VALUE!</v>
      </c>
      <c r="L233" t="e" vm="1">
        <f t="shared" si="22"/>
        <v>#VALUE!</v>
      </c>
      <c r="M233" t="e" vm="1">
        <f t="shared" si="19"/>
        <v>#VALUE!</v>
      </c>
      <c r="N233" t="e" vm="2">
        <f>[1]!genUniform($N$9,$N$10)</f>
        <v>#VALUE!</v>
      </c>
      <c r="O233" t="e" vm="1">
        <f t="shared" si="23"/>
        <v>#VALUE!</v>
      </c>
      <c r="P233" t="e" vm="1">
        <f t="shared" si="20"/>
        <v>#VALUE!</v>
      </c>
    </row>
    <row r="234" spans="1:16">
      <c r="A234">
        <v>224</v>
      </c>
      <c r="C234" t="e" vm="2">
        <f>[1]!GenLimitNormal($C$9,$C$10,0,1000,0)</f>
        <v>#VALUE!</v>
      </c>
      <c r="D234" t="e" vm="2">
        <f>[1]!GenBetaPERT(0,$D$9,1)</f>
        <v>#VALUE!</v>
      </c>
      <c r="E234" t="e" vm="2">
        <f>[1]!GenLognormal($E$9,$E$10)</f>
        <v>#VALUE!</v>
      </c>
      <c r="F234" t="e" vm="2">
        <f>[1]!GenLognormal($F$9,$F$10)</f>
        <v>#VALUE!</v>
      </c>
      <c r="H234" t="e" vm="2">
        <f>[1]!genUniform($H$9,$H$10)</f>
        <v>#VALUE!</v>
      </c>
      <c r="I234" t="e" vm="1">
        <f t="shared" si="21"/>
        <v>#VALUE!</v>
      </c>
      <c r="J234" t="e" vm="1">
        <f t="shared" si="18"/>
        <v>#VALUE!</v>
      </c>
      <c r="K234" t="e" vm="2">
        <f>[1]!genUniform($K$9,$K$10)</f>
        <v>#VALUE!</v>
      </c>
      <c r="L234" t="e" vm="1">
        <f t="shared" si="22"/>
        <v>#VALUE!</v>
      </c>
      <c r="M234" t="e" vm="1">
        <f t="shared" si="19"/>
        <v>#VALUE!</v>
      </c>
      <c r="N234" t="e" vm="2">
        <f>[1]!genUniform($N$9,$N$10)</f>
        <v>#VALUE!</v>
      </c>
      <c r="O234" t="e" vm="1">
        <f t="shared" si="23"/>
        <v>#VALUE!</v>
      </c>
      <c r="P234" t="e" vm="1">
        <f t="shared" si="20"/>
        <v>#VALUE!</v>
      </c>
    </row>
    <row r="235" spans="1:16">
      <c r="A235">
        <v>225</v>
      </c>
      <c r="C235" t="e" vm="2">
        <f>[1]!GenLimitNormal($C$9,$C$10,0,1000,0)</f>
        <v>#VALUE!</v>
      </c>
      <c r="D235" t="e" vm="2">
        <f>[1]!GenBetaPERT(0,$D$9,1)</f>
        <v>#VALUE!</v>
      </c>
      <c r="E235" t="e" vm="2">
        <f>[1]!GenLognormal($E$9,$E$10)</f>
        <v>#VALUE!</v>
      </c>
      <c r="F235" t="e" vm="2">
        <f>[1]!GenLognormal($F$9,$F$10)</f>
        <v>#VALUE!</v>
      </c>
      <c r="H235" t="e" vm="2">
        <f>[1]!genUniform($H$9,$H$10)</f>
        <v>#VALUE!</v>
      </c>
      <c r="I235" t="e" vm="1">
        <f t="shared" si="21"/>
        <v>#VALUE!</v>
      </c>
      <c r="J235" t="e" vm="1">
        <f t="shared" si="18"/>
        <v>#VALUE!</v>
      </c>
      <c r="K235" t="e" vm="2">
        <f>[1]!genUniform($K$9,$K$10)</f>
        <v>#VALUE!</v>
      </c>
      <c r="L235" t="e" vm="1">
        <f t="shared" si="22"/>
        <v>#VALUE!</v>
      </c>
      <c r="M235" t="e" vm="1">
        <f t="shared" si="19"/>
        <v>#VALUE!</v>
      </c>
      <c r="N235" t="e" vm="2">
        <f>[1]!genUniform($N$9,$N$10)</f>
        <v>#VALUE!</v>
      </c>
      <c r="O235" t="e" vm="1">
        <f t="shared" si="23"/>
        <v>#VALUE!</v>
      </c>
      <c r="P235" t="e" vm="1">
        <f t="shared" si="20"/>
        <v>#VALUE!</v>
      </c>
    </row>
    <row r="236" spans="1:16">
      <c r="A236">
        <v>226</v>
      </c>
      <c r="C236" t="e" vm="2">
        <f>[1]!GenLimitNormal($C$9,$C$10,0,1000,0)</f>
        <v>#VALUE!</v>
      </c>
      <c r="D236" t="e" vm="2">
        <f>[1]!GenBetaPERT(0,$D$9,1)</f>
        <v>#VALUE!</v>
      </c>
      <c r="E236" t="e" vm="2">
        <f>[1]!GenLognormal($E$9,$E$10)</f>
        <v>#VALUE!</v>
      </c>
      <c r="F236" t="e" vm="2">
        <f>[1]!GenLognormal($F$9,$F$10)</f>
        <v>#VALUE!</v>
      </c>
      <c r="H236" t="e" vm="2">
        <f>[1]!genUniform($H$9,$H$10)</f>
        <v>#VALUE!</v>
      </c>
      <c r="I236" t="e" vm="1">
        <f t="shared" si="21"/>
        <v>#VALUE!</v>
      </c>
      <c r="J236" t="e" vm="1">
        <f t="shared" si="18"/>
        <v>#VALUE!</v>
      </c>
      <c r="K236" t="e" vm="2">
        <f>[1]!genUniform($K$9,$K$10)</f>
        <v>#VALUE!</v>
      </c>
      <c r="L236" t="e" vm="1">
        <f t="shared" si="22"/>
        <v>#VALUE!</v>
      </c>
      <c r="M236" t="e" vm="1">
        <f t="shared" si="19"/>
        <v>#VALUE!</v>
      </c>
      <c r="N236" t="e" vm="2">
        <f>[1]!genUniform($N$9,$N$10)</f>
        <v>#VALUE!</v>
      </c>
      <c r="O236" t="e" vm="1">
        <f t="shared" si="23"/>
        <v>#VALUE!</v>
      </c>
      <c r="P236" t="e" vm="1">
        <f t="shared" si="20"/>
        <v>#VALUE!</v>
      </c>
    </row>
    <row r="237" spans="1:16">
      <c r="A237">
        <v>227</v>
      </c>
      <c r="C237" t="e" vm="2">
        <f>[1]!GenLimitNormal($C$9,$C$10,0,1000,0)</f>
        <v>#VALUE!</v>
      </c>
      <c r="D237" t="e" vm="2">
        <f>[1]!GenBetaPERT(0,$D$9,1)</f>
        <v>#VALUE!</v>
      </c>
      <c r="E237" t="e" vm="2">
        <f>[1]!GenLognormal($E$9,$E$10)</f>
        <v>#VALUE!</v>
      </c>
      <c r="F237" t="e" vm="2">
        <f>[1]!GenLognormal($F$9,$F$10)</f>
        <v>#VALUE!</v>
      </c>
      <c r="H237" t="e" vm="2">
        <f>[1]!genUniform($H$9,$H$10)</f>
        <v>#VALUE!</v>
      </c>
      <c r="I237" t="e" vm="1">
        <f t="shared" si="21"/>
        <v>#VALUE!</v>
      </c>
      <c r="J237" t="e" vm="1">
        <f t="shared" si="18"/>
        <v>#VALUE!</v>
      </c>
      <c r="K237" t="e" vm="2">
        <f>[1]!genUniform($K$9,$K$10)</f>
        <v>#VALUE!</v>
      </c>
      <c r="L237" t="e" vm="1">
        <f t="shared" si="22"/>
        <v>#VALUE!</v>
      </c>
      <c r="M237" t="e" vm="1">
        <f t="shared" si="19"/>
        <v>#VALUE!</v>
      </c>
      <c r="N237" t="e" vm="2">
        <f>[1]!genUniform($N$9,$N$10)</f>
        <v>#VALUE!</v>
      </c>
      <c r="O237" t="e" vm="1">
        <f t="shared" si="23"/>
        <v>#VALUE!</v>
      </c>
      <c r="P237" t="e" vm="1">
        <f t="shared" si="20"/>
        <v>#VALUE!</v>
      </c>
    </row>
    <row r="238" spans="1:16">
      <c r="A238">
        <v>228</v>
      </c>
      <c r="C238" t="e" vm="2">
        <f>[1]!GenLimitNormal($C$9,$C$10,0,1000,0)</f>
        <v>#VALUE!</v>
      </c>
      <c r="D238" t="e" vm="2">
        <f>[1]!GenBetaPERT(0,$D$9,1)</f>
        <v>#VALUE!</v>
      </c>
      <c r="E238" t="e" vm="2">
        <f>[1]!GenLognormal($E$9,$E$10)</f>
        <v>#VALUE!</v>
      </c>
      <c r="F238" t="e" vm="2">
        <f>[1]!GenLognormal($F$9,$F$10)</f>
        <v>#VALUE!</v>
      </c>
      <c r="H238" t="e" vm="2">
        <f>[1]!genUniform($H$9,$H$10)</f>
        <v>#VALUE!</v>
      </c>
      <c r="I238" t="e" vm="1">
        <f t="shared" si="21"/>
        <v>#VALUE!</v>
      </c>
      <c r="J238" t="e" vm="1">
        <f t="shared" si="18"/>
        <v>#VALUE!</v>
      </c>
      <c r="K238" t="e" vm="2">
        <f>[1]!genUniform($K$9,$K$10)</f>
        <v>#VALUE!</v>
      </c>
      <c r="L238" t="e" vm="1">
        <f t="shared" si="22"/>
        <v>#VALUE!</v>
      </c>
      <c r="M238" t="e" vm="1">
        <f t="shared" si="19"/>
        <v>#VALUE!</v>
      </c>
      <c r="N238" t="e" vm="2">
        <f>[1]!genUniform($N$9,$N$10)</f>
        <v>#VALUE!</v>
      </c>
      <c r="O238" t="e" vm="1">
        <f t="shared" si="23"/>
        <v>#VALUE!</v>
      </c>
      <c r="P238" t="e" vm="1">
        <f t="shared" si="20"/>
        <v>#VALUE!</v>
      </c>
    </row>
    <row r="239" spans="1:16">
      <c r="A239">
        <v>229</v>
      </c>
      <c r="C239" t="e" vm="2">
        <f>[1]!GenLimitNormal($C$9,$C$10,0,1000,0)</f>
        <v>#VALUE!</v>
      </c>
      <c r="D239" t="e" vm="2">
        <f>[1]!GenBetaPERT(0,$D$9,1)</f>
        <v>#VALUE!</v>
      </c>
      <c r="E239" t="e" vm="2">
        <f>[1]!GenLognormal($E$9,$E$10)</f>
        <v>#VALUE!</v>
      </c>
      <c r="F239" t="e" vm="2">
        <f>[1]!GenLognormal($F$9,$F$10)</f>
        <v>#VALUE!</v>
      </c>
      <c r="H239" t="e" vm="2">
        <f>[1]!genUniform($H$9,$H$10)</f>
        <v>#VALUE!</v>
      </c>
      <c r="I239" t="e" vm="1">
        <f t="shared" si="21"/>
        <v>#VALUE!</v>
      </c>
      <c r="J239" t="e" vm="1">
        <f t="shared" si="18"/>
        <v>#VALUE!</v>
      </c>
      <c r="K239" t="e" vm="2">
        <f>[1]!genUniform($K$9,$K$10)</f>
        <v>#VALUE!</v>
      </c>
      <c r="L239" t="e" vm="1">
        <f t="shared" si="22"/>
        <v>#VALUE!</v>
      </c>
      <c r="M239" t="e" vm="1">
        <f t="shared" si="19"/>
        <v>#VALUE!</v>
      </c>
      <c r="N239" t="e" vm="2">
        <f>[1]!genUniform($N$9,$N$10)</f>
        <v>#VALUE!</v>
      </c>
      <c r="O239" t="e" vm="1">
        <f t="shared" si="23"/>
        <v>#VALUE!</v>
      </c>
      <c r="P239" t="e" vm="1">
        <f t="shared" si="20"/>
        <v>#VALUE!</v>
      </c>
    </row>
    <row r="240" spans="1:16">
      <c r="A240">
        <v>230</v>
      </c>
      <c r="C240" t="e" vm="2">
        <f>[1]!GenLimitNormal($C$9,$C$10,0,1000,0)</f>
        <v>#VALUE!</v>
      </c>
      <c r="D240" t="e" vm="2">
        <f>[1]!GenBetaPERT(0,$D$9,1)</f>
        <v>#VALUE!</v>
      </c>
      <c r="E240" t="e" vm="2">
        <f>[1]!GenLognormal($E$9,$E$10)</f>
        <v>#VALUE!</v>
      </c>
      <c r="F240" t="e" vm="2">
        <f>[1]!GenLognormal($F$9,$F$10)</f>
        <v>#VALUE!</v>
      </c>
      <c r="H240" t="e" vm="2">
        <f>[1]!genUniform($H$9,$H$10)</f>
        <v>#VALUE!</v>
      </c>
      <c r="I240" t="e" vm="1">
        <f t="shared" si="21"/>
        <v>#VALUE!</v>
      </c>
      <c r="J240" t="e" vm="1">
        <f t="shared" si="18"/>
        <v>#VALUE!</v>
      </c>
      <c r="K240" t="e" vm="2">
        <f>[1]!genUniform($K$9,$K$10)</f>
        <v>#VALUE!</v>
      </c>
      <c r="L240" t="e" vm="1">
        <f t="shared" si="22"/>
        <v>#VALUE!</v>
      </c>
      <c r="M240" t="e" vm="1">
        <f t="shared" si="19"/>
        <v>#VALUE!</v>
      </c>
      <c r="N240" t="e" vm="2">
        <f>[1]!genUniform($N$9,$N$10)</f>
        <v>#VALUE!</v>
      </c>
      <c r="O240" t="e" vm="1">
        <f t="shared" si="23"/>
        <v>#VALUE!</v>
      </c>
      <c r="P240" t="e" vm="1">
        <f t="shared" si="20"/>
        <v>#VALUE!</v>
      </c>
    </row>
    <row r="241" spans="1:16">
      <c r="A241">
        <v>231</v>
      </c>
      <c r="C241" t="e" vm="2">
        <f>[1]!GenLimitNormal($C$9,$C$10,0,1000,0)</f>
        <v>#VALUE!</v>
      </c>
      <c r="D241" t="e" vm="2">
        <f>[1]!GenBetaPERT(0,$D$9,1)</f>
        <v>#VALUE!</v>
      </c>
      <c r="E241" t="e" vm="2">
        <f>[1]!GenLognormal($E$9,$E$10)</f>
        <v>#VALUE!</v>
      </c>
      <c r="F241" t="e" vm="2">
        <f>[1]!GenLognormal($F$9,$F$10)</f>
        <v>#VALUE!</v>
      </c>
      <c r="H241" t="e" vm="2">
        <f>[1]!genUniform($H$9,$H$10)</f>
        <v>#VALUE!</v>
      </c>
      <c r="I241" t="e" vm="1">
        <f t="shared" si="21"/>
        <v>#VALUE!</v>
      </c>
      <c r="J241" t="e" vm="1">
        <f t="shared" si="18"/>
        <v>#VALUE!</v>
      </c>
      <c r="K241" t="e" vm="2">
        <f>[1]!genUniform($K$9,$K$10)</f>
        <v>#VALUE!</v>
      </c>
      <c r="L241" t="e" vm="1">
        <f t="shared" si="22"/>
        <v>#VALUE!</v>
      </c>
      <c r="M241" t="e" vm="1">
        <f t="shared" si="19"/>
        <v>#VALUE!</v>
      </c>
      <c r="N241" t="e" vm="2">
        <f>[1]!genUniform($N$9,$N$10)</f>
        <v>#VALUE!</v>
      </c>
      <c r="O241" t="e" vm="1">
        <f t="shared" si="23"/>
        <v>#VALUE!</v>
      </c>
      <c r="P241" t="e" vm="1">
        <f t="shared" si="20"/>
        <v>#VALUE!</v>
      </c>
    </row>
    <row r="242" spans="1:16">
      <c r="A242">
        <v>232</v>
      </c>
      <c r="C242" t="e" vm="2">
        <f>[1]!GenLimitNormal($C$9,$C$10,0,1000,0)</f>
        <v>#VALUE!</v>
      </c>
      <c r="D242" t="e" vm="2">
        <f>[1]!GenBetaPERT(0,$D$9,1)</f>
        <v>#VALUE!</v>
      </c>
      <c r="E242" t="e" vm="2">
        <f>[1]!GenLognormal($E$9,$E$10)</f>
        <v>#VALUE!</v>
      </c>
      <c r="F242" t="e" vm="2">
        <f>[1]!GenLognormal($F$9,$F$10)</f>
        <v>#VALUE!</v>
      </c>
      <c r="H242" t="e" vm="2">
        <f>[1]!genUniform($H$9,$H$10)</f>
        <v>#VALUE!</v>
      </c>
      <c r="I242" t="e" vm="1">
        <f t="shared" si="21"/>
        <v>#VALUE!</v>
      </c>
      <c r="J242" t="e" vm="1">
        <f t="shared" si="18"/>
        <v>#VALUE!</v>
      </c>
      <c r="K242" t="e" vm="2">
        <f>[1]!genUniform($K$9,$K$10)</f>
        <v>#VALUE!</v>
      </c>
      <c r="L242" t="e" vm="1">
        <f t="shared" si="22"/>
        <v>#VALUE!</v>
      </c>
      <c r="M242" t="e" vm="1">
        <f t="shared" si="19"/>
        <v>#VALUE!</v>
      </c>
      <c r="N242" t="e" vm="2">
        <f>[1]!genUniform($N$9,$N$10)</f>
        <v>#VALUE!</v>
      </c>
      <c r="O242" t="e" vm="1">
        <f t="shared" si="23"/>
        <v>#VALUE!</v>
      </c>
      <c r="P242" t="e" vm="1">
        <f t="shared" si="20"/>
        <v>#VALUE!</v>
      </c>
    </row>
    <row r="243" spans="1:16">
      <c r="A243">
        <v>233</v>
      </c>
      <c r="C243" t="e" vm="2">
        <f>[1]!GenLimitNormal($C$9,$C$10,0,1000,0)</f>
        <v>#VALUE!</v>
      </c>
      <c r="D243" t="e" vm="2">
        <f>[1]!GenBetaPERT(0,$D$9,1)</f>
        <v>#VALUE!</v>
      </c>
      <c r="E243" t="e" vm="2">
        <f>[1]!GenLognormal($E$9,$E$10)</f>
        <v>#VALUE!</v>
      </c>
      <c r="F243" t="e" vm="2">
        <f>[1]!GenLognormal($F$9,$F$10)</f>
        <v>#VALUE!</v>
      </c>
      <c r="H243" t="e" vm="2">
        <f>[1]!genUniform($H$9,$H$10)</f>
        <v>#VALUE!</v>
      </c>
      <c r="I243" t="e" vm="1">
        <f t="shared" si="21"/>
        <v>#VALUE!</v>
      </c>
      <c r="J243" t="e" vm="1">
        <f t="shared" si="18"/>
        <v>#VALUE!</v>
      </c>
      <c r="K243" t="e" vm="2">
        <f>[1]!genUniform($K$9,$K$10)</f>
        <v>#VALUE!</v>
      </c>
      <c r="L243" t="e" vm="1">
        <f t="shared" si="22"/>
        <v>#VALUE!</v>
      </c>
      <c r="M243" t="e" vm="1">
        <f t="shared" si="19"/>
        <v>#VALUE!</v>
      </c>
      <c r="N243" t="e" vm="2">
        <f>[1]!genUniform($N$9,$N$10)</f>
        <v>#VALUE!</v>
      </c>
      <c r="O243" t="e" vm="1">
        <f t="shared" si="23"/>
        <v>#VALUE!</v>
      </c>
      <c r="P243" t="e" vm="1">
        <f t="shared" si="20"/>
        <v>#VALUE!</v>
      </c>
    </row>
    <row r="244" spans="1:16">
      <c r="A244">
        <v>234</v>
      </c>
      <c r="C244" t="e" vm="2">
        <f>[1]!GenLimitNormal($C$9,$C$10,0,1000,0)</f>
        <v>#VALUE!</v>
      </c>
      <c r="D244" t="e" vm="2">
        <f>[1]!GenBetaPERT(0,$D$9,1)</f>
        <v>#VALUE!</v>
      </c>
      <c r="E244" t="e" vm="2">
        <f>[1]!GenLognormal($E$9,$E$10)</f>
        <v>#VALUE!</v>
      </c>
      <c r="F244" t="e" vm="2">
        <f>[1]!GenLognormal($F$9,$F$10)</f>
        <v>#VALUE!</v>
      </c>
      <c r="H244" t="e" vm="2">
        <f>[1]!genUniform($H$9,$H$10)</f>
        <v>#VALUE!</v>
      </c>
      <c r="I244" t="e" vm="1">
        <f t="shared" si="21"/>
        <v>#VALUE!</v>
      </c>
      <c r="J244" t="e" vm="1">
        <f t="shared" si="18"/>
        <v>#VALUE!</v>
      </c>
      <c r="K244" t="e" vm="2">
        <f>[1]!genUniform($K$9,$K$10)</f>
        <v>#VALUE!</v>
      </c>
      <c r="L244" t="e" vm="1">
        <f t="shared" si="22"/>
        <v>#VALUE!</v>
      </c>
      <c r="M244" t="e" vm="1">
        <f t="shared" si="19"/>
        <v>#VALUE!</v>
      </c>
      <c r="N244" t="e" vm="2">
        <f>[1]!genUniform($N$9,$N$10)</f>
        <v>#VALUE!</v>
      </c>
      <c r="O244" t="e" vm="1">
        <f t="shared" si="23"/>
        <v>#VALUE!</v>
      </c>
      <c r="P244" t="e" vm="1">
        <f t="shared" si="20"/>
        <v>#VALUE!</v>
      </c>
    </row>
    <row r="245" spans="1:16">
      <c r="A245">
        <v>235</v>
      </c>
      <c r="C245" t="e" vm="2">
        <f>[1]!GenLimitNormal($C$9,$C$10,0,1000,0)</f>
        <v>#VALUE!</v>
      </c>
      <c r="D245" t="e" vm="2">
        <f>[1]!GenBetaPERT(0,$D$9,1)</f>
        <v>#VALUE!</v>
      </c>
      <c r="E245" t="e" vm="2">
        <f>[1]!GenLognormal($E$9,$E$10)</f>
        <v>#VALUE!</v>
      </c>
      <c r="F245" t="e" vm="2">
        <f>[1]!GenLognormal($F$9,$F$10)</f>
        <v>#VALUE!</v>
      </c>
      <c r="H245" t="e" vm="2">
        <f>[1]!genUniform($H$9,$H$10)</f>
        <v>#VALUE!</v>
      </c>
      <c r="I245" t="e" vm="1">
        <f t="shared" si="21"/>
        <v>#VALUE!</v>
      </c>
      <c r="J245" t="e" vm="1">
        <f t="shared" si="18"/>
        <v>#VALUE!</v>
      </c>
      <c r="K245" t="e" vm="2">
        <f>[1]!genUniform($K$9,$K$10)</f>
        <v>#VALUE!</v>
      </c>
      <c r="L245" t="e" vm="1">
        <f t="shared" si="22"/>
        <v>#VALUE!</v>
      </c>
      <c r="M245" t="e" vm="1">
        <f t="shared" si="19"/>
        <v>#VALUE!</v>
      </c>
      <c r="N245" t="e" vm="2">
        <f>[1]!genUniform($N$9,$N$10)</f>
        <v>#VALUE!</v>
      </c>
      <c r="O245" t="e" vm="1">
        <f t="shared" si="23"/>
        <v>#VALUE!</v>
      </c>
      <c r="P245" t="e" vm="1">
        <f t="shared" si="20"/>
        <v>#VALUE!</v>
      </c>
    </row>
    <row r="246" spans="1:16">
      <c r="A246">
        <v>236</v>
      </c>
      <c r="C246" t="e" vm="2">
        <f>[1]!GenLimitNormal($C$9,$C$10,0,1000,0)</f>
        <v>#VALUE!</v>
      </c>
      <c r="D246" t="e" vm="2">
        <f>[1]!GenBetaPERT(0,$D$9,1)</f>
        <v>#VALUE!</v>
      </c>
      <c r="E246" t="e" vm="2">
        <f>[1]!GenLognormal($E$9,$E$10)</f>
        <v>#VALUE!</v>
      </c>
      <c r="F246" t="e" vm="2">
        <f>[1]!GenLognormal($F$9,$F$10)</f>
        <v>#VALUE!</v>
      </c>
      <c r="H246" t="e" vm="2">
        <f>[1]!genUniform($H$9,$H$10)</f>
        <v>#VALUE!</v>
      </c>
      <c r="I246" t="e" vm="1">
        <f t="shared" si="21"/>
        <v>#VALUE!</v>
      </c>
      <c r="J246" t="e" vm="1">
        <f t="shared" si="18"/>
        <v>#VALUE!</v>
      </c>
      <c r="K246" t="e" vm="2">
        <f>[1]!genUniform($K$9,$K$10)</f>
        <v>#VALUE!</v>
      </c>
      <c r="L246" t="e" vm="1">
        <f t="shared" si="22"/>
        <v>#VALUE!</v>
      </c>
      <c r="M246" t="e" vm="1">
        <f t="shared" si="19"/>
        <v>#VALUE!</v>
      </c>
      <c r="N246" t="e" vm="2">
        <f>[1]!genUniform($N$9,$N$10)</f>
        <v>#VALUE!</v>
      </c>
      <c r="O246" t="e" vm="1">
        <f t="shared" si="23"/>
        <v>#VALUE!</v>
      </c>
      <c r="P246" t="e" vm="1">
        <f t="shared" si="20"/>
        <v>#VALUE!</v>
      </c>
    </row>
    <row r="247" spans="1:16">
      <c r="A247">
        <v>237</v>
      </c>
      <c r="C247" t="e" vm="2">
        <f>[1]!GenLimitNormal($C$9,$C$10,0,1000,0)</f>
        <v>#VALUE!</v>
      </c>
      <c r="D247" t="e" vm="2">
        <f>[1]!GenBetaPERT(0,$D$9,1)</f>
        <v>#VALUE!</v>
      </c>
      <c r="E247" t="e" vm="2">
        <f>[1]!GenLognormal($E$9,$E$10)</f>
        <v>#VALUE!</v>
      </c>
      <c r="F247" t="e" vm="2">
        <f>[1]!GenLognormal($F$9,$F$10)</f>
        <v>#VALUE!</v>
      </c>
      <c r="H247" t="e" vm="2">
        <f>[1]!genUniform($H$9,$H$10)</f>
        <v>#VALUE!</v>
      </c>
      <c r="I247" t="e" vm="1">
        <f t="shared" si="21"/>
        <v>#VALUE!</v>
      </c>
      <c r="J247" t="e" vm="1">
        <f t="shared" si="18"/>
        <v>#VALUE!</v>
      </c>
      <c r="K247" t="e" vm="2">
        <f>[1]!genUniform($K$9,$K$10)</f>
        <v>#VALUE!</v>
      </c>
      <c r="L247" t="e" vm="1">
        <f t="shared" si="22"/>
        <v>#VALUE!</v>
      </c>
      <c r="M247" t="e" vm="1">
        <f t="shared" si="19"/>
        <v>#VALUE!</v>
      </c>
      <c r="N247" t="e" vm="2">
        <f>[1]!genUniform($N$9,$N$10)</f>
        <v>#VALUE!</v>
      </c>
      <c r="O247" t="e" vm="1">
        <f t="shared" si="23"/>
        <v>#VALUE!</v>
      </c>
      <c r="P247" t="e" vm="1">
        <f t="shared" si="20"/>
        <v>#VALUE!</v>
      </c>
    </row>
    <row r="248" spans="1:16">
      <c r="A248">
        <v>238</v>
      </c>
      <c r="C248" t="e" vm="2">
        <f>[1]!GenLimitNormal($C$9,$C$10,0,1000,0)</f>
        <v>#VALUE!</v>
      </c>
      <c r="D248" t="e" vm="2">
        <f>[1]!GenBetaPERT(0,$D$9,1)</f>
        <v>#VALUE!</v>
      </c>
      <c r="E248" t="e" vm="2">
        <f>[1]!GenLognormal($E$9,$E$10)</f>
        <v>#VALUE!</v>
      </c>
      <c r="F248" t="e" vm="2">
        <f>[1]!GenLognormal($F$9,$F$10)</f>
        <v>#VALUE!</v>
      </c>
      <c r="H248" t="e" vm="2">
        <f>[1]!genUniform($H$9,$H$10)</f>
        <v>#VALUE!</v>
      </c>
      <c r="I248" t="e" vm="1">
        <f t="shared" si="21"/>
        <v>#VALUE!</v>
      </c>
      <c r="J248" t="e" vm="1">
        <f t="shared" si="18"/>
        <v>#VALUE!</v>
      </c>
      <c r="K248" t="e" vm="2">
        <f>[1]!genUniform($K$9,$K$10)</f>
        <v>#VALUE!</v>
      </c>
      <c r="L248" t="e" vm="1">
        <f t="shared" si="22"/>
        <v>#VALUE!</v>
      </c>
      <c r="M248" t="e" vm="1">
        <f t="shared" si="19"/>
        <v>#VALUE!</v>
      </c>
      <c r="N248" t="e" vm="2">
        <f>[1]!genUniform($N$9,$N$10)</f>
        <v>#VALUE!</v>
      </c>
      <c r="O248" t="e" vm="1">
        <f t="shared" si="23"/>
        <v>#VALUE!</v>
      </c>
      <c r="P248" t="e" vm="1">
        <f t="shared" si="20"/>
        <v>#VALUE!</v>
      </c>
    </row>
    <row r="249" spans="1:16">
      <c r="A249">
        <v>239</v>
      </c>
      <c r="C249" t="e" vm="2">
        <f>[1]!GenLimitNormal($C$9,$C$10,0,1000,0)</f>
        <v>#VALUE!</v>
      </c>
      <c r="D249" t="e" vm="2">
        <f>[1]!GenBetaPERT(0,$D$9,1)</f>
        <v>#VALUE!</v>
      </c>
      <c r="E249" t="e" vm="2">
        <f>[1]!GenLognormal($E$9,$E$10)</f>
        <v>#VALUE!</v>
      </c>
      <c r="F249" t="e" vm="2">
        <f>[1]!GenLognormal($F$9,$F$10)</f>
        <v>#VALUE!</v>
      </c>
      <c r="H249" t="e" vm="2">
        <f>[1]!genUniform($H$9,$H$10)</f>
        <v>#VALUE!</v>
      </c>
      <c r="I249" t="e" vm="1">
        <f t="shared" si="21"/>
        <v>#VALUE!</v>
      </c>
      <c r="J249" t="e" vm="1">
        <f t="shared" si="18"/>
        <v>#VALUE!</v>
      </c>
      <c r="K249" t="e" vm="2">
        <f>[1]!genUniform($K$9,$K$10)</f>
        <v>#VALUE!</v>
      </c>
      <c r="L249" t="e" vm="1">
        <f t="shared" si="22"/>
        <v>#VALUE!</v>
      </c>
      <c r="M249" t="e" vm="1">
        <f t="shared" si="19"/>
        <v>#VALUE!</v>
      </c>
      <c r="N249" t="e" vm="2">
        <f>[1]!genUniform($N$9,$N$10)</f>
        <v>#VALUE!</v>
      </c>
      <c r="O249" t="e" vm="1">
        <f t="shared" si="23"/>
        <v>#VALUE!</v>
      </c>
      <c r="P249" t="e" vm="1">
        <f t="shared" si="20"/>
        <v>#VALUE!</v>
      </c>
    </row>
    <row r="250" spans="1:16">
      <c r="A250">
        <v>240</v>
      </c>
      <c r="C250" t="e" vm="2">
        <f>[1]!GenLimitNormal($C$9,$C$10,0,1000,0)</f>
        <v>#VALUE!</v>
      </c>
      <c r="D250" t="e" vm="2">
        <f>[1]!GenBetaPERT(0,$D$9,1)</f>
        <v>#VALUE!</v>
      </c>
      <c r="E250" t="e" vm="2">
        <f>[1]!GenLognormal($E$9,$E$10)</f>
        <v>#VALUE!</v>
      </c>
      <c r="F250" t="e" vm="2">
        <f>[1]!GenLognormal($F$9,$F$10)</f>
        <v>#VALUE!</v>
      </c>
      <c r="H250" t="e" vm="2">
        <f>[1]!genUniform($H$9,$H$10)</f>
        <v>#VALUE!</v>
      </c>
      <c r="I250" t="e" vm="1">
        <f t="shared" si="21"/>
        <v>#VALUE!</v>
      </c>
      <c r="J250" t="e" vm="1">
        <f t="shared" si="18"/>
        <v>#VALUE!</v>
      </c>
      <c r="K250" t="e" vm="2">
        <f>[1]!genUniform($K$9,$K$10)</f>
        <v>#VALUE!</v>
      </c>
      <c r="L250" t="e" vm="1">
        <f t="shared" si="22"/>
        <v>#VALUE!</v>
      </c>
      <c r="M250" t="e" vm="1">
        <f t="shared" si="19"/>
        <v>#VALUE!</v>
      </c>
      <c r="N250" t="e" vm="2">
        <f>[1]!genUniform($N$9,$N$10)</f>
        <v>#VALUE!</v>
      </c>
      <c r="O250" t="e" vm="1">
        <f t="shared" si="23"/>
        <v>#VALUE!</v>
      </c>
      <c r="P250" t="e" vm="1">
        <f t="shared" si="20"/>
        <v>#VALUE!</v>
      </c>
    </row>
    <row r="251" spans="1:16">
      <c r="A251">
        <v>241</v>
      </c>
      <c r="C251" t="e" vm="2">
        <f>[1]!GenLimitNormal($C$9,$C$10,0,1000,0)</f>
        <v>#VALUE!</v>
      </c>
      <c r="D251" t="e" vm="2">
        <f>[1]!GenBetaPERT(0,$D$9,1)</f>
        <v>#VALUE!</v>
      </c>
      <c r="E251" t="e" vm="2">
        <f>[1]!GenLognormal($E$9,$E$10)</f>
        <v>#VALUE!</v>
      </c>
      <c r="F251" t="e" vm="2">
        <f>[1]!GenLognormal($F$9,$F$10)</f>
        <v>#VALUE!</v>
      </c>
      <c r="H251" t="e" vm="2">
        <f>[1]!genUniform($H$9,$H$10)</f>
        <v>#VALUE!</v>
      </c>
      <c r="I251" t="e" vm="1">
        <f t="shared" si="21"/>
        <v>#VALUE!</v>
      </c>
      <c r="J251" t="e" vm="1">
        <f t="shared" si="18"/>
        <v>#VALUE!</v>
      </c>
      <c r="K251" t="e" vm="2">
        <f>[1]!genUniform($K$9,$K$10)</f>
        <v>#VALUE!</v>
      </c>
      <c r="L251" t="e" vm="1">
        <f t="shared" si="22"/>
        <v>#VALUE!</v>
      </c>
      <c r="M251" t="e" vm="1">
        <f t="shared" si="19"/>
        <v>#VALUE!</v>
      </c>
      <c r="N251" t="e" vm="2">
        <f>[1]!genUniform($N$9,$N$10)</f>
        <v>#VALUE!</v>
      </c>
      <c r="O251" t="e" vm="1">
        <f t="shared" si="23"/>
        <v>#VALUE!</v>
      </c>
      <c r="P251" t="e" vm="1">
        <f t="shared" si="20"/>
        <v>#VALUE!</v>
      </c>
    </row>
    <row r="252" spans="1:16">
      <c r="A252">
        <v>242</v>
      </c>
      <c r="C252" t="e" vm="2">
        <f>[1]!GenLimitNormal($C$9,$C$10,0,1000,0)</f>
        <v>#VALUE!</v>
      </c>
      <c r="D252" t="e" vm="2">
        <f>[1]!GenBetaPERT(0,$D$9,1)</f>
        <v>#VALUE!</v>
      </c>
      <c r="E252" t="e" vm="2">
        <f>[1]!GenLognormal($E$9,$E$10)</f>
        <v>#VALUE!</v>
      </c>
      <c r="F252" t="e" vm="2">
        <f>[1]!GenLognormal($F$9,$F$10)</f>
        <v>#VALUE!</v>
      </c>
      <c r="H252" t="e" vm="2">
        <f>[1]!genUniform($H$9,$H$10)</f>
        <v>#VALUE!</v>
      </c>
      <c r="I252" t="e" vm="1">
        <f t="shared" si="21"/>
        <v>#VALUE!</v>
      </c>
      <c r="J252" t="e" vm="1">
        <f t="shared" si="18"/>
        <v>#VALUE!</v>
      </c>
      <c r="K252" t="e" vm="2">
        <f>[1]!genUniform($K$9,$K$10)</f>
        <v>#VALUE!</v>
      </c>
      <c r="L252" t="e" vm="1">
        <f t="shared" si="22"/>
        <v>#VALUE!</v>
      </c>
      <c r="M252" t="e" vm="1">
        <f t="shared" si="19"/>
        <v>#VALUE!</v>
      </c>
      <c r="N252" t="e" vm="2">
        <f>[1]!genUniform($N$9,$N$10)</f>
        <v>#VALUE!</v>
      </c>
      <c r="O252" t="e" vm="1">
        <f t="shared" si="23"/>
        <v>#VALUE!</v>
      </c>
      <c r="P252" t="e" vm="1">
        <f t="shared" si="20"/>
        <v>#VALUE!</v>
      </c>
    </row>
    <row r="253" spans="1:16">
      <c r="A253">
        <v>243</v>
      </c>
      <c r="C253" t="e" vm="2">
        <f>[1]!GenLimitNormal($C$9,$C$10,0,1000,0)</f>
        <v>#VALUE!</v>
      </c>
      <c r="D253" t="e" vm="2">
        <f>[1]!GenBetaPERT(0,$D$9,1)</f>
        <v>#VALUE!</v>
      </c>
      <c r="E253" t="e" vm="2">
        <f>[1]!GenLognormal($E$9,$E$10)</f>
        <v>#VALUE!</v>
      </c>
      <c r="F253" t="e" vm="2">
        <f>[1]!GenLognormal($F$9,$F$10)</f>
        <v>#VALUE!</v>
      </c>
      <c r="H253" t="e" vm="2">
        <f>[1]!genUniform($H$9,$H$10)</f>
        <v>#VALUE!</v>
      </c>
      <c r="I253" t="e" vm="1">
        <f t="shared" si="21"/>
        <v>#VALUE!</v>
      </c>
      <c r="J253" t="e" vm="1">
        <f t="shared" si="18"/>
        <v>#VALUE!</v>
      </c>
      <c r="K253" t="e" vm="2">
        <f>[1]!genUniform($K$9,$K$10)</f>
        <v>#VALUE!</v>
      </c>
      <c r="L253" t="e" vm="1">
        <f t="shared" si="22"/>
        <v>#VALUE!</v>
      </c>
      <c r="M253" t="e" vm="1">
        <f t="shared" si="19"/>
        <v>#VALUE!</v>
      </c>
      <c r="N253" t="e" vm="2">
        <f>[1]!genUniform($N$9,$N$10)</f>
        <v>#VALUE!</v>
      </c>
      <c r="O253" t="e" vm="1">
        <f t="shared" si="23"/>
        <v>#VALUE!</v>
      </c>
      <c r="P253" t="e" vm="1">
        <f t="shared" si="20"/>
        <v>#VALUE!</v>
      </c>
    </row>
    <row r="254" spans="1:16">
      <c r="A254">
        <v>244</v>
      </c>
      <c r="C254" t="e" vm="2">
        <f>[1]!GenLimitNormal($C$9,$C$10,0,1000,0)</f>
        <v>#VALUE!</v>
      </c>
      <c r="D254" t="e" vm="2">
        <f>[1]!GenBetaPERT(0,$D$9,1)</f>
        <v>#VALUE!</v>
      </c>
      <c r="E254" t="e" vm="2">
        <f>[1]!GenLognormal($E$9,$E$10)</f>
        <v>#VALUE!</v>
      </c>
      <c r="F254" t="e" vm="2">
        <f>[1]!GenLognormal($F$9,$F$10)</f>
        <v>#VALUE!</v>
      </c>
      <c r="H254" t="e" vm="2">
        <f>[1]!genUniform($H$9,$H$10)</f>
        <v>#VALUE!</v>
      </c>
      <c r="I254" t="e" vm="1">
        <f t="shared" si="21"/>
        <v>#VALUE!</v>
      </c>
      <c r="J254" t="e" vm="1">
        <f t="shared" si="18"/>
        <v>#VALUE!</v>
      </c>
      <c r="K254" t="e" vm="2">
        <f>[1]!genUniform($K$9,$K$10)</f>
        <v>#VALUE!</v>
      </c>
      <c r="L254" t="e" vm="1">
        <f t="shared" si="22"/>
        <v>#VALUE!</v>
      </c>
      <c r="M254" t="e" vm="1">
        <f t="shared" si="19"/>
        <v>#VALUE!</v>
      </c>
      <c r="N254" t="e" vm="2">
        <f>[1]!genUniform($N$9,$N$10)</f>
        <v>#VALUE!</v>
      </c>
      <c r="O254" t="e" vm="1">
        <f t="shared" si="23"/>
        <v>#VALUE!</v>
      </c>
      <c r="P254" t="e" vm="1">
        <f t="shared" si="20"/>
        <v>#VALUE!</v>
      </c>
    </row>
    <row r="255" spans="1:16">
      <c r="A255">
        <v>245</v>
      </c>
      <c r="C255" t="e" vm="2">
        <f>[1]!GenLimitNormal($C$9,$C$10,0,1000,0)</f>
        <v>#VALUE!</v>
      </c>
      <c r="D255" t="e" vm="2">
        <f>[1]!GenBetaPERT(0,$D$9,1)</f>
        <v>#VALUE!</v>
      </c>
      <c r="E255" t="e" vm="2">
        <f>[1]!GenLognormal($E$9,$E$10)</f>
        <v>#VALUE!</v>
      </c>
      <c r="F255" t="e" vm="2">
        <f>[1]!GenLognormal($F$9,$F$10)</f>
        <v>#VALUE!</v>
      </c>
      <c r="H255" t="e" vm="2">
        <f>[1]!genUniform($H$9,$H$10)</f>
        <v>#VALUE!</v>
      </c>
      <c r="I255" t="e" vm="1">
        <f t="shared" si="21"/>
        <v>#VALUE!</v>
      </c>
      <c r="J255" t="e" vm="1">
        <f t="shared" si="18"/>
        <v>#VALUE!</v>
      </c>
      <c r="K255" t="e" vm="2">
        <f>[1]!genUniform($K$9,$K$10)</f>
        <v>#VALUE!</v>
      </c>
      <c r="L255" t="e" vm="1">
        <f t="shared" si="22"/>
        <v>#VALUE!</v>
      </c>
      <c r="M255" t="e" vm="1">
        <f t="shared" si="19"/>
        <v>#VALUE!</v>
      </c>
      <c r="N255" t="e" vm="2">
        <f>[1]!genUniform($N$9,$N$10)</f>
        <v>#VALUE!</v>
      </c>
      <c r="O255" t="e" vm="1">
        <f t="shared" si="23"/>
        <v>#VALUE!</v>
      </c>
      <c r="P255" t="e" vm="1">
        <f t="shared" si="20"/>
        <v>#VALUE!</v>
      </c>
    </row>
    <row r="256" spans="1:16">
      <c r="A256">
        <v>246</v>
      </c>
      <c r="C256" t="e" vm="2">
        <f>[1]!GenLimitNormal($C$9,$C$10,0,1000,0)</f>
        <v>#VALUE!</v>
      </c>
      <c r="D256" t="e" vm="2">
        <f>[1]!GenBetaPERT(0,$D$9,1)</f>
        <v>#VALUE!</v>
      </c>
      <c r="E256" t="e" vm="2">
        <f>[1]!GenLognormal($E$9,$E$10)</f>
        <v>#VALUE!</v>
      </c>
      <c r="F256" t="e" vm="2">
        <f>[1]!GenLognormal($F$9,$F$10)</f>
        <v>#VALUE!</v>
      </c>
      <c r="H256" t="e" vm="2">
        <f>[1]!genUniform($H$9,$H$10)</f>
        <v>#VALUE!</v>
      </c>
      <c r="I256" t="e" vm="1">
        <f t="shared" si="21"/>
        <v>#VALUE!</v>
      </c>
      <c r="J256" t="e" vm="1">
        <f t="shared" si="18"/>
        <v>#VALUE!</v>
      </c>
      <c r="K256" t="e" vm="2">
        <f>[1]!genUniform($K$9,$K$10)</f>
        <v>#VALUE!</v>
      </c>
      <c r="L256" t="e" vm="1">
        <f t="shared" si="22"/>
        <v>#VALUE!</v>
      </c>
      <c r="M256" t="e" vm="1">
        <f t="shared" si="19"/>
        <v>#VALUE!</v>
      </c>
      <c r="N256" t="e" vm="2">
        <f>[1]!genUniform($N$9,$N$10)</f>
        <v>#VALUE!</v>
      </c>
      <c r="O256" t="e" vm="1">
        <f t="shared" si="23"/>
        <v>#VALUE!</v>
      </c>
      <c r="P256" t="e" vm="1">
        <f t="shared" si="20"/>
        <v>#VALUE!</v>
      </c>
    </row>
    <row r="257" spans="1:16">
      <c r="A257">
        <v>247</v>
      </c>
      <c r="C257" t="e" vm="2">
        <f>[1]!GenLimitNormal($C$9,$C$10,0,1000,0)</f>
        <v>#VALUE!</v>
      </c>
      <c r="D257" t="e" vm="2">
        <f>[1]!GenBetaPERT(0,$D$9,1)</f>
        <v>#VALUE!</v>
      </c>
      <c r="E257" t="e" vm="2">
        <f>[1]!GenLognormal($E$9,$E$10)</f>
        <v>#VALUE!</v>
      </c>
      <c r="F257" t="e" vm="2">
        <f>[1]!GenLognormal($F$9,$F$10)</f>
        <v>#VALUE!</v>
      </c>
      <c r="H257" t="e" vm="2">
        <f>[1]!genUniform($H$9,$H$10)</f>
        <v>#VALUE!</v>
      </c>
      <c r="I257" t="e" vm="1">
        <f t="shared" si="21"/>
        <v>#VALUE!</v>
      </c>
      <c r="J257" t="e" vm="1">
        <f t="shared" si="18"/>
        <v>#VALUE!</v>
      </c>
      <c r="K257" t="e" vm="2">
        <f>[1]!genUniform($K$9,$K$10)</f>
        <v>#VALUE!</v>
      </c>
      <c r="L257" t="e" vm="1">
        <f t="shared" si="22"/>
        <v>#VALUE!</v>
      </c>
      <c r="M257" t="e" vm="1">
        <f t="shared" si="19"/>
        <v>#VALUE!</v>
      </c>
      <c r="N257" t="e" vm="2">
        <f>[1]!genUniform($N$9,$N$10)</f>
        <v>#VALUE!</v>
      </c>
      <c r="O257" t="e" vm="1">
        <f t="shared" si="23"/>
        <v>#VALUE!</v>
      </c>
      <c r="P257" t="e" vm="1">
        <f t="shared" si="20"/>
        <v>#VALUE!</v>
      </c>
    </row>
    <row r="258" spans="1:16">
      <c r="A258">
        <v>248</v>
      </c>
      <c r="C258" t="e" vm="2">
        <f>[1]!GenLimitNormal($C$9,$C$10,0,1000,0)</f>
        <v>#VALUE!</v>
      </c>
      <c r="D258" t="e" vm="2">
        <f>[1]!GenBetaPERT(0,$D$9,1)</f>
        <v>#VALUE!</v>
      </c>
      <c r="E258" t="e" vm="2">
        <f>[1]!GenLognormal($E$9,$E$10)</f>
        <v>#VALUE!</v>
      </c>
      <c r="F258" t="e" vm="2">
        <f>[1]!GenLognormal($F$9,$F$10)</f>
        <v>#VALUE!</v>
      </c>
      <c r="H258" t="e" vm="2">
        <f>[1]!genUniform($H$9,$H$10)</f>
        <v>#VALUE!</v>
      </c>
      <c r="I258" t="e" vm="1">
        <f t="shared" si="21"/>
        <v>#VALUE!</v>
      </c>
      <c r="J258" t="e" vm="1">
        <f t="shared" si="18"/>
        <v>#VALUE!</v>
      </c>
      <c r="K258" t="e" vm="2">
        <f>[1]!genUniform($K$9,$K$10)</f>
        <v>#VALUE!</v>
      </c>
      <c r="L258" t="e" vm="1">
        <f t="shared" si="22"/>
        <v>#VALUE!</v>
      </c>
      <c r="M258" t="e" vm="1">
        <f t="shared" si="19"/>
        <v>#VALUE!</v>
      </c>
      <c r="N258" t="e" vm="2">
        <f>[1]!genUniform($N$9,$N$10)</f>
        <v>#VALUE!</v>
      </c>
      <c r="O258" t="e" vm="1">
        <f t="shared" si="23"/>
        <v>#VALUE!</v>
      </c>
      <c r="P258" t="e" vm="1">
        <f t="shared" si="20"/>
        <v>#VALUE!</v>
      </c>
    </row>
    <row r="259" spans="1:16">
      <c r="A259">
        <v>249</v>
      </c>
      <c r="C259" t="e" vm="2">
        <f>[1]!GenLimitNormal($C$9,$C$10,0,1000,0)</f>
        <v>#VALUE!</v>
      </c>
      <c r="D259" t="e" vm="2">
        <f>[1]!GenBetaPERT(0,$D$9,1)</f>
        <v>#VALUE!</v>
      </c>
      <c r="E259" t="e" vm="2">
        <f>[1]!GenLognormal($E$9,$E$10)</f>
        <v>#VALUE!</v>
      </c>
      <c r="F259" t="e" vm="2">
        <f>[1]!GenLognormal($F$9,$F$10)</f>
        <v>#VALUE!</v>
      </c>
      <c r="H259" t="e" vm="2">
        <f>[1]!genUniform($H$9,$H$10)</f>
        <v>#VALUE!</v>
      </c>
      <c r="I259" t="e" vm="1">
        <f t="shared" si="21"/>
        <v>#VALUE!</v>
      </c>
      <c r="J259" t="e" vm="1">
        <f t="shared" si="18"/>
        <v>#VALUE!</v>
      </c>
      <c r="K259" t="e" vm="2">
        <f>[1]!genUniform($K$9,$K$10)</f>
        <v>#VALUE!</v>
      </c>
      <c r="L259" t="e" vm="1">
        <f t="shared" si="22"/>
        <v>#VALUE!</v>
      </c>
      <c r="M259" t="e" vm="1">
        <f t="shared" si="19"/>
        <v>#VALUE!</v>
      </c>
      <c r="N259" t="e" vm="2">
        <f>[1]!genUniform($N$9,$N$10)</f>
        <v>#VALUE!</v>
      </c>
      <c r="O259" t="e" vm="1">
        <f t="shared" si="23"/>
        <v>#VALUE!</v>
      </c>
      <c r="P259" t="e" vm="1">
        <f t="shared" si="20"/>
        <v>#VALUE!</v>
      </c>
    </row>
    <row r="260" spans="1:16">
      <c r="A260">
        <v>250</v>
      </c>
      <c r="C260" t="e" vm="2">
        <f>[1]!GenLimitNormal($C$9,$C$10,0,1000,0)</f>
        <v>#VALUE!</v>
      </c>
      <c r="D260" t="e" vm="2">
        <f>[1]!GenBetaPERT(0,$D$9,1)</f>
        <v>#VALUE!</v>
      </c>
      <c r="E260" t="e" vm="2">
        <f>[1]!GenLognormal($E$9,$E$10)</f>
        <v>#VALUE!</v>
      </c>
      <c r="F260" t="e" vm="2">
        <f>[1]!GenLognormal($F$9,$F$10)</f>
        <v>#VALUE!</v>
      </c>
      <c r="H260" t="e" vm="2">
        <f>[1]!genUniform($H$9,$H$10)</f>
        <v>#VALUE!</v>
      </c>
      <c r="I260" t="e" vm="1">
        <f t="shared" si="21"/>
        <v>#VALUE!</v>
      </c>
      <c r="J260" t="e" vm="1">
        <f t="shared" si="18"/>
        <v>#VALUE!</v>
      </c>
      <c r="K260" t="e" vm="2">
        <f>[1]!genUniform($K$9,$K$10)</f>
        <v>#VALUE!</v>
      </c>
      <c r="L260" t="e" vm="1">
        <f t="shared" si="22"/>
        <v>#VALUE!</v>
      </c>
      <c r="M260" t="e" vm="1">
        <f t="shared" si="19"/>
        <v>#VALUE!</v>
      </c>
      <c r="N260" t="e" vm="2">
        <f>[1]!genUniform($N$9,$N$10)</f>
        <v>#VALUE!</v>
      </c>
      <c r="O260" t="e" vm="1">
        <f t="shared" si="23"/>
        <v>#VALUE!</v>
      </c>
      <c r="P260" t="e" vm="1">
        <f t="shared" si="20"/>
        <v>#VALUE!</v>
      </c>
    </row>
    <row r="261" spans="1:16">
      <c r="A261">
        <v>251</v>
      </c>
      <c r="C261" t="e" vm="2">
        <f>[1]!GenLimitNormal($C$9,$C$10,0,1000,0)</f>
        <v>#VALUE!</v>
      </c>
      <c r="D261" t="e" vm="2">
        <f>[1]!GenBetaPERT(0,$D$9,1)</f>
        <v>#VALUE!</v>
      </c>
      <c r="E261" t="e" vm="2">
        <f>[1]!GenLognormal($E$9,$E$10)</f>
        <v>#VALUE!</v>
      </c>
      <c r="F261" t="e" vm="2">
        <f>[1]!GenLognormal($F$9,$F$10)</f>
        <v>#VALUE!</v>
      </c>
      <c r="H261" t="e" vm="2">
        <f>[1]!genUniform($H$9,$H$10)</f>
        <v>#VALUE!</v>
      </c>
      <c r="I261" t="e" vm="1">
        <f t="shared" si="21"/>
        <v>#VALUE!</v>
      </c>
      <c r="J261" t="e" vm="1">
        <f t="shared" si="18"/>
        <v>#VALUE!</v>
      </c>
      <c r="K261" t="e" vm="2">
        <f>[1]!genUniform($K$9,$K$10)</f>
        <v>#VALUE!</v>
      </c>
      <c r="L261" t="e" vm="1">
        <f t="shared" si="22"/>
        <v>#VALUE!</v>
      </c>
      <c r="M261" t="e" vm="1">
        <f t="shared" si="19"/>
        <v>#VALUE!</v>
      </c>
      <c r="N261" t="e" vm="2">
        <f>[1]!genUniform($N$9,$N$10)</f>
        <v>#VALUE!</v>
      </c>
      <c r="O261" t="e" vm="1">
        <f t="shared" si="23"/>
        <v>#VALUE!</v>
      </c>
      <c r="P261" t="e" vm="1">
        <f t="shared" si="20"/>
        <v>#VALUE!</v>
      </c>
    </row>
    <row r="262" spans="1:16">
      <c r="A262">
        <v>252</v>
      </c>
      <c r="C262" t="e" vm="2">
        <f>[1]!GenLimitNormal($C$9,$C$10,0,1000,0)</f>
        <v>#VALUE!</v>
      </c>
      <c r="D262" t="e" vm="2">
        <f>[1]!GenBetaPERT(0,$D$9,1)</f>
        <v>#VALUE!</v>
      </c>
      <c r="E262" t="e" vm="2">
        <f>[1]!GenLognormal($E$9,$E$10)</f>
        <v>#VALUE!</v>
      </c>
      <c r="F262" t="e" vm="2">
        <f>[1]!GenLognormal($F$9,$F$10)</f>
        <v>#VALUE!</v>
      </c>
      <c r="H262" t="e" vm="2">
        <f>[1]!genUniform($H$9,$H$10)</f>
        <v>#VALUE!</v>
      </c>
      <c r="I262" t="e" vm="1">
        <f t="shared" si="21"/>
        <v>#VALUE!</v>
      </c>
      <c r="J262" t="e" vm="1">
        <f t="shared" si="18"/>
        <v>#VALUE!</v>
      </c>
      <c r="K262" t="e" vm="2">
        <f>[1]!genUniform($K$9,$K$10)</f>
        <v>#VALUE!</v>
      </c>
      <c r="L262" t="e" vm="1">
        <f t="shared" si="22"/>
        <v>#VALUE!</v>
      </c>
      <c r="M262" t="e" vm="1">
        <f t="shared" si="19"/>
        <v>#VALUE!</v>
      </c>
      <c r="N262" t="e" vm="2">
        <f>[1]!genUniform($N$9,$N$10)</f>
        <v>#VALUE!</v>
      </c>
      <c r="O262" t="e" vm="1">
        <f t="shared" si="23"/>
        <v>#VALUE!</v>
      </c>
      <c r="P262" t="e" vm="1">
        <f t="shared" si="20"/>
        <v>#VALUE!</v>
      </c>
    </row>
    <row r="263" spans="1:16">
      <c r="A263">
        <v>253</v>
      </c>
      <c r="C263" t="e" vm="2">
        <f>[1]!GenLimitNormal($C$9,$C$10,0,1000,0)</f>
        <v>#VALUE!</v>
      </c>
      <c r="D263" t="e" vm="2">
        <f>[1]!GenBetaPERT(0,$D$9,1)</f>
        <v>#VALUE!</v>
      </c>
      <c r="E263" t="e" vm="2">
        <f>[1]!GenLognormal($E$9,$E$10)</f>
        <v>#VALUE!</v>
      </c>
      <c r="F263" t="e" vm="2">
        <f>[1]!GenLognormal($F$9,$F$10)</f>
        <v>#VALUE!</v>
      </c>
      <c r="H263" t="e" vm="2">
        <f>[1]!genUniform($H$9,$H$10)</f>
        <v>#VALUE!</v>
      </c>
      <c r="I263" t="e" vm="1">
        <f t="shared" si="21"/>
        <v>#VALUE!</v>
      </c>
      <c r="J263" t="e" vm="1">
        <f t="shared" si="18"/>
        <v>#VALUE!</v>
      </c>
      <c r="K263" t="e" vm="2">
        <f>[1]!genUniform($K$9,$K$10)</f>
        <v>#VALUE!</v>
      </c>
      <c r="L263" t="e" vm="1">
        <f t="shared" si="22"/>
        <v>#VALUE!</v>
      </c>
      <c r="M263" t="e" vm="1">
        <f t="shared" si="19"/>
        <v>#VALUE!</v>
      </c>
      <c r="N263" t="e" vm="2">
        <f>[1]!genUniform($N$9,$N$10)</f>
        <v>#VALUE!</v>
      </c>
      <c r="O263" t="e" vm="1">
        <f t="shared" si="23"/>
        <v>#VALUE!</v>
      </c>
      <c r="P263" t="e" vm="1">
        <f t="shared" si="20"/>
        <v>#VALUE!</v>
      </c>
    </row>
    <row r="264" spans="1:16">
      <c r="A264">
        <v>254</v>
      </c>
      <c r="C264" t="e" vm="2">
        <f>[1]!GenLimitNormal($C$9,$C$10,0,1000,0)</f>
        <v>#VALUE!</v>
      </c>
      <c r="D264" t="e" vm="2">
        <f>[1]!GenBetaPERT(0,$D$9,1)</f>
        <v>#VALUE!</v>
      </c>
      <c r="E264" t="e" vm="2">
        <f>[1]!GenLognormal($E$9,$E$10)</f>
        <v>#VALUE!</v>
      </c>
      <c r="F264" t="e" vm="2">
        <f>[1]!GenLognormal($F$9,$F$10)</f>
        <v>#VALUE!</v>
      </c>
      <c r="H264" t="e" vm="2">
        <f>[1]!genUniform($H$9,$H$10)</f>
        <v>#VALUE!</v>
      </c>
      <c r="I264" t="e" vm="1">
        <f t="shared" si="21"/>
        <v>#VALUE!</v>
      </c>
      <c r="J264" t="e" vm="1">
        <f t="shared" si="18"/>
        <v>#VALUE!</v>
      </c>
      <c r="K264" t="e" vm="2">
        <f>[1]!genUniform($K$9,$K$10)</f>
        <v>#VALUE!</v>
      </c>
      <c r="L264" t="e" vm="1">
        <f t="shared" si="22"/>
        <v>#VALUE!</v>
      </c>
      <c r="M264" t="e" vm="1">
        <f t="shared" si="19"/>
        <v>#VALUE!</v>
      </c>
      <c r="N264" t="e" vm="2">
        <f>[1]!genUniform($N$9,$N$10)</f>
        <v>#VALUE!</v>
      </c>
      <c r="O264" t="e" vm="1">
        <f t="shared" si="23"/>
        <v>#VALUE!</v>
      </c>
      <c r="P264" t="e" vm="1">
        <f t="shared" si="20"/>
        <v>#VALUE!</v>
      </c>
    </row>
    <row r="265" spans="1:16">
      <c r="A265">
        <v>255</v>
      </c>
      <c r="C265" t="e" vm="2">
        <f>[1]!GenLimitNormal($C$9,$C$10,0,1000,0)</f>
        <v>#VALUE!</v>
      </c>
      <c r="D265" t="e" vm="2">
        <f>[1]!GenBetaPERT(0,$D$9,1)</f>
        <v>#VALUE!</v>
      </c>
      <c r="E265" t="e" vm="2">
        <f>[1]!GenLognormal($E$9,$E$10)</f>
        <v>#VALUE!</v>
      </c>
      <c r="F265" t="e" vm="2">
        <f>[1]!GenLognormal($F$9,$F$10)</f>
        <v>#VALUE!</v>
      </c>
      <c r="H265" t="e" vm="2">
        <f>[1]!genUniform($H$9,$H$10)</f>
        <v>#VALUE!</v>
      </c>
      <c r="I265" t="e" vm="1">
        <f t="shared" si="21"/>
        <v>#VALUE!</v>
      </c>
      <c r="J265" t="e" vm="1">
        <f t="shared" si="18"/>
        <v>#VALUE!</v>
      </c>
      <c r="K265" t="e" vm="2">
        <f>[1]!genUniform($K$9,$K$10)</f>
        <v>#VALUE!</v>
      </c>
      <c r="L265" t="e" vm="1">
        <f t="shared" si="22"/>
        <v>#VALUE!</v>
      </c>
      <c r="M265" t="e" vm="1">
        <f t="shared" si="19"/>
        <v>#VALUE!</v>
      </c>
      <c r="N265" t="e" vm="2">
        <f>[1]!genUniform($N$9,$N$10)</f>
        <v>#VALUE!</v>
      </c>
      <c r="O265" t="e" vm="1">
        <f t="shared" si="23"/>
        <v>#VALUE!</v>
      </c>
      <c r="P265" t="e" vm="1">
        <f t="shared" si="20"/>
        <v>#VALUE!</v>
      </c>
    </row>
    <row r="266" spans="1:16">
      <c r="A266">
        <v>256</v>
      </c>
      <c r="C266" t="e" vm="2">
        <f>[1]!GenLimitNormal($C$9,$C$10,0,1000,0)</f>
        <v>#VALUE!</v>
      </c>
      <c r="D266" t="e" vm="2">
        <f>[1]!GenBetaPERT(0,$D$9,1)</f>
        <v>#VALUE!</v>
      </c>
      <c r="E266" t="e" vm="2">
        <f>[1]!GenLognormal($E$9,$E$10)</f>
        <v>#VALUE!</v>
      </c>
      <c r="F266" t="e" vm="2">
        <f>[1]!GenLognormal($F$9,$F$10)</f>
        <v>#VALUE!</v>
      </c>
      <c r="H266" t="e" vm="2">
        <f>[1]!genUniform($H$9,$H$10)</f>
        <v>#VALUE!</v>
      </c>
      <c r="I266" t="e" vm="1">
        <f t="shared" si="21"/>
        <v>#VALUE!</v>
      </c>
      <c r="J266" t="e" vm="1">
        <f t="shared" si="18"/>
        <v>#VALUE!</v>
      </c>
      <c r="K266" t="e" vm="2">
        <f>[1]!genUniform($K$9,$K$10)</f>
        <v>#VALUE!</v>
      </c>
      <c r="L266" t="e" vm="1">
        <f t="shared" si="22"/>
        <v>#VALUE!</v>
      </c>
      <c r="M266" t="e" vm="1">
        <f t="shared" si="19"/>
        <v>#VALUE!</v>
      </c>
      <c r="N266" t="e" vm="2">
        <f>[1]!genUniform($N$9,$N$10)</f>
        <v>#VALUE!</v>
      </c>
      <c r="O266" t="e" vm="1">
        <f t="shared" si="23"/>
        <v>#VALUE!</v>
      </c>
      <c r="P266" t="e" vm="1">
        <f t="shared" si="20"/>
        <v>#VALUE!</v>
      </c>
    </row>
    <row r="267" spans="1:16">
      <c r="A267">
        <v>257</v>
      </c>
      <c r="C267" t="e" vm="2">
        <f>[1]!GenLimitNormal($C$9,$C$10,0,1000,0)</f>
        <v>#VALUE!</v>
      </c>
      <c r="D267" t="e" vm="2">
        <f>[1]!GenBetaPERT(0,$D$9,1)</f>
        <v>#VALUE!</v>
      </c>
      <c r="E267" t="e" vm="2">
        <f>[1]!GenLognormal($E$9,$E$10)</f>
        <v>#VALUE!</v>
      </c>
      <c r="F267" t="e" vm="2">
        <f>[1]!GenLognormal($F$9,$F$10)</f>
        <v>#VALUE!</v>
      </c>
      <c r="H267" t="e" vm="2">
        <f>[1]!genUniform($H$9,$H$10)</f>
        <v>#VALUE!</v>
      </c>
      <c r="I267" t="e" vm="1">
        <f t="shared" si="21"/>
        <v>#VALUE!</v>
      </c>
      <c r="J267" t="e" vm="1">
        <f t="shared" ref="J267:J330" si="24">$C267+$D267*$E267*$I267+(1-$D267)*$E267*$F267</f>
        <v>#VALUE!</v>
      </c>
      <c r="K267" t="e" vm="2">
        <f>[1]!genUniform($K$9,$K$10)</f>
        <v>#VALUE!</v>
      </c>
      <c r="L267" t="e" vm="1">
        <f t="shared" si="22"/>
        <v>#VALUE!</v>
      </c>
      <c r="M267" t="e" vm="1">
        <f t="shared" ref="M267:M330" si="25">$C267+$D267*$E267*$L267+(1-$D267)*$E267*$F267</f>
        <v>#VALUE!</v>
      </c>
      <c r="N267" t="e" vm="2">
        <f>[1]!genUniform($N$9,$N$10)</f>
        <v>#VALUE!</v>
      </c>
      <c r="O267" t="e" vm="1">
        <f t="shared" si="23"/>
        <v>#VALUE!</v>
      </c>
      <c r="P267" t="e" vm="1">
        <f t="shared" ref="P267:P330" si="26">$C267+$D267*$E267*$O267+(1-$D267)*$E267*$F267</f>
        <v>#VALUE!</v>
      </c>
    </row>
    <row r="268" spans="1:16">
      <c r="A268">
        <v>258</v>
      </c>
      <c r="C268" t="e" vm="2">
        <f>[1]!GenLimitNormal($C$9,$C$10,0,1000,0)</f>
        <v>#VALUE!</v>
      </c>
      <c r="D268" t="e" vm="2">
        <f>[1]!GenBetaPERT(0,$D$9,1)</f>
        <v>#VALUE!</v>
      </c>
      <c r="E268" t="e" vm="2">
        <f>[1]!GenLognormal($E$9,$E$10)</f>
        <v>#VALUE!</v>
      </c>
      <c r="F268" t="e" vm="2">
        <f>[1]!GenLognormal($F$9,$F$10)</f>
        <v>#VALUE!</v>
      </c>
      <c r="H268" t="e" vm="2">
        <f>[1]!genUniform($H$9,$H$10)</f>
        <v>#VALUE!</v>
      </c>
      <c r="I268" t="e" vm="1">
        <f t="shared" ref="I268:I331" si="27">_xlfn.LOGNORM.INV($H268,$I$9,$I$10)</f>
        <v>#VALUE!</v>
      </c>
      <c r="J268" t="e" vm="1">
        <f t="shared" si="24"/>
        <v>#VALUE!</v>
      </c>
      <c r="K268" t="e" vm="2">
        <f>[1]!genUniform($K$9,$K$10)</f>
        <v>#VALUE!</v>
      </c>
      <c r="L268" t="e" vm="1">
        <f t="shared" ref="L268:L331" si="28">_xlfn.LOGNORM.INV($K268,$L$9,$L$10)</f>
        <v>#VALUE!</v>
      </c>
      <c r="M268" t="e" vm="1">
        <f t="shared" si="25"/>
        <v>#VALUE!</v>
      </c>
      <c r="N268" t="e" vm="2">
        <f>[1]!genUniform($N$9,$N$10)</f>
        <v>#VALUE!</v>
      </c>
      <c r="O268" t="e" vm="1">
        <f t="shared" ref="O268:O331" si="29">_xlfn.LOGNORM.INV($N268,$O$9,$O$10)</f>
        <v>#VALUE!</v>
      </c>
      <c r="P268" t="e" vm="1">
        <f t="shared" si="26"/>
        <v>#VALUE!</v>
      </c>
    </row>
    <row r="269" spans="1:16">
      <c r="A269">
        <v>259</v>
      </c>
      <c r="C269" t="e" vm="2">
        <f>[1]!GenLimitNormal($C$9,$C$10,0,1000,0)</f>
        <v>#VALUE!</v>
      </c>
      <c r="D269" t="e" vm="2">
        <f>[1]!GenBetaPERT(0,$D$9,1)</f>
        <v>#VALUE!</v>
      </c>
      <c r="E269" t="e" vm="2">
        <f>[1]!GenLognormal($E$9,$E$10)</f>
        <v>#VALUE!</v>
      </c>
      <c r="F269" t="e" vm="2">
        <f>[1]!GenLognormal($F$9,$F$10)</f>
        <v>#VALUE!</v>
      </c>
      <c r="H269" t="e" vm="2">
        <f>[1]!genUniform($H$9,$H$10)</f>
        <v>#VALUE!</v>
      </c>
      <c r="I269" t="e" vm="1">
        <f t="shared" si="27"/>
        <v>#VALUE!</v>
      </c>
      <c r="J269" t="e" vm="1">
        <f t="shared" si="24"/>
        <v>#VALUE!</v>
      </c>
      <c r="K269" t="e" vm="2">
        <f>[1]!genUniform($K$9,$K$10)</f>
        <v>#VALUE!</v>
      </c>
      <c r="L269" t="e" vm="1">
        <f t="shared" si="28"/>
        <v>#VALUE!</v>
      </c>
      <c r="M269" t="e" vm="1">
        <f t="shared" si="25"/>
        <v>#VALUE!</v>
      </c>
      <c r="N269" t="e" vm="2">
        <f>[1]!genUniform($N$9,$N$10)</f>
        <v>#VALUE!</v>
      </c>
      <c r="O269" t="e" vm="1">
        <f t="shared" si="29"/>
        <v>#VALUE!</v>
      </c>
      <c r="P269" t="e" vm="1">
        <f t="shared" si="26"/>
        <v>#VALUE!</v>
      </c>
    </row>
    <row r="270" spans="1:16">
      <c r="A270">
        <v>260</v>
      </c>
      <c r="C270" t="e" vm="2">
        <f>[1]!GenLimitNormal($C$9,$C$10,0,1000,0)</f>
        <v>#VALUE!</v>
      </c>
      <c r="D270" t="e" vm="2">
        <f>[1]!GenBetaPERT(0,$D$9,1)</f>
        <v>#VALUE!</v>
      </c>
      <c r="E270" t="e" vm="2">
        <f>[1]!GenLognormal($E$9,$E$10)</f>
        <v>#VALUE!</v>
      </c>
      <c r="F270" t="e" vm="2">
        <f>[1]!GenLognormal($F$9,$F$10)</f>
        <v>#VALUE!</v>
      </c>
      <c r="H270" t="e" vm="2">
        <f>[1]!genUniform($H$9,$H$10)</f>
        <v>#VALUE!</v>
      </c>
      <c r="I270" t="e" vm="1">
        <f t="shared" si="27"/>
        <v>#VALUE!</v>
      </c>
      <c r="J270" t="e" vm="1">
        <f t="shared" si="24"/>
        <v>#VALUE!</v>
      </c>
      <c r="K270" t="e" vm="2">
        <f>[1]!genUniform($K$9,$K$10)</f>
        <v>#VALUE!</v>
      </c>
      <c r="L270" t="e" vm="1">
        <f t="shared" si="28"/>
        <v>#VALUE!</v>
      </c>
      <c r="M270" t="e" vm="1">
        <f t="shared" si="25"/>
        <v>#VALUE!</v>
      </c>
      <c r="N270" t="e" vm="2">
        <f>[1]!genUniform($N$9,$N$10)</f>
        <v>#VALUE!</v>
      </c>
      <c r="O270" t="e" vm="1">
        <f t="shared" si="29"/>
        <v>#VALUE!</v>
      </c>
      <c r="P270" t="e" vm="1">
        <f t="shared" si="26"/>
        <v>#VALUE!</v>
      </c>
    </row>
    <row r="271" spans="1:16">
      <c r="A271">
        <v>261</v>
      </c>
      <c r="C271" t="e" vm="2">
        <f>[1]!GenLimitNormal($C$9,$C$10,0,1000,0)</f>
        <v>#VALUE!</v>
      </c>
      <c r="D271" t="e" vm="2">
        <f>[1]!GenBetaPERT(0,$D$9,1)</f>
        <v>#VALUE!</v>
      </c>
      <c r="E271" t="e" vm="2">
        <f>[1]!GenLognormal($E$9,$E$10)</f>
        <v>#VALUE!</v>
      </c>
      <c r="F271" t="e" vm="2">
        <f>[1]!GenLognormal($F$9,$F$10)</f>
        <v>#VALUE!</v>
      </c>
      <c r="H271" t="e" vm="2">
        <f>[1]!genUniform($H$9,$H$10)</f>
        <v>#VALUE!</v>
      </c>
      <c r="I271" t="e" vm="1">
        <f t="shared" si="27"/>
        <v>#VALUE!</v>
      </c>
      <c r="J271" t="e" vm="1">
        <f t="shared" si="24"/>
        <v>#VALUE!</v>
      </c>
      <c r="K271" t="e" vm="2">
        <f>[1]!genUniform($K$9,$K$10)</f>
        <v>#VALUE!</v>
      </c>
      <c r="L271" t="e" vm="1">
        <f t="shared" si="28"/>
        <v>#VALUE!</v>
      </c>
      <c r="M271" t="e" vm="1">
        <f t="shared" si="25"/>
        <v>#VALUE!</v>
      </c>
      <c r="N271" t="e" vm="2">
        <f>[1]!genUniform($N$9,$N$10)</f>
        <v>#VALUE!</v>
      </c>
      <c r="O271" t="e" vm="1">
        <f t="shared" si="29"/>
        <v>#VALUE!</v>
      </c>
      <c r="P271" t="e" vm="1">
        <f t="shared" si="26"/>
        <v>#VALUE!</v>
      </c>
    </row>
    <row r="272" spans="1:16">
      <c r="A272">
        <v>262</v>
      </c>
      <c r="C272" t="e" vm="2">
        <f>[1]!GenLimitNormal($C$9,$C$10,0,1000,0)</f>
        <v>#VALUE!</v>
      </c>
      <c r="D272" t="e" vm="2">
        <f>[1]!GenBetaPERT(0,$D$9,1)</f>
        <v>#VALUE!</v>
      </c>
      <c r="E272" t="e" vm="2">
        <f>[1]!GenLognormal($E$9,$E$10)</f>
        <v>#VALUE!</v>
      </c>
      <c r="F272" t="e" vm="2">
        <f>[1]!GenLognormal($F$9,$F$10)</f>
        <v>#VALUE!</v>
      </c>
      <c r="H272" t="e" vm="2">
        <f>[1]!genUniform($H$9,$H$10)</f>
        <v>#VALUE!</v>
      </c>
      <c r="I272" t="e" vm="1">
        <f t="shared" si="27"/>
        <v>#VALUE!</v>
      </c>
      <c r="J272" t="e" vm="1">
        <f t="shared" si="24"/>
        <v>#VALUE!</v>
      </c>
      <c r="K272" t="e" vm="2">
        <f>[1]!genUniform($K$9,$K$10)</f>
        <v>#VALUE!</v>
      </c>
      <c r="L272" t="e" vm="1">
        <f t="shared" si="28"/>
        <v>#VALUE!</v>
      </c>
      <c r="M272" t="e" vm="1">
        <f t="shared" si="25"/>
        <v>#VALUE!</v>
      </c>
      <c r="N272" t="e" vm="2">
        <f>[1]!genUniform($N$9,$N$10)</f>
        <v>#VALUE!</v>
      </c>
      <c r="O272" t="e" vm="1">
        <f t="shared" si="29"/>
        <v>#VALUE!</v>
      </c>
      <c r="P272" t="e" vm="1">
        <f t="shared" si="26"/>
        <v>#VALUE!</v>
      </c>
    </row>
    <row r="273" spans="1:16">
      <c r="A273">
        <v>263</v>
      </c>
      <c r="C273" t="e" vm="2">
        <f>[1]!GenLimitNormal($C$9,$C$10,0,1000,0)</f>
        <v>#VALUE!</v>
      </c>
      <c r="D273" t="e" vm="2">
        <f>[1]!GenBetaPERT(0,$D$9,1)</f>
        <v>#VALUE!</v>
      </c>
      <c r="E273" t="e" vm="2">
        <f>[1]!GenLognormal($E$9,$E$10)</f>
        <v>#VALUE!</v>
      </c>
      <c r="F273" t="e" vm="2">
        <f>[1]!GenLognormal($F$9,$F$10)</f>
        <v>#VALUE!</v>
      </c>
      <c r="H273" t="e" vm="2">
        <f>[1]!genUniform($H$9,$H$10)</f>
        <v>#VALUE!</v>
      </c>
      <c r="I273" t="e" vm="1">
        <f t="shared" si="27"/>
        <v>#VALUE!</v>
      </c>
      <c r="J273" t="e" vm="1">
        <f t="shared" si="24"/>
        <v>#VALUE!</v>
      </c>
      <c r="K273" t="e" vm="2">
        <f>[1]!genUniform($K$9,$K$10)</f>
        <v>#VALUE!</v>
      </c>
      <c r="L273" t="e" vm="1">
        <f t="shared" si="28"/>
        <v>#VALUE!</v>
      </c>
      <c r="M273" t="e" vm="1">
        <f t="shared" si="25"/>
        <v>#VALUE!</v>
      </c>
      <c r="N273" t="e" vm="2">
        <f>[1]!genUniform($N$9,$N$10)</f>
        <v>#VALUE!</v>
      </c>
      <c r="O273" t="e" vm="1">
        <f t="shared" si="29"/>
        <v>#VALUE!</v>
      </c>
      <c r="P273" t="e" vm="1">
        <f t="shared" si="26"/>
        <v>#VALUE!</v>
      </c>
    </row>
    <row r="274" spans="1:16">
      <c r="A274">
        <v>264</v>
      </c>
      <c r="C274" t="e" vm="2">
        <f>[1]!GenLimitNormal($C$9,$C$10,0,1000,0)</f>
        <v>#VALUE!</v>
      </c>
      <c r="D274" t="e" vm="2">
        <f>[1]!GenBetaPERT(0,$D$9,1)</f>
        <v>#VALUE!</v>
      </c>
      <c r="E274" t="e" vm="2">
        <f>[1]!GenLognormal($E$9,$E$10)</f>
        <v>#VALUE!</v>
      </c>
      <c r="F274" t="e" vm="2">
        <f>[1]!GenLognormal($F$9,$F$10)</f>
        <v>#VALUE!</v>
      </c>
      <c r="H274" t="e" vm="2">
        <f>[1]!genUniform($H$9,$H$10)</f>
        <v>#VALUE!</v>
      </c>
      <c r="I274" t="e" vm="1">
        <f t="shared" si="27"/>
        <v>#VALUE!</v>
      </c>
      <c r="J274" t="e" vm="1">
        <f t="shared" si="24"/>
        <v>#VALUE!</v>
      </c>
      <c r="K274" t="e" vm="2">
        <f>[1]!genUniform($K$9,$K$10)</f>
        <v>#VALUE!</v>
      </c>
      <c r="L274" t="e" vm="1">
        <f t="shared" si="28"/>
        <v>#VALUE!</v>
      </c>
      <c r="M274" t="e" vm="1">
        <f t="shared" si="25"/>
        <v>#VALUE!</v>
      </c>
      <c r="N274" t="e" vm="2">
        <f>[1]!genUniform($N$9,$N$10)</f>
        <v>#VALUE!</v>
      </c>
      <c r="O274" t="e" vm="1">
        <f t="shared" si="29"/>
        <v>#VALUE!</v>
      </c>
      <c r="P274" t="e" vm="1">
        <f t="shared" si="26"/>
        <v>#VALUE!</v>
      </c>
    </row>
    <row r="275" spans="1:16">
      <c r="A275">
        <v>265</v>
      </c>
      <c r="C275" t="e" vm="2">
        <f>[1]!GenLimitNormal($C$9,$C$10,0,1000,0)</f>
        <v>#VALUE!</v>
      </c>
      <c r="D275" t="e" vm="2">
        <f>[1]!GenBetaPERT(0,$D$9,1)</f>
        <v>#VALUE!</v>
      </c>
      <c r="E275" t="e" vm="2">
        <f>[1]!GenLognormal($E$9,$E$10)</f>
        <v>#VALUE!</v>
      </c>
      <c r="F275" t="e" vm="2">
        <f>[1]!GenLognormal($F$9,$F$10)</f>
        <v>#VALUE!</v>
      </c>
      <c r="H275" t="e" vm="2">
        <f>[1]!genUniform($H$9,$H$10)</f>
        <v>#VALUE!</v>
      </c>
      <c r="I275" t="e" vm="1">
        <f t="shared" si="27"/>
        <v>#VALUE!</v>
      </c>
      <c r="J275" t="e" vm="1">
        <f t="shared" si="24"/>
        <v>#VALUE!</v>
      </c>
      <c r="K275" t="e" vm="2">
        <f>[1]!genUniform($K$9,$K$10)</f>
        <v>#VALUE!</v>
      </c>
      <c r="L275" t="e" vm="1">
        <f t="shared" si="28"/>
        <v>#VALUE!</v>
      </c>
      <c r="M275" t="e" vm="1">
        <f t="shared" si="25"/>
        <v>#VALUE!</v>
      </c>
      <c r="N275" t="e" vm="2">
        <f>[1]!genUniform($N$9,$N$10)</f>
        <v>#VALUE!</v>
      </c>
      <c r="O275" t="e" vm="1">
        <f t="shared" si="29"/>
        <v>#VALUE!</v>
      </c>
      <c r="P275" t="e" vm="1">
        <f t="shared" si="26"/>
        <v>#VALUE!</v>
      </c>
    </row>
    <row r="276" spans="1:16">
      <c r="A276">
        <v>266</v>
      </c>
      <c r="C276" t="e" vm="2">
        <f>[1]!GenLimitNormal($C$9,$C$10,0,1000,0)</f>
        <v>#VALUE!</v>
      </c>
      <c r="D276" t="e" vm="2">
        <f>[1]!GenBetaPERT(0,$D$9,1)</f>
        <v>#VALUE!</v>
      </c>
      <c r="E276" t="e" vm="2">
        <f>[1]!GenLognormal($E$9,$E$10)</f>
        <v>#VALUE!</v>
      </c>
      <c r="F276" t="e" vm="2">
        <f>[1]!GenLognormal($F$9,$F$10)</f>
        <v>#VALUE!</v>
      </c>
      <c r="H276" t="e" vm="2">
        <f>[1]!genUniform($H$9,$H$10)</f>
        <v>#VALUE!</v>
      </c>
      <c r="I276" t="e" vm="1">
        <f t="shared" si="27"/>
        <v>#VALUE!</v>
      </c>
      <c r="J276" t="e" vm="1">
        <f t="shared" si="24"/>
        <v>#VALUE!</v>
      </c>
      <c r="K276" t="e" vm="2">
        <f>[1]!genUniform($K$9,$K$10)</f>
        <v>#VALUE!</v>
      </c>
      <c r="L276" t="e" vm="1">
        <f t="shared" si="28"/>
        <v>#VALUE!</v>
      </c>
      <c r="M276" t="e" vm="1">
        <f t="shared" si="25"/>
        <v>#VALUE!</v>
      </c>
      <c r="N276" t="e" vm="2">
        <f>[1]!genUniform($N$9,$N$10)</f>
        <v>#VALUE!</v>
      </c>
      <c r="O276" t="e" vm="1">
        <f t="shared" si="29"/>
        <v>#VALUE!</v>
      </c>
      <c r="P276" t="e" vm="1">
        <f t="shared" si="26"/>
        <v>#VALUE!</v>
      </c>
    </row>
    <row r="277" spans="1:16">
      <c r="A277">
        <v>267</v>
      </c>
      <c r="C277" t="e" vm="2">
        <f>[1]!GenLimitNormal($C$9,$C$10,0,1000,0)</f>
        <v>#VALUE!</v>
      </c>
      <c r="D277" t="e" vm="2">
        <f>[1]!GenBetaPERT(0,$D$9,1)</f>
        <v>#VALUE!</v>
      </c>
      <c r="E277" t="e" vm="2">
        <f>[1]!GenLognormal($E$9,$E$10)</f>
        <v>#VALUE!</v>
      </c>
      <c r="F277" t="e" vm="2">
        <f>[1]!GenLognormal($F$9,$F$10)</f>
        <v>#VALUE!</v>
      </c>
      <c r="H277" t="e" vm="2">
        <f>[1]!genUniform($H$9,$H$10)</f>
        <v>#VALUE!</v>
      </c>
      <c r="I277" t="e" vm="1">
        <f t="shared" si="27"/>
        <v>#VALUE!</v>
      </c>
      <c r="J277" t="e" vm="1">
        <f t="shared" si="24"/>
        <v>#VALUE!</v>
      </c>
      <c r="K277" t="e" vm="2">
        <f>[1]!genUniform($K$9,$K$10)</f>
        <v>#VALUE!</v>
      </c>
      <c r="L277" t="e" vm="1">
        <f t="shared" si="28"/>
        <v>#VALUE!</v>
      </c>
      <c r="M277" t="e" vm="1">
        <f t="shared" si="25"/>
        <v>#VALUE!</v>
      </c>
      <c r="N277" t="e" vm="2">
        <f>[1]!genUniform($N$9,$N$10)</f>
        <v>#VALUE!</v>
      </c>
      <c r="O277" t="e" vm="1">
        <f t="shared" si="29"/>
        <v>#VALUE!</v>
      </c>
      <c r="P277" t="e" vm="1">
        <f t="shared" si="26"/>
        <v>#VALUE!</v>
      </c>
    </row>
    <row r="278" spans="1:16">
      <c r="A278">
        <v>268</v>
      </c>
      <c r="C278" t="e" vm="2">
        <f>[1]!GenLimitNormal($C$9,$C$10,0,1000,0)</f>
        <v>#VALUE!</v>
      </c>
      <c r="D278" t="e" vm="2">
        <f>[1]!GenBetaPERT(0,$D$9,1)</f>
        <v>#VALUE!</v>
      </c>
      <c r="E278" t="e" vm="2">
        <f>[1]!GenLognormal($E$9,$E$10)</f>
        <v>#VALUE!</v>
      </c>
      <c r="F278" t="e" vm="2">
        <f>[1]!GenLognormal($F$9,$F$10)</f>
        <v>#VALUE!</v>
      </c>
      <c r="H278" t="e" vm="2">
        <f>[1]!genUniform($H$9,$H$10)</f>
        <v>#VALUE!</v>
      </c>
      <c r="I278" t="e" vm="1">
        <f t="shared" si="27"/>
        <v>#VALUE!</v>
      </c>
      <c r="J278" t="e" vm="1">
        <f t="shared" si="24"/>
        <v>#VALUE!</v>
      </c>
      <c r="K278" t="e" vm="2">
        <f>[1]!genUniform($K$9,$K$10)</f>
        <v>#VALUE!</v>
      </c>
      <c r="L278" t="e" vm="1">
        <f t="shared" si="28"/>
        <v>#VALUE!</v>
      </c>
      <c r="M278" t="e" vm="1">
        <f t="shared" si="25"/>
        <v>#VALUE!</v>
      </c>
      <c r="N278" t="e" vm="2">
        <f>[1]!genUniform($N$9,$N$10)</f>
        <v>#VALUE!</v>
      </c>
      <c r="O278" t="e" vm="1">
        <f t="shared" si="29"/>
        <v>#VALUE!</v>
      </c>
      <c r="P278" t="e" vm="1">
        <f t="shared" si="26"/>
        <v>#VALUE!</v>
      </c>
    </row>
    <row r="279" spans="1:16">
      <c r="A279">
        <v>269</v>
      </c>
      <c r="C279" t="e" vm="2">
        <f>[1]!GenLimitNormal($C$9,$C$10,0,1000,0)</f>
        <v>#VALUE!</v>
      </c>
      <c r="D279" t="e" vm="2">
        <f>[1]!GenBetaPERT(0,$D$9,1)</f>
        <v>#VALUE!</v>
      </c>
      <c r="E279" t="e" vm="2">
        <f>[1]!GenLognormal($E$9,$E$10)</f>
        <v>#VALUE!</v>
      </c>
      <c r="F279" t="e" vm="2">
        <f>[1]!GenLognormal($F$9,$F$10)</f>
        <v>#VALUE!</v>
      </c>
      <c r="H279" t="e" vm="2">
        <f>[1]!genUniform($H$9,$H$10)</f>
        <v>#VALUE!</v>
      </c>
      <c r="I279" t="e" vm="1">
        <f t="shared" si="27"/>
        <v>#VALUE!</v>
      </c>
      <c r="J279" t="e" vm="1">
        <f t="shared" si="24"/>
        <v>#VALUE!</v>
      </c>
      <c r="K279" t="e" vm="2">
        <f>[1]!genUniform($K$9,$K$10)</f>
        <v>#VALUE!</v>
      </c>
      <c r="L279" t="e" vm="1">
        <f t="shared" si="28"/>
        <v>#VALUE!</v>
      </c>
      <c r="M279" t="e" vm="1">
        <f t="shared" si="25"/>
        <v>#VALUE!</v>
      </c>
      <c r="N279" t="e" vm="2">
        <f>[1]!genUniform($N$9,$N$10)</f>
        <v>#VALUE!</v>
      </c>
      <c r="O279" t="e" vm="1">
        <f t="shared" si="29"/>
        <v>#VALUE!</v>
      </c>
      <c r="P279" t="e" vm="1">
        <f t="shared" si="26"/>
        <v>#VALUE!</v>
      </c>
    </row>
    <row r="280" spans="1:16">
      <c r="A280">
        <v>270</v>
      </c>
      <c r="C280" t="e" vm="2">
        <f>[1]!GenLimitNormal($C$9,$C$10,0,1000,0)</f>
        <v>#VALUE!</v>
      </c>
      <c r="D280" t="e" vm="2">
        <f>[1]!GenBetaPERT(0,$D$9,1)</f>
        <v>#VALUE!</v>
      </c>
      <c r="E280" t="e" vm="2">
        <f>[1]!GenLognormal($E$9,$E$10)</f>
        <v>#VALUE!</v>
      </c>
      <c r="F280" t="e" vm="2">
        <f>[1]!GenLognormal($F$9,$F$10)</f>
        <v>#VALUE!</v>
      </c>
      <c r="H280" t="e" vm="2">
        <f>[1]!genUniform($H$9,$H$10)</f>
        <v>#VALUE!</v>
      </c>
      <c r="I280" t="e" vm="1">
        <f t="shared" si="27"/>
        <v>#VALUE!</v>
      </c>
      <c r="J280" t="e" vm="1">
        <f t="shared" si="24"/>
        <v>#VALUE!</v>
      </c>
      <c r="K280" t="e" vm="2">
        <f>[1]!genUniform($K$9,$K$10)</f>
        <v>#VALUE!</v>
      </c>
      <c r="L280" t="e" vm="1">
        <f t="shared" si="28"/>
        <v>#VALUE!</v>
      </c>
      <c r="M280" t="e" vm="1">
        <f t="shared" si="25"/>
        <v>#VALUE!</v>
      </c>
      <c r="N280" t="e" vm="2">
        <f>[1]!genUniform($N$9,$N$10)</f>
        <v>#VALUE!</v>
      </c>
      <c r="O280" t="e" vm="1">
        <f t="shared" si="29"/>
        <v>#VALUE!</v>
      </c>
      <c r="P280" t="e" vm="1">
        <f t="shared" si="26"/>
        <v>#VALUE!</v>
      </c>
    </row>
    <row r="281" spans="1:16">
      <c r="A281">
        <v>271</v>
      </c>
      <c r="C281" t="e" vm="2">
        <f>[1]!GenLimitNormal($C$9,$C$10,0,1000,0)</f>
        <v>#VALUE!</v>
      </c>
      <c r="D281" t="e" vm="2">
        <f>[1]!GenBetaPERT(0,$D$9,1)</f>
        <v>#VALUE!</v>
      </c>
      <c r="E281" t="e" vm="2">
        <f>[1]!GenLognormal($E$9,$E$10)</f>
        <v>#VALUE!</v>
      </c>
      <c r="F281" t="e" vm="2">
        <f>[1]!GenLognormal($F$9,$F$10)</f>
        <v>#VALUE!</v>
      </c>
      <c r="H281" t="e" vm="2">
        <f>[1]!genUniform($H$9,$H$10)</f>
        <v>#VALUE!</v>
      </c>
      <c r="I281" t="e" vm="1">
        <f t="shared" si="27"/>
        <v>#VALUE!</v>
      </c>
      <c r="J281" t="e" vm="1">
        <f t="shared" si="24"/>
        <v>#VALUE!</v>
      </c>
      <c r="K281" t="e" vm="2">
        <f>[1]!genUniform($K$9,$K$10)</f>
        <v>#VALUE!</v>
      </c>
      <c r="L281" t="e" vm="1">
        <f t="shared" si="28"/>
        <v>#VALUE!</v>
      </c>
      <c r="M281" t="e" vm="1">
        <f t="shared" si="25"/>
        <v>#VALUE!</v>
      </c>
      <c r="N281" t="e" vm="2">
        <f>[1]!genUniform($N$9,$N$10)</f>
        <v>#VALUE!</v>
      </c>
      <c r="O281" t="e" vm="1">
        <f t="shared" si="29"/>
        <v>#VALUE!</v>
      </c>
      <c r="P281" t="e" vm="1">
        <f t="shared" si="26"/>
        <v>#VALUE!</v>
      </c>
    </row>
    <row r="282" spans="1:16">
      <c r="A282">
        <v>272</v>
      </c>
      <c r="C282" t="e" vm="2">
        <f>[1]!GenLimitNormal($C$9,$C$10,0,1000,0)</f>
        <v>#VALUE!</v>
      </c>
      <c r="D282" t="e" vm="2">
        <f>[1]!GenBetaPERT(0,$D$9,1)</f>
        <v>#VALUE!</v>
      </c>
      <c r="E282" t="e" vm="2">
        <f>[1]!GenLognormal($E$9,$E$10)</f>
        <v>#VALUE!</v>
      </c>
      <c r="F282" t="e" vm="2">
        <f>[1]!GenLognormal($F$9,$F$10)</f>
        <v>#VALUE!</v>
      </c>
      <c r="H282" t="e" vm="2">
        <f>[1]!genUniform($H$9,$H$10)</f>
        <v>#VALUE!</v>
      </c>
      <c r="I282" t="e" vm="1">
        <f t="shared" si="27"/>
        <v>#VALUE!</v>
      </c>
      <c r="J282" t="e" vm="1">
        <f t="shared" si="24"/>
        <v>#VALUE!</v>
      </c>
      <c r="K282" t="e" vm="2">
        <f>[1]!genUniform($K$9,$K$10)</f>
        <v>#VALUE!</v>
      </c>
      <c r="L282" t="e" vm="1">
        <f t="shared" si="28"/>
        <v>#VALUE!</v>
      </c>
      <c r="M282" t="e" vm="1">
        <f t="shared" si="25"/>
        <v>#VALUE!</v>
      </c>
      <c r="N282" t="e" vm="2">
        <f>[1]!genUniform($N$9,$N$10)</f>
        <v>#VALUE!</v>
      </c>
      <c r="O282" t="e" vm="1">
        <f t="shared" si="29"/>
        <v>#VALUE!</v>
      </c>
      <c r="P282" t="e" vm="1">
        <f t="shared" si="26"/>
        <v>#VALUE!</v>
      </c>
    </row>
    <row r="283" spans="1:16">
      <c r="A283">
        <v>273</v>
      </c>
      <c r="C283" t="e" vm="2">
        <f>[1]!GenLimitNormal($C$9,$C$10,0,1000,0)</f>
        <v>#VALUE!</v>
      </c>
      <c r="D283" t="e" vm="2">
        <f>[1]!GenBetaPERT(0,$D$9,1)</f>
        <v>#VALUE!</v>
      </c>
      <c r="E283" t="e" vm="2">
        <f>[1]!GenLognormal($E$9,$E$10)</f>
        <v>#VALUE!</v>
      </c>
      <c r="F283" t="e" vm="2">
        <f>[1]!GenLognormal($F$9,$F$10)</f>
        <v>#VALUE!</v>
      </c>
      <c r="H283" t="e" vm="2">
        <f>[1]!genUniform($H$9,$H$10)</f>
        <v>#VALUE!</v>
      </c>
      <c r="I283" t="e" vm="1">
        <f t="shared" si="27"/>
        <v>#VALUE!</v>
      </c>
      <c r="J283" t="e" vm="1">
        <f t="shared" si="24"/>
        <v>#VALUE!</v>
      </c>
      <c r="K283" t="e" vm="2">
        <f>[1]!genUniform($K$9,$K$10)</f>
        <v>#VALUE!</v>
      </c>
      <c r="L283" t="e" vm="1">
        <f t="shared" si="28"/>
        <v>#VALUE!</v>
      </c>
      <c r="M283" t="e" vm="1">
        <f t="shared" si="25"/>
        <v>#VALUE!</v>
      </c>
      <c r="N283" t="e" vm="2">
        <f>[1]!genUniform($N$9,$N$10)</f>
        <v>#VALUE!</v>
      </c>
      <c r="O283" t="e" vm="1">
        <f t="shared" si="29"/>
        <v>#VALUE!</v>
      </c>
      <c r="P283" t="e" vm="1">
        <f t="shared" si="26"/>
        <v>#VALUE!</v>
      </c>
    </row>
    <row r="284" spans="1:16">
      <c r="A284">
        <v>274</v>
      </c>
      <c r="C284" t="e" vm="2">
        <f>[1]!GenLimitNormal($C$9,$C$10,0,1000,0)</f>
        <v>#VALUE!</v>
      </c>
      <c r="D284" t="e" vm="2">
        <f>[1]!GenBetaPERT(0,$D$9,1)</f>
        <v>#VALUE!</v>
      </c>
      <c r="E284" t="e" vm="2">
        <f>[1]!GenLognormal($E$9,$E$10)</f>
        <v>#VALUE!</v>
      </c>
      <c r="F284" t="e" vm="2">
        <f>[1]!GenLognormal($F$9,$F$10)</f>
        <v>#VALUE!</v>
      </c>
      <c r="H284" t="e" vm="2">
        <f>[1]!genUniform($H$9,$H$10)</f>
        <v>#VALUE!</v>
      </c>
      <c r="I284" t="e" vm="1">
        <f t="shared" si="27"/>
        <v>#VALUE!</v>
      </c>
      <c r="J284" t="e" vm="1">
        <f t="shared" si="24"/>
        <v>#VALUE!</v>
      </c>
      <c r="K284" t="e" vm="2">
        <f>[1]!genUniform($K$9,$K$10)</f>
        <v>#VALUE!</v>
      </c>
      <c r="L284" t="e" vm="1">
        <f t="shared" si="28"/>
        <v>#VALUE!</v>
      </c>
      <c r="M284" t="e" vm="1">
        <f t="shared" si="25"/>
        <v>#VALUE!</v>
      </c>
      <c r="N284" t="e" vm="2">
        <f>[1]!genUniform($N$9,$N$10)</f>
        <v>#VALUE!</v>
      </c>
      <c r="O284" t="e" vm="1">
        <f t="shared" si="29"/>
        <v>#VALUE!</v>
      </c>
      <c r="P284" t="e" vm="1">
        <f t="shared" si="26"/>
        <v>#VALUE!</v>
      </c>
    </row>
    <row r="285" spans="1:16">
      <c r="A285">
        <v>275</v>
      </c>
      <c r="C285" t="e" vm="2">
        <f>[1]!GenLimitNormal($C$9,$C$10,0,1000,0)</f>
        <v>#VALUE!</v>
      </c>
      <c r="D285" t="e" vm="2">
        <f>[1]!GenBetaPERT(0,$D$9,1)</f>
        <v>#VALUE!</v>
      </c>
      <c r="E285" t="e" vm="2">
        <f>[1]!GenLognormal($E$9,$E$10)</f>
        <v>#VALUE!</v>
      </c>
      <c r="F285" t="e" vm="2">
        <f>[1]!GenLognormal($F$9,$F$10)</f>
        <v>#VALUE!</v>
      </c>
      <c r="H285" t="e" vm="2">
        <f>[1]!genUniform($H$9,$H$10)</f>
        <v>#VALUE!</v>
      </c>
      <c r="I285" t="e" vm="1">
        <f t="shared" si="27"/>
        <v>#VALUE!</v>
      </c>
      <c r="J285" t="e" vm="1">
        <f t="shared" si="24"/>
        <v>#VALUE!</v>
      </c>
      <c r="K285" t="e" vm="2">
        <f>[1]!genUniform($K$9,$K$10)</f>
        <v>#VALUE!</v>
      </c>
      <c r="L285" t="e" vm="1">
        <f t="shared" si="28"/>
        <v>#VALUE!</v>
      </c>
      <c r="M285" t="e" vm="1">
        <f t="shared" si="25"/>
        <v>#VALUE!</v>
      </c>
      <c r="N285" t="e" vm="2">
        <f>[1]!genUniform($N$9,$N$10)</f>
        <v>#VALUE!</v>
      </c>
      <c r="O285" t="e" vm="1">
        <f t="shared" si="29"/>
        <v>#VALUE!</v>
      </c>
      <c r="P285" t="e" vm="1">
        <f t="shared" si="26"/>
        <v>#VALUE!</v>
      </c>
    </row>
    <row r="286" spans="1:16">
      <c r="A286">
        <v>276</v>
      </c>
      <c r="C286" t="e" vm="2">
        <f>[1]!GenLimitNormal($C$9,$C$10,0,1000,0)</f>
        <v>#VALUE!</v>
      </c>
      <c r="D286" t="e" vm="2">
        <f>[1]!GenBetaPERT(0,$D$9,1)</f>
        <v>#VALUE!</v>
      </c>
      <c r="E286" t="e" vm="2">
        <f>[1]!GenLognormal($E$9,$E$10)</f>
        <v>#VALUE!</v>
      </c>
      <c r="F286" t="e" vm="2">
        <f>[1]!GenLognormal($F$9,$F$10)</f>
        <v>#VALUE!</v>
      </c>
      <c r="H286" t="e" vm="2">
        <f>[1]!genUniform($H$9,$H$10)</f>
        <v>#VALUE!</v>
      </c>
      <c r="I286" t="e" vm="1">
        <f t="shared" si="27"/>
        <v>#VALUE!</v>
      </c>
      <c r="J286" t="e" vm="1">
        <f t="shared" si="24"/>
        <v>#VALUE!</v>
      </c>
      <c r="K286" t="e" vm="2">
        <f>[1]!genUniform($K$9,$K$10)</f>
        <v>#VALUE!</v>
      </c>
      <c r="L286" t="e" vm="1">
        <f t="shared" si="28"/>
        <v>#VALUE!</v>
      </c>
      <c r="M286" t="e" vm="1">
        <f t="shared" si="25"/>
        <v>#VALUE!</v>
      </c>
      <c r="N286" t="e" vm="2">
        <f>[1]!genUniform($N$9,$N$10)</f>
        <v>#VALUE!</v>
      </c>
      <c r="O286" t="e" vm="1">
        <f t="shared" si="29"/>
        <v>#VALUE!</v>
      </c>
      <c r="P286" t="e" vm="1">
        <f t="shared" si="26"/>
        <v>#VALUE!</v>
      </c>
    </row>
    <row r="287" spans="1:16">
      <c r="A287">
        <v>277</v>
      </c>
      <c r="C287" t="e" vm="2">
        <f>[1]!GenLimitNormal($C$9,$C$10,0,1000,0)</f>
        <v>#VALUE!</v>
      </c>
      <c r="D287" t="e" vm="2">
        <f>[1]!GenBetaPERT(0,$D$9,1)</f>
        <v>#VALUE!</v>
      </c>
      <c r="E287" t="e" vm="2">
        <f>[1]!GenLognormal($E$9,$E$10)</f>
        <v>#VALUE!</v>
      </c>
      <c r="F287" t="e" vm="2">
        <f>[1]!GenLognormal($F$9,$F$10)</f>
        <v>#VALUE!</v>
      </c>
      <c r="H287" t="e" vm="2">
        <f>[1]!genUniform($H$9,$H$10)</f>
        <v>#VALUE!</v>
      </c>
      <c r="I287" t="e" vm="1">
        <f t="shared" si="27"/>
        <v>#VALUE!</v>
      </c>
      <c r="J287" t="e" vm="1">
        <f t="shared" si="24"/>
        <v>#VALUE!</v>
      </c>
      <c r="K287" t="e" vm="2">
        <f>[1]!genUniform($K$9,$K$10)</f>
        <v>#VALUE!</v>
      </c>
      <c r="L287" t="e" vm="1">
        <f t="shared" si="28"/>
        <v>#VALUE!</v>
      </c>
      <c r="M287" t="e" vm="1">
        <f t="shared" si="25"/>
        <v>#VALUE!</v>
      </c>
      <c r="N287" t="e" vm="2">
        <f>[1]!genUniform($N$9,$N$10)</f>
        <v>#VALUE!</v>
      </c>
      <c r="O287" t="e" vm="1">
        <f t="shared" si="29"/>
        <v>#VALUE!</v>
      </c>
      <c r="P287" t="e" vm="1">
        <f t="shared" si="26"/>
        <v>#VALUE!</v>
      </c>
    </row>
    <row r="288" spans="1:16">
      <c r="A288">
        <v>278</v>
      </c>
      <c r="C288" t="e" vm="2">
        <f>[1]!GenLimitNormal($C$9,$C$10,0,1000,0)</f>
        <v>#VALUE!</v>
      </c>
      <c r="D288" t="e" vm="2">
        <f>[1]!GenBetaPERT(0,$D$9,1)</f>
        <v>#VALUE!</v>
      </c>
      <c r="E288" t="e" vm="2">
        <f>[1]!GenLognormal($E$9,$E$10)</f>
        <v>#VALUE!</v>
      </c>
      <c r="F288" t="e" vm="2">
        <f>[1]!GenLognormal($F$9,$F$10)</f>
        <v>#VALUE!</v>
      </c>
      <c r="H288" t="e" vm="2">
        <f>[1]!genUniform($H$9,$H$10)</f>
        <v>#VALUE!</v>
      </c>
      <c r="I288" t="e" vm="1">
        <f t="shared" si="27"/>
        <v>#VALUE!</v>
      </c>
      <c r="J288" t="e" vm="1">
        <f t="shared" si="24"/>
        <v>#VALUE!</v>
      </c>
      <c r="K288" t="e" vm="2">
        <f>[1]!genUniform($K$9,$K$10)</f>
        <v>#VALUE!</v>
      </c>
      <c r="L288" t="e" vm="1">
        <f t="shared" si="28"/>
        <v>#VALUE!</v>
      </c>
      <c r="M288" t="e" vm="1">
        <f t="shared" si="25"/>
        <v>#VALUE!</v>
      </c>
      <c r="N288" t="e" vm="2">
        <f>[1]!genUniform($N$9,$N$10)</f>
        <v>#VALUE!</v>
      </c>
      <c r="O288" t="e" vm="1">
        <f t="shared" si="29"/>
        <v>#VALUE!</v>
      </c>
      <c r="P288" t="e" vm="1">
        <f t="shared" si="26"/>
        <v>#VALUE!</v>
      </c>
    </row>
    <row r="289" spans="1:16">
      <c r="A289">
        <v>279</v>
      </c>
      <c r="C289" t="e" vm="2">
        <f>[1]!GenLimitNormal($C$9,$C$10,0,1000,0)</f>
        <v>#VALUE!</v>
      </c>
      <c r="D289" t="e" vm="2">
        <f>[1]!GenBetaPERT(0,$D$9,1)</f>
        <v>#VALUE!</v>
      </c>
      <c r="E289" t="e" vm="2">
        <f>[1]!GenLognormal($E$9,$E$10)</f>
        <v>#VALUE!</v>
      </c>
      <c r="F289" t="e" vm="2">
        <f>[1]!GenLognormal($F$9,$F$10)</f>
        <v>#VALUE!</v>
      </c>
      <c r="H289" t="e" vm="2">
        <f>[1]!genUniform($H$9,$H$10)</f>
        <v>#VALUE!</v>
      </c>
      <c r="I289" t="e" vm="1">
        <f t="shared" si="27"/>
        <v>#VALUE!</v>
      </c>
      <c r="J289" t="e" vm="1">
        <f t="shared" si="24"/>
        <v>#VALUE!</v>
      </c>
      <c r="K289" t="e" vm="2">
        <f>[1]!genUniform($K$9,$K$10)</f>
        <v>#VALUE!</v>
      </c>
      <c r="L289" t="e" vm="1">
        <f t="shared" si="28"/>
        <v>#VALUE!</v>
      </c>
      <c r="M289" t="e" vm="1">
        <f t="shared" si="25"/>
        <v>#VALUE!</v>
      </c>
      <c r="N289" t="e" vm="2">
        <f>[1]!genUniform($N$9,$N$10)</f>
        <v>#VALUE!</v>
      </c>
      <c r="O289" t="e" vm="1">
        <f t="shared" si="29"/>
        <v>#VALUE!</v>
      </c>
      <c r="P289" t="e" vm="1">
        <f t="shared" si="26"/>
        <v>#VALUE!</v>
      </c>
    </row>
    <row r="290" spans="1:16">
      <c r="A290">
        <v>280</v>
      </c>
      <c r="C290" t="e" vm="2">
        <f>[1]!GenLimitNormal($C$9,$C$10,0,1000,0)</f>
        <v>#VALUE!</v>
      </c>
      <c r="D290" t="e" vm="2">
        <f>[1]!GenBetaPERT(0,$D$9,1)</f>
        <v>#VALUE!</v>
      </c>
      <c r="E290" t="e" vm="2">
        <f>[1]!GenLognormal($E$9,$E$10)</f>
        <v>#VALUE!</v>
      </c>
      <c r="F290" t="e" vm="2">
        <f>[1]!GenLognormal($F$9,$F$10)</f>
        <v>#VALUE!</v>
      </c>
      <c r="H290" t="e" vm="2">
        <f>[1]!genUniform($H$9,$H$10)</f>
        <v>#VALUE!</v>
      </c>
      <c r="I290" t="e" vm="1">
        <f t="shared" si="27"/>
        <v>#VALUE!</v>
      </c>
      <c r="J290" t="e" vm="1">
        <f t="shared" si="24"/>
        <v>#VALUE!</v>
      </c>
      <c r="K290" t="e" vm="2">
        <f>[1]!genUniform($K$9,$K$10)</f>
        <v>#VALUE!</v>
      </c>
      <c r="L290" t="e" vm="1">
        <f t="shared" si="28"/>
        <v>#VALUE!</v>
      </c>
      <c r="M290" t="e" vm="1">
        <f t="shared" si="25"/>
        <v>#VALUE!</v>
      </c>
      <c r="N290" t="e" vm="2">
        <f>[1]!genUniform($N$9,$N$10)</f>
        <v>#VALUE!</v>
      </c>
      <c r="O290" t="e" vm="1">
        <f t="shared" si="29"/>
        <v>#VALUE!</v>
      </c>
      <c r="P290" t="e" vm="1">
        <f t="shared" si="26"/>
        <v>#VALUE!</v>
      </c>
    </row>
    <row r="291" spans="1:16">
      <c r="A291">
        <v>281</v>
      </c>
      <c r="C291" t="e" vm="2">
        <f>[1]!GenLimitNormal($C$9,$C$10,0,1000,0)</f>
        <v>#VALUE!</v>
      </c>
      <c r="D291" t="e" vm="2">
        <f>[1]!GenBetaPERT(0,$D$9,1)</f>
        <v>#VALUE!</v>
      </c>
      <c r="E291" t="e" vm="2">
        <f>[1]!GenLognormal($E$9,$E$10)</f>
        <v>#VALUE!</v>
      </c>
      <c r="F291" t="e" vm="2">
        <f>[1]!GenLognormal($F$9,$F$10)</f>
        <v>#VALUE!</v>
      </c>
      <c r="H291" t="e" vm="2">
        <f>[1]!genUniform($H$9,$H$10)</f>
        <v>#VALUE!</v>
      </c>
      <c r="I291" t="e" vm="1">
        <f t="shared" si="27"/>
        <v>#VALUE!</v>
      </c>
      <c r="J291" t="e" vm="1">
        <f t="shared" si="24"/>
        <v>#VALUE!</v>
      </c>
      <c r="K291" t="e" vm="2">
        <f>[1]!genUniform($K$9,$K$10)</f>
        <v>#VALUE!</v>
      </c>
      <c r="L291" t="e" vm="1">
        <f t="shared" si="28"/>
        <v>#VALUE!</v>
      </c>
      <c r="M291" t="e" vm="1">
        <f t="shared" si="25"/>
        <v>#VALUE!</v>
      </c>
      <c r="N291" t="e" vm="2">
        <f>[1]!genUniform($N$9,$N$10)</f>
        <v>#VALUE!</v>
      </c>
      <c r="O291" t="e" vm="1">
        <f t="shared" si="29"/>
        <v>#VALUE!</v>
      </c>
      <c r="P291" t="e" vm="1">
        <f t="shared" si="26"/>
        <v>#VALUE!</v>
      </c>
    </row>
    <row r="292" spans="1:16">
      <c r="A292">
        <v>282</v>
      </c>
      <c r="C292" t="e" vm="2">
        <f>[1]!GenLimitNormal($C$9,$C$10,0,1000,0)</f>
        <v>#VALUE!</v>
      </c>
      <c r="D292" t="e" vm="2">
        <f>[1]!GenBetaPERT(0,$D$9,1)</f>
        <v>#VALUE!</v>
      </c>
      <c r="E292" t="e" vm="2">
        <f>[1]!GenLognormal($E$9,$E$10)</f>
        <v>#VALUE!</v>
      </c>
      <c r="F292" t="e" vm="2">
        <f>[1]!GenLognormal($F$9,$F$10)</f>
        <v>#VALUE!</v>
      </c>
      <c r="H292" t="e" vm="2">
        <f>[1]!genUniform($H$9,$H$10)</f>
        <v>#VALUE!</v>
      </c>
      <c r="I292" t="e" vm="1">
        <f t="shared" si="27"/>
        <v>#VALUE!</v>
      </c>
      <c r="J292" t="e" vm="1">
        <f t="shared" si="24"/>
        <v>#VALUE!</v>
      </c>
      <c r="K292" t="e" vm="2">
        <f>[1]!genUniform($K$9,$K$10)</f>
        <v>#VALUE!</v>
      </c>
      <c r="L292" t="e" vm="1">
        <f t="shared" si="28"/>
        <v>#VALUE!</v>
      </c>
      <c r="M292" t="e" vm="1">
        <f t="shared" si="25"/>
        <v>#VALUE!</v>
      </c>
      <c r="N292" t="e" vm="2">
        <f>[1]!genUniform($N$9,$N$10)</f>
        <v>#VALUE!</v>
      </c>
      <c r="O292" t="e" vm="1">
        <f t="shared" si="29"/>
        <v>#VALUE!</v>
      </c>
      <c r="P292" t="e" vm="1">
        <f t="shared" si="26"/>
        <v>#VALUE!</v>
      </c>
    </row>
    <row r="293" spans="1:16">
      <c r="A293">
        <v>283</v>
      </c>
      <c r="C293" t="e" vm="2">
        <f>[1]!GenLimitNormal($C$9,$C$10,0,1000,0)</f>
        <v>#VALUE!</v>
      </c>
      <c r="D293" t="e" vm="2">
        <f>[1]!GenBetaPERT(0,$D$9,1)</f>
        <v>#VALUE!</v>
      </c>
      <c r="E293" t="e" vm="2">
        <f>[1]!GenLognormal($E$9,$E$10)</f>
        <v>#VALUE!</v>
      </c>
      <c r="F293" t="e" vm="2">
        <f>[1]!GenLognormal($F$9,$F$10)</f>
        <v>#VALUE!</v>
      </c>
      <c r="H293" t="e" vm="2">
        <f>[1]!genUniform($H$9,$H$10)</f>
        <v>#VALUE!</v>
      </c>
      <c r="I293" t="e" vm="1">
        <f t="shared" si="27"/>
        <v>#VALUE!</v>
      </c>
      <c r="J293" t="e" vm="1">
        <f t="shared" si="24"/>
        <v>#VALUE!</v>
      </c>
      <c r="K293" t="e" vm="2">
        <f>[1]!genUniform($K$9,$K$10)</f>
        <v>#VALUE!</v>
      </c>
      <c r="L293" t="e" vm="1">
        <f t="shared" si="28"/>
        <v>#VALUE!</v>
      </c>
      <c r="M293" t="e" vm="1">
        <f t="shared" si="25"/>
        <v>#VALUE!</v>
      </c>
      <c r="N293" t="e" vm="2">
        <f>[1]!genUniform($N$9,$N$10)</f>
        <v>#VALUE!</v>
      </c>
      <c r="O293" t="e" vm="1">
        <f t="shared" si="29"/>
        <v>#VALUE!</v>
      </c>
      <c r="P293" t="e" vm="1">
        <f t="shared" si="26"/>
        <v>#VALUE!</v>
      </c>
    </row>
    <row r="294" spans="1:16">
      <c r="A294">
        <v>284</v>
      </c>
      <c r="C294" t="e" vm="2">
        <f>[1]!GenLimitNormal($C$9,$C$10,0,1000,0)</f>
        <v>#VALUE!</v>
      </c>
      <c r="D294" t="e" vm="2">
        <f>[1]!GenBetaPERT(0,$D$9,1)</f>
        <v>#VALUE!</v>
      </c>
      <c r="E294" t="e" vm="2">
        <f>[1]!GenLognormal($E$9,$E$10)</f>
        <v>#VALUE!</v>
      </c>
      <c r="F294" t="e" vm="2">
        <f>[1]!GenLognormal($F$9,$F$10)</f>
        <v>#VALUE!</v>
      </c>
      <c r="H294" t="e" vm="2">
        <f>[1]!genUniform($H$9,$H$10)</f>
        <v>#VALUE!</v>
      </c>
      <c r="I294" t="e" vm="1">
        <f t="shared" si="27"/>
        <v>#VALUE!</v>
      </c>
      <c r="J294" t="e" vm="1">
        <f t="shared" si="24"/>
        <v>#VALUE!</v>
      </c>
      <c r="K294" t="e" vm="2">
        <f>[1]!genUniform($K$9,$K$10)</f>
        <v>#VALUE!</v>
      </c>
      <c r="L294" t="e" vm="1">
        <f t="shared" si="28"/>
        <v>#VALUE!</v>
      </c>
      <c r="M294" t="e" vm="1">
        <f t="shared" si="25"/>
        <v>#VALUE!</v>
      </c>
      <c r="N294" t="e" vm="2">
        <f>[1]!genUniform($N$9,$N$10)</f>
        <v>#VALUE!</v>
      </c>
      <c r="O294" t="e" vm="1">
        <f t="shared" si="29"/>
        <v>#VALUE!</v>
      </c>
      <c r="P294" t="e" vm="1">
        <f t="shared" si="26"/>
        <v>#VALUE!</v>
      </c>
    </row>
    <row r="295" spans="1:16">
      <c r="A295">
        <v>285</v>
      </c>
      <c r="C295" t="e" vm="2">
        <f>[1]!GenLimitNormal($C$9,$C$10,0,1000,0)</f>
        <v>#VALUE!</v>
      </c>
      <c r="D295" t="e" vm="2">
        <f>[1]!GenBetaPERT(0,$D$9,1)</f>
        <v>#VALUE!</v>
      </c>
      <c r="E295" t="e" vm="2">
        <f>[1]!GenLognormal($E$9,$E$10)</f>
        <v>#VALUE!</v>
      </c>
      <c r="F295" t="e" vm="2">
        <f>[1]!GenLognormal($F$9,$F$10)</f>
        <v>#VALUE!</v>
      </c>
      <c r="H295" t="e" vm="2">
        <f>[1]!genUniform($H$9,$H$10)</f>
        <v>#VALUE!</v>
      </c>
      <c r="I295" t="e" vm="1">
        <f t="shared" si="27"/>
        <v>#VALUE!</v>
      </c>
      <c r="J295" t="e" vm="1">
        <f t="shared" si="24"/>
        <v>#VALUE!</v>
      </c>
      <c r="K295" t="e" vm="2">
        <f>[1]!genUniform($K$9,$K$10)</f>
        <v>#VALUE!</v>
      </c>
      <c r="L295" t="e" vm="1">
        <f t="shared" si="28"/>
        <v>#VALUE!</v>
      </c>
      <c r="M295" t="e" vm="1">
        <f t="shared" si="25"/>
        <v>#VALUE!</v>
      </c>
      <c r="N295" t="e" vm="2">
        <f>[1]!genUniform($N$9,$N$10)</f>
        <v>#VALUE!</v>
      </c>
      <c r="O295" t="e" vm="1">
        <f t="shared" si="29"/>
        <v>#VALUE!</v>
      </c>
      <c r="P295" t="e" vm="1">
        <f t="shared" si="26"/>
        <v>#VALUE!</v>
      </c>
    </row>
    <row r="296" spans="1:16">
      <c r="A296">
        <v>286</v>
      </c>
      <c r="C296" t="e" vm="2">
        <f>[1]!GenLimitNormal($C$9,$C$10,0,1000,0)</f>
        <v>#VALUE!</v>
      </c>
      <c r="D296" t="e" vm="2">
        <f>[1]!GenBetaPERT(0,$D$9,1)</f>
        <v>#VALUE!</v>
      </c>
      <c r="E296" t="e" vm="2">
        <f>[1]!GenLognormal($E$9,$E$10)</f>
        <v>#VALUE!</v>
      </c>
      <c r="F296" t="e" vm="2">
        <f>[1]!GenLognormal($F$9,$F$10)</f>
        <v>#VALUE!</v>
      </c>
      <c r="H296" t="e" vm="2">
        <f>[1]!genUniform($H$9,$H$10)</f>
        <v>#VALUE!</v>
      </c>
      <c r="I296" t="e" vm="1">
        <f t="shared" si="27"/>
        <v>#VALUE!</v>
      </c>
      <c r="J296" t="e" vm="1">
        <f t="shared" si="24"/>
        <v>#VALUE!</v>
      </c>
      <c r="K296" t="e" vm="2">
        <f>[1]!genUniform($K$9,$K$10)</f>
        <v>#VALUE!</v>
      </c>
      <c r="L296" t="e" vm="1">
        <f t="shared" si="28"/>
        <v>#VALUE!</v>
      </c>
      <c r="M296" t="e" vm="1">
        <f t="shared" si="25"/>
        <v>#VALUE!</v>
      </c>
      <c r="N296" t="e" vm="2">
        <f>[1]!genUniform($N$9,$N$10)</f>
        <v>#VALUE!</v>
      </c>
      <c r="O296" t="e" vm="1">
        <f t="shared" si="29"/>
        <v>#VALUE!</v>
      </c>
      <c r="P296" t="e" vm="1">
        <f t="shared" si="26"/>
        <v>#VALUE!</v>
      </c>
    </row>
    <row r="297" spans="1:16">
      <c r="A297">
        <v>287</v>
      </c>
      <c r="C297" t="e" vm="2">
        <f>[1]!GenLimitNormal($C$9,$C$10,0,1000,0)</f>
        <v>#VALUE!</v>
      </c>
      <c r="D297" t="e" vm="2">
        <f>[1]!GenBetaPERT(0,$D$9,1)</f>
        <v>#VALUE!</v>
      </c>
      <c r="E297" t="e" vm="2">
        <f>[1]!GenLognormal($E$9,$E$10)</f>
        <v>#VALUE!</v>
      </c>
      <c r="F297" t="e" vm="2">
        <f>[1]!GenLognormal($F$9,$F$10)</f>
        <v>#VALUE!</v>
      </c>
      <c r="H297" t="e" vm="2">
        <f>[1]!genUniform($H$9,$H$10)</f>
        <v>#VALUE!</v>
      </c>
      <c r="I297" t="e" vm="1">
        <f t="shared" si="27"/>
        <v>#VALUE!</v>
      </c>
      <c r="J297" t="e" vm="1">
        <f t="shared" si="24"/>
        <v>#VALUE!</v>
      </c>
      <c r="K297" t="e" vm="2">
        <f>[1]!genUniform($K$9,$K$10)</f>
        <v>#VALUE!</v>
      </c>
      <c r="L297" t="e" vm="1">
        <f t="shared" si="28"/>
        <v>#VALUE!</v>
      </c>
      <c r="M297" t="e" vm="1">
        <f t="shared" si="25"/>
        <v>#VALUE!</v>
      </c>
      <c r="N297" t="e" vm="2">
        <f>[1]!genUniform($N$9,$N$10)</f>
        <v>#VALUE!</v>
      </c>
      <c r="O297" t="e" vm="1">
        <f t="shared" si="29"/>
        <v>#VALUE!</v>
      </c>
      <c r="P297" t="e" vm="1">
        <f t="shared" si="26"/>
        <v>#VALUE!</v>
      </c>
    </row>
    <row r="298" spans="1:16">
      <c r="A298">
        <v>288</v>
      </c>
      <c r="C298" t="e" vm="2">
        <f>[1]!GenLimitNormal($C$9,$C$10,0,1000,0)</f>
        <v>#VALUE!</v>
      </c>
      <c r="D298" t="e" vm="2">
        <f>[1]!GenBetaPERT(0,$D$9,1)</f>
        <v>#VALUE!</v>
      </c>
      <c r="E298" t="e" vm="2">
        <f>[1]!GenLognormal($E$9,$E$10)</f>
        <v>#VALUE!</v>
      </c>
      <c r="F298" t="e" vm="2">
        <f>[1]!GenLognormal($F$9,$F$10)</f>
        <v>#VALUE!</v>
      </c>
      <c r="H298" t="e" vm="2">
        <f>[1]!genUniform($H$9,$H$10)</f>
        <v>#VALUE!</v>
      </c>
      <c r="I298" t="e" vm="1">
        <f t="shared" si="27"/>
        <v>#VALUE!</v>
      </c>
      <c r="J298" t="e" vm="1">
        <f t="shared" si="24"/>
        <v>#VALUE!</v>
      </c>
      <c r="K298" t="e" vm="2">
        <f>[1]!genUniform($K$9,$K$10)</f>
        <v>#VALUE!</v>
      </c>
      <c r="L298" t="e" vm="1">
        <f t="shared" si="28"/>
        <v>#VALUE!</v>
      </c>
      <c r="M298" t="e" vm="1">
        <f t="shared" si="25"/>
        <v>#VALUE!</v>
      </c>
      <c r="N298" t="e" vm="2">
        <f>[1]!genUniform($N$9,$N$10)</f>
        <v>#VALUE!</v>
      </c>
      <c r="O298" t="e" vm="1">
        <f t="shared" si="29"/>
        <v>#VALUE!</v>
      </c>
      <c r="P298" t="e" vm="1">
        <f t="shared" si="26"/>
        <v>#VALUE!</v>
      </c>
    </row>
    <row r="299" spans="1:16">
      <c r="A299">
        <v>289</v>
      </c>
      <c r="C299" t="e" vm="2">
        <f>[1]!GenLimitNormal($C$9,$C$10,0,1000,0)</f>
        <v>#VALUE!</v>
      </c>
      <c r="D299" t="e" vm="2">
        <f>[1]!GenBetaPERT(0,$D$9,1)</f>
        <v>#VALUE!</v>
      </c>
      <c r="E299" t="e" vm="2">
        <f>[1]!GenLognormal($E$9,$E$10)</f>
        <v>#VALUE!</v>
      </c>
      <c r="F299" t="e" vm="2">
        <f>[1]!GenLognormal($F$9,$F$10)</f>
        <v>#VALUE!</v>
      </c>
      <c r="H299" t="e" vm="2">
        <f>[1]!genUniform($H$9,$H$10)</f>
        <v>#VALUE!</v>
      </c>
      <c r="I299" t="e" vm="1">
        <f t="shared" si="27"/>
        <v>#VALUE!</v>
      </c>
      <c r="J299" t="e" vm="1">
        <f t="shared" si="24"/>
        <v>#VALUE!</v>
      </c>
      <c r="K299" t="e" vm="2">
        <f>[1]!genUniform($K$9,$K$10)</f>
        <v>#VALUE!</v>
      </c>
      <c r="L299" t="e" vm="1">
        <f t="shared" si="28"/>
        <v>#VALUE!</v>
      </c>
      <c r="M299" t="e" vm="1">
        <f t="shared" si="25"/>
        <v>#VALUE!</v>
      </c>
      <c r="N299" t="e" vm="2">
        <f>[1]!genUniform($N$9,$N$10)</f>
        <v>#VALUE!</v>
      </c>
      <c r="O299" t="e" vm="1">
        <f t="shared" si="29"/>
        <v>#VALUE!</v>
      </c>
      <c r="P299" t="e" vm="1">
        <f t="shared" si="26"/>
        <v>#VALUE!</v>
      </c>
    </row>
    <row r="300" spans="1:16">
      <c r="A300">
        <v>290</v>
      </c>
      <c r="C300" t="e" vm="2">
        <f>[1]!GenLimitNormal($C$9,$C$10,0,1000,0)</f>
        <v>#VALUE!</v>
      </c>
      <c r="D300" t="e" vm="2">
        <f>[1]!GenBetaPERT(0,$D$9,1)</f>
        <v>#VALUE!</v>
      </c>
      <c r="E300" t="e" vm="2">
        <f>[1]!GenLognormal($E$9,$E$10)</f>
        <v>#VALUE!</v>
      </c>
      <c r="F300" t="e" vm="2">
        <f>[1]!GenLognormal($F$9,$F$10)</f>
        <v>#VALUE!</v>
      </c>
      <c r="H300" t="e" vm="2">
        <f>[1]!genUniform($H$9,$H$10)</f>
        <v>#VALUE!</v>
      </c>
      <c r="I300" t="e" vm="1">
        <f t="shared" si="27"/>
        <v>#VALUE!</v>
      </c>
      <c r="J300" t="e" vm="1">
        <f t="shared" si="24"/>
        <v>#VALUE!</v>
      </c>
      <c r="K300" t="e" vm="2">
        <f>[1]!genUniform($K$9,$K$10)</f>
        <v>#VALUE!</v>
      </c>
      <c r="L300" t="e" vm="1">
        <f t="shared" si="28"/>
        <v>#VALUE!</v>
      </c>
      <c r="M300" t="e" vm="1">
        <f t="shared" si="25"/>
        <v>#VALUE!</v>
      </c>
      <c r="N300" t="e" vm="2">
        <f>[1]!genUniform($N$9,$N$10)</f>
        <v>#VALUE!</v>
      </c>
      <c r="O300" t="e" vm="1">
        <f t="shared" si="29"/>
        <v>#VALUE!</v>
      </c>
      <c r="P300" t="e" vm="1">
        <f t="shared" si="26"/>
        <v>#VALUE!</v>
      </c>
    </row>
    <row r="301" spans="1:16">
      <c r="A301">
        <v>291</v>
      </c>
      <c r="C301" t="e" vm="2">
        <f>[1]!GenLimitNormal($C$9,$C$10,0,1000,0)</f>
        <v>#VALUE!</v>
      </c>
      <c r="D301" t="e" vm="2">
        <f>[1]!GenBetaPERT(0,$D$9,1)</f>
        <v>#VALUE!</v>
      </c>
      <c r="E301" t="e" vm="2">
        <f>[1]!GenLognormal($E$9,$E$10)</f>
        <v>#VALUE!</v>
      </c>
      <c r="F301" t="e" vm="2">
        <f>[1]!GenLognormal($F$9,$F$10)</f>
        <v>#VALUE!</v>
      </c>
      <c r="H301" t="e" vm="2">
        <f>[1]!genUniform($H$9,$H$10)</f>
        <v>#VALUE!</v>
      </c>
      <c r="I301" t="e" vm="1">
        <f t="shared" si="27"/>
        <v>#VALUE!</v>
      </c>
      <c r="J301" t="e" vm="1">
        <f t="shared" si="24"/>
        <v>#VALUE!</v>
      </c>
      <c r="K301" t="e" vm="2">
        <f>[1]!genUniform($K$9,$K$10)</f>
        <v>#VALUE!</v>
      </c>
      <c r="L301" t="e" vm="1">
        <f t="shared" si="28"/>
        <v>#VALUE!</v>
      </c>
      <c r="M301" t="e" vm="1">
        <f t="shared" si="25"/>
        <v>#VALUE!</v>
      </c>
      <c r="N301" t="e" vm="2">
        <f>[1]!genUniform($N$9,$N$10)</f>
        <v>#VALUE!</v>
      </c>
      <c r="O301" t="e" vm="1">
        <f t="shared" si="29"/>
        <v>#VALUE!</v>
      </c>
      <c r="P301" t="e" vm="1">
        <f t="shared" si="26"/>
        <v>#VALUE!</v>
      </c>
    </row>
    <row r="302" spans="1:16">
      <c r="A302">
        <v>292</v>
      </c>
      <c r="C302" t="e" vm="2">
        <f>[1]!GenLimitNormal($C$9,$C$10,0,1000,0)</f>
        <v>#VALUE!</v>
      </c>
      <c r="D302" t="e" vm="2">
        <f>[1]!GenBetaPERT(0,$D$9,1)</f>
        <v>#VALUE!</v>
      </c>
      <c r="E302" t="e" vm="2">
        <f>[1]!GenLognormal($E$9,$E$10)</f>
        <v>#VALUE!</v>
      </c>
      <c r="F302" t="e" vm="2">
        <f>[1]!GenLognormal($F$9,$F$10)</f>
        <v>#VALUE!</v>
      </c>
      <c r="H302" t="e" vm="2">
        <f>[1]!genUniform($H$9,$H$10)</f>
        <v>#VALUE!</v>
      </c>
      <c r="I302" t="e" vm="1">
        <f t="shared" si="27"/>
        <v>#VALUE!</v>
      </c>
      <c r="J302" t="e" vm="1">
        <f t="shared" si="24"/>
        <v>#VALUE!</v>
      </c>
      <c r="K302" t="e" vm="2">
        <f>[1]!genUniform($K$9,$K$10)</f>
        <v>#VALUE!</v>
      </c>
      <c r="L302" t="e" vm="1">
        <f t="shared" si="28"/>
        <v>#VALUE!</v>
      </c>
      <c r="M302" t="e" vm="1">
        <f t="shared" si="25"/>
        <v>#VALUE!</v>
      </c>
      <c r="N302" t="e" vm="2">
        <f>[1]!genUniform($N$9,$N$10)</f>
        <v>#VALUE!</v>
      </c>
      <c r="O302" t="e" vm="1">
        <f t="shared" si="29"/>
        <v>#VALUE!</v>
      </c>
      <c r="P302" t="e" vm="1">
        <f t="shared" si="26"/>
        <v>#VALUE!</v>
      </c>
    </row>
    <row r="303" spans="1:16">
      <c r="A303">
        <v>293</v>
      </c>
      <c r="C303" t="e" vm="2">
        <f>[1]!GenLimitNormal($C$9,$C$10,0,1000,0)</f>
        <v>#VALUE!</v>
      </c>
      <c r="D303" t="e" vm="2">
        <f>[1]!GenBetaPERT(0,$D$9,1)</f>
        <v>#VALUE!</v>
      </c>
      <c r="E303" t="e" vm="2">
        <f>[1]!GenLognormal($E$9,$E$10)</f>
        <v>#VALUE!</v>
      </c>
      <c r="F303" t="e" vm="2">
        <f>[1]!GenLognormal($F$9,$F$10)</f>
        <v>#VALUE!</v>
      </c>
      <c r="H303" t="e" vm="2">
        <f>[1]!genUniform($H$9,$H$10)</f>
        <v>#VALUE!</v>
      </c>
      <c r="I303" t="e" vm="1">
        <f t="shared" si="27"/>
        <v>#VALUE!</v>
      </c>
      <c r="J303" t="e" vm="1">
        <f t="shared" si="24"/>
        <v>#VALUE!</v>
      </c>
      <c r="K303" t="e" vm="2">
        <f>[1]!genUniform($K$9,$K$10)</f>
        <v>#VALUE!</v>
      </c>
      <c r="L303" t="e" vm="1">
        <f t="shared" si="28"/>
        <v>#VALUE!</v>
      </c>
      <c r="M303" t="e" vm="1">
        <f t="shared" si="25"/>
        <v>#VALUE!</v>
      </c>
      <c r="N303" t="e" vm="2">
        <f>[1]!genUniform($N$9,$N$10)</f>
        <v>#VALUE!</v>
      </c>
      <c r="O303" t="e" vm="1">
        <f t="shared" si="29"/>
        <v>#VALUE!</v>
      </c>
      <c r="P303" t="e" vm="1">
        <f t="shared" si="26"/>
        <v>#VALUE!</v>
      </c>
    </row>
    <row r="304" spans="1:16">
      <c r="A304">
        <v>294</v>
      </c>
      <c r="C304" t="e" vm="2">
        <f>[1]!GenLimitNormal($C$9,$C$10,0,1000,0)</f>
        <v>#VALUE!</v>
      </c>
      <c r="D304" t="e" vm="2">
        <f>[1]!GenBetaPERT(0,$D$9,1)</f>
        <v>#VALUE!</v>
      </c>
      <c r="E304" t="e" vm="2">
        <f>[1]!GenLognormal($E$9,$E$10)</f>
        <v>#VALUE!</v>
      </c>
      <c r="F304" t="e" vm="2">
        <f>[1]!GenLognormal($F$9,$F$10)</f>
        <v>#VALUE!</v>
      </c>
      <c r="H304" t="e" vm="2">
        <f>[1]!genUniform($H$9,$H$10)</f>
        <v>#VALUE!</v>
      </c>
      <c r="I304" t="e" vm="1">
        <f t="shared" si="27"/>
        <v>#VALUE!</v>
      </c>
      <c r="J304" t="e" vm="1">
        <f t="shared" si="24"/>
        <v>#VALUE!</v>
      </c>
      <c r="K304" t="e" vm="2">
        <f>[1]!genUniform($K$9,$K$10)</f>
        <v>#VALUE!</v>
      </c>
      <c r="L304" t="e" vm="1">
        <f t="shared" si="28"/>
        <v>#VALUE!</v>
      </c>
      <c r="M304" t="e" vm="1">
        <f t="shared" si="25"/>
        <v>#VALUE!</v>
      </c>
      <c r="N304" t="e" vm="2">
        <f>[1]!genUniform($N$9,$N$10)</f>
        <v>#VALUE!</v>
      </c>
      <c r="O304" t="e" vm="1">
        <f t="shared" si="29"/>
        <v>#VALUE!</v>
      </c>
      <c r="P304" t="e" vm="1">
        <f t="shared" si="26"/>
        <v>#VALUE!</v>
      </c>
    </row>
    <row r="305" spans="1:16">
      <c r="A305">
        <v>295</v>
      </c>
      <c r="C305" t="e" vm="2">
        <f>[1]!GenLimitNormal($C$9,$C$10,0,1000,0)</f>
        <v>#VALUE!</v>
      </c>
      <c r="D305" t="e" vm="2">
        <f>[1]!GenBetaPERT(0,$D$9,1)</f>
        <v>#VALUE!</v>
      </c>
      <c r="E305" t="e" vm="2">
        <f>[1]!GenLognormal($E$9,$E$10)</f>
        <v>#VALUE!</v>
      </c>
      <c r="F305" t="e" vm="2">
        <f>[1]!GenLognormal($F$9,$F$10)</f>
        <v>#VALUE!</v>
      </c>
      <c r="H305" t="e" vm="2">
        <f>[1]!genUniform($H$9,$H$10)</f>
        <v>#VALUE!</v>
      </c>
      <c r="I305" t="e" vm="1">
        <f t="shared" si="27"/>
        <v>#VALUE!</v>
      </c>
      <c r="J305" t="e" vm="1">
        <f t="shared" si="24"/>
        <v>#VALUE!</v>
      </c>
      <c r="K305" t="e" vm="2">
        <f>[1]!genUniform($K$9,$K$10)</f>
        <v>#VALUE!</v>
      </c>
      <c r="L305" t="e" vm="1">
        <f t="shared" si="28"/>
        <v>#VALUE!</v>
      </c>
      <c r="M305" t="e" vm="1">
        <f t="shared" si="25"/>
        <v>#VALUE!</v>
      </c>
      <c r="N305" t="e" vm="2">
        <f>[1]!genUniform($N$9,$N$10)</f>
        <v>#VALUE!</v>
      </c>
      <c r="O305" t="e" vm="1">
        <f t="shared" si="29"/>
        <v>#VALUE!</v>
      </c>
      <c r="P305" t="e" vm="1">
        <f t="shared" si="26"/>
        <v>#VALUE!</v>
      </c>
    </row>
    <row r="306" spans="1:16">
      <c r="A306">
        <v>296</v>
      </c>
      <c r="C306" t="e" vm="2">
        <f>[1]!GenLimitNormal($C$9,$C$10,0,1000,0)</f>
        <v>#VALUE!</v>
      </c>
      <c r="D306" t="e" vm="2">
        <f>[1]!GenBetaPERT(0,$D$9,1)</f>
        <v>#VALUE!</v>
      </c>
      <c r="E306" t="e" vm="2">
        <f>[1]!GenLognormal($E$9,$E$10)</f>
        <v>#VALUE!</v>
      </c>
      <c r="F306" t="e" vm="2">
        <f>[1]!GenLognormal($F$9,$F$10)</f>
        <v>#VALUE!</v>
      </c>
      <c r="H306" t="e" vm="2">
        <f>[1]!genUniform($H$9,$H$10)</f>
        <v>#VALUE!</v>
      </c>
      <c r="I306" t="e" vm="1">
        <f t="shared" si="27"/>
        <v>#VALUE!</v>
      </c>
      <c r="J306" t="e" vm="1">
        <f t="shared" si="24"/>
        <v>#VALUE!</v>
      </c>
      <c r="K306" t="e" vm="2">
        <f>[1]!genUniform($K$9,$K$10)</f>
        <v>#VALUE!</v>
      </c>
      <c r="L306" t="e" vm="1">
        <f t="shared" si="28"/>
        <v>#VALUE!</v>
      </c>
      <c r="M306" t="e" vm="1">
        <f t="shared" si="25"/>
        <v>#VALUE!</v>
      </c>
      <c r="N306" t="e" vm="2">
        <f>[1]!genUniform($N$9,$N$10)</f>
        <v>#VALUE!</v>
      </c>
      <c r="O306" t="e" vm="1">
        <f t="shared" si="29"/>
        <v>#VALUE!</v>
      </c>
      <c r="P306" t="e" vm="1">
        <f t="shared" si="26"/>
        <v>#VALUE!</v>
      </c>
    </row>
    <row r="307" spans="1:16">
      <c r="A307">
        <v>297</v>
      </c>
      <c r="C307" t="e" vm="2">
        <f>[1]!GenLimitNormal($C$9,$C$10,0,1000,0)</f>
        <v>#VALUE!</v>
      </c>
      <c r="D307" t="e" vm="2">
        <f>[1]!GenBetaPERT(0,$D$9,1)</f>
        <v>#VALUE!</v>
      </c>
      <c r="E307" t="e" vm="2">
        <f>[1]!GenLognormal($E$9,$E$10)</f>
        <v>#VALUE!</v>
      </c>
      <c r="F307" t="e" vm="2">
        <f>[1]!GenLognormal($F$9,$F$10)</f>
        <v>#VALUE!</v>
      </c>
      <c r="H307" t="e" vm="2">
        <f>[1]!genUniform($H$9,$H$10)</f>
        <v>#VALUE!</v>
      </c>
      <c r="I307" t="e" vm="1">
        <f t="shared" si="27"/>
        <v>#VALUE!</v>
      </c>
      <c r="J307" t="e" vm="1">
        <f t="shared" si="24"/>
        <v>#VALUE!</v>
      </c>
      <c r="K307" t="e" vm="2">
        <f>[1]!genUniform($K$9,$K$10)</f>
        <v>#VALUE!</v>
      </c>
      <c r="L307" t="e" vm="1">
        <f t="shared" si="28"/>
        <v>#VALUE!</v>
      </c>
      <c r="M307" t="e" vm="1">
        <f t="shared" si="25"/>
        <v>#VALUE!</v>
      </c>
      <c r="N307" t="e" vm="2">
        <f>[1]!genUniform($N$9,$N$10)</f>
        <v>#VALUE!</v>
      </c>
      <c r="O307" t="e" vm="1">
        <f t="shared" si="29"/>
        <v>#VALUE!</v>
      </c>
      <c r="P307" t="e" vm="1">
        <f t="shared" si="26"/>
        <v>#VALUE!</v>
      </c>
    </row>
    <row r="308" spans="1:16">
      <c r="A308">
        <v>298</v>
      </c>
      <c r="C308" t="e" vm="2">
        <f>[1]!GenLimitNormal($C$9,$C$10,0,1000,0)</f>
        <v>#VALUE!</v>
      </c>
      <c r="D308" t="e" vm="2">
        <f>[1]!GenBetaPERT(0,$D$9,1)</f>
        <v>#VALUE!</v>
      </c>
      <c r="E308" t="e" vm="2">
        <f>[1]!GenLognormal($E$9,$E$10)</f>
        <v>#VALUE!</v>
      </c>
      <c r="F308" t="e" vm="2">
        <f>[1]!GenLognormal($F$9,$F$10)</f>
        <v>#VALUE!</v>
      </c>
      <c r="H308" t="e" vm="2">
        <f>[1]!genUniform($H$9,$H$10)</f>
        <v>#VALUE!</v>
      </c>
      <c r="I308" t="e" vm="1">
        <f t="shared" si="27"/>
        <v>#VALUE!</v>
      </c>
      <c r="J308" t="e" vm="1">
        <f t="shared" si="24"/>
        <v>#VALUE!</v>
      </c>
      <c r="K308" t="e" vm="2">
        <f>[1]!genUniform($K$9,$K$10)</f>
        <v>#VALUE!</v>
      </c>
      <c r="L308" t="e" vm="1">
        <f t="shared" si="28"/>
        <v>#VALUE!</v>
      </c>
      <c r="M308" t="e" vm="1">
        <f t="shared" si="25"/>
        <v>#VALUE!</v>
      </c>
      <c r="N308" t="e" vm="2">
        <f>[1]!genUniform($N$9,$N$10)</f>
        <v>#VALUE!</v>
      </c>
      <c r="O308" t="e" vm="1">
        <f t="shared" si="29"/>
        <v>#VALUE!</v>
      </c>
      <c r="P308" t="e" vm="1">
        <f t="shared" si="26"/>
        <v>#VALUE!</v>
      </c>
    </row>
    <row r="309" spans="1:16">
      <c r="A309">
        <v>299</v>
      </c>
      <c r="C309" t="e" vm="2">
        <f>[1]!GenLimitNormal($C$9,$C$10,0,1000,0)</f>
        <v>#VALUE!</v>
      </c>
      <c r="D309" t="e" vm="2">
        <f>[1]!GenBetaPERT(0,$D$9,1)</f>
        <v>#VALUE!</v>
      </c>
      <c r="E309" t="e" vm="2">
        <f>[1]!GenLognormal($E$9,$E$10)</f>
        <v>#VALUE!</v>
      </c>
      <c r="F309" t="e" vm="2">
        <f>[1]!GenLognormal($F$9,$F$10)</f>
        <v>#VALUE!</v>
      </c>
      <c r="H309" t="e" vm="2">
        <f>[1]!genUniform($H$9,$H$10)</f>
        <v>#VALUE!</v>
      </c>
      <c r="I309" t="e" vm="1">
        <f t="shared" si="27"/>
        <v>#VALUE!</v>
      </c>
      <c r="J309" t="e" vm="1">
        <f t="shared" si="24"/>
        <v>#VALUE!</v>
      </c>
      <c r="K309" t="e" vm="2">
        <f>[1]!genUniform($K$9,$K$10)</f>
        <v>#VALUE!</v>
      </c>
      <c r="L309" t="e" vm="1">
        <f t="shared" si="28"/>
        <v>#VALUE!</v>
      </c>
      <c r="M309" t="e" vm="1">
        <f t="shared" si="25"/>
        <v>#VALUE!</v>
      </c>
      <c r="N309" t="e" vm="2">
        <f>[1]!genUniform($N$9,$N$10)</f>
        <v>#VALUE!</v>
      </c>
      <c r="O309" t="e" vm="1">
        <f t="shared" si="29"/>
        <v>#VALUE!</v>
      </c>
      <c r="P309" t="e" vm="1">
        <f t="shared" si="26"/>
        <v>#VALUE!</v>
      </c>
    </row>
    <row r="310" spans="1:16">
      <c r="A310">
        <v>300</v>
      </c>
      <c r="C310" t="e" vm="2">
        <f>[1]!GenLimitNormal($C$9,$C$10,0,1000,0)</f>
        <v>#VALUE!</v>
      </c>
      <c r="D310" t="e" vm="2">
        <f>[1]!GenBetaPERT(0,$D$9,1)</f>
        <v>#VALUE!</v>
      </c>
      <c r="E310" t="e" vm="2">
        <f>[1]!GenLognormal($E$9,$E$10)</f>
        <v>#VALUE!</v>
      </c>
      <c r="F310" t="e" vm="2">
        <f>[1]!GenLognormal($F$9,$F$10)</f>
        <v>#VALUE!</v>
      </c>
      <c r="H310" t="e" vm="2">
        <f>[1]!genUniform($H$9,$H$10)</f>
        <v>#VALUE!</v>
      </c>
      <c r="I310" t="e" vm="1">
        <f t="shared" si="27"/>
        <v>#VALUE!</v>
      </c>
      <c r="J310" t="e" vm="1">
        <f t="shared" si="24"/>
        <v>#VALUE!</v>
      </c>
      <c r="K310" t="e" vm="2">
        <f>[1]!genUniform($K$9,$K$10)</f>
        <v>#VALUE!</v>
      </c>
      <c r="L310" t="e" vm="1">
        <f t="shared" si="28"/>
        <v>#VALUE!</v>
      </c>
      <c r="M310" t="e" vm="1">
        <f t="shared" si="25"/>
        <v>#VALUE!</v>
      </c>
      <c r="N310" t="e" vm="2">
        <f>[1]!genUniform($N$9,$N$10)</f>
        <v>#VALUE!</v>
      </c>
      <c r="O310" t="e" vm="1">
        <f t="shared" si="29"/>
        <v>#VALUE!</v>
      </c>
      <c r="P310" t="e" vm="1">
        <f t="shared" si="26"/>
        <v>#VALUE!</v>
      </c>
    </row>
    <row r="311" spans="1:16">
      <c r="A311">
        <v>301</v>
      </c>
      <c r="C311" t="e" vm="2">
        <f>[1]!GenLimitNormal($C$9,$C$10,0,1000,0)</f>
        <v>#VALUE!</v>
      </c>
      <c r="D311" t="e" vm="2">
        <f>[1]!GenBetaPERT(0,$D$9,1)</f>
        <v>#VALUE!</v>
      </c>
      <c r="E311" t="e" vm="2">
        <f>[1]!GenLognormal($E$9,$E$10)</f>
        <v>#VALUE!</v>
      </c>
      <c r="F311" t="e" vm="2">
        <f>[1]!GenLognormal($F$9,$F$10)</f>
        <v>#VALUE!</v>
      </c>
      <c r="H311" t="e" vm="2">
        <f>[1]!genUniform($H$9,$H$10)</f>
        <v>#VALUE!</v>
      </c>
      <c r="I311" t="e" vm="1">
        <f t="shared" si="27"/>
        <v>#VALUE!</v>
      </c>
      <c r="J311" t="e" vm="1">
        <f t="shared" si="24"/>
        <v>#VALUE!</v>
      </c>
      <c r="K311" t="e" vm="2">
        <f>[1]!genUniform($K$9,$K$10)</f>
        <v>#VALUE!</v>
      </c>
      <c r="L311" t="e" vm="1">
        <f t="shared" si="28"/>
        <v>#VALUE!</v>
      </c>
      <c r="M311" t="e" vm="1">
        <f t="shared" si="25"/>
        <v>#VALUE!</v>
      </c>
      <c r="N311" t="e" vm="2">
        <f>[1]!genUniform($N$9,$N$10)</f>
        <v>#VALUE!</v>
      </c>
      <c r="O311" t="e" vm="1">
        <f t="shared" si="29"/>
        <v>#VALUE!</v>
      </c>
      <c r="P311" t="e" vm="1">
        <f t="shared" si="26"/>
        <v>#VALUE!</v>
      </c>
    </row>
    <row r="312" spans="1:16">
      <c r="A312">
        <v>302</v>
      </c>
      <c r="C312" t="e" vm="2">
        <f>[1]!GenLimitNormal($C$9,$C$10,0,1000,0)</f>
        <v>#VALUE!</v>
      </c>
      <c r="D312" t="e" vm="2">
        <f>[1]!GenBetaPERT(0,$D$9,1)</f>
        <v>#VALUE!</v>
      </c>
      <c r="E312" t="e" vm="2">
        <f>[1]!GenLognormal($E$9,$E$10)</f>
        <v>#VALUE!</v>
      </c>
      <c r="F312" t="e" vm="2">
        <f>[1]!GenLognormal($F$9,$F$10)</f>
        <v>#VALUE!</v>
      </c>
      <c r="H312" t="e" vm="2">
        <f>[1]!genUniform($H$9,$H$10)</f>
        <v>#VALUE!</v>
      </c>
      <c r="I312" t="e" vm="1">
        <f t="shared" si="27"/>
        <v>#VALUE!</v>
      </c>
      <c r="J312" t="e" vm="1">
        <f t="shared" si="24"/>
        <v>#VALUE!</v>
      </c>
      <c r="K312" t="e" vm="2">
        <f>[1]!genUniform($K$9,$K$10)</f>
        <v>#VALUE!</v>
      </c>
      <c r="L312" t="e" vm="1">
        <f t="shared" si="28"/>
        <v>#VALUE!</v>
      </c>
      <c r="M312" t="e" vm="1">
        <f t="shared" si="25"/>
        <v>#VALUE!</v>
      </c>
      <c r="N312" t="e" vm="2">
        <f>[1]!genUniform($N$9,$N$10)</f>
        <v>#VALUE!</v>
      </c>
      <c r="O312" t="e" vm="1">
        <f t="shared" si="29"/>
        <v>#VALUE!</v>
      </c>
      <c r="P312" t="e" vm="1">
        <f t="shared" si="26"/>
        <v>#VALUE!</v>
      </c>
    </row>
    <row r="313" spans="1:16">
      <c r="A313">
        <v>303</v>
      </c>
      <c r="C313" t="e" vm="2">
        <f>[1]!GenLimitNormal($C$9,$C$10,0,1000,0)</f>
        <v>#VALUE!</v>
      </c>
      <c r="D313" t="e" vm="2">
        <f>[1]!GenBetaPERT(0,$D$9,1)</f>
        <v>#VALUE!</v>
      </c>
      <c r="E313" t="e" vm="2">
        <f>[1]!GenLognormal($E$9,$E$10)</f>
        <v>#VALUE!</v>
      </c>
      <c r="F313" t="e" vm="2">
        <f>[1]!GenLognormal($F$9,$F$10)</f>
        <v>#VALUE!</v>
      </c>
      <c r="H313" t="e" vm="2">
        <f>[1]!genUniform($H$9,$H$10)</f>
        <v>#VALUE!</v>
      </c>
      <c r="I313" t="e" vm="1">
        <f t="shared" si="27"/>
        <v>#VALUE!</v>
      </c>
      <c r="J313" t="e" vm="1">
        <f t="shared" si="24"/>
        <v>#VALUE!</v>
      </c>
      <c r="K313" t="e" vm="2">
        <f>[1]!genUniform($K$9,$K$10)</f>
        <v>#VALUE!</v>
      </c>
      <c r="L313" t="e" vm="1">
        <f t="shared" si="28"/>
        <v>#VALUE!</v>
      </c>
      <c r="M313" t="e" vm="1">
        <f t="shared" si="25"/>
        <v>#VALUE!</v>
      </c>
      <c r="N313" t="e" vm="2">
        <f>[1]!genUniform($N$9,$N$10)</f>
        <v>#VALUE!</v>
      </c>
      <c r="O313" t="e" vm="1">
        <f t="shared" si="29"/>
        <v>#VALUE!</v>
      </c>
      <c r="P313" t="e" vm="1">
        <f t="shared" si="26"/>
        <v>#VALUE!</v>
      </c>
    </row>
    <row r="314" spans="1:16">
      <c r="A314">
        <v>304</v>
      </c>
      <c r="C314" t="e" vm="2">
        <f>[1]!GenLimitNormal($C$9,$C$10,0,1000,0)</f>
        <v>#VALUE!</v>
      </c>
      <c r="D314" t="e" vm="2">
        <f>[1]!GenBetaPERT(0,$D$9,1)</f>
        <v>#VALUE!</v>
      </c>
      <c r="E314" t="e" vm="2">
        <f>[1]!GenLognormal($E$9,$E$10)</f>
        <v>#VALUE!</v>
      </c>
      <c r="F314" t="e" vm="2">
        <f>[1]!GenLognormal($F$9,$F$10)</f>
        <v>#VALUE!</v>
      </c>
      <c r="H314" t="e" vm="2">
        <f>[1]!genUniform($H$9,$H$10)</f>
        <v>#VALUE!</v>
      </c>
      <c r="I314" t="e" vm="1">
        <f t="shared" si="27"/>
        <v>#VALUE!</v>
      </c>
      <c r="J314" t="e" vm="1">
        <f t="shared" si="24"/>
        <v>#VALUE!</v>
      </c>
      <c r="K314" t="e" vm="2">
        <f>[1]!genUniform($K$9,$K$10)</f>
        <v>#VALUE!</v>
      </c>
      <c r="L314" t="e" vm="1">
        <f t="shared" si="28"/>
        <v>#VALUE!</v>
      </c>
      <c r="M314" t="e" vm="1">
        <f t="shared" si="25"/>
        <v>#VALUE!</v>
      </c>
      <c r="N314" t="e" vm="2">
        <f>[1]!genUniform($N$9,$N$10)</f>
        <v>#VALUE!</v>
      </c>
      <c r="O314" t="e" vm="1">
        <f t="shared" si="29"/>
        <v>#VALUE!</v>
      </c>
      <c r="P314" t="e" vm="1">
        <f t="shared" si="26"/>
        <v>#VALUE!</v>
      </c>
    </row>
    <row r="315" spans="1:16">
      <c r="A315">
        <v>305</v>
      </c>
      <c r="C315" t="e" vm="2">
        <f>[1]!GenLimitNormal($C$9,$C$10,0,1000,0)</f>
        <v>#VALUE!</v>
      </c>
      <c r="D315" t="e" vm="2">
        <f>[1]!GenBetaPERT(0,$D$9,1)</f>
        <v>#VALUE!</v>
      </c>
      <c r="E315" t="e" vm="2">
        <f>[1]!GenLognormal($E$9,$E$10)</f>
        <v>#VALUE!</v>
      </c>
      <c r="F315" t="e" vm="2">
        <f>[1]!GenLognormal($F$9,$F$10)</f>
        <v>#VALUE!</v>
      </c>
      <c r="H315" t="e" vm="2">
        <f>[1]!genUniform($H$9,$H$10)</f>
        <v>#VALUE!</v>
      </c>
      <c r="I315" t="e" vm="1">
        <f t="shared" si="27"/>
        <v>#VALUE!</v>
      </c>
      <c r="J315" t="e" vm="1">
        <f t="shared" si="24"/>
        <v>#VALUE!</v>
      </c>
      <c r="K315" t="e" vm="2">
        <f>[1]!genUniform($K$9,$K$10)</f>
        <v>#VALUE!</v>
      </c>
      <c r="L315" t="e" vm="1">
        <f t="shared" si="28"/>
        <v>#VALUE!</v>
      </c>
      <c r="M315" t="e" vm="1">
        <f t="shared" si="25"/>
        <v>#VALUE!</v>
      </c>
      <c r="N315" t="e" vm="2">
        <f>[1]!genUniform($N$9,$N$10)</f>
        <v>#VALUE!</v>
      </c>
      <c r="O315" t="e" vm="1">
        <f t="shared" si="29"/>
        <v>#VALUE!</v>
      </c>
      <c r="P315" t="e" vm="1">
        <f t="shared" si="26"/>
        <v>#VALUE!</v>
      </c>
    </row>
    <row r="316" spans="1:16">
      <c r="A316">
        <v>306</v>
      </c>
      <c r="C316" t="e" vm="2">
        <f>[1]!GenLimitNormal($C$9,$C$10,0,1000,0)</f>
        <v>#VALUE!</v>
      </c>
      <c r="D316" t="e" vm="2">
        <f>[1]!GenBetaPERT(0,$D$9,1)</f>
        <v>#VALUE!</v>
      </c>
      <c r="E316" t="e" vm="2">
        <f>[1]!GenLognormal($E$9,$E$10)</f>
        <v>#VALUE!</v>
      </c>
      <c r="F316" t="e" vm="2">
        <f>[1]!GenLognormal($F$9,$F$10)</f>
        <v>#VALUE!</v>
      </c>
      <c r="H316" t="e" vm="2">
        <f>[1]!genUniform($H$9,$H$10)</f>
        <v>#VALUE!</v>
      </c>
      <c r="I316" t="e" vm="1">
        <f t="shared" si="27"/>
        <v>#VALUE!</v>
      </c>
      <c r="J316" t="e" vm="1">
        <f t="shared" si="24"/>
        <v>#VALUE!</v>
      </c>
      <c r="K316" t="e" vm="2">
        <f>[1]!genUniform($K$9,$K$10)</f>
        <v>#VALUE!</v>
      </c>
      <c r="L316" t="e" vm="1">
        <f t="shared" si="28"/>
        <v>#VALUE!</v>
      </c>
      <c r="M316" t="e" vm="1">
        <f t="shared" si="25"/>
        <v>#VALUE!</v>
      </c>
      <c r="N316" t="e" vm="2">
        <f>[1]!genUniform($N$9,$N$10)</f>
        <v>#VALUE!</v>
      </c>
      <c r="O316" t="e" vm="1">
        <f t="shared" si="29"/>
        <v>#VALUE!</v>
      </c>
      <c r="P316" t="e" vm="1">
        <f t="shared" si="26"/>
        <v>#VALUE!</v>
      </c>
    </row>
    <row r="317" spans="1:16">
      <c r="A317">
        <v>307</v>
      </c>
      <c r="C317" t="e" vm="2">
        <f>[1]!GenLimitNormal($C$9,$C$10,0,1000,0)</f>
        <v>#VALUE!</v>
      </c>
      <c r="D317" t="e" vm="2">
        <f>[1]!GenBetaPERT(0,$D$9,1)</f>
        <v>#VALUE!</v>
      </c>
      <c r="E317" t="e" vm="2">
        <f>[1]!GenLognormal($E$9,$E$10)</f>
        <v>#VALUE!</v>
      </c>
      <c r="F317" t="e" vm="2">
        <f>[1]!GenLognormal($F$9,$F$10)</f>
        <v>#VALUE!</v>
      </c>
      <c r="H317" t="e" vm="2">
        <f>[1]!genUniform($H$9,$H$10)</f>
        <v>#VALUE!</v>
      </c>
      <c r="I317" t="e" vm="1">
        <f t="shared" si="27"/>
        <v>#VALUE!</v>
      </c>
      <c r="J317" t="e" vm="1">
        <f t="shared" si="24"/>
        <v>#VALUE!</v>
      </c>
      <c r="K317" t="e" vm="2">
        <f>[1]!genUniform($K$9,$K$10)</f>
        <v>#VALUE!</v>
      </c>
      <c r="L317" t="e" vm="1">
        <f t="shared" si="28"/>
        <v>#VALUE!</v>
      </c>
      <c r="M317" t="e" vm="1">
        <f t="shared" si="25"/>
        <v>#VALUE!</v>
      </c>
      <c r="N317" t="e" vm="2">
        <f>[1]!genUniform($N$9,$N$10)</f>
        <v>#VALUE!</v>
      </c>
      <c r="O317" t="e" vm="1">
        <f t="shared" si="29"/>
        <v>#VALUE!</v>
      </c>
      <c r="P317" t="e" vm="1">
        <f t="shared" si="26"/>
        <v>#VALUE!</v>
      </c>
    </row>
    <row r="318" spans="1:16">
      <c r="A318">
        <v>308</v>
      </c>
      <c r="C318" t="e" vm="2">
        <f>[1]!GenLimitNormal($C$9,$C$10,0,1000,0)</f>
        <v>#VALUE!</v>
      </c>
      <c r="D318" t="e" vm="2">
        <f>[1]!GenBetaPERT(0,$D$9,1)</f>
        <v>#VALUE!</v>
      </c>
      <c r="E318" t="e" vm="2">
        <f>[1]!GenLognormal($E$9,$E$10)</f>
        <v>#VALUE!</v>
      </c>
      <c r="F318" t="e" vm="2">
        <f>[1]!GenLognormal($F$9,$F$10)</f>
        <v>#VALUE!</v>
      </c>
      <c r="H318" t="e" vm="2">
        <f>[1]!genUniform($H$9,$H$10)</f>
        <v>#VALUE!</v>
      </c>
      <c r="I318" t="e" vm="1">
        <f t="shared" si="27"/>
        <v>#VALUE!</v>
      </c>
      <c r="J318" t="e" vm="1">
        <f t="shared" si="24"/>
        <v>#VALUE!</v>
      </c>
      <c r="K318" t="e" vm="2">
        <f>[1]!genUniform($K$9,$K$10)</f>
        <v>#VALUE!</v>
      </c>
      <c r="L318" t="e" vm="1">
        <f t="shared" si="28"/>
        <v>#VALUE!</v>
      </c>
      <c r="M318" t="e" vm="1">
        <f t="shared" si="25"/>
        <v>#VALUE!</v>
      </c>
      <c r="N318" t="e" vm="2">
        <f>[1]!genUniform($N$9,$N$10)</f>
        <v>#VALUE!</v>
      </c>
      <c r="O318" t="e" vm="1">
        <f t="shared" si="29"/>
        <v>#VALUE!</v>
      </c>
      <c r="P318" t="e" vm="1">
        <f t="shared" si="26"/>
        <v>#VALUE!</v>
      </c>
    </row>
    <row r="319" spans="1:16">
      <c r="A319">
        <v>309</v>
      </c>
      <c r="C319" t="e" vm="2">
        <f>[1]!GenLimitNormal($C$9,$C$10,0,1000,0)</f>
        <v>#VALUE!</v>
      </c>
      <c r="D319" t="e" vm="2">
        <f>[1]!GenBetaPERT(0,$D$9,1)</f>
        <v>#VALUE!</v>
      </c>
      <c r="E319" t="e" vm="2">
        <f>[1]!GenLognormal($E$9,$E$10)</f>
        <v>#VALUE!</v>
      </c>
      <c r="F319" t="e" vm="2">
        <f>[1]!GenLognormal($F$9,$F$10)</f>
        <v>#VALUE!</v>
      </c>
      <c r="H319" t="e" vm="2">
        <f>[1]!genUniform($H$9,$H$10)</f>
        <v>#VALUE!</v>
      </c>
      <c r="I319" t="e" vm="1">
        <f t="shared" si="27"/>
        <v>#VALUE!</v>
      </c>
      <c r="J319" t="e" vm="1">
        <f t="shared" si="24"/>
        <v>#VALUE!</v>
      </c>
      <c r="K319" t="e" vm="2">
        <f>[1]!genUniform($K$9,$K$10)</f>
        <v>#VALUE!</v>
      </c>
      <c r="L319" t="e" vm="1">
        <f t="shared" si="28"/>
        <v>#VALUE!</v>
      </c>
      <c r="M319" t="e" vm="1">
        <f t="shared" si="25"/>
        <v>#VALUE!</v>
      </c>
      <c r="N319" t="e" vm="2">
        <f>[1]!genUniform($N$9,$N$10)</f>
        <v>#VALUE!</v>
      </c>
      <c r="O319" t="e" vm="1">
        <f t="shared" si="29"/>
        <v>#VALUE!</v>
      </c>
      <c r="P319" t="e" vm="1">
        <f t="shared" si="26"/>
        <v>#VALUE!</v>
      </c>
    </row>
    <row r="320" spans="1:16">
      <c r="A320">
        <v>310</v>
      </c>
      <c r="C320" t="e" vm="2">
        <f>[1]!GenLimitNormal($C$9,$C$10,0,1000,0)</f>
        <v>#VALUE!</v>
      </c>
      <c r="D320" t="e" vm="2">
        <f>[1]!GenBetaPERT(0,$D$9,1)</f>
        <v>#VALUE!</v>
      </c>
      <c r="E320" t="e" vm="2">
        <f>[1]!GenLognormal($E$9,$E$10)</f>
        <v>#VALUE!</v>
      </c>
      <c r="F320" t="e" vm="2">
        <f>[1]!GenLognormal($F$9,$F$10)</f>
        <v>#VALUE!</v>
      </c>
      <c r="H320" t="e" vm="2">
        <f>[1]!genUniform($H$9,$H$10)</f>
        <v>#VALUE!</v>
      </c>
      <c r="I320" t="e" vm="1">
        <f t="shared" si="27"/>
        <v>#VALUE!</v>
      </c>
      <c r="J320" t="e" vm="1">
        <f t="shared" si="24"/>
        <v>#VALUE!</v>
      </c>
      <c r="K320" t="e" vm="2">
        <f>[1]!genUniform($K$9,$K$10)</f>
        <v>#VALUE!</v>
      </c>
      <c r="L320" t="e" vm="1">
        <f t="shared" si="28"/>
        <v>#VALUE!</v>
      </c>
      <c r="M320" t="e" vm="1">
        <f t="shared" si="25"/>
        <v>#VALUE!</v>
      </c>
      <c r="N320" t="e" vm="2">
        <f>[1]!genUniform($N$9,$N$10)</f>
        <v>#VALUE!</v>
      </c>
      <c r="O320" t="e" vm="1">
        <f t="shared" si="29"/>
        <v>#VALUE!</v>
      </c>
      <c r="P320" t="e" vm="1">
        <f t="shared" si="26"/>
        <v>#VALUE!</v>
      </c>
    </row>
    <row r="321" spans="1:16">
      <c r="A321">
        <v>311</v>
      </c>
      <c r="C321" t="e" vm="2">
        <f>[1]!GenLimitNormal($C$9,$C$10,0,1000,0)</f>
        <v>#VALUE!</v>
      </c>
      <c r="D321" t="e" vm="2">
        <f>[1]!GenBetaPERT(0,$D$9,1)</f>
        <v>#VALUE!</v>
      </c>
      <c r="E321" t="e" vm="2">
        <f>[1]!GenLognormal($E$9,$E$10)</f>
        <v>#VALUE!</v>
      </c>
      <c r="F321" t="e" vm="2">
        <f>[1]!GenLognormal($F$9,$F$10)</f>
        <v>#VALUE!</v>
      </c>
      <c r="H321" t="e" vm="2">
        <f>[1]!genUniform($H$9,$H$10)</f>
        <v>#VALUE!</v>
      </c>
      <c r="I321" t="e" vm="1">
        <f t="shared" si="27"/>
        <v>#VALUE!</v>
      </c>
      <c r="J321" t="e" vm="1">
        <f t="shared" si="24"/>
        <v>#VALUE!</v>
      </c>
      <c r="K321" t="e" vm="2">
        <f>[1]!genUniform($K$9,$K$10)</f>
        <v>#VALUE!</v>
      </c>
      <c r="L321" t="e" vm="1">
        <f t="shared" si="28"/>
        <v>#VALUE!</v>
      </c>
      <c r="M321" t="e" vm="1">
        <f t="shared" si="25"/>
        <v>#VALUE!</v>
      </c>
      <c r="N321" t="e" vm="2">
        <f>[1]!genUniform($N$9,$N$10)</f>
        <v>#VALUE!</v>
      </c>
      <c r="O321" t="e" vm="1">
        <f t="shared" si="29"/>
        <v>#VALUE!</v>
      </c>
      <c r="P321" t="e" vm="1">
        <f t="shared" si="26"/>
        <v>#VALUE!</v>
      </c>
    </row>
    <row r="322" spans="1:16">
      <c r="A322">
        <v>312</v>
      </c>
      <c r="C322" t="e" vm="2">
        <f>[1]!GenLimitNormal($C$9,$C$10,0,1000,0)</f>
        <v>#VALUE!</v>
      </c>
      <c r="D322" t="e" vm="2">
        <f>[1]!GenBetaPERT(0,$D$9,1)</f>
        <v>#VALUE!</v>
      </c>
      <c r="E322" t="e" vm="2">
        <f>[1]!GenLognormal($E$9,$E$10)</f>
        <v>#VALUE!</v>
      </c>
      <c r="F322" t="e" vm="2">
        <f>[1]!GenLognormal($F$9,$F$10)</f>
        <v>#VALUE!</v>
      </c>
      <c r="H322" t="e" vm="2">
        <f>[1]!genUniform($H$9,$H$10)</f>
        <v>#VALUE!</v>
      </c>
      <c r="I322" t="e" vm="1">
        <f t="shared" si="27"/>
        <v>#VALUE!</v>
      </c>
      <c r="J322" t="e" vm="1">
        <f t="shared" si="24"/>
        <v>#VALUE!</v>
      </c>
      <c r="K322" t="e" vm="2">
        <f>[1]!genUniform($K$9,$K$10)</f>
        <v>#VALUE!</v>
      </c>
      <c r="L322" t="e" vm="1">
        <f t="shared" si="28"/>
        <v>#VALUE!</v>
      </c>
      <c r="M322" t="e" vm="1">
        <f t="shared" si="25"/>
        <v>#VALUE!</v>
      </c>
      <c r="N322" t="e" vm="2">
        <f>[1]!genUniform($N$9,$N$10)</f>
        <v>#VALUE!</v>
      </c>
      <c r="O322" t="e" vm="1">
        <f t="shared" si="29"/>
        <v>#VALUE!</v>
      </c>
      <c r="P322" t="e" vm="1">
        <f t="shared" si="26"/>
        <v>#VALUE!</v>
      </c>
    </row>
    <row r="323" spans="1:16">
      <c r="A323">
        <v>313</v>
      </c>
      <c r="C323" t="e" vm="2">
        <f>[1]!GenLimitNormal($C$9,$C$10,0,1000,0)</f>
        <v>#VALUE!</v>
      </c>
      <c r="D323" t="e" vm="2">
        <f>[1]!GenBetaPERT(0,$D$9,1)</f>
        <v>#VALUE!</v>
      </c>
      <c r="E323" t="e" vm="2">
        <f>[1]!GenLognormal($E$9,$E$10)</f>
        <v>#VALUE!</v>
      </c>
      <c r="F323" t="e" vm="2">
        <f>[1]!GenLognormal($F$9,$F$10)</f>
        <v>#VALUE!</v>
      </c>
      <c r="H323" t="e" vm="2">
        <f>[1]!genUniform($H$9,$H$10)</f>
        <v>#VALUE!</v>
      </c>
      <c r="I323" t="e" vm="1">
        <f t="shared" si="27"/>
        <v>#VALUE!</v>
      </c>
      <c r="J323" t="e" vm="1">
        <f t="shared" si="24"/>
        <v>#VALUE!</v>
      </c>
      <c r="K323" t="e" vm="2">
        <f>[1]!genUniform($K$9,$K$10)</f>
        <v>#VALUE!</v>
      </c>
      <c r="L323" t="e" vm="1">
        <f t="shared" si="28"/>
        <v>#VALUE!</v>
      </c>
      <c r="M323" t="e" vm="1">
        <f t="shared" si="25"/>
        <v>#VALUE!</v>
      </c>
      <c r="N323" t="e" vm="2">
        <f>[1]!genUniform($N$9,$N$10)</f>
        <v>#VALUE!</v>
      </c>
      <c r="O323" t="e" vm="1">
        <f t="shared" si="29"/>
        <v>#VALUE!</v>
      </c>
      <c r="P323" t="e" vm="1">
        <f t="shared" si="26"/>
        <v>#VALUE!</v>
      </c>
    </row>
    <row r="324" spans="1:16">
      <c r="A324">
        <v>314</v>
      </c>
      <c r="C324" t="e" vm="2">
        <f>[1]!GenLimitNormal($C$9,$C$10,0,1000,0)</f>
        <v>#VALUE!</v>
      </c>
      <c r="D324" t="e" vm="2">
        <f>[1]!GenBetaPERT(0,$D$9,1)</f>
        <v>#VALUE!</v>
      </c>
      <c r="E324" t="e" vm="2">
        <f>[1]!GenLognormal($E$9,$E$10)</f>
        <v>#VALUE!</v>
      </c>
      <c r="F324" t="e" vm="2">
        <f>[1]!GenLognormal($F$9,$F$10)</f>
        <v>#VALUE!</v>
      </c>
      <c r="H324" t="e" vm="2">
        <f>[1]!genUniform($H$9,$H$10)</f>
        <v>#VALUE!</v>
      </c>
      <c r="I324" t="e" vm="1">
        <f t="shared" si="27"/>
        <v>#VALUE!</v>
      </c>
      <c r="J324" t="e" vm="1">
        <f t="shared" si="24"/>
        <v>#VALUE!</v>
      </c>
      <c r="K324" t="e" vm="2">
        <f>[1]!genUniform($K$9,$K$10)</f>
        <v>#VALUE!</v>
      </c>
      <c r="L324" t="e" vm="1">
        <f t="shared" si="28"/>
        <v>#VALUE!</v>
      </c>
      <c r="M324" t="e" vm="1">
        <f t="shared" si="25"/>
        <v>#VALUE!</v>
      </c>
      <c r="N324" t="e" vm="2">
        <f>[1]!genUniform($N$9,$N$10)</f>
        <v>#VALUE!</v>
      </c>
      <c r="O324" t="e" vm="1">
        <f t="shared" si="29"/>
        <v>#VALUE!</v>
      </c>
      <c r="P324" t="e" vm="1">
        <f t="shared" si="26"/>
        <v>#VALUE!</v>
      </c>
    </row>
    <row r="325" spans="1:16">
      <c r="A325">
        <v>315</v>
      </c>
      <c r="C325" t="e" vm="2">
        <f>[1]!GenLimitNormal($C$9,$C$10,0,1000,0)</f>
        <v>#VALUE!</v>
      </c>
      <c r="D325" t="e" vm="2">
        <f>[1]!GenBetaPERT(0,$D$9,1)</f>
        <v>#VALUE!</v>
      </c>
      <c r="E325" t="e" vm="2">
        <f>[1]!GenLognormal($E$9,$E$10)</f>
        <v>#VALUE!</v>
      </c>
      <c r="F325" t="e" vm="2">
        <f>[1]!GenLognormal($F$9,$F$10)</f>
        <v>#VALUE!</v>
      </c>
      <c r="H325" t="e" vm="2">
        <f>[1]!genUniform($H$9,$H$10)</f>
        <v>#VALUE!</v>
      </c>
      <c r="I325" t="e" vm="1">
        <f t="shared" si="27"/>
        <v>#VALUE!</v>
      </c>
      <c r="J325" t="e" vm="1">
        <f t="shared" si="24"/>
        <v>#VALUE!</v>
      </c>
      <c r="K325" t="e" vm="2">
        <f>[1]!genUniform($K$9,$K$10)</f>
        <v>#VALUE!</v>
      </c>
      <c r="L325" t="e" vm="1">
        <f t="shared" si="28"/>
        <v>#VALUE!</v>
      </c>
      <c r="M325" t="e" vm="1">
        <f t="shared" si="25"/>
        <v>#VALUE!</v>
      </c>
      <c r="N325" t="e" vm="2">
        <f>[1]!genUniform($N$9,$N$10)</f>
        <v>#VALUE!</v>
      </c>
      <c r="O325" t="e" vm="1">
        <f t="shared" si="29"/>
        <v>#VALUE!</v>
      </c>
      <c r="P325" t="e" vm="1">
        <f t="shared" si="26"/>
        <v>#VALUE!</v>
      </c>
    </row>
    <row r="326" spans="1:16">
      <c r="A326">
        <v>316</v>
      </c>
      <c r="C326" t="e" vm="2">
        <f>[1]!GenLimitNormal($C$9,$C$10,0,1000,0)</f>
        <v>#VALUE!</v>
      </c>
      <c r="D326" t="e" vm="2">
        <f>[1]!GenBetaPERT(0,$D$9,1)</f>
        <v>#VALUE!</v>
      </c>
      <c r="E326" t="e" vm="2">
        <f>[1]!GenLognormal($E$9,$E$10)</f>
        <v>#VALUE!</v>
      </c>
      <c r="F326" t="e" vm="2">
        <f>[1]!GenLognormal($F$9,$F$10)</f>
        <v>#VALUE!</v>
      </c>
      <c r="H326" t="e" vm="2">
        <f>[1]!genUniform($H$9,$H$10)</f>
        <v>#VALUE!</v>
      </c>
      <c r="I326" t="e" vm="1">
        <f t="shared" si="27"/>
        <v>#VALUE!</v>
      </c>
      <c r="J326" t="e" vm="1">
        <f t="shared" si="24"/>
        <v>#VALUE!</v>
      </c>
      <c r="K326" t="e" vm="2">
        <f>[1]!genUniform($K$9,$K$10)</f>
        <v>#VALUE!</v>
      </c>
      <c r="L326" t="e" vm="1">
        <f t="shared" si="28"/>
        <v>#VALUE!</v>
      </c>
      <c r="M326" t="e" vm="1">
        <f t="shared" si="25"/>
        <v>#VALUE!</v>
      </c>
      <c r="N326" t="e" vm="2">
        <f>[1]!genUniform($N$9,$N$10)</f>
        <v>#VALUE!</v>
      </c>
      <c r="O326" t="e" vm="1">
        <f t="shared" si="29"/>
        <v>#VALUE!</v>
      </c>
      <c r="P326" t="e" vm="1">
        <f t="shared" si="26"/>
        <v>#VALUE!</v>
      </c>
    </row>
    <row r="327" spans="1:16">
      <c r="A327">
        <v>317</v>
      </c>
      <c r="C327" t="e" vm="2">
        <f>[1]!GenLimitNormal($C$9,$C$10,0,1000,0)</f>
        <v>#VALUE!</v>
      </c>
      <c r="D327" t="e" vm="2">
        <f>[1]!GenBetaPERT(0,$D$9,1)</f>
        <v>#VALUE!</v>
      </c>
      <c r="E327" t="e" vm="2">
        <f>[1]!GenLognormal($E$9,$E$10)</f>
        <v>#VALUE!</v>
      </c>
      <c r="F327" t="e" vm="2">
        <f>[1]!GenLognormal($F$9,$F$10)</f>
        <v>#VALUE!</v>
      </c>
      <c r="H327" t="e" vm="2">
        <f>[1]!genUniform($H$9,$H$10)</f>
        <v>#VALUE!</v>
      </c>
      <c r="I327" t="e" vm="1">
        <f t="shared" si="27"/>
        <v>#VALUE!</v>
      </c>
      <c r="J327" t="e" vm="1">
        <f t="shared" si="24"/>
        <v>#VALUE!</v>
      </c>
      <c r="K327" t="e" vm="2">
        <f>[1]!genUniform($K$9,$K$10)</f>
        <v>#VALUE!</v>
      </c>
      <c r="L327" t="e" vm="1">
        <f t="shared" si="28"/>
        <v>#VALUE!</v>
      </c>
      <c r="M327" t="e" vm="1">
        <f t="shared" si="25"/>
        <v>#VALUE!</v>
      </c>
      <c r="N327" t="e" vm="2">
        <f>[1]!genUniform($N$9,$N$10)</f>
        <v>#VALUE!</v>
      </c>
      <c r="O327" t="e" vm="1">
        <f t="shared" si="29"/>
        <v>#VALUE!</v>
      </c>
      <c r="P327" t="e" vm="1">
        <f t="shared" si="26"/>
        <v>#VALUE!</v>
      </c>
    </row>
    <row r="328" spans="1:16">
      <c r="A328">
        <v>318</v>
      </c>
      <c r="C328" t="e" vm="2">
        <f>[1]!GenLimitNormal($C$9,$C$10,0,1000,0)</f>
        <v>#VALUE!</v>
      </c>
      <c r="D328" t="e" vm="2">
        <f>[1]!GenBetaPERT(0,$D$9,1)</f>
        <v>#VALUE!</v>
      </c>
      <c r="E328" t="e" vm="2">
        <f>[1]!GenLognormal($E$9,$E$10)</f>
        <v>#VALUE!</v>
      </c>
      <c r="F328" t="e" vm="2">
        <f>[1]!GenLognormal($F$9,$F$10)</f>
        <v>#VALUE!</v>
      </c>
      <c r="H328" t="e" vm="2">
        <f>[1]!genUniform($H$9,$H$10)</f>
        <v>#VALUE!</v>
      </c>
      <c r="I328" t="e" vm="1">
        <f t="shared" si="27"/>
        <v>#VALUE!</v>
      </c>
      <c r="J328" t="e" vm="1">
        <f t="shared" si="24"/>
        <v>#VALUE!</v>
      </c>
      <c r="K328" t="e" vm="2">
        <f>[1]!genUniform($K$9,$K$10)</f>
        <v>#VALUE!</v>
      </c>
      <c r="L328" t="e" vm="1">
        <f t="shared" si="28"/>
        <v>#VALUE!</v>
      </c>
      <c r="M328" t="e" vm="1">
        <f t="shared" si="25"/>
        <v>#VALUE!</v>
      </c>
      <c r="N328" t="e" vm="2">
        <f>[1]!genUniform($N$9,$N$10)</f>
        <v>#VALUE!</v>
      </c>
      <c r="O328" t="e" vm="1">
        <f t="shared" si="29"/>
        <v>#VALUE!</v>
      </c>
      <c r="P328" t="e" vm="1">
        <f t="shared" si="26"/>
        <v>#VALUE!</v>
      </c>
    </row>
    <row r="329" spans="1:16">
      <c r="A329">
        <v>319</v>
      </c>
      <c r="C329" t="e" vm="2">
        <f>[1]!GenLimitNormal($C$9,$C$10,0,1000,0)</f>
        <v>#VALUE!</v>
      </c>
      <c r="D329" t="e" vm="2">
        <f>[1]!GenBetaPERT(0,$D$9,1)</f>
        <v>#VALUE!</v>
      </c>
      <c r="E329" t="e" vm="2">
        <f>[1]!GenLognormal($E$9,$E$10)</f>
        <v>#VALUE!</v>
      </c>
      <c r="F329" t="e" vm="2">
        <f>[1]!GenLognormal($F$9,$F$10)</f>
        <v>#VALUE!</v>
      </c>
      <c r="H329" t="e" vm="2">
        <f>[1]!genUniform($H$9,$H$10)</f>
        <v>#VALUE!</v>
      </c>
      <c r="I329" t="e" vm="1">
        <f t="shared" si="27"/>
        <v>#VALUE!</v>
      </c>
      <c r="J329" t="e" vm="1">
        <f t="shared" si="24"/>
        <v>#VALUE!</v>
      </c>
      <c r="K329" t="e" vm="2">
        <f>[1]!genUniform($K$9,$K$10)</f>
        <v>#VALUE!</v>
      </c>
      <c r="L329" t="e" vm="1">
        <f t="shared" si="28"/>
        <v>#VALUE!</v>
      </c>
      <c r="M329" t="e" vm="1">
        <f t="shared" si="25"/>
        <v>#VALUE!</v>
      </c>
      <c r="N329" t="e" vm="2">
        <f>[1]!genUniform($N$9,$N$10)</f>
        <v>#VALUE!</v>
      </c>
      <c r="O329" t="e" vm="1">
        <f t="shared" si="29"/>
        <v>#VALUE!</v>
      </c>
      <c r="P329" t="e" vm="1">
        <f t="shared" si="26"/>
        <v>#VALUE!</v>
      </c>
    </row>
    <row r="330" spans="1:16">
      <c r="A330">
        <v>320</v>
      </c>
      <c r="C330" t="e" vm="2">
        <f>[1]!GenLimitNormal($C$9,$C$10,0,1000,0)</f>
        <v>#VALUE!</v>
      </c>
      <c r="D330" t="e" vm="2">
        <f>[1]!GenBetaPERT(0,$D$9,1)</f>
        <v>#VALUE!</v>
      </c>
      <c r="E330" t="e" vm="2">
        <f>[1]!GenLognormal($E$9,$E$10)</f>
        <v>#VALUE!</v>
      </c>
      <c r="F330" t="e" vm="2">
        <f>[1]!GenLognormal($F$9,$F$10)</f>
        <v>#VALUE!</v>
      </c>
      <c r="H330" t="e" vm="2">
        <f>[1]!genUniform($H$9,$H$10)</f>
        <v>#VALUE!</v>
      </c>
      <c r="I330" t="e" vm="1">
        <f t="shared" si="27"/>
        <v>#VALUE!</v>
      </c>
      <c r="J330" t="e" vm="1">
        <f t="shared" si="24"/>
        <v>#VALUE!</v>
      </c>
      <c r="K330" t="e" vm="2">
        <f>[1]!genUniform($K$9,$K$10)</f>
        <v>#VALUE!</v>
      </c>
      <c r="L330" t="e" vm="1">
        <f t="shared" si="28"/>
        <v>#VALUE!</v>
      </c>
      <c r="M330" t="e" vm="1">
        <f t="shared" si="25"/>
        <v>#VALUE!</v>
      </c>
      <c r="N330" t="e" vm="2">
        <f>[1]!genUniform($N$9,$N$10)</f>
        <v>#VALUE!</v>
      </c>
      <c r="O330" t="e" vm="1">
        <f t="shared" si="29"/>
        <v>#VALUE!</v>
      </c>
      <c r="P330" t="e" vm="1">
        <f t="shared" si="26"/>
        <v>#VALUE!</v>
      </c>
    </row>
    <row r="331" spans="1:16">
      <c r="A331">
        <v>321</v>
      </c>
      <c r="C331" t="e" vm="2">
        <f>[1]!GenLimitNormal($C$9,$C$10,0,1000,0)</f>
        <v>#VALUE!</v>
      </c>
      <c r="D331" t="e" vm="2">
        <f>[1]!GenBetaPERT(0,$D$9,1)</f>
        <v>#VALUE!</v>
      </c>
      <c r="E331" t="e" vm="2">
        <f>[1]!GenLognormal($E$9,$E$10)</f>
        <v>#VALUE!</v>
      </c>
      <c r="F331" t="e" vm="2">
        <f>[1]!GenLognormal($F$9,$F$10)</f>
        <v>#VALUE!</v>
      </c>
      <c r="H331" t="e" vm="2">
        <f>[1]!genUniform($H$9,$H$10)</f>
        <v>#VALUE!</v>
      </c>
      <c r="I331" t="e" vm="1">
        <f t="shared" si="27"/>
        <v>#VALUE!</v>
      </c>
      <c r="J331" t="e" vm="1">
        <f t="shared" ref="J331:J394" si="30">$C331+$D331*$E331*$I331+(1-$D331)*$E331*$F331</f>
        <v>#VALUE!</v>
      </c>
      <c r="K331" t="e" vm="2">
        <f>[1]!genUniform($K$9,$K$10)</f>
        <v>#VALUE!</v>
      </c>
      <c r="L331" t="e" vm="1">
        <f t="shared" si="28"/>
        <v>#VALUE!</v>
      </c>
      <c r="M331" t="e" vm="1">
        <f t="shared" ref="M331:M394" si="31">$C331+$D331*$E331*$L331+(1-$D331)*$E331*$F331</f>
        <v>#VALUE!</v>
      </c>
      <c r="N331" t="e" vm="2">
        <f>[1]!genUniform($N$9,$N$10)</f>
        <v>#VALUE!</v>
      </c>
      <c r="O331" t="e" vm="1">
        <f t="shared" si="29"/>
        <v>#VALUE!</v>
      </c>
      <c r="P331" t="e" vm="1">
        <f t="shared" ref="P331:P394" si="32">$C331+$D331*$E331*$O331+(1-$D331)*$E331*$F331</f>
        <v>#VALUE!</v>
      </c>
    </row>
    <row r="332" spans="1:16">
      <c r="A332">
        <v>322</v>
      </c>
      <c r="C332" t="e" vm="2">
        <f>[1]!GenLimitNormal($C$9,$C$10,0,1000,0)</f>
        <v>#VALUE!</v>
      </c>
      <c r="D332" t="e" vm="2">
        <f>[1]!GenBetaPERT(0,$D$9,1)</f>
        <v>#VALUE!</v>
      </c>
      <c r="E332" t="e" vm="2">
        <f>[1]!GenLognormal($E$9,$E$10)</f>
        <v>#VALUE!</v>
      </c>
      <c r="F332" t="e" vm="2">
        <f>[1]!GenLognormal($F$9,$F$10)</f>
        <v>#VALUE!</v>
      </c>
      <c r="H332" t="e" vm="2">
        <f>[1]!genUniform($H$9,$H$10)</f>
        <v>#VALUE!</v>
      </c>
      <c r="I332" t="e" vm="1">
        <f t="shared" ref="I332:I395" si="33">_xlfn.LOGNORM.INV($H332,$I$9,$I$10)</f>
        <v>#VALUE!</v>
      </c>
      <c r="J332" t="e" vm="1">
        <f t="shared" si="30"/>
        <v>#VALUE!</v>
      </c>
      <c r="K332" t="e" vm="2">
        <f>[1]!genUniform($K$9,$K$10)</f>
        <v>#VALUE!</v>
      </c>
      <c r="L332" t="e" vm="1">
        <f t="shared" ref="L332:L395" si="34">_xlfn.LOGNORM.INV($K332,$L$9,$L$10)</f>
        <v>#VALUE!</v>
      </c>
      <c r="M332" t="e" vm="1">
        <f t="shared" si="31"/>
        <v>#VALUE!</v>
      </c>
      <c r="N332" t="e" vm="2">
        <f>[1]!genUniform($N$9,$N$10)</f>
        <v>#VALUE!</v>
      </c>
      <c r="O332" t="e" vm="1">
        <f t="shared" ref="O332:O395" si="35">_xlfn.LOGNORM.INV($N332,$O$9,$O$10)</f>
        <v>#VALUE!</v>
      </c>
      <c r="P332" t="e" vm="1">
        <f t="shared" si="32"/>
        <v>#VALUE!</v>
      </c>
    </row>
    <row r="333" spans="1:16">
      <c r="A333">
        <v>323</v>
      </c>
      <c r="C333" t="e" vm="2">
        <f>[1]!GenLimitNormal($C$9,$C$10,0,1000,0)</f>
        <v>#VALUE!</v>
      </c>
      <c r="D333" t="e" vm="2">
        <f>[1]!GenBetaPERT(0,$D$9,1)</f>
        <v>#VALUE!</v>
      </c>
      <c r="E333" t="e" vm="2">
        <f>[1]!GenLognormal($E$9,$E$10)</f>
        <v>#VALUE!</v>
      </c>
      <c r="F333" t="e" vm="2">
        <f>[1]!GenLognormal($F$9,$F$10)</f>
        <v>#VALUE!</v>
      </c>
      <c r="H333" t="e" vm="2">
        <f>[1]!genUniform($H$9,$H$10)</f>
        <v>#VALUE!</v>
      </c>
      <c r="I333" t="e" vm="1">
        <f t="shared" si="33"/>
        <v>#VALUE!</v>
      </c>
      <c r="J333" t="e" vm="1">
        <f t="shared" si="30"/>
        <v>#VALUE!</v>
      </c>
      <c r="K333" t="e" vm="2">
        <f>[1]!genUniform($K$9,$K$10)</f>
        <v>#VALUE!</v>
      </c>
      <c r="L333" t="e" vm="1">
        <f t="shared" si="34"/>
        <v>#VALUE!</v>
      </c>
      <c r="M333" t="e" vm="1">
        <f t="shared" si="31"/>
        <v>#VALUE!</v>
      </c>
      <c r="N333" t="e" vm="2">
        <f>[1]!genUniform($N$9,$N$10)</f>
        <v>#VALUE!</v>
      </c>
      <c r="O333" t="e" vm="1">
        <f t="shared" si="35"/>
        <v>#VALUE!</v>
      </c>
      <c r="P333" t="e" vm="1">
        <f t="shared" si="32"/>
        <v>#VALUE!</v>
      </c>
    </row>
    <row r="334" spans="1:16">
      <c r="A334">
        <v>324</v>
      </c>
      <c r="C334" t="e" vm="2">
        <f>[1]!GenLimitNormal($C$9,$C$10,0,1000,0)</f>
        <v>#VALUE!</v>
      </c>
      <c r="D334" t="e" vm="2">
        <f>[1]!GenBetaPERT(0,$D$9,1)</f>
        <v>#VALUE!</v>
      </c>
      <c r="E334" t="e" vm="2">
        <f>[1]!GenLognormal($E$9,$E$10)</f>
        <v>#VALUE!</v>
      </c>
      <c r="F334" t="e" vm="2">
        <f>[1]!GenLognormal($F$9,$F$10)</f>
        <v>#VALUE!</v>
      </c>
      <c r="H334" t="e" vm="2">
        <f>[1]!genUniform($H$9,$H$10)</f>
        <v>#VALUE!</v>
      </c>
      <c r="I334" t="e" vm="1">
        <f t="shared" si="33"/>
        <v>#VALUE!</v>
      </c>
      <c r="J334" t="e" vm="1">
        <f t="shared" si="30"/>
        <v>#VALUE!</v>
      </c>
      <c r="K334" t="e" vm="2">
        <f>[1]!genUniform($K$9,$K$10)</f>
        <v>#VALUE!</v>
      </c>
      <c r="L334" t="e" vm="1">
        <f t="shared" si="34"/>
        <v>#VALUE!</v>
      </c>
      <c r="M334" t="e" vm="1">
        <f t="shared" si="31"/>
        <v>#VALUE!</v>
      </c>
      <c r="N334" t="e" vm="2">
        <f>[1]!genUniform($N$9,$N$10)</f>
        <v>#VALUE!</v>
      </c>
      <c r="O334" t="e" vm="1">
        <f t="shared" si="35"/>
        <v>#VALUE!</v>
      </c>
      <c r="P334" t="e" vm="1">
        <f t="shared" si="32"/>
        <v>#VALUE!</v>
      </c>
    </row>
    <row r="335" spans="1:16">
      <c r="A335">
        <v>325</v>
      </c>
      <c r="C335" t="e" vm="2">
        <f>[1]!GenLimitNormal($C$9,$C$10,0,1000,0)</f>
        <v>#VALUE!</v>
      </c>
      <c r="D335" t="e" vm="2">
        <f>[1]!GenBetaPERT(0,$D$9,1)</f>
        <v>#VALUE!</v>
      </c>
      <c r="E335" t="e" vm="2">
        <f>[1]!GenLognormal($E$9,$E$10)</f>
        <v>#VALUE!</v>
      </c>
      <c r="F335" t="e" vm="2">
        <f>[1]!GenLognormal($F$9,$F$10)</f>
        <v>#VALUE!</v>
      </c>
      <c r="H335" t="e" vm="2">
        <f>[1]!genUniform($H$9,$H$10)</f>
        <v>#VALUE!</v>
      </c>
      <c r="I335" t="e" vm="1">
        <f t="shared" si="33"/>
        <v>#VALUE!</v>
      </c>
      <c r="J335" t="e" vm="1">
        <f t="shared" si="30"/>
        <v>#VALUE!</v>
      </c>
      <c r="K335" t="e" vm="2">
        <f>[1]!genUniform($K$9,$K$10)</f>
        <v>#VALUE!</v>
      </c>
      <c r="L335" t="e" vm="1">
        <f t="shared" si="34"/>
        <v>#VALUE!</v>
      </c>
      <c r="M335" t="e" vm="1">
        <f t="shared" si="31"/>
        <v>#VALUE!</v>
      </c>
      <c r="N335" t="e" vm="2">
        <f>[1]!genUniform($N$9,$N$10)</f>
        <v>#VALUE!</v>
      </c>
      <c r="O335" t="e" vm="1">
        <f t="shared" si="35"/>
        <v>#VALUE!</v>
      </c>
      <c r="P335" t="e" vm="1">
        <f t="shared" si="32"/>
        <v>#VALUE!</v>
      </c>
    </row>
    <row r="336" spans="1:16">
      <c r="A336">
        <v>326</v>
      </c>
      <c r="C336" t="e" vm="2">
        <f>[1]!GenLimitNormal($C$9,$C$10,0,1000,0)</f>
        <v>#VALUE!</v>
      </c>
      <c r="D336" t="e" vm="2">
        <f>[1]!GenBetaPERT(0,$D$9,1)</f>
        <v>#VALUE!</v>
      </c>
      <c r="E336" t="e" vm="2">
        <f>[1]!GenLognormal($E$9,$E$10)</f>
        <v>#VALUE!</v>
      </c>
      <c r="F336" t="e" vm="2">
        <f>[1]!GenLognormal($F$9,$F$10)</f>
        <v>#VALUE!</v>
      </c>
      <c r="H336" t="e" vm="2">
        <f>[1]!genUniform($H$9,$H$10)</f>
        <v>#VALUE!</v>
      </c>
      <c r="I336" t="e" vm="1">
        <f t="shared" si="33"/>
        <v>#VALUE!</v>
      </c>
      <c r="J336" t="e" vm="1">
        <f t="shared" si="30"/>
        <v>#VALUE!</v>
      </c>
      <c r="K336" t="e" vm="2">
        <f>[1]!genUniform($K$9,$K$10)</f>
        <v>#VALUE!</v>
      </c>
      <c r="L336" t="e" vm="1">
        <f t="shared" si="34"/>
        <v>#VALUE!</v>
      </c>
      <c r="M336" t="e" vm="1">
        <f t="shared" si="31"/>
        <v>#VALUE!</v>
      </c>
      <c r="N336" t="e" vm="2">
        <f>[1]!genUniform($N$9,$N$10)</f>
        <v>#VALUE!</v>
      </c>
      <c r="O336" t="e" vm="1">
        <f t="shared" si="35"/>
        <v>#VALUE!</v>
      </c>
      <c r="P336" t="e" vm="1">
        <f t="shared" si="32"/>
        <v>#VALUE!</v>
      </c>
    </row>
    <row r="337" spans="1:16">
      <c r="A337">
        <v>327</v>
      </c>
      <c r="C337" t="e" vm="2">
        <f>[1]!GenLimitNormal($C$9,$C$10,0,1000,0)</f>
        <v>#VALUE!</v>
      </c>
      <c r="D337" t="e" vm="2">
        <f>[1]!GenBetaPERT(0,$D$9,1)</f>
        <v>#VALUE!</v>
      </c>
      <c r="E337" t="e" vm="2">
        <f>[1]!GenLognormal($E$9,$E$10)</f>
        <v>#VALUE!</v>
      </c>
      <c r="F337" t="e" vm="2">
        <f>[1]!GenLognormal($F$9,$F$10)</f>
        <v>#VALUE!</v>
      </c>
      <c r="H337" t="e" vm="2">
        <f>[1]!genUniform($H$9,$H$10)</f>
        <v>#VALUE!</v>
      </c>
      <c r="I337" t="e" vm="1">
        <f t="shared" si="33"/>
        <v>#VALUE!</v>
      </c>
      <c r="J337" t="e" vm="1">
        <f t="shared" si="30"/>
        <v>#VALUE!</v>
      </c>
      <c r="K337" t="e" vm="2">
        <f>[1]!genUniform($K$9,$K$10)</f>
        <v>#VALUE!</v>
      </c>
      <c r="L337" t="e" vm="1">
        <f t="shared" si="34"/>
        <v>#VALUE!</v>
      </c>
      <c r="M337" t="e" vm="1">
        <f t="shared" si="31"/>
        <v>#VALUE!</v>
      </c>
      <c r="N337" t="e" vm="2">
        <f>[1]!genUniform($N$9,$N$10)</f>
        <v>#VALUE!</v>
      </c>
      <c r="O337" t="e" vm="1">
        <f t="shared" si="35"/>
        <v>#VALUE!</v>
      </c>
      <c r="P337" t="e" vm="1">
        <f t="shared" si="32"/>
        <v>#VALUE!</v>
      </c>
    </row>
    <row r="338" spans="1:16">
      <c r="A338">
        <v>328</v>
      </c>
      <c r="C338" t="e" vm="2">
        <f>[1]!GenLimitNormal($C$9,$C$10,0,1000,0)</f>
        <v>#VALUE!</v>
      </c>
      <c r="D338" t="e" vm="2">
        <f>[1]!GenBetaPERT(0,$D$9,1)</f>
        <v>#VALUE!</v>
      </c>
      <c r="E338" t="e" vm="2">
        <f>[1]!GenLognormal($E$9,$E$10)</f>
        <v>#VALUE!</v>
      </c>
      <c r="F338" t="e" vm="2">
        <f>[1]!GenLognormal($F$9,$F$10)</f>
        <v>#VALUE!</v>
      </c>
      <c r="H338" t="e" vm="2">
        <f>[1]!genUniform($H$9,$H$10)</f>
        <v>#VALUE!</v>
      </c>
      <c r="I338" t="e" vm="1">
        <f t="shared" si="33"/>
        <v>#VALUE!</v>
      </c>
      <c r="J338" t="e" vm="1">
        <f t="shared" si="30"/>
        <v>#VALUE!</v>
      </c>
      <c r="K338" t="e" vm="2">
        <f>[1]!genUniform($K$9,$K$10)</f>
        <v>#VALUE!</v>
      </c>
      <c r="L338" t="e" vm="1">
        <f t="shared" si="34"/>
        <v>#VALUE!</v>
      </c>
      <c r="M338" t="e" vm="1">
        <f t="shared" si="31"/>
        <v>#VALUE!</v>
      </c>
      <c r="N338" t="e" vm="2">
        <f>[1]!genUniform($N$9,$N$10)</f>
        <v>#VALUE!</v>
      </c>
      <c r="O338" t="e" vm="1">
        <f t="shared" si="35"/>
        <v>#VALUE!</v>
      </c>
      <c r="P338" t="e" vm="1">
        <f t="shared" si="32"/>
        <v>#VALUE!</v>
      </c>
    </row>
    <row r="339" spans="1:16">
      <c r="A339">
        <v>329</v>
      </c>
      <c r="C339" t="e" vm="2">
        <f>[1]!GenLimitNormal($C$9,$C$10,0,1000,0)</f>
        <v>#VALUE!</v>
      </c>
      <c r="D339" t="e" vm="2">
        <f>[1]!GenBetaPERT(0,$D$9,1)</f>
        <v>#VALUE!</v>
      </c>
      <c r="E339" t="e" vm="2">
        <f>[1]!GenLognormal($E$9,$E$10)</f>
        <v>#VALUE!</v>
      </c>
      <c r="F339" t="e" vm="2">
        <f>[1]!GenLognormal($F$9,$F$10)</f>
        <v>#VALUE!</v>
      </c>
      <c r="H339" t="e" vm="2">
        <f>[1]!genUniform($H$9,$H$10)</f>
        <v>#VALUE!</v>
      </c>
      <c r="I339" t="e" vm="1">
        <f t="shared" si="33"/>
        <v>#VALUE!</v>
      </c>
      <c r="J339" t="e" vm="1">
        <f t="shared" si="30"/>
        <v>#VALUE!</v>
      </c>
      <c r="K339" t="e" vm="2">
        <f>[1]!genUniform($K$9,$K$10)</f>
        <v>#VALUE!</v>
      </c>
      <c r="L339" t="e" vm="1">
        <f t="shared" si="34"/>
        <v>#VALUE!</v>
      </c>
      <c r="M339" t="e" vm="1">
        <f t="shared" si="31"/>
        <v>#VALUE!</v>
      </c>
      <c r="N339" t="e" vm="2">
        <f>[1]!genUniform($N$9,$N$10)</f>
        <v>#VALUE!</v>
      </c>
      <c r="O339" t="e" vm="1">
        <f t="shared" si="35"/>
        <v>#VALUE!</v>
      </c>
      <c r="P339" t="e" vm="1">
        <f t="shared" si="32"/>
        <v>#VALUE!</v>
      </c>
    </row>
    <row r="340" spans="1:16">
      <c r="A340">
        <v>330</v>
      </c>
      <c r="C340" t="e" vm="2">
        <f>[1]!GenLimitNormal($C$9,$C$10,0,1000,0)</f>
        <v>#VALUE!</v>
      </c>
      <c r="D340" t="e" vm="2">
        <f>[1]!GenBetaPERT(0,$D$9,1)</f>
        <v>#VALUE!</v>
      </c>
      <c r="E340" t="e" vm="2">
        <f>[1]!GenLognormal($E$9,$E$10)</f>
        <v>#VALUE!</v>
      </c>
      <c r="F340" t="e" vm="2">
        <f>[1]!GenLognormal($F$9,$F$10)</f>
        <v>#VALUE!</v>
      </c>
      <c r="H340" t="e" vm="2">
        <f>[1]!genUniform($H$9,$H$10)</f>
        <v>#VALUE!</v>
      </c>
      <c r="I340" t="e" vm="1">
        <f t="shared" si="33"/>
        <v>#VALUE!</v>
      </c>
      <c r="J340" t="e" vm="1">
        <f t="shared" si="30"/>
        <v>#VALUE!</v>
      </c>
      <c r="K340" t="e" vm="2">
        <f>[1]!genUniform($K$9,$K$10)</f>
        <v>#VALUE!</v>
      </c>
      <c r="L340" t="e" vm="1">
        <f t="shared" si="34"/>
        <v>#VALUE!</v>
      </c>
      <c r="M340" t="e" vm="1">
        <f t="shared" si="31"/>
        <v>#VALUE!</v>
      </c>
      <c r="N340" t="e" vm="2">
        <f>[1]!genUniform($N$9,$N$10)</f>
        <v>#VALUE!</v>
      </c>
      <c r="O340" t="e" vm="1">
        <f t="shared" si="35"/>
        <v>#VALUE!</v>
      </c>
      <c r="P340" t="e" vm="1">
        <f t="shared" si="32"/>
        <v>#VALUE!</v>
      </c>
    </row>
    <row r="341" spans="1:16">
      <c r="A341">
        <v>331</v>
      </c>
      <c r="C341" t="e" vm="2">
        <f>[1]!GenLimitNormal($C$9,$C$10,0,1000,0)</f>
        <v>#VALUE!</v>
      </c>
      <c r="D341" t="e" vm="2">
        <f>[1]!GenBetaPERT(0,$D$9,1)</f>
        <v>#VALUE!</v>
      </c>
      <c r="E341" t="e" vm="2">
        <f>[1]!GenLognormal($E$9,$E$10)</f>
        <v>#VALUE!</v>
      </c>
      <c r="F341" t="e" vm="2">
        <f>[1]!GenLognormal($F$9,$F$10)</f>
        <v>#VALUE!</v>
      </c>
      <c r="H341" t="e" vm="2">
        <f>[1]!genUniform($H$9,$H$10)</f>
        <v>#VALUE!</v>
      </c>
      <c r="I341" t="e" vm="1">
        <f t="shared" si="33"/>
        <v>#VALUE!</v>
      </c>
      <c r="J341" t="e" vm="1">
        <f t="shared" si="30"/>
        <v>#VALUE!</v>
      </c>
      <c r="K341" t="e" vm="2">
        <f>[1]!genUniform($K$9,$K$10)</f>
        <v>#VALUE!</v>
      </c>
      <c r="L341" t="e" vm="1">
        <f t="shared" si="34"/>
        <v>#VALUE!</v>
      </c>
      <c r="M341" t="e" vm="1">
        <f t="shared" si="31"/>
        <v>#VALUE!</v>
      </c>
      <c r="N341" t="e" vm="2">
        <f>[1]!genUniform($N$9,$N$10)</f>
        <v>#VALUE!</v>
      </c>
      <c r="O341" t="e" vm="1">
        <f t="shared" si="35"/>
        <v>#VALUE!</v>
      </c>
      <c r="P341" t="e" vm="1">
        <f t="shared" si="32"/>
        <v>#VALUE!</v>
      </c>
    </row>
    <row r="342" spans="1:16">
      <c r="A342">
        <v>332</v>
      </c>
      <c r="C342" t="e" vm="2">
        <f>[1]!GenLimitNormal($C$9,$C$10,0,1000,0)</f>
        <v>#VALUE!</v>
      </c>
      <c r="D342" t="e" vm="2">
        <f>[1]!GenBetaPERT(0,$D$9,1)</f>
        <v>#VALUE!</v>
      </c>
      <c r="E342" t="e" vm="2">
        <f>[1]!GenLognormal($E$9,$E$10)</f>
        <v>#VALUE!</v>
      </c>
      <c r="F342" t="e" vm="2">
        <f>[1]!GenLognormal($F$9,$F$10)</f>
        <v>#VALUE!</v>
      </c>
      <c r="H342" t="e" vm="2">
        <f>[1]!genUniform($H$9,$H$10)</f>
        <v>#VALUE!</v>
      </c>
      <c r="I342" t="e" vm="1">
        <f t="shared" si="33"/>
        <v>#VALUE!</v>
      </c>
      <c r="J342" t="e" vm="1">
        <f t="shared" si="30"/>
        <v>#VALUE!</v>
      </c>
      <c r="K342" t="e" vm="2">
        <f>[1]!genUniform($K$9,$K$10)</f>
        <v>#VALUE!</v>
      </c>
      <c r="L342" t="e" vm="1">
        <f t="shared" si="34"/>
        <v>#VALUE!</v>
      </c>
      <c r="M342" t="e" vm="1">
        <f t="shared" si="31"/>
        <v>#VALUE!</v>
      </c>
      <c r="N342" t="e" vm="2">
        <f>[1]!genUniform($N$9,$N$10)</f>
        <v>#VALUE!</v>
      </c>
      <c r="O342" t="e" vm="1">
        <f t="shared" si="35"/>
        <v>#VALUE!</v>
      </c>
      <c r="P342" t="e" vm="1">
        <f t="shared" si="32"/>
        <v>#VALUE!</v>
      </c>
    </row>
    <row r="343" spans="1:16">
      <c r="A343">
        <v>333</v>
      </c>
      <c r="C343" t="e" vm="2">
        <f>[1]!GenLimitNormal($C$9,$C$10,0,1000,0)</f>
        <v>#VALUE!</v>
      </c>
      <c r="D343" t="e" vm="2">
        <f>[1]!GenBetaPERT(0,$D$9,1)</f>
        <v>#VALUE!</v>
      </c>
      <c r="E343" t="e" vm="2">
        <f>[1]!GenLognormal($E$9,$E$10)</f>
        <v>#VALUE!</v>
      </c>
      <c r="F343" t="e" vm="2">
        <f>[1]!GenLognormal($F$9,$F$10)</f>
        <v>#VALUE!</v>
      </c>
      <c r="H343" t="e" vm="2">
        <f>[1]!genUniform($H$9,$H$10)</f>
        <v>#VALUE!</v>
      </c>
      <c r="I343" t="e" vm="1">
        <f t="shared" si="33"/>
        <v>#VALUE!</v>
      </c>
      <c r="J343" t="e" vm="1">
        <f t="shared" si="30"/>
        <v>#VALUE!</v>
      </c>
      <c r="K343" t="e" vm="2">
        <f>[1]!genUniform($K$9,$K$10)</f>
        <v>#VALUE!</v>
      </c>
      <c r="L343" t="e" vm="1">
        <f t="shared" si="34"/>
        <v>#VALUE!</v>
      </c>
      <c r="M343" t="e" vm="1">
        <f t="shared" si="31"/>
        <v>#VALUE!</v>
      </c>
      <c r="N343" t="e" vm="2">
        <f>[1]!genUniform($N$9,$N$10)</f>
        <v>#VALUE!</v>
      </c>
      <c r="O343" t="e" vm="1">
        <f t="shared" si="35"/>
        <v>#VALUE!</v>
      </c>
      <c r="P343" t="e" vm="1">
        <f t="shared" si="32"/>
        <v>#VALUE!</v>
      </c>
    </row>
    <row r="344" spans="1:16">
      <c r="A344">
        <v>334</v>
      </c>
      <c r="C344" t="e" vm="2">
        <f>[1]!GenLimitNormal($C$9,$C$10,0,1000,0)</f>
        <v>#VALUE!</v>
      </c>
      <c r="D344" t="e" vm="2">
        <f>[1]!GenBetaPERT(0,$D$9,1)</f>
        <v>#VALUE!</v>
      </c>
      <c r="E344" t="e" vm="2">
        <f>[1]!GenLognormal($E$9,$E$10)</f>
        <v>#VALUE!</v>
      </c>
      <c r="F344" t="e" vm="2">
        <f>[1]!GenLognormal($F$9,$F$10)</f>
        <v>#VALUE!</v>
      </c>
      <c r="H344" t="e" vm="2">
        <f>[1]!genUniform($H$9,$H$10)</f>
        <v>#VALUE!</v>
      </c>
      <c r="I344" t="e" vm="1">
        <f t="shared" si="33"/>
        <v>#VALUE!</v>
      </c>
      <c r="J344" t="e" vm="1">
        <f t="shared" si="30"/>
        <v>#VALUE!</v>
      </c>
      <c r="K344" t="e" vm="2">
        <f>[1]!genUniform($K$9,$K$10)</f>
        <v>#VALUE!</v>
      </c>
      <c r="L344" t="e" vm="1">
        <f t="shared" si="34"/>
        <v>#VALUE!</v>
      </c>
      <c r="M344" t="e" vm="1">
        <f t="shared" si="31"/>
        <v>#VALUE!</v>
      </c>
      <c r="N344" t="e" vm="2">
        <f>[1]!genUniform($N$9,$N$10)</f>
        <v>#VALUE!</v>
      </c>
      <c r="O344" t="e" vm="1">
        <f t="shared" si="35"/>
        <v>#VALUE!</v>
      </c>
      <c r="P344" t="e" vm="1">
        <f t="shared" si="32"/>
        <v>#VALUE!</v>
      </c>
    </row>
    <row r="345" spans="1:16">
      <c r="A345">
        <v>335</v>
      </c>
      <c r="C345" t="e" vm="2">
        <f>[1]!GenLimitNormal($C$9,$C$10,0,1000,0)</f>
        <v>#VALUE!</v>
      </c>
      <c r="D345" t="e" vm="2">
        <f>[1]!GenBetaPERT(0,$D$9,1)</f>
        <v>#VALUE!</v>
      </c>
      <c r="E345" t="e" vm="2">
        <f>[1]!GenLognormal($E$9,$E$10)</f>
        <v>#VALUE!</v>
      </c>
      <c r="F345" t="e" vm="2">
        <f>[1]!GenLognormal($F$9,$F$10)</f>
        <v>#VALUE!</v>
      </c>
      <c r="H345" t="e" vm="2">
        <f>[1]!genUniform($H$9,$H$10)</f>
        <v>#VALUE!</v>
      </c>
      <c r="I345" t="e" vm="1">
        <f t="shared" si="33"/>
        <v>#VALUE!</v>
      </c>
      <c r="J345" t="e" vm="1">
        <f t="shared" si="30"/>
        <v>#VALUE!</v>
      </c>
      <c r="K345" t="e" vm="2">
        <f>[1]!genUniform($K$9,$K$10)</f>
        <v>#VALUE!</v>
      </c>
      <c r="L345" t="e" vm="1">
        <f t="shared" si="34"/>
        <v>#VALUE!</v>
      </c>
      <c r="M345" t="e" vm="1">
        <f t="shared" si="31"/>
        <v>#VALUE!</v>
      </c>
      <c r="N345" t="e" vm="2">
        <f>[1]!genUniform($N$9,$N$10)</f>
        <v>#VALUE!</v>
      </c>
      <c r="O345" t="e" vm="1">
        <f t="shared" si="35"/>
        <v>#VALUE!</v>
      </c>
      <c r="P345" t="e" vm="1">
        <f t="shared" si="32"/>
        <v>#VALUE!</v>
      </c>
    </row>
    <row r="346" spans="1:16">
      <c r="A346">
        <v>336</v>
      </c>
      <c r="C346" t="e" vm="2">
        <f>[1]!GenLimitNormal($C$9,$C$10,0,1000,0)</f>
        <v>#VALUE!</v>
      </c>
      <c r="D346" t="e" vm="2">
        <f>[1]!GenBetaPERT(0,$D$9,1)</f>
        <v>#VALUE!</v>
      </c>
      <c r="E346" t="e" vm="2">
        <f>[1]!GenLognormal($E$9,$E$10)</f>
        <v>#VALUE!</v>
      </c>
      <c r="F346" t="e" vm="2">
        <f>[1]!GenLognormal($F$9,$F$10)</f>
        <v>#VALUE!</v>
      </c>
      <c r="H346" t="e" vm="2">
        <f>[1]!genUniform($H$9,$H$10)</f>
        <v>#VALUE!</v>
      </c>
      <c r="I346" t="e" vm="1">
        <f t="shared" si="33"/>
        <v>#VALUE!</v>
      </c>
      <c r="J346" t="e" vm="1">
        <f t="shared" si="30"/>
        <v>#VALUE!</v>
      </c>
      <c r="K346" t="e" vm="2">
        <f>[1]!genUniform($K$9,$K$10)</f>
        <v>#VALUE!</v>
      </c>
      <c r="L346" t="e" vm="1">
        <f t="shared" si="34"/>
        <v>#VALUE!</v>
      </c>
      <c r="M346" t="e" vm="1">
        <f t="shared" si="31"/>
        <v>#VALUE!</v>
      </c>
      <c r="N346" t="e" vm="2">
        <f>[1]!genUniform($N$9,$N$10)</f>
        <v>#VALUE!</v>
      </c>
      <c r="O346" t="e" vm="1">
        <f t="shared" si="35"/>
        <v>#VALUE!</v>
      </c>
      <c r="P346" t="e" vm="1">
        <f t="shared" si="32"/>
        <v>#VALUE!</v>
      </c>
    </row>
    <row r="347" spans="1:16">
      <c r="A347">
        <v>337</v>
      </c>
      <c r="C347" t="e" vm="2">
        <f>[1]!GenLimitNormal($C$9,$C$10,0,1000,0)</f>
        <v>#VALUE!</v>
      </c>
      <c r="D347" t="e" vm="2">
        <f>[1]!GenBetaPERT(0,$D$9,1)</f>
        <v>#VALUE!</v>
      </c>
      <c r="E347" t="e" vm="2">
        <f>[1]!GenLognormal($E$9,$E$10)</f>
        <v>#VALUE!</v>
      </c>
      <c r="F347" t="e" vm="2">
        <f>[1]!GenLognormal($F$9,$F$10)</f>
        <v>#VALUE!</v>
      </c>
      <c r="H347" t="e" vm="2">
        <f>[1]!genUniform($H$9,$H$10)</f>
        <v>#VALUE!</v>
      </c>
      <c r="I347" t="e" vm="1">
        <f t="shared" si="33"/>
        <v>#VALUE!</v>
      </c>
      <c r="J347" t="e" vm="1">
        <f t="shared" si="30"/>
        <v>#VALUE!</v>
      </c>
      <c r="K347" t="e" vm="2">
        <f>[1]!genUniform($K$9,$K$10)</f>
        <v>#VALUE!</v>
      </c>
      <c r="L347" t="e" vm="1">
        <f t="shared" si="34"/>
        <v>#VALUE!</v>
      </c>
      <c r="M347" t="e" vm="1">
        <f t="shared" si="31"/>
        <v>#VALUE!</v>
      </c>
      <c r="N347" t="e" vm="2">
        <f>[1]!genUniform($N$9,$N$10)</f>
        <v>#VALUE!</v>
      </c>
      <c r="O347" t="e" vm="1">
        <f t="shared" si="35"/>
        <v>#VALUE!</v>
      </c>
      <c r="P347" t="e" vm="1">
        <f t="shared" si="32"/>
        <v>#VALUE!</v>
      </c>
    </row>
    <row r="348" spans="1:16">
      <c r="A348">
        <v>338</v>
      </c>
      <c r="C348" t="e" vm="2">
        <f>[1]!GenLimitNormal($C$9,$C$10,0,1000,0)</f>
        <v>#VALUE!</v>
      </c>
      <c r="D348" t="e" vm="2">
        <f>[1]!GenBetaPERT(0,$D$9,1)</f>
        <v>#VALUE!</v>
      </c>
      <c r="E348" t="e" vm="2">
        <f>[1]!GenLognormal($E$9,$E$10)</f>
        <v>#VALUE!</v>
      </c>
      <c r="F348" t="e" vm="2">
        <f>[1]!GenLognormal($F$9,$F$10)</f>
        <v>#VALUE!</v>
      </c>
      <c r="H348" t="e" vm="2">
        <f>[1]!genUniform($H$9,$H$10)</f>
        <v>#VALUE!</v>
      </c>
      <c r="I348" t="e" vm="1">
        <f t="shared" si="33"/>
        <v>#VALUE!</v>
      </c>
      <c r="J348" t="e" vm="1">
        <f t="shared" si="30"/>
        <v>#VALUE!</v>
      </c>
      <c r="K348" t="e" vm="2">
        <f>[1]!genUniform($K$9,$K$10)</f>
        <v>#VALUE!</v>
      </c>
      <c r="L348" t="e" vm="1">
        <f t="shared" si="34"/>
        <v>#VALUE!</v>
      </c>
      <c r="M348" t="e" vm="1">
        <f t="shared" si="31"/>
        <v>#VALUE!</v>
      </c>
      <c r="N348" t="e" vm="2">
        <f>[1]!genUniform($N$9,$N$10)</f>
        <v>#VALUE!</v>
      </c>
      <c r="O348" t="e" vm="1">
        <f t="shared" si="35"/>
        <v>#VALUE!</v>
      </c>
      <c r="P348" t="e" vm="1">
        <f t="shared" si="32"/>
        <v>#VALUE!</v>
      </c>
    </row>
    <row r="349" spans="1:16">
      <c r="A349">
        <v>339</v>
      </c>
      <c r="C349" t="e" vm="2">
        <f>[1]!GenLimitNormal($C$9,$C$10,0,1000,0)</f>
        <v>#VALUE!</v>
      </c>
      <c r="D349" t="e" vm="2">
        <f>[1]!GenBetaPERT(0,$D$9,1)</f>
        <v>#VALUE!</v>
      </c>
      <c r="E349" t="e" vm="2">
        <f>[1]!GenLognormal($E$9,$E$10)</f>
        <v>#VALUE!</v>
      </c>
      <c r="F349" t="e" vm="2">
        <f>[1]!GenLognormal($F$9,$F$10)</f>
        <v>#VALUE!</v>
      </c>
      <c r="H349" t="e" vm="2">
        <f>[1]!genUniform($H$9,$H$10)</f>
        <v>#VALUE!</v>
      </c>
      <c r="I349" t="e" vm="1">
        <f t="shared" si="33"/>
        <v>#VALUE!</v>
      </c>
      <c r="J349" t="e" vm="1">
        <f t="shared" si="30"/>
        <v>#VALUE!</v>
      </c>
      <c r="K349" t="e" vm="2">
        <f>[1]!genUniform($K$9,$K$10)</f>
        <v>#VALUE!</v>
      </c>
      <c r="L349" t="e" vm="1">
        <f t="shared" si="34"/>
        <v>#VALUE!</v>
      </c>
      <c r="M349" t="e" vm="1">
        <f t="shared" si="31"/>
        <v>#VALUE!</v>
      </c>
      <c r="N349" t="e" vm="2">
        <f>[1]!genUniform($N$9,$N$10)</f>
        <v>#VALUE!</v>
      </c>
      <c r="O349" t="e" vm="1">
        <f t="shared" si="35"/>
        <v>#VALUE!</v>
      </c>
      <c r="P349" t="e" vm="1">
        <f t="shared" si="32"/>
        <v>#VALUE!</v>
      </c>
    </row>
    <row r="350" spans="1:16">
      <c r="A350">
        <v>340</v>
      </c>
      <c r="C350" t="e" vm="2">
        <f>[1]!GenLimitNormal($C$9,$C$10,0,1000,0)</f>
        <v>#VALUE!</v>
      </c>
      <c r="D350" t="e" vm="2">
        <f>[1]!GenBetaPERT(0,$D$9,1)</f>
        <v>#VALUE!</v>
      </c>
      <c r="E350" t="e" vm="2">
        <f>[1]!GenLognormal($E$9,$E$10)</f>
        <v>#VALUE!</v>
      </c>
      <c r="F350" t="e" vm="2">
        <f>[1]!GenLognormal($F$9,$F$10)</f>
        <v>#VALUE!</v>
      </c>
      <c r="H350" t="e" vm="2">
        <f>[1]!genUniform($H$9,$H$10)</f>
        <v>#VALUE!</v>
      </c>
      <c r="I350" t="e" vm="1">
        <f t="shared" si="33"/>
        <v>#VALUE!</v>
      </c>
      <c r="J350" t="e" vm="1">
        <f t="shared" si="30"/>
        <v>#VALUE!</v>
      </c>
      <c r="K350" t="e" vm="2">
        <f>[1]!genUniform($K$9,$K$10)</f>
        <v>#VALUE!</v>
      </c>
      <c r="L350" t="e" vm="1">
        <f t="shared" si="34"/>
        <v>#VALUE!</v>
      </c>
      <c r="M350" t="e" vm="1">
        <f t="shared" si="31"/>
        <v>#VALUE!</v>
      </c>
      <c r="N350" t="e" vm="2">
        <f>[1]!genUniform($N$9,$N$10)</f>
        <v>#VALUE!</v>
      </c>
      <c r="O350" t="e" vm="1">
        <f t="shared" si="35"/>
        <v>#VALUE!</v>
      </c>
      <c r="P350" t="e" vm="1">
        <f t="shared" si="32"/>
        <v>#VALUE!</v>
      </c>
    </row>
    <row r="351" spans="1:16">
      <c r="A351">
        <v>341</v>
      </c>
      <c r="C351" t="e" vm="2">
        <f>[1]!GenLimitNormal($C$9,$C$10,0,1000,0)</f>
        <v>#VALUE!</v>
      </c>
      <c r="D351" t="e" vm="2">
        <f>[1]!GenBetaPERT(0,$D$9,1)</f>
        <v>#VALUE!</v>
      </c>
      <c r="E351" t="e" vm="2">
        <f>[1]!GenLognormal($E$9,$E$10)</f>
        <v>#VALUE!</v>
      </c>
      <c r="F351" t="e" vm="2">
        <f>[1]!GenLognormal($F$9,$F$10)</f>
        <v>#VALUE!</v>
      </c>
      <c r="H351" t="e" vm="2">
        <f>[1]!genUniform($H$9,$H$10)</f>
        <v>#VALUE!</v>
      </c>
      <c r="I351" t="e" vm="1">
        <f t="shared" si="33"/>
        <v>#VALUE!</v>
      </c>
      <c r="J351" t="e" vm="1">
        <f t="shared" si="30"/>
        <v>#VALUE!</v>
      </c>
      <c r="K351" t="e" vm="2">
        <f>[1]!genUniform($K$9,$K$10)</f>
        <v>#VALUE!</v>
      </c>
      <c r="L351" t="e" vm="1">
        <f t="shared" si="34"/>
        <v>#VALUE!</v>
      </c>
      <c r="M351" t="e" vm="1">
        <f t="shared" si="31"/>
        <v>#VALUE!</v>
      </c>
      <c r="N351" t="e" vm="2">
        <f>[1]!genUniform($N$9,$N$10)</f>
        <v>#VALUE!</v>
      </c>
      <c r="O351" t="e" vm="1">
        <f t="shared" si="35"/>
        <v>#VALUE!</v>
      </c>
      <c r="P351" t="e" vm="1">
        <f t="shared" si="32"/>
        <v>#VALUE!</v>
      </c>
    </row>
    <row r="352" spans="1:16">
      <c r="A352">
        <v>342</v>
      </c>
      <c r="C352" t="e" vm="2">
        <f>[1]!GenLimitNormal($C$9,$C$10,0,1000,0)</f>
        <v>#VALUE!</v>
      </c>
      <c r="D352" t="e" vm="2">
        <f>[1]!GenBetaPERT(0,$D$9,1)</f>
        <v>#VALUE!</v>
      </c>
      <c r="E352" t="e" vm="2">
        <f>[1]!GenLognormal($E$9,$E$10)</f>
        <v>#VALUE!</v>
      </c>
      <c r="F352" t="e" vm="2">
        <f>[1]!GenLognormal($F$9,$F$10)</f>
        <v>#VALUE!</v>
      </c>
      <c r="H352" t="e" vm="2">
        <f>[1]!genUniform($H$9,$H$10)</f>
        <v>#VALUE!</v>
      </c>
      <c r="I352" t="e" vm="1">
        <f t="shared" si="33"/>
        <v>#VALUE!</v>
      </c>
      <c r="J352" t="e" vm="1">
        <f t="shared" si="30"/>
        <v>#VALUE!</v>
      </c>
      <c r="K352" t="e" vm="2">
        <f>[1]!genUniform($K$9,$K$10)</f>
        <v>#VALUE!</v>
      </c>
      <c r="L352" t="e" vm="1">
        <f t="shared" si="34"/>
        <v>#VALUE!</v>
      </c>
      <c r="M352" t="e" vm="1">
        <f t="shared" si="31"/>
        <v>#VALUE!</v>
      </c>
      <c r="N352" t="e" vm="2">
        <f>[1]!genUniform($N$9,$N$10)</f>
        <v>#VALUE!</v>
      </c>
      <c r="O352" t="e" vm="1">
        <f t="shared" si="35"/>
        <v>#VALUE!</v>
      </c>
      <c r="P352" t="e" vm="1">
        <f t="shared" si="32"/>
        <v>#VALUE!</v>
      </c>
    </row>
    <row r="353" spans="1:16">
      <c r="A353">
        <v>343</v>
      </c>
      <c r="C353" t="e" vm="2">
        <f>[1]!GenLimitNormal($C$9,$C$10,0,1000,0)</f>
        <v>#VALUE!</v>
      </c>
      <c r="D353" t="e" vm="2">
        <f>[1]!GenBetaPERT(0,$D$9,1)</f>
        <v>#VALUE!</v>
      </c>
      <c r="E353" t="e" vm="2">
        <f>[1]!GenLognormal($E$9,$E$10)</f>
        <v>#VALUE!</v>
      </c>
      <c r="F353" t="e" vm="2">
        <f>[1]!GenLognormal($F$9,$F$10)</f>
        <v>#VALUE!</v>
      </c>
      <c r="H353" t="e" vm="2">
        <f>[1]!genUniform($H$9,$H$10)</f>
        <v>#VALUE!</v>
      </c>
      <c r="I353" t="e" vm="1">
        <f t="shared" si="33"/>
        <v>#VALUE!</v>
      </c>
      <c r="J353" t="e" vm="1">
        <f t="shared" si="30"/>
        <v>#VALUE!</v>
      </c>
      <c r="K353" t="e" vm="2">
        <f>[1]!genUniform($K$9,$K$10)</f>
        <v>#VALUE!</v>
      </c>
      <c r="L353" t="e" vm="1">
        <f t="shared" si="34"/>
        <v>#VALUE!</v>
      </c>
      <c r="M353" t="e" vm="1">
        <f t="shared" si="31"/>
        <v>#VALUE!</v>
      </c>
      <c r="N353" t="e" vm="2">
        <f>[1]!genUniform($N$9,$N$10)</f>
        <v>#VALUE!</v>
      </c>
      <c r="O353" t="e" vm="1">
        <f t="shared" si="35"/>
        <v>#VALUE!</v>
      </c>
      <c r="P353" t="e" vm="1">
        <f t="shared" si="32"/>
        <v>#VALUE!</v>
      </c>
    </row>
    <row r="354" spans="1:16">
      <c r="A354">
        <v>344</v>
      </c>
      <c r="C354" t="e" vm="2">
        <f>[1]!GenLimitNormal($C$9,$C$10,0,1000,0)</f>
        <v>#VALUE!</v>
      </c>
      <c r="D354" t="e" vm="2">
        <f>[1]!GenBetaPERT(0,$D$9,1)</f>
        <v>#VALUE!</v>
      </c>
      <c r="E354" t="e" vm="2">
        <f>[1]!GenLognormal($E$9,$E$10)</f>
        <v>#VALUE!</v>
      </c>
      <c r="F354" t="e" vm="2">
        <f>[1]!GenLognormal($F$9,$F$10)</f>
        <v>#VALUE!</v>
      </c>
      <c r="H354" t="e" vm="2">
        <f>[1]!genUniform($H$9,$H$10)</f>
        <v>#VALUE!</v>
      </c>
      <c r="I354" t="e" vm="1">
        <f t="shared" si="33"/>
        <v>#VALUE!</v>
      </c>
      <c r="J354" t="e" vm="1">
        <f t="shared" si="30"/>
        <v>#VALUE!</v>
      </c>
      <c r="K354" t="e" vm="2">
        <f>[1]!genUniform($K$9,$K$10)</f>
        <v>#VALUE!</v>
      </c>
      <c r="L354" t="e" vm="1">
        <f t="shared" si="34"/>
        <v>#VALUE!</v>
      </c>
      <c r="M354" t="e" vm="1">
        <f t="shared" si="31"/>
        <v>#VALUE!</v>
      </c>
      <c r="N354" t="e" vm="2">
        <f>[1]!genUniform($N$9,$N$10)</f>
        <v>#VALUE!</v>
      </c>
      <c r="O354" t="e" vm="1">
        <f t="shared" si="35"/>
        <v>#VALUE!</v>
      </c>
      <c r="P354" t="e" vm="1">
        <f t="shared" si="32"/>
        <v>#VALUE!</v>
      </c>
    </row>
    <row r="355" spans="1:16">
      <c r="A355">
        <v>345</v>
      </c>
      <c r="C355" t="e" vm="2">
        <f>[1]!GenLimitNormal($C$9,$C$10,0,1000,0)</f>
        <v>#VALUE!</v>
      </c>
      <c r="D355" t="e" vm="2">
        <f>[1]!GenBetaPERT(0,$D$9,1)</f>
        <v>#VALUE!</v>
      </c>
      <c r="E355" t="e" vm="2">
        <f>[1]!GenLognormal($E$9,$E$10)</f>
        <v>#VALUE!</v>
      </c>
      <c r="F355" t="e" vm="2">
        <f>[1]!GenLognormal($F$9,$F$10)</f>
        <v>#VALUE!</v>
      </c>
      <c r="H355" t="e" vm="2">
        <f>[1]!genUniform($H$9,$H$10)</f>
        <v>#VALUE!</v>
      </c>
      <c r="I355" t="e" vm="1">
        <f t="shared" si="33"/>
        <v>#VALUE!</v>
      </c>
      <c r="J355" t="e" vm="1">
        <f t="shared" si="30"/>
        <v>#VALUE!</v>
      </c>
      <c r="K355" t="e" vm="2">
        <f>[1]!genUniform($K$9,$K$10)</f>
        <v>#VALUE!</v>
      </c>
      <c r="L355" t="e" vm="1">
        <f t="shared" si="34"/>
        <v>#VALUE!</v>
      </c>
      <c r="M355" t="e" vm="1">
        <f t="shared" si="31"/>
        <v>#VALUE!</v>
      </c>
      <c r="N355" t="e" vm="2">
        <f>[1]!genUniform($N$9,$N$10)</f>
        <v>#VALUE!</v>
      </c>
      <c r="O355" t="e" vm="1">
        <f t="shared" si="35"/>
        <v>#VALUE!</v>
      </c>
      <c r="P355" t="e" vm="1">
        <f t="shared" si="32"/>
        <v>#VALUE!</v>
      </c>
    </row>
    <row r="356" spans="1:16">
      <c r="A356">
        <v>346</v>
      </c>
      <c r="C356" t="e" vm="2">
        <f>[1]!GenLimitNormal($C$9,$C$10,0,1000,0)</f>
        <v>#VALUE!</v>
      </c>
      <c r="D356" t="e" vm="2">
        <f>[1]!GenBetaPERT(0,$D$9,1)</f>
        <v>#VALUE!</v>
      </c>
      <c r="E356" t="e" vm="2">
        <f>[1]!GenLognormal($E$9,$E$10)</f>
        <v>#VALUE!</v>
      </c>
      <c r="F356" t="e" vm="2">
        <f>[1]!GenLognormal($F$9,$F$10)</f>
        <v>#VALUE!</v>
      </c>
      <c r="H356" t="e" vm="2">
        <f>[1]!genUniform($H$9,$H$10)</f>
        <v>#VALUE!</v>
      </c>
      <c r="I356" t="e" vm="1">
        <f t="shared" si="33"/>
        <v>#VALUE!</v>
      </c>
      <c r="J356" t="e" vm="1">
        <f t="shared" si="30"/>
        <v>#VALUE!</v>
      </c>
      <c r="K356" t="e" vm="2">
        <f>[1]!genUniform($K$9,$K$10)</f>
        <v>#VALUE!</v>
      </c>
      <c r="L356" t="e" vm="1">
        <f t="shared" si="34"/>
        <v>#VALUE!</v>
      </c>
      <c r="M356" t="e" vm="1">
        <f t="shared" si="31"/>
        <v>#VALUE!</v>
      </c>
      <c r="N356" t="e" vm="2">
        <f>[1]!genUniform($N$9,$N$10)</f>
        <v>#VALUE!</v>
      </c>
      <c r="O356" t="e" vm="1">
        <f t="shared" si="35"/>
        <v>#VALUE!</v>
      </c>
      <c r="P356" t="e" vm="1">
        <f t="shared" si="32"/>
        <v>#VALUE!</v>
      </c>
    </row>
    <row r="357" spans="1:16">
      <c r="A357">
        <v>347</v>
      </c>
      <c r="C357" t="e" vm="2">
        <f>[1]!GenLimitNormal($C$9,$C$10,0,1000,0)</f>
        <v>#VALUE!</v>
      </c>
      <c r="D357" t="e" vm="2">
        <f>[1]!GenBetaPERT(0,$D$9,1)</f>
        <v>#VALUE!</v>
      </c>
      <c r="E357" t="e" vm="2">
        <f>[1]!GenLognormal($E$9,$E$10)</f>
        <v>#VALUE!</v>
      </c>
      <c r="F357" t="e" vm="2">
        <f>[1]!GenLognormal($F$9,$F$10)</f>
        <v>#VALUE!</v>
      </c>
      <c r="H357" t="e" vm="2">
        <f>[1]!genUniform($H$9,$H$10)</f>
        <v>#VALUE!</v>
      </c>
      <c r="I357" t="e" vm="1">
        <f t="shared" si="33"/>
        <v>#VALUE!</v>
      </c>
      <c r="J357" t="e" vm="1">
        <f t="shared" si="30"/>
        <v>#VALUE!</v>
      </c>
      <c r="K357" t="e" vm="2">
        <f>[1]!genUniform($K$9,$K$10)</f>
        <v>#VALUE!</v>
      </c>
      <c r="L357" t="e" vm="1">
        <f t="shared" si="34"/>
        <v>#VALUE!</v>
      </c>
      <c r="M357" t="e" vm="1">
        <f t="shared" si="31"/>
        <v>#VALUE!</v>
      </c>
      <c r="N357" t="e" vm="2">
        <f>[1]!genUniform($N$9,$N$10)</f>
        <v>#VALUE!</v>
      </c>
      <c r="O357" t="e" vm="1">
        <f t="shared" si="35"/>
        <v>#VALUE!</v>
      </c>
      <c r="P357" t="e" vm="1">
        <f t="shared" si="32"/>
        <v>#VALUE!</v>
      </c>
    </row>
    <row r="358" spans="1:16">
      <c r="A358">
        <v>348</v>
      </c>
      <c r="C358" t="e" vm="2">
        <f>[1]!GenLimitNormal($C$9,$C$10,0,1000,0)</f>
        <v>#VALUE!</v>
      </c>
      <c r="D358" t="e" vm="2">
        <f>[1]!GenBetaPERT(0,$D$9,1)</f>
        <v>#VALUE!</v>
      </c>
      <c r="E358" t="e" vm="2">
        <f>[1]!GenLognormal($E$9,$E$10)</f>
        <v>#VALUE!</v>
      </c>
      <c r="F358" t="e" vm="2">
        <f>[1]!GenLognormal($F$9,$F$10)</f>
        <v>#VALUE!</v>
      </c>
      <c r="H358" t="e" vm="2">
        <f>[1]!genUniform($H$9,$H$10)</f>
        <v>#VALUE!</v>
      </c>
      <c r="I358" t="e" vm="1">
        <f t="shared" si="33"/>
        <v>#VALUE!</v>
      </c>
      <c r="J358" t="e" vm="1">
        <f t="shared" si="30"/>
        <v>#VALUE!</v>
      </c>
      <c r="K358" t="e" vm="2">
        <f>[1]!genUniform($K$9,$K$10)</f>
        <v>#VALUE!</v>
      </c>
      <c r="L358" t="e" vm="1">
        <f t="shared" si="34"/>
        <v>#VALUE!</v>
      </c>
      <c r="M358" t="e" vm="1">
        <f t="shared" si="31"/>
        <v>#VALUE!</v>
      </c>
      <c r="N358" t="e" vm="2">
        <f>[1]!genUniform($N$9,$N$10)</f>
        <v>#VALUE!</v>
      </c>
      <c r="O358" t="e" vm="1">
        <f t="shared" si="35"/>
        <v>#VALUE!</v>
      </c>
      <c r="P358" t="e" vm="1">
        <f t="shared" si="32"/>
        <v>#VALUE!</v>
      </c>
    </row>
    <row r="359" spans="1:16">
      <c r="A359">
        <v>349</v>
      </c>
      <c r="C359" t="e" vm="2">
        <f>[1]!GenLimitNormal($C$9,$C$10,0,1000,0)</f>
        <v>#VALUE!</v>
      </c>
      <c r="D359" t="e" vm="2">
        <f>[1]!GenBetaPERT(0,$D$9,1)</f>
        <v>#VALUE!</v>
      </c>
      <c r="E359" t="e" vm="2">
        <f>[1]!GenLognormal($E$9,$E$10)</f>
        <v>#VALUE!</v>
      </c>
      <c r="F359" t="e" vm="2">
        <f>[1]!GenLognormal($F$9,$F$10)</f>
        <v>#VALUE!</v>
      </c>
      <c r="H359" t="e" vm="2">
        <f>[1]!genUniform($H$9,$H$10)</f>
        <v>#VALUE!</v>
      </c>
      <c r="I359" t="e" vm="1">
        <f t="shared" si="33"/>
        <v>#VALUE!</v>
      </c>
      <c r="J359" t="e" vm="1">
        <f t="shared" si="30"/>
        <v>#VALUE!</v>
      </c>
      <c r="K359" t="e" vm="2">
        <f>[1]!genUniform($K$9,$K$10)</f>
        <v>#VALUE!</v>
      </c>
      <c r="L359" t="e" vm="1">
        <f t="shared" si="34"/>
        <v>#VALUE!</v>
      </c>
      <c r="M359" t="e" vm="1">
        <f t="shared" si="31"/>
        <v>#VALUE!</v>
      </c>
      <c r="N359" t="e" vm="2">
        <f>[1]!genUniform($N$9,$N$10)</f>
        <v>#VALUE!</v>
      </c>
      <c r="O359" t="e" vm="1">
        <f t="shared" si="35"/>
        <v>#VALUE!</v>
      </c>
      <c r="P359" t="e" vm="1">
        <f t="shared" si="32"/>
        <v>#VALUE!</v>
      </c>
    </row>
    <row r="360" spans="1:16">
      <c r="A360">
        <v>350</v>
      </c>
      <c r="C360" t="e" vm="2">
        <f>[1]!GenLimitNormal($C$9,$C$10,0,1000,0)</f>
        <v>#VALUE!</v>
      </c>
      <c r="D360" t="e" vm="2">
        <f>[1]!GenBetaPERT(0,$D$9,1)</f>
        <v>#VALUE!</v>
      </c>
      <c r="E360" t="e" vm="2">
        <f>[1]!GenLognormal($E$9,$E$10)</f>
        <v>#VALUE!</v>
      </c>
      <c r="F360" t="e" vm="2">
        <f>[1]!GenLognormal($F$9,$F$10)</f>
        <v>#VALUE!</v>
      </c>
      <c r="H360" t="e" vm="2">
        <f>[1]!genUniform($H$9,$H$10)</f>
        <v>#VALUE!</v>
      </c>
      <c r="I360" t="e" vm="1">
        <f t="shared" si="33"/>
        <v>#VALUE!</v>
      </c>
      <c r="J360" t="e" vm="1">
        <f t="shared" si="30"/>
        <v>#VALUE!</v>
      </c>
      <c r="K360" t="e" vm="2">
        <f>[1]!genUniform($K$9,$K$10)</f>
        <v>#VALUE!</v>
      </c>
      <c r="L360" t="e" vm="1">
        <f t="shared" si="34"/>
        <v>#VALUE!</v>
      </c>
      <c r="M360" t="e" vm="1">
        <f t="shared" si="31"/>
        <v>#VALUE!</v>
      </c>
      <c r="N360" t="e" vm="2">
        <f>[1]!genUniform($N$9,$N$10)</f>
        <v>#VALUE!</v>
      </c>
      <c r="O360" t="e" vm="1">
        <f t="shared" si="35"/>
        <v>#VALUE!</v>
      </c>
      <c r="P360" t="e" vm="1">
        <f t="shared" si="32"/>
        <v>#VALUE!</v>
      </c>
    </row>
    <row r="361" spans="1:16">
      <c r="A361">
        <v>351</v>
      </c>
      <c r="C361" t="e" vm="2">
        <f>[1]!GenLimitNormal($C$9,$C$10,0,1000,0)</f>
        <v>#VALUE!</v>
      </c>
      <c r="D361" t="e" vm="2">
        <f>[1]!GenBetaPERT(0,$D$9,1)</f>
        <v>#VALUE!</v>
      </c>
      <c r="E361" t="e" vm="2">
        <f>[1]!GenLognormal($E$9,$E$10)</f>
        <v>#VALUE!</v>
      </c>
      <c r="F361" t="e" vm="2">
        <f>[1]!GenLognormal($F$9,$F$10)</f>
        <v>#VALUE!</v>
      </c>
      <c r="H361" t="e" vm="2">
        <f>[1]!genUniform($H$9,$H$10)</f>
        <v>#VALUE!</v>
      </c>
      <c r="I361" t="e" vm="1">
        <f t="shared" si="33"/>
        <v>#VALUE!</v>
      </c>
      <c r="J361" t="e" vm="1">
        <f t="shared" si="30"/>
        <v>#VALUE!</v>
      </c>
      <c r="K361" t="e" vm="2">
        <f>[1]!genUniform($K$9,$K$10)</f>
        <v>#VALUE!</v>
      </c>
      <c r="L361" t="e" vm="1">
        <f t="shared" si="34"/>
        <v>#VALUE!</v>
      </c>
      <c r="M361" t="e" vm="1">
        <f t="shared" si="31"/>
        <v>#VALUE!</v>
      </c>
      <c r="N361" t="e" vm="2">
        <f>[1]!genUniform($N$9,$N$10)</f>
        <v>#VALUE!</v>
      </c>
      <c r="O361" t="e" vm="1">
        <f t="shared" si="35"/>
        <v>#VALUE!</v>
      </c>
      <c r="P361" t="e" vm="1">
        <f t="shared" si="32"/>
        <v>#VALUE!</v>
      </c>
    </row>
    <row r="362" spans="1:16">
      <c r="A362">
        <v>352</v>
      </c>
      <c r="C362" t="e" vm="2">
        <f>[1]!GenLimitNormal($C$9,$C$10,0,1000,0)</f>
        <v>#VALUE!</v>
      </c>
      <c r="D362" t="e" vm="2">
        <f>[1]!GenBetaPERT(0,$D$9,1)</f>
        <v>#VALUE!</v>
      </c>
      <c r="E362" t="e" vm="2">
        <f>[1]!GenLognormal($E$9,$E$10)</f>
        <v>#VALUE!</v>
      </c>
      <c r="F362" t="e" vm="2">
        <f>[1]!GenLognormal($F$9,$F$10)</f>
        <v>#VALUE!</v>
      </c>
      <c r="H362" t="e" vm="2">
        <f>[1]!genUniform($H$9,$H$10)</f>
        <v>#VALUE!</v>
      </c>
      <c r="I362" t="e" vm="1">
        <f t="shared" si="33"/>
        <v>#VALUE!</v>
      </c>
      <c r="J362" t="e" vm="1">
        <f t="shared" si="30"/>
        <v>#VALUE!</v>
      </c>
      <c r="K362" t="e" vm="2">
        <f>[1]!genUniform($K$9,$K$10)</f>
        <v>#VALUE!</v>
      </c>
      <c r="L362" t="e" vm="1">
        <f t="shared" si="34"/>
        <v>#VALUE!</v>
      </c>
      <c r="M362" t="e" vm="1">
        <f t="shared" si="31"/>
        <v>#VALUE!</v>
      </c>
      <c r="N362" t="e" vm="2">
        <f>[1]!genUniform($N$9,$N$10)</f>
        <v>#VALUE!</v>
      </c>
      <c r="O362" t="e" vm="1">
        <f t="shared" si="35"/>
        <v>#VALUE!</v>
      </c>
      <c r="P362" t="e" vm="1">
        <f t="shared" si="32"/>
        <v>#VALUE!</v>
      </c>
    </row>
    <row r="363" spans="1:16">
      <c r="A363">
        <v>353</v>
      </c>
      <c r="C363" t="e" vm="2">
        <f>[1]!GenLimitNormal($C$9,$C$10,0,1000,0)</f>
        <v>#VALUE!</v>
      </c>
      <c r="D363" t="e" vm="2">
        <f>[1]!GenBetaPERT(0,$D$9,1)</f>
        <v>#VALUE!</v>
      </c>
      <c r="E363" t="e" vm="2">
        <f>[1]!GenLognormal($E$9,$E$10)</f>
        <v>#VALUE!</v>
      </c>
      <c r="F363" t="e" vm="2">
        <f>[1]!GenLognormal($F$9,$F$10)</f>
        <v>#VALUE!</v>
      </c>
      <c r="H363" t="e" vm="2">
        <f>[1]!genUniform($H$9,$H$10)</f>
        <v>#VALUE!</v>
      </c>
      <c r="I363" t="e" vm="1">
        <f t="shared" si="33"/>
        <v>#VALUE!</v>
      </c>
      <c r="J363" t="e" vm="1">
        <f t="shared" si="30"/>
        <v>#VALUE!</v>
      </c>
      <c r="K363" t="e" vm="2">
        <f>[1]!genUniform($K$9,$K$10)</f>
        <v>#VALUE!</v>
      </c>
      <c r="L363" t="e" vm="1">
        <f t="shared" si="34"/>
        <v>#VALUE!</v>
      </c>
      <c r="M363" t="e" vm="1">
        <f t="shared" si="31"/>
        <v>#VALUE!</v>
      </c>
      <c r="N363" t="e" vm="2">
        <f>[1]!genUniform($N$9,$N$10)</f>
        <v>#VALUE!</v>
      </c>
      <c r="O363" t="e" vm="1">
        <f t="shared" si="35"/>
        <v>#VALUE!</v>
      </c>
      <c r="P363" t="e" vm="1">
        <f t="shared" si="32"/>
        <v>#VALUE!</v>
      </c>
    </row>
    <row r="364" spans="1:16">
      <c r="A364">
        <v>354</v>
      </c>
      <c r="C364" t="e" vm="2">
        <f>[1]!GenLimitNormal($C$9,$C$10,0,1000,0)</f>
        <v>#VALUE!</v>
      </c>
      <c r="D364" t="e" vm="2">
        <f>[1]!GenBetaPERT(0,$D$9,1)</f>
        <v>#VALUE!</v>
      </c>
      <c r="E364" t="e" vm="2">
        <f>[1]!GenLognormal($E$9,$E$10)</f>
        <v>#VALUE!</v>
      </c>
      <c r="F364" t="e" vm="2">
        <f>[1]!GenLognormal($F$9,$F$10)</f>
        <v>#VALUE!</v>
      </c>
      <c r="H364" t="e" vm="2">
        <f>[1]!genUniform($H$9,$H$10)</f>
        <v>#VALUE!</v>
      </c>
      <c r="I364" t="e" vm="1">
        <f t="shared" si="33"/>
        <v>#VALUE!</v>
      </c>
      <c r="J364" t="e" vm="1">
        <f t="shared" si="30"/>
        <v>#VALUE!</v>
      </c>
      <c r="K364" t="e" vm="2">
        <f>[1]!genUniform($K$9,$K$10)</f>
        <v>#VALUE!</v>
      </c>
      <c r="L364" t="e" vm="1">
        <f t="shared" si="34"/>
        <v>#VALUE!</v>
      </c>
      <c r="M364" t="e" vm="1">
        <f t="shared" si="31"/>
        <v>#VALUE!</v>
      </c>
      <c r="N364" t="e" vm="2">
        <f>[1]!genUniform($N$9,$N$10)</f>
        <v>#VALUE!</v>
      </c>
      <c r="O364" t="e" vm="1">
        <f t="shared" si="35"/>
        <v>#VALUE!</v>
      </c>
      <c r="P364" t="e" vm="1">
        <f t="shared" si="32"/>
        <v>#VALUE!</v>
      </c>
    </row>
    <row r="365" spans="1:16">
      <c r="A365">
        <v>355</v>
      </c>
      <c r="C365" t="e" vm="2">
        <f>[1]!GenLimitNormal($C$9,$C$10,0,1000,0)</f>
        <v>#VALUE!</v>
      </c>
      <c r="D365" t="e" vm="2">
        <f>[1]!GenBetaPERT(0,$D$9,1)</f>
        <v>#VALUE!</v>
      </c>
      <c r="E365" t="e" vm="2">
        <f>[1]!GenLognormal($E$9,$E$10)</f>
        <v>#VALUE!</v>
      </c>
      <c r="F365" t="e" vm="2">
        <f>[1]!GenLognormal($F$9,$F$10)</f>
        <v>#VALUE!</v>
      </c>
      <c r="H365" t="e" vm="2">
        <f>[1]!genUniform($H$9,$H$10)</f>
        <v>#VALUE!</v>
      </c>
      <c r="I365" t="e" vm="1">
        <f t="shared" si="33"/>
        <v>#VALUE!</v>
      </c>
      <c r="J365" t="e" vm="1">
        <f t="shared" si="30"/>
        <v>#VALUE!</v>
      </c>
      <c r="K365" t="e" vm="2">
        <f>[1]!genUniform($K$9,$K$10)</f>
        <v>#VALUE!</v>
      </c>
      <c r="L365" t="e" vm="1">
        <f t="shared" si="34"/>
        <v>#VALUE!</v>
      </c>
      <c r="M365" t="e" vm="1">
        <f t="shared" si="31"/>
        <v>#VALUE!</v>
      </c>
      <c r="N365" t="e" vm="2">
        <f>[1]!genUniform($N$9,$N$10)</f>
        <v>#VALUE!</v>
      </c>
      <c r="O365" t="e" vm="1">
        <f t="shared" si="35"/>
        <v>#VALUE!</v>
      </c>
      <c r="P365" t="e" vm="1">
        <f t="shared" si="32"/>
        <v>#VALUE!</v>
      </c>
    </row>
    <row r="366" spans="1:16">
      <c r="A366">
        <v>356</v>
      </c>
      <c r="C366" t="e" vm="2">
        <f>[1]!GenLimitNormal($C$9,$C$10,0,1000,0)</f>
        <v>#VALUE!</v>
      </c>
      <c r="D366" t="e" vm="2">
        <f>[1]!GenBetaPERT(0,$D$9,1)</f>
        <v>#VALUE!</v>
      </c>
      <c r="E366" t="e" vm="2">
        <f>[1]!GenLognormal($E$9,$E$10)</f>
        <v>#VALUE!</v>
      </c>
      <c r="F366" t="e" vm="2">
        <f>[1]!GenLognormal($F$9,$F$10)</f>
        <v>#VALUE!</v>
      </c>
      <c r="H366" t="e" vm="2">
        <f>[1]!genUniform($H$9,$H$10)</f>
        <v>#VALUE!</v>
      </c>
      <c r="I366" t="e" vm="1">
        <f t="shared" si="33"/>
        <v>#VALUE!</v>
      </c>
      <c r="J366" t="e" vm="1">
        <f t="shared" si="30"/>
        <v>#VALUE!</v>
      </c>
      <c r="K366" t="e" vm="2">
        <f>[1]!genUniform($K$9,$K$10)</f>
        <v>#VALUE!</v>
      </c>
      <c r="L366" t="e" vm="1">
        <f t="shared" si="34"/>
        <v>#VALUE!</v>
      </c>
      <c r="M366" t="e" vm="1">
        <f t="shared" si="31"/>
        <v>#VALUE!</v>
      </c>
      <c r="N366" t="e" vm="2">
        <f>[1]!genUniform($N$9,$N$10)</f>
        <v>#VALUE!</v>
      </c>
      <c r="O366" t="e" vm="1">
        <f t="shared" si="35"/>
        <v>#VALUE!</v>
      </c>
      <c r="P366" t="e" vm="1">
        <f t="shared" si="32"/>
        <v>#VALUE!</v>
      </c>
    </row>
    <row r="367" spans="1:16">
      <c r="A367">
        <v>357</v>
      </c>
      <c r="C367" t="e" vm="2">
        <f>[1]!GenLimitNormal($C$9,$C$10,0,1000,0)</f>
        <v>#VALUE!</v>
      </c>
      <c r="D367" t="e" vm="2">
        <f>[1]!GenBetaPERT(0,$D$9,1)</f>
        <v>#VALUE!</v>
      </c>
      <c r="E367" t="e" vm="2">
        <f>[1]!GenLognormal($E$9,$E$10)</f>
        <v>#VALUE!</v>
      </c>
      <c r="F367" t="e" vm="2">
        <f>[1]!GenLognormal($F$9,$F$10)</f>
        <v>#VALUE!</v>
      </c>
      <c r="H367" t="e" vm="2">
        <f>[1]!genUniform($H$9,$H$10)</f>
        <v>#VALUE!</v>
      </c>
      <c r="I367" t="e" vm="1">
        <f t="shared" si="33"/>
        <v>#VALUE!</v>
      </c>
      <c r="J367" t="e" vm="1">
        <f t="shared" si="30"/>
        <v>#VALUE!</v>
      </c>
      <c r="K367" t="e" vm="2">
        <f>[1]!genUniform($K$9,$K$10)</f>
        <v>#VALUE!</v>
      </c>
      <c r="L367" t="e" vm="1">
        <f t="shared" si="34"/>
        <v>#VALUE!</v>
      </c>
      <c r="M367" t="e" vm="1">
        <f t="shared" si="31"/>
        <v>#VALUE!</v>
      </c>
      <c r="N367" t="e" vm="2">
        <f>[1]!genUniform($N$9,$N$10)</f>
        <v>#VALUE!</v>
      </c>
      <c r="O367" t="e" vm="1">
        <f t="shared" si="35"/>
        <v>#VALUE!</v>
      </c>
      <c r="P367" t="e" vm="1">
        <f t="shared" si="32"/>
        <v>#VALUE!</v>
      </c>
    </row>
    <row r="368" spans="1:16">
      <c r="A368">
        <v>358</v>
      </c>
      <c r="C368" t="e" vm="2">
        <f>[1]!GenLimitNormal($C$9,$C$10,0,1000,0)</f>
        <v>#VALUE!</v>
      </c>
      <c r="D368" t="e" vm="2">
        <f>[1]!GenBetaPERT(0,$D$9,1)</f>
        <v>#VALUE!</v>
      </c>
      <c r="E368" t="e" vm="2">
        <f>[1]!GenLognormal($E$9,$E$10)</f>
        <v>#VALUE!</v>
      </c>
      <c r="F368" t="e" vm="2">
        <f>[1]!GenLognormal($F$9,$F$10)</f>
        <v>#VALUE!</v>
      </c>
      <c r="H368" t="e" vm="2">
        <f>[1]!genUniform($H$9,$H$10)</f>
        <v>#VALUE!</v>
      </c>
      <c r="I368" t="e" vm="1">
        <f t="shared" si="33"/>
        <v>#VALUE!</v>
      </c>
      <c r="J368" t="e" vm="1">
        <f t="shared" si="30"/>
        <v>#VALUE!</v>
      </c>
      <c r="K368" t="e" vm="2">
        <f>[1]!genUniform($K$9,$K$10)</f>
        <v>#VALUE!</v>
      </c>
      <c r="L368" t="e" vm="1">
        <f t="shared" si="34"/>
        <v>#VALUE!</v>
      </c>
      <c r="M368" t="e" vm="1">
        <f t="shared" si="31"/>
        <v>#VALUE!</v>
      </c>
      <c r="N368" t="e" vm="2">
        <f>[1]!genUniform($N$9,$N$10)</f>
        <v>#VALUE!</v>
      </c>
      <c r="O368" t="e" vm="1">
        <f t="shared" si="35"/>
        <v>#VALUE!</v>
      </c>
      <c r="P368" t="e" vm="1">
        <f t="shared" si="32"/>
        <v>#VALUE!</v>
      </c>
    </row>
    <row r="369" spans="1:16">
      <c r="A369">
        <v>359</v>
      </c>
      <c r="C369" t="e" vm="2">
        <f>[1]!GenLimitNormal($C$9,$C$10,0,1000,0)</f>
        <v>#VALUE!</v>
      </c>
      <c r="D369" t="e" vm="2">
        <f>[1]!GenBetaPERT(0,$D$9,1)</f>
        <v>#VALUE!</v>
      </c>
      <c r="E369" t="e" vm="2">
        <f>[1]!GenLognormal($E$9,$E$10)</f>
        <v>#VALUE!</v>
      </c>
      <c r="F369" t="e" vm="2">
        <f>[1]!GenLognormal($F$9,$F$10)</f>
        <v>#VALUE!</v>
      </c>
      <c r="H369" t="e" vm="2">
        <f>[1]!genUniform($H$9,$H$10)</f>
        <v>#VALUE!</v>
      </c>
      <c r="I369" t="e" vm="1">
        <f t="shared" si="33"/>
        <v>#VALUE!</v>
      </c>
      <c r="J369" t="e" vm="1">
        <f t="shared" si="30"/>
        <v>#VALUE!</v>
      </c>
      <c r="K369" t="e" vm="2">
        <f>[1]!genUniform($K$9,$K$10)</f>
        <v>#VALUE!</v>
      </c>
      <c r="L369" t="e" vm="1">
        <f t="shared" si="34"/>
        <v>#VALUE!</v>
      </c>
      <c r="M369" t="e" vm="1">
        <f t="shared" si="31"/>
        <v>#VALUE!</v>
      </c>
      <c r="N369" t="e" vm="2">
        <f>[1]!genUniform($N$9,$N$10)</f>
        <v>#VALUE!</v>
      </c>
      <c r="O369" t="e" vm="1">
        <f t="shared" si="35"/>
        <v>#VALUE!</v>
      </c>
      <c r="P369" t="e" vm="1">
        <f t="shared" si="32"/>
        <v>#VALUE!</v>
      </c>
    </row>
    <row r="370" spans="1:16">
      <c r="A370">
        <v>360</v>
      </c>
      <c r="C370" t="e" vm="2">
        <f>[1]!GenLimitNormal($C$9,$C$10,0,1000,0)</f>
        <v>#VALUE!</v>
      </c>
      <c r="D370" t="e" vm="2">
        <f>[1]!GenBetaPERT(0,$D$9,1)</f>
        <v>#VALUE!</v>
      </c>
      <c r="E370" t="e" vm="2">
        <f>[1]!GenLognormal($E$9,$E$10)</f>
        <v>#VALUE!</v>
      </c>
      <c r="F370" t="e" vm="2">
        <f>[1]!GenLognormal($F$9,$F$10)</f>
        <v>#VALUE!</v>
      </c>
      <c r="H370" t="e" vm="2">
        <f>[1]!genUniform($H$9,$H$10)</f>
        <v>#VALUE!</v>
      </c>
      <c r="I370" t="e" vm="1">
        <f t="shared" si="33"/>
        <v>#VALUE!</v>
      </c>
      <c r="J370" t="e" vm="1">
        <f t="shared" si="30"/>
        <v>#VALUE!</v>
      </c>
      <c r="K370" t="e" vm="2">
        <f>[1]!genUniform($K$9,$K$10)</f>
        <v>#VALUE!</v>
      </c>
      <c r="L370" t="e" vm="1">
        <f t="shared" si="34"/>
        <v>#VALUE!</v>
      </c>
      <c r="M370" t="e" vm="1">
        <f t="shared" si="31"/>
        <v>#VALUE!</v>
      </c>
      <c r="N370" t="e" vm="2">
        <f>[1]!genUniform($N$9,$N$10)</f>
        <v>#VALUE!</v>
      </c>
      <c r="O370" t="e" vm="1">
        <f t="shared" si="35"/>
        <v>#VALUE!</v>
      </c>
      <c r="P370" t="e" vm="1">
        <f t="shared" si="32"/>
        <v>#VALUE!</v>
      </c>
    </row>
    <row r="371" spans="1:16">
      <c r="A371">
        <v>361</v>
      </c>
      <c r="C371" t="e" vm="2">
        <f>[1]!GenLimitNormal($C$9,$C$10,0,1000,0)</f>
        <v>#VALUE!</v>
      </c>
      <c r="D371" t="e" vm="2">
        <f>[1]!GenBetaPERT(0,$D$9,1)</f>
        <v>#VALUE!</v>
      </c>
      <c r="E371" t="e" vm="2">
        <f>[1]!GenLognormal($E$9,$E$10)</f>
        <v>#VALUE!</v>
      </c>
      <c r="F371" t="e" vm="2">
        <f>[1]!GenLognormal($F$9,$F$10)</f>
        <v>#VALUE!</v>
      </c>
      <c r="H371" t="e" vm="2">
        <f>[1]!genUniform($H$9,$H$10)</f>
        <v>#VALUE!</v>
      </c>
      <c r="I371" t="e" vm="1">
        <f t="shared" si="33"/>
        <v>#VALUE!</v>
      </c>
      <c r="J371" t="e" vm="1">
        <f t="shared" si="30"/>
        <v>#VALUE!</v>
      </c>
      <c r="K371" t="e" vm="2">
        <f>[1]!genUniform($K$9,$K$10)</f>
        <v>#VALUE!</v>
      </c>
      <c r="L371" t="e" vm="1">
        <f t="shared" si="34"/>
        <v>#VALUE!</v>
      </c>
      <c r="M371" t="e" vm="1">
        <f t="shared" si="31"/>
        <v>#VALUE!</v>
      </c>
      <c r="N371" t="e" vm="2">
        <f>[1]!genUniform($N$9,$N$10)</f>
        <v>#VALUE!</v>
      </c>
      <c r="O371" t="e" vm="1">
        <f t="shared" si="35"/>
        <v>#VALUE!</v>
      </c>
      <c r="P371" t="e" vm="1">
        <f t="shared" si="32"/>
        <v>#VALUE!</v>
      </c>
    </row>
    <row r="372" spans="1:16">
      <c r="A372">
        <v>362</v>
      </c>
      <c r="C372" t="e" vm="2">
        <f>[1]!GenLimitNormal($C$9,$C$10,0,1000,0)</f>
        <v>#VALUE!</v>
      </c>
      <c r="D372" t="e" vm="2">
        <f>[1]!GenBetaPERT(0,$D$9,1)</f>
        <v>#VALUE!</v>
      </c>
      <c r="E372" t="e" vm="2">
        <f>[1]!GenLognormal($E$9,$E$10)</f>
        <v>#VALUE!</v>
      </c>
      <c r="F372" t="e" vm="2">
        <f>[1]!GenLognormal($F$9,$F$10)</f>
        <v>#VALUE!</v>
      </c>
      <c r="H372" t="e" vm="2">
        <f>[1]!genUniform($H$9,$H$10)</f>
        <v>#VALUE!</v>
      </c>
      <c r="I372" t="e" vm="1">
        <f t="shared" si="33"/>
        <v>#VALUE!</v>
      </c>
      <c r="J372" t="e" vm="1">
        <f t="shared" si="30"/>
        <v>#VALUE!</v>
      </c>
      <c r="K372" t="e" vm="2">
        <f>[1]!genUniform($K$9,$K$10)</f>
        <v>#VALUE!</v>
      </c>
      <c r="L372" t="e" vm="1">
        <f t="shared" si="34"/>
        <v>#VALUE!</v>
      </c>
      <c r="M372" t="e" vm="1">
        <f t="shared" si="31"/>
        <v>#VALUE!</v>
      </c>
      <c r="N372" t="e" vm="2">
        <f>[1]!genUniform($N$9,$N$10)</f>
        <v>#VALUE!</v>
      </c>
      <c r="O372" t="e" vm="1">
        <f t="shared" si="35"/>
        <v>#VALUE!</v>
      </c>
      <c r="P372" t="e" vm="1">
        <f t="shared" si="32"/>
        <v>#VALUE!</v>
      </c>
    </row>
    <row r="373" spans="1:16">
      <c r="A373">
        <v>363</v>
      </c>
      <c r="C373" t="e" vm="2">
        <f>[1]!GenLimitNormal($C$9,$C$10,0,1000,0)</f>
        <v>#VALUE!</v>
      </c>
      <c r="D373" t="e" vm="2">
        <f>[1]!GenBetaPERT(0,$D$9,1)</f>
        <v>#VALUE!</v>
      </c>
      <c r="E373" t="e" vm="2">
        <f>[1]!GenLognormal($E$9,$E$10)</f>
        <v>#VALUE!</v>
      </c>
      <c r="F373" t="e" vm="2">
        <f>[1]!GenLognormal($F$9,$F$10)</f>
        <v>#VALUE!</v>
      </c>
      <c r="H373" t="e" vm="2">
        <f>[1]!genUniform($H$9,$H$10)</f>
        <v>#VALUE!</v>
      </c>
      <c r="I373" t="e" vm="1">
        <f t="shared" si="33"/>
        <v>#VALUE!</v>
      </c>
      <c r="J373" t="e" vm="1">
        <f t="shared" si="30"/>
        <v>#VALUE!</v>
      </c>
      <c r="K373" t="e" vm="2">
        <f>[1]!genUniform($K$9,$K$10)</f>
        <v>#VALUE!</v>
      </c>
      <c r="L373" t="e" vm="1">
        <f t="shared" si="34"/>
        <v>#VALUE!</v>
      </c>
      <c r="M373" t="e" vm="1">
        <f t="shared" si="31"/>
        <v>#VALUE!</v>
      </c>
      <c r="N373" t="e" vm="2">
        <f>[1]!genUniform($N$9,$N$10)</f>
        <v>#VALUE!</v>
      </c>
      <c r="O373" t="e" vm="1">
        <f t="shared" si="35"/>
        <v>#VALUE!</v>
      </c>
      <c r="P373" t="e" vm="1">
        <f t="shared" si="32"/>
        <v>#VALUE!</v>
      </c>
    </row>
    <row r="374" spans="1:16">
      <c r="A374">
        <v>364</v>
      </c>
      <c r="C374" t="e" vm="2">
        <f>[1]!GenLimitNormal($C$9,$C$10,0,1000,0)</f>
        <v>#VALUE!</v>
      </c>
      <c r="D374" t="e" vm="2">
        <f>[1]!GenBetaPERT(0,$D$9,1)</f>
        <v>#VALUE!</v>
      </c>
      <c r="E374" t="e" vm="2">
        <f>[1]!GenLognormal($E$9,$E$10)</f>
        <v>#VALUE!</v>
      </c>
      <c r="F374" t="e" vm="2">
        <f>[1]!GenLognormal($F$9,$F$10)</f>
        <v>#VALUE!</v>
      </c>
      <c r="H374" t="e" vm="2">
        <f>[1]!genUniform($H$9,$H$10)</f>
        <v>#VALUE!</v>
      </c>
      <c r="I374" t="e" vm="1">
        <f t="shared" si="33"/>
        <v>#VALUE!</v>
      </c>
      <c r="J374" t="e" vm="1">
        <f t="shared" si="30"/>
        <v>#VALUE!</v>
      </c>
      <c r="K374" t="e" vm="2">
        <f>[1]!genUniform($K$9,$K$10)</f>
        <v>#VALUE!</v>
      </c>
      <c r="L374" t="e" vm="1">
        <f t="shared" si="34"/>
        <v>#VALUE!</v>
      </c>
      <c r="M374" t="e" vm="1">
        <f t="shared" si="31"/>
        <v>#VALUE!</v>
      </c>
      <c r="N374" t="e" vm="2">
        <f>[1]!genUniform($N$9,$N$10)</f>
        <v>#VALUE!</v>
      </c>
      <c r="O374" t="e" vm="1">
        <f t="shared" si="35"/>
        <v>#VALUE!</v>
      </c>
      <c r="P374" t="e" vm="1">
        <f t="shared" si="32"/>
        <v>#VALUE!</v>
      </c>
    </row>
    <row r="375" spans="1:16">
      <c r="A375">
        <v>365</v>
      </c>
      <c r="C375" t="e" vm="2">
        <f>[1]!GenLimitNormal($C$9,$C$10,0,1000,0)</f>
        <v>#VALUE!</v>
      </c>
      <c r="D375" t="e" vm="2">
        <f>[1]!GenBetaPERT(0,$D$9,1)</f>
        <v>#VALUE!</v>
      </c>
      <c r="E375" t="e" vm="2">
        <f>[1]!GenLognormal($E$9,$E$10)</f>
        <v>#VALUE!</v>
      </c>
      <c r="F375" t="e" vm="2">
        <f>[1]!GenLognormal($F$9,$F$10)</f>
        <v>#VALUE!</v>
      </c>
      <c r="H375" t="e" vm="2">
        <f>[1]!genUniform($H$9,$H$10)</f>
        <v>#VALUE!</v>
      </c>
      <c r="I375" t="e" vm="1">
        <f t="shared" si="33"/>
        <v>#VALUE!</v>
      </c>
      <c r="J375" t="e" vm="1">
        <f t="shared" si="30"/>
        <v>#VALUE!</v>
      </c>
      <c r="K375" t="e" vm="2">
        <f>[1]!genUniform($K$9,$K$10)</f>
        <v>#VALUE!</v>
      </c>
      <c r="L375" t="e" vm="1">
        <f t="shared" si="34"/>
        <v>#VALUE!</v>
      </c>
      <c r="M375" t="e" vm="1">
        <f t="shared" si="31"/>
        <v>#VALUE!</v>
      </c>
      <c r="N375" t="e" vm="2">
        <f>[1]!genUniform($N$9,$N$10)</f>
        <v>#VALUE!</v>
      </c>
      <c r="O375" t="e" vm="1">
        <f t="shared" si="35"/>
        <v>#VALUE!</v>
      </c>
      <c r="P375" t="e" vm="1">
        <f t="shared" si="32"/>
        <v>#VALUE!</v>
      </c>
    </row>
    <row r="376" spans="1:16">
      <c r="A376">
        <v>366</v>
      </c>
      <c r="C376" t="e" vm="2">
        <f>[1]!GenLimitNormal($C$9,$C$10,0,1000,0)</f>
        <v>#VALUE!</v>
      </c>
      <c r="D376" t="e" vm="2">
        <f>[1]!GenBetaPERT(0,$D$9,1)</f>
        <v>#VALUE!</v>
      </c>
      <c r="E376" t="e" vm="2">
        <f>[1]!GenLognormal($E$9,$E$10)</f>
        <v>#VALUE!</v>
      </c>
      <c r="F376" t="e" vm="2">
        <f>[1]!GenLognormal($F$9,$F$10)</f>
        <v>#VALUE!</v>
      </c>
      <c r="H376" t="e" vm="2">
        <f>[1]!genUniform($H$9,$H$10)</f>
        <v>#VALUE!</v>
      </c>
      <c r="I376" t="e" vm="1">
        <f t="shared" si="33"/>
        <v>#VALUE!</v>
      </c>
      <c r="J376" t="e" vm="1">
        <f t="shared" si="30"/>
        <v>#VALUE!</v>
      </c>
      <c r="K376" t="e" vm="2">
        <f>[1]!genUniform($K$9,$K$10)</f>
        <v>#VALUE!</v>
      </c>
      <c r="L376" t="e" vm="1">
        <f t="shared" si="34"/>
        <v>#VALUE!</v>
      </c>
      <c r="M376" t="e" vm="1">
        <f t="shared" si="31"/>
        <v>#VALUE!</v>
      </c>
      <c r="N376" t="e" vm="2">
        <f>[1]!genUniform($N$9,$N$10)</f>
        <v>#VALUE!</v>
      </c>
      <c r="O376" t="e" vm="1">
        <f t="shared" si="35"/>
        <v>#VALUE!</v>
      </c>
      <c r="P376" t="e" vm="1">
        <f t="shared" si="32"/>
        <v>#VALUE!</v>
      </c>
    </row>
    <row r="377" spans="1:16">
      <c r="A377">
        <v>367</v>
      </c>
      <c r="C377" t="e" vm="2">
        <f>[1]!GenLimitNormal($C$9,$C$10,0,1000,0)</f>
        <v>#VALUE!</v>
      </c>
      <c r="D377" t="e" vm="2">
        <f>[1]!GenBetaPERT(0,$D$9,1)</f>
        <v>#VALUE!</v>
      </c>
      <c r="E377" t="e" vm="2">
        <f>[1]!GenLognormal($E$9,$E$10)</f>
        <v>#VALUE!</v>
      </c>
      <c r="F377" t="e" vm="2">
        <f>[1]!GenLognormal($F$9,$F$10)</f>
        <v>#VALUE!</v>
      </c>
      <c r="H377" t="e" vm="2">
        <f>[1]!genUniform($H$9,$H$10)</f>
        <v>#VALUE!</v>
      </c>
      <c r="I377" t="e" vm="1">
        <f t="shared" si="33"/>
        <v>#VALUE!</v>
      </c>
      <c r="J377" t="e" vm="1">
        <f t="shared" si="30"/>
        <v>#VALUE!</v>
      </c>
      <c r="K377" t="e" vm="2">
        <f>[1]!genUniform($K$9,$K$10)</f>
        <v>#VALUE!</v>
      </c>
      <c r="L377" t="e" vm="1">
        <f t="shared" si="34"/>
        <v>#VALUE!</v>
      </c>
      <c r="M377" t="e" vm="1">
        <f t="shared" si="31"/>
        <v>#VALUE!</v>
      </c>
      <c r="N377" t="e" vm="2">
        <f>[1]!genUniform($N$9,$N$10)</f>
        <v>#VALUE!</v>
      </c>
      <c r="O377" t="e" vm="1">
        <f t="shared" si="35"/>
        <v>#VALUE!</v>
      </c>
      <c r="P377" t="e" vm="1">
        <f t="shared" si="32"/>
        <v>#VALUE!</v>
      </c>
    </row>
    <row r="378" spans="1:16">
      <c r="A378">
        <v>368</v>
      </c>
      <c r="C378" t="e" vm="2">
        <f>[1]!GenLimitNormal($C$9,$C$10,0,1000,0)</f>
        <v>#VALUE!</v>
      </c>
      <c r="D378" t="e" vm="2">
        <f>[1]!GenBetaPERT(0,$D$9,1)</f>
        <v>#VALUE!</v>
      </c>
      <c r="E378" t="e" vm="2">
        <f>[1]!GenLognormal($E$9,$E$10)</f>
        <v>#VALUE!</v>
      </c>
      <c r="F378" t="e" vm="2">
        <f>[1]!GenLognormal($F$9,$F$10)</f>
        <v>#VALUE!</v>
      </c>
      <c r="H378" t="e" vm="2">
        <f>[1]!genUniform($H$9,$H$10)</f>
        <v>#VALUE!</v>
      </c>
      <c r="I378" t="e" vm="1">
        <f t="shared" si="33"/>
        <v>#VALUE!</v>
      </c>
      <c r="J378" t="e" vm="1">
        <f t="shared" si="30"/>
        <v>#VALUE!</v>
      </c>
      <c r="K378" t="e" vm="2">
        <f>[1]!genUniform($K$9,$K$10)</f>
        <v>#VALUE!</v>
      </c>
      <c r="L378" t="e" vm="1">
        <f t="shared" si="34"/>
        <v>#VALUE!</v>
      </c>
      <c r="M378" t="e" vm="1">
        <f t="shared" si="31"/>
        <v>#VALUE!</v>
      </c>
      <c r="N378" t="e" vm="2">
        <f>[1]!genUniform($N$9,$N$10)</f>
        <v>#VALUE!</v>
      </c>
      <c r="O378" t="e" vm="1">
        <f t="shared" si="35"/>
        <v>#VALUE!</v>
      </c>
      <c r="P378" t="e" vm="1">
        <f t="shared" si="32"/>
        <v>#VALUE!</v>
      </c>
    </row>
    <row r="379" spans="1:16">
      <c r="A379">
        <v>369</v>
      </c>
      <c r="C379" t="e" vm="2">
        <f>[1]!GenLimitNormal($C$9,$C$10,0,1000,0)</f>
        <v>#VALUE!</v>
      </c>
      <c r="D379" t="e" vm="2">
        <f>[1]!GenBetaPERT(0,$D$9,1)</f>
        <v>#VALUE!</v>
      </c>
      <c r="E379" t="e" vm="2">
        <f>[1]!GenLognormal($E$9,$E$10)</f>
        <v>#VALUE!</v>
      </c>
      <c r="F379" t="e" vm="2">
        <f>[1]!GenLognormal($F$9,$F$10)</f>
        <v>#VALUE!</v>
      </c>
      <c r="H379" t="e" vm="2">
        <f>[1]!genUniform($H$9,$H$10)</f>
        <v>#VALUE!</v>
      </c>
      <c r="I379" t="e" vm="1">
        <f t="shared" si="33"/>
        <v>#VALUE!</v>
      </c>
      <c r="J379" t="e" vm="1">
        <f t="shared" si="30"/>
        <v>#VALUE!</v>
      </c>
      <c r="K379" t="e" vm="2">
        <f>[1]!genUniform($K$9,$K$10)</f>
        <v>#VALUE!</v>
      </c>
      <c r="L379" t="e" vm="1">
        <f t="shared" si="34"/>
        <v>#VALUE!</v>
      </c>
      <c r="M379" t="e" vm="1">
        <f t="shared" si="31"/>
        <v>#VALUE!</v>
      </c>
      <c r="N379" t="e" vm="2">
        <f>[1]!genUniform($N$9,$N$10)</f>
        <v>#VALUE!</v>
      </c>
      <c r="O379" t="e" vm="1">
        <f t="shared" si="35"/>
        <v>#VALUE!</v>
      </c>
      <c r="P379" t="e" vm="1">
        <f t="shared" si="32"/>
        <v>#VALUE!</v>
      </c>
    </row>
    <row r="380" spans="1:16">
      <c r="A380">
        <v>370</v>
      </c>
      <c r="C380" t="e" vm="2">
        <f>[1]!GenLimitNormal($C$9,$C$10,0,1000,0)</f>
        <v>#VALUE!</v>
      </c>
      <c r="D380" t="e" vm="2">
        <f>[1]!GenBetaPERT(0,$D$9,1)</f>
        <v>#VALUE!</v>
      </c>
      <c r="E380" t="e" vm="2">
        <f>[1]!GenLognormal($E$9,$E$10)</f>
        <v>#VALUE!</v>
      </c>
      <c r="F380" t="e" vm="2">
        <f>[1]!GenLognormal($F$9,$F$10)</f>
        <v>#VALUE!</v>
      </c>
      <c r="H380" t="e" vm="2">
        <f>[1]!genUniform($H$9,$H$10)</f>
        <v>#VALUE!</v>
      </c>
      <c r="I380" t="e" vm="1">
        <f t="shared" si="33"/>
        <v>#VALUE!</v>
      </c>
      <c r="J380" t="e" vm="1">
        <f t="shared" si="30"/>
        <v>#VALUE!</v>
      </c>
      <c r="K380" t="e" vm="2">
        <f>[1]!genUniform($K$9,$K$10)</f>
        <v>#VALUE!</v>
      </c>
      <c r="L380" t="e" vm="1">
        <f t="shared" si="34"/>
        <v>#VALUE!</v>
      </c>
      <c r="M380" t="e" vm="1">
        <f t="shared" si="31"/>
        <v>#VALUE!</v>
      </c>
      <c r="N380" t="e" vm="2">
        <f>[1]!genUniform($N$9,$N$10)</f>
        <v>#VALUE!</v>
      </c>
      <c r="O380" t="e" vm="1">
        <f t="shared" si="35"/>
        <v>#VALUE!</v>
      </c>
      <c r="P380" t="e" vm="1">
        <f t="shared" si="32"/>
        <v>#VALUE!</v>
      </c>
    </row>
    <row r="381" spans="1:16">
      <c r="A381">
        <v>371</v>
      </c>
      <c r="C381" t="e" vm="2">
        <f>[1]!GenLimitNormal($C$9,$C$10,0,1000,0)</f>
        <v>#VALUE!</v>
      </c>
      <c r="D381" t="e" vm="2">
        <f>[1]!GenBetaPERT(0,$D$9,1)</f>
        <v>#VALUE!</v>
      </c>
      <c r="E381" t="e" vm="2">
        <f>[1]!GenLognormal($E$9,$E$10)</f>
        <v>#VALUE!</v>
      </c>
      <c r="F381" t="e" vm="2">
        <f>[1]!GenLognormal($F$9,$F$10)</f>
        <v>#VALUE!</v>
      </c>
      <c r="H381" t="e" vm="2">
        <f>[1]!genUniform($H$9,$H$10)</f>
        <v>#VALUE!</v>
      </c>
      <c r="I381" t="e" vm="1">
        <f t="shared" si="33"/>
        <v>#VALUE!</v>
      </c>
      <c r="J381" t="e" vm="1">
        <f t="shared" si="30"/>
        <v>#VALUE!</v>
      </c>
      <c r="K381" t="e" vm="2">
        <f>[1]!genUniform($K$9,$K$10)</f>
        <v>#VALUE!</v>
      </c>
      <c r="L381" t="e" vm="1">
        <f t="shared" si="34"/>
        <v>#VALUE!</v>
      </c>
      <c r="M381" t="e" vm="1">
        <f t="shared" si="31"/>
        <v>#VALUE!</v>
      </c>
      <c r="N381" t="e" vm="2">
        <f>[1]!genUniform($N$9,$N$10)</f>
        <v>#VALUE!</v>
      </c>
      <c r="O381" t="e" vm="1">
        <f t="shared" si="35"/>
        <v>#VALUE!</v>
      </c>
      <c r="P381" t="e" vm="1">
        <f t="shared" si="32"/>
        <v>#VALUE!</v>
      </c>
    </row>
    <row r="382" spans="1:16">
      <c r="A382">
        <v>372</v>
      </c>
      <c r="C382" t="e" vm="2">
        <f>[1]!GenLimitNormal($C$9,$C$10,0,1000,0)</f>
        <v>#VALUE!</v>
      </c>
      <c r="D382" t="e" vm="2">
        <f>[1]!GenBetaPERT(0,$D$9,1)</f>
        <v>#VALUE!</v>
      </c>
      <c r="E382" t="e" vm="2">
        <f>[1]!GenLognormal($E$9,$E$10)</f>
        <v>#VALUE!</v>
      </c>
      <c r="F382" t="e" vm="2">
        <f>[1]!GenLognormal($F$9,$F$10)</f>
        <v>#VALUE!</v>
      </c>
      <c r="H382" t="e" vm="2">
        <f>[1]!genUniform($H$9,$H$10)</f>
        <v>#VALUE!</v>
      </c>
      <c r="I382" t="e" vm="1">
        <f t="shared" si="33"/>
        <v>#VALUE!</v>
      </c>
      <c r="J382" t="e" vm="1">
        <f t="shared" si="30"/>
        <v>#VALUE!</v>
      </c>
      <c r="K382" t="e" vm="2">
        <f>[1]!genUniform($K$9,$K$10)</f>
        <v>#VALUE!</v>
      </c>
      <c r="L382" t="e" vm="1">
        <f t="shared" si="34"/>
        <v>#VALUE!</v>
      </c>
      <c r="M382" t="e" vm="1">
        <f t="shared" si="31"/>
        <v>#VALUE!</v>
      </c>
      <c r="N382" t="e" vm="2">
        <f>[1]!genUniform($N$9,$N$10)</f>
        <v>#VALUE!</v>
      </c>
      <c r="O382" t="e" vm="1">
        <f t="shared" si="35"/>
        <v>#VALUE!</v>
      </c>
      <c r="P382" t="e" vm="1">
        <f t="shared" si="32"/>
        <v>#VALUE!</v>
      </c>
    </row>
    <row r="383" spans="1:16">
      <c r="A383">
        <v>373</v>
      </c>
      <c r="C383" t="e" vm="2">
        <f>[1]!GenLimitNormal($C$9,$C$10,0,1000,0)</f>
        <v>#VALUE!</v>
      </c>
      <c r="D383" t="e" vm="2">
        <f>[1]!GenBetaPERT(0,$D$9,1)</f>
        <v>#VALUE!</v>
      </c>
      <c r="E383" t="e" vm="2">
        <f>[1]!GenLognormal($E$9,$E$10)</f>
        <v>#VALUE!</v>
      </c>
      <c r="F383" t="e" vm="2">
        <f>[1]!GenLognormal($F$9,$F$10)</f>
        <v>#VALUE!</v>
      </c>
      <c r="H383" t="e" vm="2">
        <f>[1]!genUniform($H$9,$H$10)</f>
        <v>#VALUE!</v>
      </c>
      <c r="I383" t="e" vm="1">
        <f t="shared" si="33"/>
        <v>#VALUE!</v>
      </c>
      <c r="J383" t="e" vm="1">
        <f t="shared" si="30"/>
        <v>#VALUE!</v>
      </c>
      <c r="K383" t="e" vm="2">
        <f>[1]!genUniform($K$9,$K$10)</f>
        <v>#VALUE!</v>
      </c>
      <c r="L383" t="e" vm="1">
        <f t="shared" si="34"/>
        <v>#VALUE!</v>
      </c>
      <c r="M383" t="e" vm="1">
        <f t="shared" si="31"/>
        <v>#VALUE!</v>
      </c>
      <c r="N383" t="e" vm="2">
        <f>[1]!genUniform($N$9,$N$10)</f>
        <v>#VALUE!</v>
      </c>
      <c r="O383" t="e" vm="1">
        <f t="shared" si="35"/>
        <v>#VALUE!</v>
      </c>
      <c r="P383" t="e" vm="1">
        <f t="shared" si="32"/>
        <v>#VALUE!</v>
      </c>
    </row>
    <row r="384" spans="1:16">
      <c r="A384">
        <v>374</v>
      </c>
      <c r="C384" t="e" vm="2">
        <f>[1]!GenLimitNormal($C$9,$C$10,0,1000,0)</f>
        <v>#VALUE!</v>
      </c>
      <c r="D384" t="e" vm="2">
        <f>[1]!GenBetaPERT(0,$D$9,1)</f>
        <v>#VALUE!</v>
      </c>
      <c r="E384" t="e" vm="2">
        <f>[1]!GenLognormal($E$9,$E$10)</f>
        <v>#VALUE!</v>
      </c>
      <c r="F384" t="e" vm="2">
        <f>[1]!GenLognormal($F$9,$F$10)</f>
        <v>#VALUE!</v>
      </c>
      <c r="H384" t="e" vm="2">
        <f>[1]!genUniform($H$9,$H$10)</f>
        <v>#VALUE!</v>
      </c>
      <c r="I384" t="e" vm="1">
        <f t="shared" si="33"/>
        <v>#VALUE!</v>
      </c>
      <c r="J384" t="e" vm="1">
        <f t="shared" si="30"/>
        <v>#VALUE!</v>
      </c>
      <c r="K384" t="e" vm="2">
        <f>[1]!genUniform($K$9,$K$10)</f>
        <v>#VALUE!</v>
      </c>
      <c r="L384" t="e" vm="1">
        <f t="shared" si="34"/>
        <v>#VALUE!</v>
      </c>
      <c r="M384" t="e" vm="1">
        <f t="shared" si="31"/>
        <v>#VALUE!</v>
      </c>
      <c r="N384" t="e" vm="2">
        <f>[1]!genUniform($N$9,$N$10)</f>
        <v>#VALUE!</v>
      </c>
      <c r="O384" t="e" vm="1">
        <f t="shared" si="35"/>
        <v>#VALUE!</v>
      </c>
      <c r="P384" t="e" vm="1">
        <f t="shared" si="32"/>
        <v>#VALUE!</v>
      </c>
    </row>
    <row r="385" spans="1:16">
      <c r="A385">
        <v>375</v>
      </c>
      <c r="C385" t="e" vm="2">
        <f>[1]!GenLimitNormal($C$9,$C$10,0,1000,0)</f>
        <v>#VALUE!</v>
      </c>
      <c r="D385" t="e" vm="2">
        <f>[1]!GenBetaPERT(0,$D$9,1)</f>
        <v>#VALUE!</v>
      </c>
      <c r="E385" t="e" vm="2">
        <f>[1]!GenLognormal($E$9,$E$10)</f>
        <v>#VALUE!</v>
      </c>
      <c r="F385" t="e" vm="2">
        <f>[1]!GenLognormal($F$9,$F$10)</f>
        <v>#VALUE!</v>
      </c>
      <c r="H385" t="e" vm="2">
        <f>[1]!genUniform($H$9,$H$10)</f>
        <v>#VALUE!</v>
      </c>
      <c r="I385" t="e" vm="1">
        <f t="shared" si="33"/>
        <v>#VALUE!</v>
      </c>
      <c r="J385" t="e" vm="1">
        <f t="shared" si="30"/>
        <v>#VALUE!</v>
      </c>
      <c r="K385" t="e" vm="2">
        <f>[1]!genUniform($K$9,$K$10)</f>
        <v>#VALUE!</v>
      </c>
      <c r="L385" t="e" vm="1">
        <f t="shared" si="34"/>
        <v>#VALUE!</v>
      </c>
      <c r="M385" t="e" vm="1">
        <f t="shared" si="31"/>
        <v>#VALUE!</v>
      </c>
      <c r="N385" t="e" vm="2">
        <f>[1]!genUniform($N$9,$N$10)</f>
        <v>#VALUE!</v>
      </c>
      <c r="O385" t="e" vm="1">
        <f t="shared" si="35"/>
        <v>#VALUE!</v>
      </c>
      <c r="P385" t="e" vm="1">
        <f t="shared" si="32"/>
        <v>#VALUE!</v>
      </c>
    </row>
    <row r="386" spans="1:16">
      <c r="A386">
        <v>376</v>
      </c>
      <c r="C386" t="e" vm="2">
        <f>[1]!GenLimitNormal($C$9,$C$10,0,1000,0)</f>
        <v>#VALUE!</v>
      </c>
      <c r="D386" t="e" vm="2">
        <f>[1]!GenBetaPERT(0,$D$9,1)</f>
        <v>#VALUE!</v>
      </c>
      <c r="E386" t="e" vm="2">
        <f>[1]!GenLognormal($E$9,$E$10)</f>
        <v>#VALUE!</v>
      </c>
      <c r="F386" t="e" vm="2">
        <f>[1]!GenLognormal($F$9,$F$10)</f>
        <v>#VALUE!</v>
      </c>
      <c r="H386" t="e" vm="2">
        <f>[1]!genUniform($H$9,$H$10)</f>
        <v>#VALUE!</v>
      </c>
      <c r="I386" t="e" vm="1">
        <f t="shared" si="33"/>
        <v>#VALUE!</v>
      </c>
      <c r="J386" t="e" vm="1">
        <f t="shared" si="30"/>
        <v>#VALUE!</v>
      </c>
      <c r="K386" t="e" vm="2">
        <f>[1]!genUniform($K$9,$K$10)</f>
        <v>#VALUE!</v>
      </c>
      <c r="L386" t="e" vm="1">
        <f t="shared" si="34"/>
        <v>#VALUE!</v>
      </c>
      <c r="M386" t="e" vm="1">
        <f t="shared" si="31"/>
        <v>#VALUE!</v>
      </c>
      <c r="N386" t="e" vm="2">
        <f>[1]!genUniform($N$9,$N$10)</f>
        <v>#VALUE!</v>
      </c>
      <c r="O386" t="e" vm="1">
        <f t="shared" si="35"/>
        <v>#VALUE!</v>
      </c>
      <c r="P386" t="e" vm="1">
        <f t="shared" si="32"/>
        <v>#VALUE!</v>
      </c>
    </row>
    <row r="387" spans="1:16">
      <c r="A387">
        <v>377</v>
      </c>
      <c r="C387" t="e" vm="2">
        <f>[1]!GenLimitNormal($C$9,$C$10,0,1000,0)</f>
        <v>#VALUE!</v>
      </c>
      <c r="D387" t="e" vm="2">
        <f>[1]!GenBetaPERT(0,$D$9,1)</f>
        <v>#VALUE!</v>
      </c>
      <c r="E387" t="e" vm="2">
        <f>[1]!GenLognormal($E$9,$E$10)</f>
        <v>#VALUE!</v>
      </c>
      <c r="F387" t="e" vm="2">
        <f>[1]!GenLognormal($F$9,$F$10)</f>
        <v>#VALUE!</v>
      </c>
      <c r="H387" t="e" vm="2">
        <f>[1]!genUniform($H$9,$H$10)</f>
        <v>#VALUE!</v>
      </c>
      <c r="I387" t="e" vm="1">
        <f t="shared" si="33"/>
        <v>#VALUE!</v>
      </c>
      <c r="J387" t="e" vm="1">
        <f t="shared" si="30"/>
        <v>#VALUE!</v>
      </c>
      <c r="K387" t="e" vm="2">
        <f>[1]!genUniform($K$9,$K$10)</f>
        <v>#VALUE!</v>
      </c>
      <c r="L387" t="e" vm="1">
        <f t="shared" si="34"/>
        <v>#VALUE!</v>
      </c>
      <c r="M387" t="e" vm="1">
        <f t="shared" si="31"/>
        <v>#VALUE!</v>
      </c>
      <c r="N387" t="e" vm="2">
        <f>[1]!genUniform($N$9,$N$10)</f>
        <v>#VALUE!</v>
      </c>
      <c r="O387" t="e" vm="1">
        <f t="shared" si="35"/>
        <v>#VALUE!</v>
      </c>
      <c r="P387" t="e" vm="1">
        <f t="shared" si="32"/>
        <v>#VALUE!</v>
      </c>
    </row>
    <row r="388" spans="1:16">
      <c r="A388">
        <v>378</v>
      </c>
      <c r="C388" t="e" vm="2">
        <f>[1]!GenLimitNormal($C$9,$C$10,0,1000,0)</f>
        <v>#VALUE!</v>
      </c>
      <c r="D388" t="e" vm="2">
        <f>[1]!GenBetaPERT(0,$D$9,1)</f>
        <v>#VALUE!</v>
      </c>
      <c r="E388" t="e" vm="2">
        <f>[1]!GenLognormal($E$9,$E$10)</f>
        <v>#VALUE!</v>
      </c>
      <c r="F388" t="e" vm="2">
        <f>[1]!GenLognormal($F$9,$F$10)</f>
        <v>#VALUE!</v>
      </c>
      <c r="H388" t="e" vm="2">
        <f>[1]!genUniform($H$9,$H$10)</f>
        <v>#VALUE!</v>
      </c>
      <c r="I388" t="e" vm="1">
        <f t="shared" si="33"/>
        <v>#VALUE!</v>
      </c>
      <c r="J388" t="e" vm="1">
        <f t="shared" si="30"/>
        <v>#VALUE!</v>
      </c>
      <c r="K388" t="e" vm="2">
        <f>[1]!genUniform($K$9,$K$10)</f>
        <v>#VALUE!</v>
      </c>
      <c r="L388" t="e" vm="1">
        <f t="shared" si="34"/>
        <v>#VALUE!</v>
      </c>
      <c r="M388" t="e" vm="1">
        <f t="shared" si="31"/>
        <v>#VALUE!</v>
      </c>
      <c r="N388" t="e" vm="2">
        <f>[1]!genUniform($N$9,$N$10)</f>
        <v>#VALUE!</v>
      </c>
      <c r="O388" t="e" vm="1">
        <f t="shared" si="35"/>
        <v>#VALUE!</v>
      </c>
      <c r="P388" t="e" vm="1">
        <f t="shared" si="32"/>
        <v>#VALUE!</v>
      </c>
    </row>
    <row r="389" spans="1:16">
      <c r="A389">
        <v>379</v>
      </c>
      <c r="C389" t="e" vm="2">
        <f>[1]!GenLimitNormal($C$9,$C$10,0,1000,0)</f>
        <v>#VALUE!</v>
      </c>
      <c r="D389" t="e" vm="2">
        <f>[1]!GenBetaPERT(0,$D$9,1)</f>
        <v>#VALUE!</v>
      </c>
      <c r="E389" t="e" vm="2">
        <f>[1]!GenLognormal($E$9,$E$10)</f>
        <v>#VALUE!</v>
      </c>
      <c r="F389" t="e" vm="2">
        <f>[1]!GenLognormal($F$9,$F$10)</f>
        <v>#VALUE!</v>
      </c>
      <c r="H389" t="e" vm="2">
        <f>[1]!genUniform($H$9,$H$10)</f>
        <v>#VALUE!</v>
      </c>
      <c r="I389" t="e" vm="1">
        <f t="shared" si="33"/>
        <v>#VALUE!</v>
      </c>
      <c r="J389" t="e" vm="1">
        <f t="shared" si="30"/>
        <v>#VALUE!</v>
      </c>
      <c r="K389" t="e" vm="2">
        <f>[1]!genUniform($K$9,$K$10)</f>
        <v>#VALUE!</v>
      </c>
      <c r="L389" t="e" vm="1">
        <f t="shared" si="34"/>
        <v>#VALUE!</v>
      </c>
      <c r="M389" t="e" vm="1">
        <f t="shared" si="31"/>
        <v>#VALUE!</v>
      </c>
      <c r="N389" t="e" vm="2">
        <f>[1]!genUniform($N$9,$N$10)</f>
        <v>#VALUE!</v>
      </c>
      <c r="O389" t="e" vm="1">
        <f t="shared" si="35"/>
        <v>#VALUE!</v>
      </c>
      <c r="P389" t="e" vm="1">
        <f t="shared" si="32"/>
        <v>#VALUE!</v>
      </c>
    </row>
    <row r="390" spans="1:16">
      <c r="A390">
        <v>380</v>
      </c>
      <c r="C390" t="e" vm="2">
        <f>[1]!GenLimitNormal($C$9,$C$10,0,1000,0)</f>
        <v>#VALUE!</v>
      </c>
      <c r="D390" t="e" vm="2">
        <f>[1]!GenBetaPERT(0,$D$9,1)</f>
        <v>#VALUE!</v>
      </c>
      <c r="E390" t="e" vm="2">
        <f>[1]!GenLognormal($E$9,$E$10)</f>
        <v>#VALUE!</v>
      </c>
      <c r="F390" t="e" vm="2">
        <f>[1]!GenLognormal($F$9,$F$10)</f>
        <v>#VALUE!</v>
      </c>
      <c r="H390" t="e" vm="2">
        <f>[1]!genUniform($H$9,$H$10)</f>
        <v>#VALUE!</v>
      </c>
      <c r="I390" t="e" vm="1">
        <f t="shared" si="33"/>
        <v>#VALUE!</v>
      </c>
      <c r="J390" t="e" vm="1">
        <f t="shared" si="30"/>
        <v>#VALUE!</v>
      </c>
      <c r="K390" t="e" vm="2">
        <f>[1]!genUniform($K$9,$K$10)</f>
        <v>#VALUE!</v>
      </c>
      <c r="L390" t="e" vm="1">
        <f t="shared" si="34"/>
        <v>#VALUE!</v>
      </c>
      <c r="M390" t="e" vm="1">
        <f t="shared" si="31"/>
        <v>#VALUE!</v>
      </c>
      <c r="N390" t="e" vm="2">
        <f>[1]!genUniform($N$9,$N$10)</f>
        <v>#VALUE!</v>
      </c>
      <c r="O390" t="e" vm="1">
        <f t="shared" si="35"/>
        <v>#VALUE!</v>
      </c>
      <c r="P390" t="e" vm="1">
        <f t="shared" si="32"/>
        <v>#VALUE!</v>
      </c>
    </row>
    <row r="391" spans="1:16">
      <c r="A391">
        <v>381</v>
      </c>
      <c r="C391" t="e" vm="2">
        <f>[1]!GenLimitNormal($C$9,$C$10,0,1000,0)</f>
        <v>#VALUE!</v>
      </c>
      <c r="D391" t="e" vm="2">
        <f>[1]!GenBetaPERT(0,$D$9,1)</f>
        <v>#VALUE!</v>
      </c>
      <c r="E391" t="e" vm="2">
        <f>[1]!GenLognormal($E$9,$E$10)</f>
        <v>#VALUE!</v>
      </c>
      <c r="F391" t="e" vm="2">
        <f>[1]!GenLognormal($F$9,$F$10)</f>
        <v>#VALUE!</v>
      </c>
      <c r="H391" t="e" vm="2">
        <f>[1]!genUniform($H$9,$H$10)</f>
        <v>#VALUE!</v>
      </c>
      <c r="I391" t="e" vm="1">
        <f t="shared" si="33"/>
        <v>#VALUE!</v>
      </c>
      <c r="J391" t="e" vm="1">
        <f t="shared" si="30"/>
        <v>#VALUE!</v>
      </c>
      <c r="K391" t="e" vm="2">
        <f>[1]!genUniform($K$9,$K$10)</f>
        <v>#VALUE!</v>
      </c>
      <c r="L391" t="e" vm="1">
        <f t="shared" si="34"/>
        <v>#VALUE!</v>
      </c>
      <c r="M391" t="e" vm="1">
        <f t="shared" si="31"/>
        <v>#VALUE!</v>
      </c>
      <c r="N391" t="e" vm="2">
        <f>[1]!genUniform($N$9,$N$10)</f>
        <v>#VALUE!</v>
      </c>
      <c r="O391" t="e" vm="1">
        <f t="shared" si="35"/>
        <v>#VALUE!</v>
      </c>
      <c r="P391" t="e" vm="1">
        <f t="shared" si="32"/>
        <v>#VALUE!</v>
      </c>
    </row>
    <row r="392" spans="1:16">
      <c r="A392">
        <v>382</v>
      </c>
      <c r="C392" t="e" vm="2">
        <f>[1]!GenLimitNormal($C$9,$C$10,0,1000,0)</f>
        <v>#VALUE!</v>
      </c>
      <c r="D392" t="e" vm="2">
        <f>[1]!GenBetaPERT(0,$D$9,1)</f>
        <v>#VALUE!</v>
      </c>
      <c r="E392" t="e" vm="2">
        <f>[1]!GenLognormal($E$9,$E$10)</f>
        <v>#VALUE!</v>
      </c>
      <c r="F392" t="e" vm="2">
        <f>[1]!GenLognormal($F$9,$F$10)</f>
        <v>#VALUE!</v>
      </c>
      <c r="H392" t="e" vm="2">
        <f>[1]!genUniform($H$9,$H$10)</f>
        <v>#VALUE!</v>
      </c>
      <c r="I392" t="e" vm="1">
        <f t="shared" si="33"/>
        <v>#VALUE!</v>
      </c>
      <c r="J392" t="e" vm="1">
        <f t="shared" si="30"/>
        <v>#VALUE!</v>
      </c>
      <c r="K392" t="e" vm="2">
        <f>[1]!genUniform($K$9,$K$10)</f>
        <v>#VALUE!</v>
      </c>
      <c r="L392" t="e" vm="1">
        <f t="shared" si="34"/>
        <v>#VALUE!</v>
      </c>
      <c r="M392" t="e" vm="1">
        <f t="shared" si="31"/>
        <v>#VALUE!</v>
      </c>
      <c r="N392" t="e" vm="2">
        <f>[1]!genUniform($N$9,$N$10)</f>
        <v>#VALUE!</v>
      </c>
      <c r="O392" t="e" vm="1">
        <f t="shared" si="35"/>
        <v>#VALUE!</v>
      </c>
      <c r="P392" t="e" vm="1">
        <f t="shared" si="32"/>
        <v>#VALUE!</v>
      </c>
    </row>
    <row r="393" spans="1:16">
      <c r="A393">
        <v>383</v>
      </c>
      <c r="C393" t="e" vm="2">
        <f>[1]!GenLimitNormal($C$9,$C$10,0,1000,0)</f>
        <v>#VALUE!</v>
      </c>
      <c r="D393" t="e" vm="2">
        <f>[1]!GenBetaPERT(0,$D$9,1)</f>
        <v>#VALUE!</v>
      </c>
      <c r="E393" t="e" vm="2">
        <f>[1]!GenLognormal($E$9,$E$10)</f>
        <v>#VALUE!</v>
      </c>
      <c r="F393" t="e" vm="2">
        <f>[1]!GenLognormal($F$9,$F$10)</f>
        <v>#VALUE!</v>
      </c>
      <c r="H393" t="e" vm="2">
        <f>[1]!genUniform($H$9,$H$10)</f>
        <v>#VALUE!</v>
      </c>
      <c r="I393" t="e" vm="1">
        <f t="shared" si="33"/>
        <v>#VALUE!</v>
      </c>
      <c r="J393" t="e" vm="1">
        <f t="shared" si="30"/>
        <v>#VALUE!</v>
      </c>
      <c r="K393" t="e" vm="2">
        <f>[1]!genUniform($K$9,$K$10)</f>
        <v>#VALUE!</v>
      </c>
      <c r="L393" t="e" vm="1">
        <f t="shared" si="34"/>
        <v>#VALUE!</v>
      </c>
      <c r="M393" t="e" vm="1">
        <f t="shared" si="31"/>
        <v>#VALUE!</v>
      </c>
      <c r="N393" t="e" vm="2">
        <f>[1]!genUniform($N$9,$N$10)</f>
        <v>#VALUE!</v>
      </c>
      <c r="O393" t="e" vm="1">
        <f t="shared" si="35"/>
        <v>#VALUE!</v>
      </c>
      <c r="P393" t="e" vm="1">
        <f t="shared" si="32"/>
        <v>#VALUE!</v>
      </c>
    </row>
    <row r="394" spans="1:16">
      <c r="A394">
        <v>384</v>
      </c>
      <c r="C394" t="e" vm="2">
        <f>[1]!GenLimitNormal($C$9,$C$10,0,1000,0)</f>
        <v>#VALUE!</v>
      </c>
      <c r="D394" t="e" vm="2">
        <f>[1]!GenBetaPERT(0,$D$9,1)</f>
        <v>#VALUE!</v>
      </c>
      <c r="E394" t="e" vm="2">
        <f>[1]!GenLognormal($E$9,$E$10)</f>
        <v>#VALUE!</v>
      </c>
      <c r="F394" t="e" vm="2">
        <f>[1]!GenLognormal($F$9,$F$10)</f>
        <v>#VALUE!</v>
      </c>
      <c r="H394" t="e" vm="2">
        <f>[1]!genUniform($H$9,$H$10)</f>
        <v>#VALUE!</v>
      </c>
      <c r="I394" t="e" vm="1">
        <f t="shared" si="33"/>
        <v>#VALUE!</v>
      </c>
      <c r="J394" t="e" vm="1">
        <f t="shared" si="30"/>
        <v>#VALUE!</v>
      </c>
      <c r="K394" t="e" vm="2">
        <f>[1]!genUniform($K$9,$K$10)</f>
        <v>#VALUE!</v>
      </c>
      <c r="L394" t="e" vm="1">
        <f t="shared" si="34"/>
        <v>#VALUE!</v>
      </c>
      <c r="M394" t="e" vm="1">
        <f t="shared" si="31"/>
        <v>#VALUE!</v>
      </c>
      <c r="N394" t="e" vm="2">
        <f>[1]!genUniform($N$9,$N$10)</f>
        <v>#VALUE!</v>
      </c>
      <c r="O394" t="e" vm="1">
        <f t="shared" si="35"/>
        <v>#VALUE!</v>
      </c>
      <c r="P394" t="e" vm="1">
        <f t="shared" si="32"/>
        <v>#VALUE!</v>
      </c>
    </row>
    <row r="395" spans="1:16">
      <c r="A395">
        <v>385</v>
      </c>
      <c r="C395" t="e" vm="2">
        <f>[1]!GenLimitNormal($C$9,$C$10,0,1000,0)</f>
        <v>#VALUE!</v>
      </c>
      <c r="D395" t="e" vm="2">
        <f>[1]!GenBetaPERT(0,$D$9,1)</f>
        <v>#VALUE!</v>
      </c>
      <c r="E395" t="e" vm="2">
        <f>[1]!GenLognormal($E$9,$E$10)</f>
        <v>#VALUE!</v>
      </c>
      <c r="F395" t="e" vm="2">
        <f>[1]!GenLognormal($F$9,$F$10)</f>
        <v>#VALUE!</v>
      </c>
      <c r="H395" t="e" vm="2">
        <f>[1]!genUniform($H$9,$H$10)</f>
        <v>#VALUE!</v>
      </c>
      <c r="I395" t="e" vm="1">
        <f t="shared" si="33"/>
        <v>#VALUE!</v>
      </c>
      <c r="J395" t="e" vm="1">
        <f t="shared" ref="J395:J458" si="36">$C395+$D395*$E395*$I395+(1-$D395)*$E395*$F395</f>
        <v>#VALUE!</v>
      </c>
      <c r="K395" t="e" vm="2">
        <f>[1]!genUniform($K$9,$K$10)</f>
        <v>#VALUE!</v>
      </c>
      <c r="L395" t="e" vm="1">
        <f t="shared" si="34"/>
        <v>#VALUE!</v>
      </c>
      <c r="M395" t="e" vm="1">
        <f t="shared" ref="M395:M458" si="37">$C395+$D395*$E395*$L395+(1-$D395)*$E395*$F395</f>
        <v>#VALUE!</v>
      </c>
      <c r="N395" t="e" vm="2">
        <f>[1]!genUniform($N$9,$N$10)</f>
        <v>#VALUE!</v>
      </c>
      <c r="O395" t="e" vm="1">
        <f t="shared" si="35"/>
        <v>#VALUE!</v>
      </c>
      <c r="P395" t="e" vm="1">
        <f t="shared" ref="P395:P458" si="38">$C395+$D395*$E395*$O395+(1-$D395)*$E395*$F395</f>
        <v>#VALUE!</v>
      </c>
    </row>
    <row r="396" spans="1:16">
      <c r="A396">
        <v>386</v>
      </c>
      <c r="C396" t="e" vm="2">
        <f>[1]!GenLimitNormal($C$9,$C$10,0,1000,0)</f>
        <v>#VALUE!</v>
      </c>
      <c r="D396" t="e" vm="2">
        <f>[1]!GenBetaPERT(0,$D$9,1)</f>
        <v>#VALUE!</v>
      </c>
      <c r="E396" t="e" vm="2">
        <f>[1]!GenLognormal($E$9,$E$10)</f>
        <v>#VALUE!</v>
      </c>
      <c r="F396" t="e" vm="2">
        <f>[1]!GenLognormal($F$9,$F$10)</f>
        <v>#VALUE!</v>
      </c>
      <c r="H396" t="e" vm="2">
        <f>[1]!genUniform($H$9,$H$10)</f>
        <v>#VALUE!</v>
      </c>
      <c r="I396" t="e" vm="1">
        <f t="shared" ref="I396:I459" si="39">_xlfn.LOGNORM.INV($H396,$I$9,$I$10)</f>
        <v>#VALUE!</v>
      </c>
      <c r="J396" t="e" vm="1">
        <f t="shared" si="36"/>
        <v>#VALUE!</v>
      </c>
      <c r="K396" t="e" vm="2">
        <f>[1]!genUniform($K$9,$K$10)</f>
        <v>#VALUE!</v>
      </c>
      <c r="L396" t="e" vm="1">
        <f t="shared" ref="L396:L459" si="40">_xlfn.LOGNORM.INV($K396,$L$9,$L$10)</f>
        <v>#VALUE!</v>
      </c>
      <c r="M396" t="e" vm="1">
        <f t="shared" si="37"/>
        <v>#VALUE!</v>
      </c>
      <c r="N396" t="e" vm="2">
        <f>[1]!genUniform($N$9,$N$10)</f>
        <v>#VALUE!</v>
      </c>
      <c r="O396" t="e" vm="1">
        <f t="shared" ref="O396:O459" si="41">_xlfn.LOGNORM.INV($N396,$O$9,$O$10)</f>
        <v>#VALUE!</v>
      </c>
      <c r="P396" t="e" vm="1">
        <f t="shared" si="38"/>
        <v>#VALUE!</v>
      </c>
    </row>
    <row r="397" spans="1:16">
      <c r="A397">
        <v>387</v>
      </c>
      <c r="C397" t="e" vm="2">
        <f>[1]!GenLimitNormal($C$9,$C$10,0,1000,0)</f>
        <v>#VALUE!</v>
      </c>
      <c r="D397" t="e" vm="2">
        <f>[1]!GenBetaPERT(0,$D$9,1)</f>
        <v>#VALUE!</v>
      </c>
      <c r="E397" t="e" vm="2">
        <f>[1]!GenLognormal($E$9,$E$10)</f>
        <v>#VALUE!</v>
      </c>
      <c r="F397" t="e" vm="2">
        <f>[1]!GenLognormal($F$9,$F$10)</f>
        <v>#VALUE!</v>
      </c>
      <c r="H397" t="e" vm="2">
        <f>[1]!genUniform($H$9,$H$10)</f>
        <v>#VALUE!</v>
      </c>
      <c r="I397" t="e" vm="1">
        <f t="shared" si="39"/>
        <v>#VALUE!</v>
      </c>
      <c r="J397" t="e" vm="1">
        <f t="shared" si="36"/>
        <v>#VALUE!</v>
      </c>
      <c r="K397" t="e" vm="2">
        <f>[1]!genUniform($K$9,$K$10)</f>
        <v>#VALUE!</v>
      </c>
      <c r="L397" t="e" vm="1">
        <f t="shared" si="40"/>
        <v>#VALUE!</v>
      </c>
      <c r="M397" t="e" vm="1">
        <f t="shared" si="37"/>
        <v>#VALUE!</v>
      </c>
      <c r="N397" t="e" vm="2">
        <f>[1]!genUniform($N$9,$N$10)</f>
        <v>#VALUE!</v>
      </c>
      <c r="O397" t="e" vm="1">
        <f t="shared" si="41"/>
        <v>#VALUE!</v>
      </c>
      <c r="P397" t="e" vm="1">
        <f t="shared" si="38"/>
        <v>#VALUE!</v>
      </c>
    </row>
    <row r="398" spans="1:16">
      <c r="A398">
        <v>388</v>
      </c>
      <c r="C398" t="e" vm="2">
        <f>[1]!GenLimitNormal($C$9,$C$10,0,1000,0)</f>
        <v>#VALUE!</v>
      </c>
      <c r="D398" t="e" vm="2">
        <f>[1]!GenBetaPERT(0,$D$9,1)</f>
        <v>#VALUE!</v>
      </c>
      <c r="E398" t="e" vm="2">
        <f>[1]!GenLognormal($E$9,$E$10)</f>
        <v>#VALUE!</v>
      </c>
      <c r="F398" t="e" vm="2">
        <f>[1]!GenLognormal($F$9,$F$10)</f>
        <v>#VALUE!</v>
      </c>
      <c r="H398" t="e" vm="2">
        <f>[1]!genUniform($H$9,$H$10)</f>
        <v>#VALUE!</v>
      </c>
      <c r="I398" t="e" vm="1">
        <f t="shared" si="39"/>
        <v>#VALUE!</v>
      </c>
      <c r="J398" t="e" vm="1">
        <f t="shared" si="36"/>
        <v>#VALUE!</v>
      </c>
      <c r="K398" t="e" vm="2">
        <f>[1]!genUniform($K$9,$K$10)</f>
        <v>#VALUE!</v>
      </c>
      <c r="L398" t="e" vm="1">
        <f t="shared" si="40"/>
        <v>#VALUE!</v>
      </c>
      <c r="M398" t="e" vm="1">
        <f t="shared" si="37"/>
        <v>#VALUE!</v>
      </c>
      <c r="N398" t="e" vm="2">
        <f>[1]!genUniform($N$9,$N$10)</f>
        <v>#VALUE!</v>
      </c>
      <c r="O398" t="e" vm="1">
        <f t="shared" si="41"/>
        <v>#VALUE!</v>
      </c>
      <c r="P398" t="e" vm="1">
        <f t="shared" si="38"/>
        <v>#VALUE!</v>
      </c>
    </row>
    <row r="399" spans="1:16">
      <c r="A399">
        <v>389</v>
      </c>
      <c r="C399" t="e" vm="2">
        <f>[1]!GenLimitNormal($C$9,$C$10,0,1000,0)</f>
        <v>#VALUE!</v>
      </c>
      <c r="D399" t="e" vm="2">
        <f>[1]!GenBetaPERT(0,$D$9,1)</f>
        <v>#VALUE!</v>
      </c>
      <c r="E399" t="e" vm="2">
        <f>[1]!GenLognormal($E$9,$E$10)</f>
        <v>#VALUE!</v>
      </c>
      <c r="F399" t="e" vm="2">
        <f>[1]!GenLognormal($F$9,$F$10)</f>
        <v>#VALUE!</v>
      </c>
      <c r="H399" t="e" vm="2">
        <f>[1]!genUniform($H$9,$H$10)</f>
        <v>#VALUE!</v>
      </c>
      <c r="I399" t="e" vm="1">
        <f t="shared" si="39"/>
        <v>#VALUE!</v>
      </c>
      <c r="J399" t="e" vm="1">
        <f t="shared" si="36"/>
        <v>#VALUE!</v>
      </c>
      <c r="K399" t="e" vm="2">
        <f>[1]!genUniform($K$9,$K$10)</f>
        <v>#VALUE!</v>
      </c>
      <c r="L399" t="e" vm="1">
        <f t="shared" si="40"/>
        <v>#VALUE!</v>
      </c>
      <c r="M399" t="e" vm="1">
        <f t="shared" si="37"/>
        <v>#VALUE!</v>
      </c>
      <c r="N399" t="e" vm="2">
        <f>[1]!genUniform($N$9,$N$10)</f>
        <v>#VALUE!</v>
      </c>
      <c r="O399" t="e" vm="1">
        <f t="shared" si="41"/>
        <v>#VALUE!</v>
      </c>
      <c r="P399" t="e" vm="1">
        <f t="shared" si="38"/>
        <v>#VALUE!</v>
      </c>
    </row>
    <row r="400" spans="1:16">
      <c r="A400">
        <v>390</v>
      </c>
      <c r="C400" t="e" vm="2">
        <f>[1]!GenLimitNormal($C$9,$C$10,0,1000,0)</f>
        <v>#VALUE!</v>
      </c>
      <c r="D400" t="e" vm="2">
        <f>[1]!GenBetaPERT(0,$D$9,1)</f>
        <v>#VALUE!</v>
      </c>
      <c r="E400" t="e" vm="2">
        <f>[1]!GenLognormal($E$9,$E$10)</f>
        <v>#VALUE!</v>
      </c>
      <c r="F400" t="e" vm="2">
        <f>[1]!GenLognormal($F$9,$F$10)</f>
        <v>#VALUE!</v>
      </c>
      <c r="H400" t="e" vm="2">
        <f>[1]!genUniform($H$9,$H$10)</f>
        <v>#VALUE!</v>
      </c>
      <c r="I400" t="e" vm="1">
        <f t="shared" si="39"/>
        <v>#VALUE!</v>
      </c>
      <c r="J400" t="e" vm="1">
        <f t="shared" si="36"/>
        <v>#VALUE!</v>
      </c>
      <c r="K400" t="e" vm="2">
        <f>[1]!genUniform($K$9,$K$10)</f>
        <v>#VALUE!</v>
      </c>
      <c r="L400" t="e" vm="1">
        <f t="shared" si="40"/>
        <v>#VALUE!</v>
      </c>
      <c r="M400" t="e" vm="1">
        <f t="shared" si="37"/>
        <v>#VALUE!</v>
      </c>
      <c r="N400" t="e" vm="2">
        <f>[1]!genUniform($N$9,$N$10)</f>
        <v>#VALUE!</v>
      </c>
      <c r="O400" t="e" vm="1">
        <f t="shared" si="41"/>
        <v>#VALUE!</v>
      </c>
      <c r="P400" t="e" vm="1">
        <f t="shared" si="38"/>
        <v>#VALUE!</v>
      </c>
    </row>
    <row r="401" spans="1:16">
      <c r="A401">
        <v>391</v>
      </c>
      <c r="C401" t="e" vm="2">
        <f>[1]!GenLimitNormal($C$9,$C$10,0,1000,0)</f>
        <v>#VALUE!</v>
      </c>
      <c r="D401" t="e" vm="2">
        <f>[1]!GenBetaPERT(0,$D$9,1)</f>
        <v>#VALUE!</v>
      </c>
      <c r="E401" t="e" vm="2">
        <f>[1]!GenLognormal($E$9,$E$10)</f>
        <v>#VALUE!</v>
      </c>
      <c r="F401" t="e" vm="2">
        <f>[1]!GenLognormal($F$9,$F$10)</f>
        <v>#VALUE!</v>
      </c>
      <c r="H401" t="e" vm="2">
        <f>[1]!genUniform($H$9,$H$10)</f>
        <v>#VALUE!</v>
      </c>
      <c r="I401" t="e" vm="1">
        <f t="shared" si="39"/>
        <v>#VALUE!</v>
      </c>
      <c r="J401" t="e" vm="1">
        <f t="shared" si="36"/>
        <v>#VALUE!</v>
      </c>
      <c r="K401" t="e" vm="2">
        <f>[1]!genUniform($K$9,$K$10)</f>
        <v>#VALUE!</v>
      </c>
      <c r="L401" t="e" vm="1">
        <f t="shared" si="40"/>
        <v>#VALUE!</v>
      </c>
      <c r="M401" t="e" vm="1">
        <f t="shared" si="37"/>
        <v>#VALUE!</v>
      </c>
      <c r="N401" t="e" vm="2">
        <f>[1]!genUniform($N$9,$N$10)</f>
        <v>#VALUE!</v>
      </c>
      <c r="O401" t="e" vm="1">
        <f t="shared" si="41"/>
        <v>#VALUE!</v>
      </c>
      <c r="P401" t="e" vm="1">
        <f t="shared" si="38"/>
        <v>#VALUE!</v>
      </c>
    </row>
    <row r="402" spans="1:16">
      <c r="A402">
        <v>392</v>
      </c>
      <c r="C402" t="e" vm="2">
        <f>[1]!GenLimitNormal($C$9,$C$10,0,1000,0)</f>
        <v>#VALUE!</v>
      </c>
      <c r="D402" t="e" vm="2">
        <f>[1]!GenBetaPERT(0,$D$9,1)</f>
        <v>#VALUE!</v>
      </c>
      <c r="E402" t="e" vm="2">
        <f>[1]!GenLognormal($E$9,$E$10)</f>
        <v>#VALUE!</v>
      </c>
      <c r="F402" t="e" vm="2">
        <f>[1]!GenLognormal($F$9,$F$10)</f>
        <v>#VALUE!</v>
      </c>
      <c r="H402" t="e" vm="2">
        <f>[1]!genUniform($H$9,$H$10)</f>
        <v>#VALUE!</v>
      </c>
      <c r="I402" t="e" vm="1">
        <f t="shared" si="39"/>
        <v>#VALUE!</v>
      </c>
      <c r="J402" t="e" vm="1">
        <f t="shared" si="36"/>
        <v>#VALUE!</v>
      </c>
      <c r="K402" t="e" vm="2">
        <f>[1]!genUniform($K$9,$K$10)</f>
        <v>#VALUE!</v>
      </c>
      <c r="L402" t="e" vm="1">
        <f t="shared" si="40"/>
        <v>#VALUE!</v>
      </c>
      <c r="M402" t="e" vm="1">
        <f t="shared" si="37"/>
        <v>#VALUE!</v>
      </c>
      <c r="N402" t="e" vm="2">
        <f>[1]!genUniform($N$9,$N$10)</f>
        <v>#VALUE!</v>
      </c>
      <c r="O402" t="e" vm="1">
        <f t="shared" si="41"/>
        <v>#VALUE!</v>
      </c>
      <c r="P402" t="e" vm="1">
        <f t="shared" si="38"/>
        <v>#VALUE!</v>
      </c>
    </row>
    <row r="403" spans="1:16">
      <c r="A403">
        <v>393</v>
      </c>
      <c r="C403" t="e" vm="2">
        <f>[1]!GenLimitNormal($C$9,$C$10,0,1000,0)</f>
        <v>#VALUE!</v>
      </c>
      <c r="D403" t="e" vm="2">
        <f>[1]!GenBetaPERT(0,$D$9,1)</f>
        <v>#VALUE!</v>
      </c>
      <c r="E403" t="e" vm="2">
        <f>[1]!GenLognormal($E$9,$E$10)</f>
        <v>#VALUE!</v>
      </c>
      <c r="F403" t="e" vm="2">
        <f>[1]!GenLognormal($F$9,$F$10)</f>
        <v>#VALUE!</v>
      </c>
      <c r="H403" t="e" vm="2">
        <f>[1]!genUniform($H$9,$H$10)</f>
        <v>#VALUE!</v>
      </c>
      <c r="I403" t="e" vm="1">
        <f t="shared" si="39"/>
        <v>#VALUE!</v>
      </c>
      <c r="J403" t="e" vm="1">
        <f t="shared" si="36"/>
        <v>#VALUE!</v>
      </c>
      <c r="K403" t="e" vm="2">
        <f>[1]!genUniform($K$9,$K$10)</f>
        <v>#VALUE!</v>
      </c>
      <c r="L403" t="e" vm="1">
        <f t="shared" si="40"/>
        <v>#VALUE!</v>
      </c>
      <c r="M403" t="e" vm="1">
        <f t="shared" si="37"/>
        <v>#VALUE!</v>
      </c>
      <c r="N403" t="e" vm="2">
        <f>[1]!genUniform($N$9,$N$10)</f>
        <v>#VALUE!</v>
      </c>
      <c r="O403" t="e" vm="1">
        <f t="shared" si="41"/>
        <v>#VALUE!</v>
      </c>
      <c r="P403" t="e" vm="1">
        <f t="shared" si="38"/>
        <v>#VALUE!</v>
      </c>
    </row>
    <row r="404" spans="1:16">
      <c r="A404">
        <v>394</v>
      </c>
      <c r="C404" t="e" vm="2">
        <f>[1]!GenLimitNormal($C$9,$C$10,0,1000,0)</f>
        <v>#VALUE!</v>
      </c>
      <c r="D404" t="e" vm="2">
        <f>[1]!GenBetaPERT(0,$D$9,1)</f>
        <v>#VALUE!</v>
      </c>
      <c r="E404" t="e" vm="2">
        <f>[1]!GenLognormal($E$9,$E$10)</f>
        <v>#VALUE!</v>
      </c>
      <c r="F404" t="e" vm="2">
        <f>[1]!GenLognormal($F$9,$F$10)</f>
        <v>#VALUE!</v>
      </c>
      <c r="H404" t="e" vm="2">
        <f>[1]!genUniform($H$9,$H$10)</f>
        <v>#VALUE!</v>
      </c>
      <c r="I404" t="e" vm="1">
        <f t="shared" si="39"/>
        <v>#VALUE!</v>
      </c>
      <c r="J404" t="e" vm="1">
        <f t="shared" si="36"/>
        <v>#VALUE!</v>
      </c>
      <c r="K404" t="e" vm="2">
        <f>[1]!genUniform($K$9,$K$10)</f>
        <v>#VALUE!</v>
      </c>
      <c r="L404" t="e" vm="1">
        <f t="shared" si="40"/>
        <v>#VALUE!</v>
      </c>
      <c r="M404" t="e" vm="1">
        <f t="shared" si="37"/>
        <v>#VALUE!</v>
      </c>
      <c r="N404" t="e" vm="2">
        <f>[1]!genUniform($N$9,$N$10)</f>
        <v>#VALUE!</v>
      </c>
      <c r="O404" t="e" vm="1">
        <f t="shared" si="41"/>
        <v>#VALUE!</v>
      </c>
      <c r="P404" t="e" vm="1">
        <f t="shared" si="38"/>
        <v>#VALUE!</v>
      </c>
    </row>
    <row r="405" spans="1:16">
      <c r="A405">
        <v>395</v>
      </c>
      <c r="C405" t="e" vm="2">
        <f>[1]!GenLimitNormal($C$9,$C$10,0,1000,0)</f>
        <v>#VALUE!</v>
      </c>
      <c r="D405" t="e" vm="2">
        <f>[1]!GenBetaPERT(0,$D$9,1)</f>
        <v>#VALUE!</v>
      </c>
      <c r="E405" t="e" vm="2">
        <f>[1]!GenLognormal($E$9,$E$10)</f>
        <v>#VALUE!</v>
      </c>
      <c r="F405" t="e" vm="2">
        <f>[1]!GenLognormal($F$9,$F$10)</f>
        <v>#VALUE!</v>
      </c>
      <c r="H405" t="e" vm="2">
        <f>[1]!genUniform($H$9,$H$10)</f>
        <v>#VALUE!</v>
      </c>
      <c r="I405" t="e" vm="1">
        <f t="shared" si="39"/>
        <v>#VALUE!</v>
      </c>
      <c r="J405" t="e" vm="1">
        <f t="shared" si="36"/>
        <v>#VALUE!</v>
      </c>
      <c r="K405" t="e" vm="2">
        <f>[1]!genUniform($K$9,$K$10)</f>
        <v>#VALUE!</v>
      </c>
      <c r="L405" t="e" vm="1">
        <f t="shared" si="40"/>
        <v>#VALUE!</v>
      </c>
      <c r="M405" t="e" vm="1">
        <f t="shared" si="37"/>
        <v>#VALUE!</v>
      </c>
      <c r="N405" t="e" vm="2">
        <f>[1]!genUniform($N$9,$N$10)</f>
        <v>#VALUE!</v>
      </c>
      <c r="O405" t="e" vm="1">
        <f t="shared" si="41"/>
        <v>#VALUE!</v>
      </c>
      <c r="P405" t="e" vm="1">
        <f t="shared" si="38"/>
        <v>#VALUE!</v>
      </c>
    </row>
    <row r="406" spans="1:16">
      <c r="A406">
        <v>396</v>
      </c>
      <c r="C406" t="e" vm="2">
        <f>[1]!GenLimitNormal($C$9,$C$10,0,1000,0)</f>
        <v>#VALUE!</v>
      </c>
      <c r="D406" t="e" vm="2">
        <f>[1]!GenBetaPERT(0,$D$9,1)</f>
        <v>#VALUE!</v>
      </c>
      <c r="E406" t="e" vm="2">
        <f>[1]!GenLognormal($E$9,$E$10)</f>
        <v>#VALUE!</v>
      </c>
      <c r="F406" t="e" vm="2">
        <f>[1]!GenLognormal($F$9,$F$10)</f>
        <v>#VALUE!</v>
      </c>
      <c r="H406" t="e" vm="2">
        <f>[1]!genUniform($H$9,$H$10)</f>
        <v>#VALUE!</v>
      </c>
      <c r="I406" t="e" vm="1">
        <f t="shared" si="39"/>
        <v>#VALUE!</v>
      </c>
      <c r="J406" t="e" vm="1">
        <f t="shared" si="36"/>
        <v>#VALUE!</v>
      </c>
      <c r="K406" t="e" vm="2">
        <f>[1]!genUniform($K$9,$K$10)</f>
        <v>#VALUE!</v>
      </c>
      <c r="L406" t="e" vm="1">
        <f t="shared" si="40"/>
        <v>#VALUE!</v>
      </c>
      <c r="M406" t="e" vm="1">
        <f t="shared" si="37"/>
        <v>#VALUE!</v>
      </c>
      <c r="N406" t="e" vm="2">
        <f>[1]!genUniform($N$9,$N$10)</f>
        <v>#VALUE!</v>
      </c>
      <c r="O406" t="e" vm="1">
        <f t="shared" si="41"/>
        <v>#VALUE!</v>
      </c>
      <c r="P406" t="e" vm="1">
        <f t="shared" si="38"/>
        <v>#VALUE!</v>
      </c>
    </row>
    <row r="407" spans="1:16">
      <c r="A407">
        <v>397</v>
      </c>
      <c r="C407" t="e" vm="2">
        <f>[1]!GenLimitNormal($C$9,$C$10,0,1000,0)</f>
        <v>#VALUE!</v>
      </c>
      <c r="D407" t="e" vm="2">
        <f>[1]!GenBetaPERT(0,$D$9,1)</f>
        <v>#VALUE!</v>
      </c>
      <c r="E407" t="e" vm="2">
        <f>[1]!GenLognormal($E$9,$E$10)</f>
        <v>#VALUE!</v>
      </c>
      <c r="F407" t="e" vm="2">
        <f>[1]!GenLognormal($F$9,$F$10)</f>
        <v>#VALUE!</v>
      </c>
      <c r="H407" t="e" vm="2">
        <f>[1]!genUniform($H$9,$H$10)</f>
        <v>#VALUE!</v>
      </c>
      <c r="I407" t="e" vm="1">
        <f t="shared" si="39"/>
        <v>#VALUE!</v>
      </c>
      <c r="J407" t="e" vm="1">
        <f t="shared" si="36"/>
        <v>#VALUE!</v>
      </c>
      <c r="K407" t="e" vm="2">
        <f>[1]!genUniform($K$9,$K$10)</f>
        <v>#VALUE!</v>
      </c>
      <c r="L407" t="e" vm="1">
        <f t="shared" si="40"/>
        <v>#VALUE!</v>
      </c>
      <c r="M407" t="e" vm="1">
        <f t="shared" si="37"/>
        <v>#VALUE!</v>
      </c>
      <c r="N407" t="e" vm="2">
        <f>[1]!genUniform($N$9,$N$10)</f>
        <v>#VALUE!</v>
      </c>
      <c r="O407" t="e" vm="1">
        <f t="shared" si="41"/>
        <v>#VALUE!</v>
      </c>
      <c r="P407" t="e" vm="1">
        <f t="shared" si="38"/>
        <v>#VALUE!</v>
      </c>
    </row>
    <row r="408" spans="1:16">
      <c r="A408">
        <v>398</v>
      </c>
      <c r="C408" t="e" vm="2">
        <f>[1]!GenLimitNormal($C$9,$C$10,0,1000,0)</f>
        <v>#VALUE!</v>
      </c>
      <c r="D408" t="e" vm="2">
        <f>[1]!GenBetaPERT(0,$D$9,1)</f>
        <v>#VALUE!</v>
      </c>
      <c r="E408" t="e" vm="2">
        <f>[1]!GenLognormal($E$9,$E$10)</f>
        <v>#VALUE!</v>
      </c>
      <c r="F408" t="e" vm="2">
        <f>[1]!GenLognormal($F$9,$F$10)</f>
        <v>#VALUE!</v>
      </c>
      <c r="H408" t="e" vm="2">
        <f>[1]!genUniform($H$9,$H$10)</f>
        <v>#VALUE!</v>
      </c>
      <c r="I408" t="e" vm="1">
        <f t="shared" si="39"/>
        <v>#VALUE!</v>
      </c>
      <c r="J408" t="e" vm="1">
        <f t="shared" si="36"/>
        <v>#VALUE!</v>
      </c>
      <c r="K408" t="e" vm="2">
        <f>[1]!genUniform($K$9,$K$10)</f>
        <v>#VALUE!</v>
      </c>
      <c r="L408" t="e" vm="1">
        <f t="shared" si="40"/>
        <v>#VALUE!</v>
      </c>
      <c r="M408" t="e" vm="1">
        <f t="shared" si="37"/>
        <v>#VALUE!</v>
      </c>
      <c r="N408" t="e" vm="2">
        <f>[1]!genUniform($N$9,$N$10)</f>
        <v>#VALUE!</v>
      </c>
      <c r="O408" t="e" vm="1">
        <f t="shared" si="41"/>
        <v>#VALUE!</v>
      </c>
      <c r="P408" t="e" vm="1">
        <f t="shared" si="38"/>
        <v>#VALUE!</v>
      </c>
    </row>
    <row r="409" spans="1:16">
      <c r="A409">
        <v>399</v>
      </c>
      <c r="C409" t="e" vm="2">
        <f>[1]!GenLimitNormal($C$9,$C$10,0,1000,0)</f>
        <v>#VALUE!</v>
      </c>
      <c r="D409" t="e" vm="2">
        <f>[1]!GenBetaPERT(0,$D$9,1)</f>
        <v>#VALUE!</v>
      </c>
      <c r="E409" t="e" vm="2">
        <f>[1]!GenLognormal($E$9,$E$10)</f>
        <v>#VALUE!</v>
      </c>
      <c r="F409" t="e" vm="2">
        <f>[1]!GenLognormal($F$9,$F$10)</f>
        <v>#VALUE!</v>
      </c>
      <c r="H409" t="e" vm="2">
        <f>[1]!genUniform($H$9,$H$10)</f>
        <v>#VALUE!</v>
      </c>
      <c r="I409" t="e" vm="1">
        <f t="shared" si="39"/>
        <v>#VALUE!</v>
      </c>
      <c r="J409" t="e" vm="1">
        <f t="shared" si="36"/>
        <v>#VALUE!</v>
      </c>
      <c r="K409" t="e" vm="2">
        <f>[1]!genUniform($K$9,$K$10)</f>
        <v>#VALUE!</v>
      </c>
      <c r="L409" t="e" vm="1">
        <f t="shared" si="40"/>
        <v>#VALUE!</v>
      </c>
      <c r="M409" t="e" vm="1">
        <f t="shared" si="37"/>
        <v>#VALUE!</v>
      </c>
      <c r="N409" t="e" vm="2">
        <f>[1]!genUniform($N$9,$N$10)</f>
        <v>#VALUE!</v>
      </c>
      <c r="O409" t="e" vm="1">
        <f t="shared" si="41"/>
        <v>#VALUE!</v>
      </c>
      <c r="P409" t="e" vm="1">
        <f t="shared" si="38"/>
        <v>#VALUE!</v>
      </c>
    </row>
    <row r="410" spans="1:16">
      <c r="A410">
        <v>400</v>
      </c>
      <c r="C410" t="e" vm="2">
        <f>[1]!GenLimitNormal($C$9,$C$10,0,1000,0)</f>
        <v>#VALUE!</v>
      </c>
      <c r="D410" t="e" vm="2">
        <f>[1]!GenBetaPERT(0,$D$9,1)</f>
        <v>#VALUE!</v>
      </c>
      <c r="E410" t="e" vm="2">
        <f>[1]!GenLognormal($E$9,$E$10)</f>
        <v>#VALUE!</v>
      </c>
      <c r="F410" t="e" vm="2">
        <f>[1]!GenLognormal($F$9,$F$10)</f>
        <v>#VALUE!</v>
      </c>
      <c r="H410" t="e" vm="2">
        <f>[1]!genUniform($H$9,$H$10)</f>
        <v>#VALUE!</v>
      </c>
      <c r="I410" t="e" vm="1">
        <f t="shared" si="39"/>
        <v>#VALUE!</v>
      </c>
      <c r="J410" t="e" vm="1">
        <f t="shared" si="36"/>
        <v>#VALUE!</v>
      </c>
      <c r="K410" t="e" vm="2">
        <f>[1]!genUniform($K$9,$K$10)</f>
        <v>#VALUE!</v>
      </c>
      <c r="L410" t="e" vm="1">
        <f t="shared" si="40"/>
        <v>#VALUE!</v>
      </c>
      <c r="M410" t="e" vm="1">
        <f t="shared" si="37"/>
        <v>#VALUE!</v>
      </c>
      <c r="N410" t="e" vm="2">
        <f>[1]!genUniform($N$9,$N$10)</f>
        <v>#VALUE!</v>
      </c>
      <c r="O410" t="e" vm="1">
        <f t="shared" si="41"/>
        <v>#VALUE!</v>
      </c>
      <c r="P410" t="e" vm="1">
        <f t="shared" si="38"/>
        <v>#VALUE!</v>
      </c>
    </row>
    <row r="411" spans="1:16">
      <c r="A411">
        <v>401</v>
      </c>
      <c r="C411" t="e" vm="2">
        <f>[1]!GenLimitNormal($C$9,$C$10,0,1000,0)</f>
        <v>#VALUE!</v>
      </c>
      <c r="D411" t="e" vm="2">
        <f>[1]!GenBetaPERT(0,$D$9,1)</f>
        <v>#VALUE!</v>
      </c>
      <c r="E411" t="e" vm="2">
        <f>[1]!GenLognormal($E$9,$E$10)</f>
        <v>#VALUE!</v>
      </c>
      <c r="F411" t="e" vm="2">
        <f>[1]!GenLognormal($F$9,$F$10)</f>
        <v>#VALUE!</v>
      </c>
      <c r="H411" t="e" vm="2">
        <f>[1]!genUniform($H$9,$H$10)</f>
        <v>#VALUE!</v>
      </c>
      <c r="I411" t="e" vm="1">
        <f t="shared" si="39"/>
        <v>#VALUE!</v>
      </c>
      <c r="J411" t="e" vm="1">
        <f t="shared" si="36"/>
        <v>#VALUE!</v>
      </c>
      <c r="K411" t="e" vm="2">
        <f>[1]!genUniform($K$9,$K$10)</f>
        <v>#VALUE!</v>
      </c>
      <c r="L411" t="e" vm="1">
        <f t="shared" si="40"/>
        <v>#VALUE!</v>
      </c>
      <c r="M411" t="e" vm="1">
        <f t="shared" si="37"/>
        <v>#VALUE!</v>
      </c>
      <c r="N411" t="e" vm="2">
        <f>[1]!genUniform($N$9,$N$10)</f>
        <v>#VALUE!</v>
      </c>
      <c r="O411" t="e" vm="1">
        <f t="shared" si="41"/>
        <v>#VALUE!</v>
      </c>
      <c r="P411" t="e" vm="1">
        <f t="shared" si="38"/>
        <v>#VALUE!</v>
      </c>
    </row>
    <row r="412" spans="1:16">
      <c r="A412">
        <v>402</v>
      </c>
      <c r="C412" t="e" vm="2">
        <f>[1]!GenLimitNormal($C$9,$C$10,0,1000,0)</f>
        <v>#VALUE!</v>
      </c>
      <c r="D412" t="e" vm="2">
        <f>[1]!GenBetaPERT(0,$D$9,1)</f>
        <v>#VALUE!</v>
      </c>
      <c r="E412" t="e" vm="2">
        <f>[1]!GenLognormal($E$9,$E$10)</f>
        <v>#VALUE!</v>
      </c>
      <c r="F412" t="e" vm="2">
        <f>[1]!GenLognormal($F$9,$F$10)</f>
        <v>#VALUE!</v>
      </c>
      <c r="H412" t="e" vm="2">
        <f>[1]!genUniform($H$9,$H$10)</f>
        <v>#VALUE!</v>
      </c>
      <c r="I412" t="e" vm="1">
        <f t="shared" si="39"/>
        <v>#VALUE!</v>
      </c>
      <c r="J412" t="e" vm="1">
        <f t="shared" si="36"/>
        <v>#VALUE!</v>
      </c>
      <c r="K412" t="e" vm="2">
        <f>[1]!genUniform($K$9,$K$10)</f>
        <v>#VALUE!</v>
      </c>
      <c r="L412" t="e" vm="1">
        <f t="shared" si="40"/>
        <v>#VALUE!</v>
      </c>
      <c r="M412" t="e" vm="1">
        <f t="shared" si="37"/>
        <v>#VALUE!</v>
      </c>
      <c r="N412" t="e" vm="2">
        <f>[1]!genUniform($N$9,$N$10)</f>
        <v>#VALUE!</v>
      </c>
      <c r="O412" t="e" vm="1">
        <f t="shared" si="41"/>
        <v>#VALUE!</v>
      </c>
      <c r="P412" t="e" vm="1">
        <f t="shared" si="38"/>
        <v>#VALUE!</v>
      </c>
    </row>
    <row r="413" spans="1:16">
      <c r="A413">
        <v>403</v>
      </c>
      <c r="C413" t="e" vm="2">
        <f>[1]!GenLimitNormal($C$9,$C$10,0,1000,0)</f>
        <v>#VALUE!</v>
      </c>
      <c r="D413" t="e" vm="2">
        <f>[1]!GenBetaPERT(0,$D$9,1)</f>
        <v>#VALUE!</v>
      </c>
      <c r="E413" t="e" vm="2">
        <f>[1]!GenLognormal($E$9,$E$10)</f>
        <v>#VALUE!</v>
      </c>
      <c r="F413" t="e" vm="2">
        <f>[1]!GenLognormal($F$9,$F$10)</f>
        <v>#VALUE!</v>
      </c>
      <c r="H413" t="e" vm="2">
        <f>[1]!genUniform($H$9,$H$10)</f>
        <v>#VALUE!</v>
      </c>
      <c r="I413" t="e" vm="1">
        <f t="shared" si="39"/>
        <v>#VALUE!</v>
      </c>
      <c r="J413" t="e" vm="1">
        <f t="shared" si="36"/>
        <v>#VALUE!</v>
      </c>
      <c r="K413" t="e" vm="2">
        <f>[1]!genUniform($K$9,$K$10)</f>
        <v>#VALUE!</v>
      </c>
      <c r="L413" t="e" vm="1">
        <f t="shared" si="40"/>
        <v>#VALUE!</v>
      </c>
      <c r="M413" t="e" vm="1">
        <f t="shared" si="37"/>
        <v>#VALUE!</v>
      </c>
      <c r="N413" t="e" vm="2">
        <f>[1]!genUniform($N$9,$N$10)</f>
        <v>#VALUE!</v>
      </c>
      <c r="O413" t="e" vm="1">
        <f t="shared" si="41"/>
        <v>#VALUE!</v>
      </c>
      <c r="P413" t="e" vm="1">
        <f t="shared" si="38"/>
        <v>#VALUE!</v>
      </c>
    </row>
    <row r="414" spans="1:16">
      <c r="A414">
        <v>404</v>
      </c>
      <c r="C414" t="e" vm="2">
        <f>[1]!GenLimitNormal($C$9,$C$10,0,1000,0)</f>
        <v>#VALUE!</v>
      </c>
      <c r="D414" t="e" vm="2">
        <f>[1]!GenBetaPERT(0,$D$9,1)</f>
        <v>#VALUE!</v>
      </c>
      <c r="E414" t="e" vm="2">
        <f>[1]!GenLognormal($E$9,$E$10)</f>
        <v>#VALUE!</v>
      </c>
      <c r="F414" t="e" vm="2">
        <f>[1]!GenLognormal($F$9,$F$10)</f>
        <v>#VALUE!</v>
      </c>
      <c r="H414" t="e" vm="2">
        <f>[1]!genUniform($H$9,$H$10)</f>
        <v>#VALUE!</v>
      </c>
      <c r="I414" t="e" vm="1">
        <f t="shared" si="39"/>
        <v>#VALUE!</v>
      </c>
      <c r="J414" t="e" vm="1">
        <f t="shared" si="36"/>
        <v>#VALUE!</v>
      </c>
      <c r="K414" t="e" vm="2">
        <f>[1]!genUniform($K$9,$K$10)</f>
        <v>#VALUE!</v>
      </c>
      <c r="L414" t="e" vm="1">
        <f t="shared" si="40"/>
        <v>#VALUE!</v>
      </c>
      <c r="M414" t="e" vm="1">
        <f t="shared" si="37"/>
        <v>#VALUE!</v>
      </c>
      <c r="N414" t="e" vm="2">
        <f>[1]!genUniform($N$9,$N$10)</f>
        <v>#VALUE!</v>
      </c>
      <c r="O414" t="e" vm="1">
        <f t="shared" si="41"/>
        <v>#VALUE!</v>
      </c>
      <c r="P414" t="e" vm="1">
        <f t="shared" si="38"/>
        <v>#VALUE!</v>
      </c>
    </row>
    <row r="415" spans="1:16">
      <c r="A415">
        <v>405</v>
      </c>
      <c r="C415" t="e" vm="2">
        <f>[1]!GenLimitNormal($C$9,$C$10,0,1000,0)</f>
        <v>#VALUE!</v>
      </c>
      <c r="D415" t="e" vm="2">
        <f>[1]!GenBetaPERT(0,$D$9,1)</f>
        <v>#VALUE!</v>
      </c>
      <c r="E415" t="e" vm="2">
        <f>[1]!GenLognormal($E$9,$E$10)</f>
        <v>#VALUE!</v>
      </c>
      <c r="F415" t="e" vm="2">
        <f>[1]!GenLognormal($F$9,$F$10)</f>
        <v>#VALUE!</v>
      </c>
      <c r="H415" t="e" vm="2">
        <f>[1]!genUniform($H$9,$H$10)</f>
        <v>#VALUE!</v>
      </c>
      <c r="I415" t="e" vm="1">
        <f t="shared" si="39"/>
        <v>#VALUE!</v>
      </c>
      <c r="J415" t="e" vm="1">
        <f t="shared" si="36"/>
        <v>#VALUE!</v>
      </c>
      <c r="K415" t="e" vm="2">
        <f>[1]!genUniform($K$9,$K$10)</f>
        <v>#VALUE!</v>
      </c>
      <c r="L415" t="e" vm="1">
        <f t="shared" si="40"/>
        <v>#VALUE!</v>
      </c>
      <c r="M415" t="e" vm="1">
        <f t="shared" si="37"/>
        <v>#VALUE!</v>
      </c>
      <c r="N415" t="e" vm="2">
        <f>[1]!genUniform($N$9,$N$10)</f>
        <v>#VALUE!</v>
      </c>
      <c r="O415" t="e" vm="1">
        <f t="shared" si="41"/>
        <v>#VALUE!</v>
      </c>
      <c r="P415" t="e" vm="1">
        <f t="shared" si="38"/>
        <v>#VALUE!</v>
      </c>
    </row>
    <row r="416" spans="1:16">
      <c r="A416">
        <v>406</v>
      </c>
      <c r="C416" t="e" vm="2">
        <f>[1]!GenLimitNormal($C$9,$C$10,0,1000,0)</f>
        <v>#VALUE!</v>
      </c>
      <c r="D416" t="e" vm="2">
        <f>[1]!GenBetaPERT(0,$D$9,1)</f>
        <v>#VALUE!</v>
      </c>
      <c r="E416" t="e" vm="2">
        <f>[1]!GenLognormal($E$9,$E$10)</f>
        <v>#VALUE!</v>
      </c>
      <c r="F416" t="e" vm="2">
        <f>[1]!GenLognormal($F$9,$F$10)</f>
        <v>#VALUE!</v>
      </c>
      <c r="H416" t="e" vm="2">
        <f>[1]!genUniform($H$9,$H$10)</f>
        <v>#VALUE!</v>
      </c>
      <c r="I416" t="e" vm="1">
        <f t="shared" si="39"/>
        <v>#VALUE!</v>
      </c>
      <c r="J416" t="e" vm="1">
        <f t="shared" si="36"/>
        <v>#VALUE!</v>
      </c>
      <c r="K416" t="e" vm="2">
        <f>[1]!genUniform($K$9,$K$10)</f>
        <v>#VALUE!</v>
      </c>
      <c r="L416" t="e" vm="1">
        <f t="shared" si="40"/>
        <v>#VALUE!</v>
      </c>
      <c r="M416" t="e" vm="1">
        <f t="shared" si="37"/>
        <v>#VALUE!</v>
      </c>
      <c r="N416" t="e" vm="2">
        <f>[1]!genUniform($N$9,$N$10)</f>
        <v>#VALUE!</v>
      </c>
      <c r="O416" t="e" vm="1">
        <f t="shared" si="41"/>
        <v>#VALUE!</v>
      </c>
      <c r="P416" t="e" vm="1">
        <f t="shared" si="38"/>
        <v>#VALUE!</v>
      </c>
    </row>
    <row r="417" spans="1:16">
      <c r="A417">
        <v>407</v>
      </c>
      <c r="C417" t="e" vm="2">
        <f>[1]!GenLimitNormal($C$9,$C$10,0,1000,0)</f>
        <v>#VALUE!</v>
      </c>
      <c r="D417" t="e" vm="2">
        <f>[1]!GenBetaPERT(0,$D$9,1)</f>
        <v>#VALUE!</v>
      </c>
      <c r="E417" t="e" vm="2">
        <f>[1]!GenLognormal($E$9,$E$10)</f>
        <v>#VALUE!</v>
      </c>
      <c r="F417" t="e" vm="2">
        <f>[1]!GenLognormal($F$9,$F$10)</f>
        <v>#VALUE!</v>
      </c>
      <c r="H417" t="e" vm="2">
        <f>[1]!genUniform($H$9,$H$10)</f>
        <v>#VALUE!</v>
      </c>
      <c r="I417" t="e" vm="1">
        <f t="shared" si="39"/>
        <v>#VALUE!</v>
      </c>
      <c r="J417" t="e" vm="1">
        <f t="shared" si="36"/>
        <v>#VALUE!</v>
      </c>
      <c r="K417" t="e" vm="2">
        <f>[1]!genUniform($K$9,$K$10)</f>
        <v>#VALUE!</v>
      </c>
      <c r="L417" t="e" vm="1">
        <f t="shared" si="40"/>
        <v>#VALUE!</v>
      </c>
      <c r="M417" t="e" vm="1">
        <f t="shared" si="37"/>
        <v>#VALUE!</v>
      </c>
      <c r="N417" t="e" vm="2">
        <f>[1]!genUniform($N$9,$N$10)</f>
        <v>#VALUE!</v>
      </c>
      <c r="O417" t="e" vm="1">
        <f t="shared" si="41"/>
        <v>#VALUE!</v>
      </c>
      <c r="P417" t="e" vm="1">
        <f t="shared" si="38"/>
        <v>#VALUE!</v>
      </c>
    </row>
    <row r="418" spans="1:16">
      <c r="A418">
        <v>408</v>
      </c>
      <c r="C418" t="e" vm="2">
        <f>[1]!GenLimitNormal($C$9,$C$10,0,1000,0)</f>
        <v>#VALUE!</v>
      </c>
      <c r="D418" t="e" vm="2">
        <f>[1]!GenBetaPERT(0,$D$9,1)</f>
        <v>#VALUE!</v>
      </c>
      <c r="E418" t="e" vm="2">
        <f>[1]!GenLognormal($E$9,$E$10)</f>
        <v>#VALUE!</v>
      </c>
      <c r="F418" t="e" vm="2">
        <f>[1]!GenLognormal($F$9,$F$10)</f>
        <v>#VALUE!</v>
      </c>
      <c r="H418" t="e" vm="2">
        <f>[1]!genUniform($H$9,$H$10)</f>
        <v>#VALUE!</v>
      </c>
      <c r="I418" t="e" vm="1">
        <f t="shared" si="39"/>
        <v>#VALUE!</v>
      </c>
      <c r="J418" t="e" vm="1">
        <f t="shared" si="36"/>
        <v>#VALUE!</v>
      </c>
      <c r="K418" t="e" vm="2">
        <f>[1]!genUniform($K$9,$K$10)</f>
        <v>#VALUE!</v>
      </c>
      <c r="L418" t="e" vm="1">
        <f t="shared" si="40"/>
        <v>#VALUE!</v>
      </c>
      <c r="M418" t="e" vm="1">
        <f t="shared" si="37"/>
        <v>#VALUE!</v>
      </c>
      <c r="N418" t="e" vm="2">
        <f>[1]!genUniform($N$9,$N$10)</f>
        <v>#VALUE!</v>
      </c>
      <c r="O418" t="e" vm="1">
        <f t="shared" si="41"/>
        <v>#VALUE!</v>
      </c>
      <c r="P418" t="e" vm="1">
        <f t="shared" si="38"/>
        <v>#VALUE!</v>
      </c>
    </row>
    <row r="419" spans="1:16">
      <c r="A419">
        <v>409</v>
      </c>
      <c r="C419" t="e" vm="2">
        <f>[1]!GenLimitNormal($C$9,$C$10,0,1000,0)</f>
        <v>#VALUE!</v>
      </c>
      <c r="D419" t="e" vm="2">
        <f>[1]!GenBetaPERT(0,$D$9,1)</f>
        <v>#VALUE!</v>
      </c>
      <c r="E419" t="e" vm="2">
        <f>[1]!GenLognormal($E$9,$E$10)</f>
        <v>#VALUE!</v>
      </c>
      <c r="F419" t="e" vm="2">
        <f>[1]!GenLognormal($F$9,$F$10)</f>
        <v>#VALUE!</v>
      </c>
      <c r="H419" t="e" vm="2">
        <f>[1]!genUniform($H$9,$H$10)</f>
        <v>#VALUE!</v>
      </c>
      <c r="I419" t="e" vm="1">
        <f t="shared" si="39"/>
        <v>#VALUE!</v>
      </c>
      <c r="J419" t="e" vm="1">
        <f t="shared" si="36"/>
        <v>#VALUE!</v>
      </c>
      <c r="K419" t="e" vm="2">
        <f>[1]!genUniform($K$9,$K$10)</f>
        <v>#VALUE!</v>
      </c>
      <c r="L419" t="e" vm="1">
        <f t="shared" si="40"/>
        <v>#VALUE!</v>
      </c>
      <c r="M419" t="e" vm="1">
        <f t="shared" si="37"/>
        <v>#VALUE!</v>
      </c>
      <c r="N419" t="e" vm="2">
        <f>[1]!genUniform($N$9,$N$10)</f>
        <v>#VALUE!</v>
      </c>
      <c r="O419" t="e" vm="1">
        <f t="shared" si="41"/>
        <v>#VALUE!</v>
      </c>
      <c r="P419" t="e" vm="1">
        <f t="shared" si="38"/>
        <v>#VALUE!</v>
      </c>
    </row>
    <row r="420" spans="1:16">
      <c r="A420">
        <v>410</v>
      </c>
      <c r="C420" t="e" vm="2">
        <f>[1]!GenLimitNormal($C$9,$C$10,0,1000,0)</f>
        <v>#VALUE!</v>
      </c>
      <c r="D420" t="e" vm="2">
        <f>[1]!GenBetaPERT(0,$D$9,1)</f>
        <v>#VALUE!</v>
      </c>
      <c r="E420" t="e" vm="2">
        <f>[1]!GenLognormal($E$9,$E$10)</f>
        <v>#VALUE!</v>
      </c>
      <c r="F420" t="e" vm="2">
        <f>[1]!GenLognormal($F$9,$F$10)</f>
        <v>#VALUE!</v>
      </c>
      <c r="H420" t="e" vm="2">
        <f>[1]!genUniform($H$9,$H$10)</f>
        <v>#VALUE!</v>
      </c>
      <c r="I420" t="e" vm="1">
        <f t="shared" si="39"/>
        <v>#VALUE!</v>
      </c>
      <c r="J420" t="e" vm="1">
        <f t="shared" si="36"/>
        <v>#VALUE!</v>
      </c>
      <c r="K420" t="e" vm="2">
        <f>[1]!genUniform($K$9,$K$10)</f>
        <v>#VALUE!</v>
      </c>
      <c r="L420" t="e" vm="1">
        <f t="shared" si="40"/>
        <v>#VALUE!</v>
      </c>
      <c r="M420" t="e" vm="1">
        <f t="shared" si="37"/>
        <v>#VALUE!</v>
      </c>
      <c r="N420" t="e" vm="2">
        <f>[1]!genUniform($N$9,$N$10)</f>
        <v>#VALUE!</v>
      </c>
      <c r="O420" t="e" vm="1">
        <f t="shared" si="41"/>
        <v>#VALUE!</v>
      </c>
      <c r="P420" t="e" vm="1">
        <f t="shared" si="38"/>
        <v>#VALUE!</v>
      </c>
    </row>
    <row r="421" spans="1:16">
      <c r="A421">
        <v>411</v>
      </c>
      <c r="C421" t="e" vm="2">
        <f>[1]!GenLimitNormal($C$9,$C$10,0,1000,0)</f>
        <v>#VALUE!</v>
      </c>
      <c r="D421" t="e" vm="2">
        <f>[1]!GenBetaPERT(0,$D$9,1)</f>
        <v>#VALUE!</v>
      </c>
      <c r="E421" t="e" vm="2">
        <f>[1]!GenLognormal($E$9,$E$10)</f>
        <v>#VALUE!</v>
      </c>
      <c r="F421" t="e" vm="2">
        <f>[1]!GenLognormal($F$9,$F$10)</f>
        <v>#VALUE!</v>
      </c>
      <c r="H421" t="e" vm="2">
        <f>[1]!genUniform($H$9,$H$10)</f>
        <v>#VALUE!</v>
      </c>
      <c r="I421" t="e" vm="1">
        <f t="shared" si="39"/>
        <v>#VALUE!</v>
      </c>
      <c r="J421" t="e" vm="1">
        <f t="shared" si="36"/>
        <v>#VALUE!</v>
      </c>
      <c r="K421" t="e" vm="2">
        <f>[1]!genUniform($K$9,$K$10)</f>
        <v>#VALUE!</v>
      </c>
      <c r="L421" t="e" vm="1">
        <f t="shared" si="40"/>
        <v>#VALUE!</v>
      </c>
      <c r="M421" t="e" vm="1">
        <f t="shared" si="37"/>
        <v>#VALUE!</v>
      </c>
      <c r="N421" t="e" vm="2">
        <f>[1]!genUniform($N$9,$N$10)</f>
        <v>#VALUE!</v>
      </c>
      <c r="O421" t="e" vm="1">
        <f t="shared" si="41"/>
        <v>#VALUE!</v>
      </c>
      <c r="P421" t="e" vm="1">
        <f t="shared" si="38"/>
        <v>#VALUE!</v>
      </c>
    </row>
    <row r="422" spans="1:16">
      <c r="A422">
        <v>412</v>
      </c>
      <c r="C422" t="e" vm="2">
        <f>[1]!GenLimitNormal($C$9,$C$10,0,1000,0)</f>
        <v>#VALUE!</v>
      </c>
      <c r="D422" t="e" vm="2">
        <f>[1]!GenBetaPERT(0,$D$9,1)</f>
        <v>#VALUE!</v>
      </c>
      <c r="E422" t="e" vm="2">
        <f>[1]!GenLognormal($E$9,$E$10)</f>
        <v>#VALUE!</v>
      </c>
      <c r="F422" t="e" vm="2">
        <f>[1]!GenLognormal($F$9,$F$10)</f>
        <v>#VALUE!</v>
      </c>
      <c r="H422" t="e" vm="2">
        <f>[1]!genUniform($H$9,$H$10)</f>
        <v>#VALUE!</v>
      </c>
      <c r="I422" t="e" vm="1">
        <f t="shared" si="39"/>
        <v>#VALUE!</v>
      </c>
      <c r="J422" t="e" vm="1">
        <f t="shared" si="36"/>
        <v>#VALUE!</v>
      </c>
      <c r="K422" t="e" vm="2">
        <f>[1]!genUniform($K$9,$K$10)</f>
        <v>#VALUE!</v>
      </c>
      <c r="L422" t="e" vm="1">
        <f t="shared" si="40"/>
        <v>#VALUE!</v>
      </c>
      <c r="M422" t="e" vm="1">
        <f t="shared" si="37"/>
        <v>#VALUE!</v>
      </c>
      <c r="N422" t="e" vm="2">
        <f>[1]!genUniform($N$9,$N$10)</f>
        <v>#VALUE!</v>
      </c>
      <c r="O422" t="e" vm="1">
        <f t="shared" si="41"/>
        <v>#VALUE!</v>
      </c>
      <c r="P422" t="e" vm="1">
        <f t="shared" si="38"/>
        <v>#VALUE!</v>
      </c>
    </row>
    <row r="423" spans="1:16">
      <c r="A423">
        <v>413</v>
      </c>
      <c r="C423" t="e" vm="2">
        <f>[1]!GenLimitNormal($C$9,$C$10,0,1000,0)</f>
        <v>#VALUE!</v>
      </c>
      <c r="D423" t="e" vm="2">
        <f>[1]!GenBetaPERT(0,$D$9,1)</f>
        <v>#VALUE!</v>
      </c>
      <c r="E423" t="e" vm="2">
        <f>[1]!GenLognormal($E$9,$E$10)</f>
        <v>#VALUE!</v>
      </c>
      <c r="F423" t="e" vm="2">
        <f>[1]!GenLognormal($F$9,$F$10)</f>
        <v>#VALUE!</v>
      </c>
      <c r="H423" t="e" vm="2">
        <f>[1]!genUniform($H$9,$H$10)</f>
        <v>#VALUE!</v>
      </c>
      <c r="I423" t="e" vm="1">
        <f t="shared" si="39"/>
        <v>#VALUE!</v>
      </c>
      <c r="J423" t="e" vm="1">
        <f t="shared" si="36"/>
        <v>#VALUE!</v>
      </c>
      <c r="K423" t="e" vm="2">
        <f>[1]!genUniform($K$9,$K$10)</f>
        <v>#VALUE!</v>
      </c>
      <c r="L423" t="e" vm="1">
        <f t="shared" si="40"/>
        <v>#VALUE!</v>
      </c>
      <c r="M423" t="e" vm="1">
        <f t="shared" si="37"/>
        <v>#VALUE!</v>
      </c>
      <c r="N423" t="e" vm="2">
        <f>[1]!genUniform($N$9,$N$10)</f>
        <v>#VALUE!</v>
      </c>
      <c r="O423" t="e" vm="1">
        <f t="shared" si="41"/>
        <v>#VALUE!</v>
      </c>
      <c r="P423" t="e" vm="1">
        <f t="shared" si="38"/>
        <v>#VALUE!</v>
      </c>
    </row>
    <row r="424" spans="1:16">
      <c r="A424">
        <v>414</v>
      </c>
      <c r="C424" t="e" vm="2">
        <f>[1]!GenLimitNormal($C$9,$C$10,0,1000,0)</f>
        <v>#VALUE!</v>
      </c>
      <c r="D424" t="e" vm="2">
        <f>[1]!GenBetaPERT(0,$D$9,1)</f>
        <v>#VALUE!</v>
      </c>
      <c r="E424" t="e" vm="2">
        <f>[1]!GenLognormal($E$9,$E$10)</f>
        <v>#VALUE!</v>
      </c>
      <c r="F424" t="e" vm="2">
        <f>[1]!GenLognormal($F$9,$F$10)</f>
        <v>#VALUE!</v>
      </c>
      <c r="H424" t="e" vm="2">
        <f>[1]!genUniform($H$9,$H$10)</f>
        <v>#VALUE!</v>
      </c>
      <c r="I424" t="e" vm="1">
        <f t="shared" si="39"/>
        <v>#VALUE!</v>
      </c>
      <c r="J424" t="e" vm="1">
        <f t="shared" si="36"/>
        <v>#VALUE!</v>
      </c>
      <c r="K424" t="e" vm="2">
        <f>[1]!genUniform($K$9,$K$10)</f>
        <v>#VALUE!</v>
      </c>
      <c r="L424" t="e" vm="1">
        <f t="shared" si="40"/>
        <v>#VALUE!</v>
      </c>
      <c r="M424" t="e" vm="1">
        <f t="shared" si="37"/>
        <v>#VALUE!</v>
      </c>
      <c r="N424" t="e" vm="2">
        <f>[1]!genUniform($N$9,$N$10)</f>
        <v>#VALUE!</v>
      </c>
      <c r="O424" t="e" vm="1">
        <f t="shared" si="41"/>
        <v>#VALUE!</v>
      </c>
      <c r="P424" t="e" vm="1">
        <f t="shared" si="38"/>
        <v>#VALUE!</v>
      </c>
    </row>
    <row r="425" spans="1:16">
      <c r="A425">
        <v>415</v>
      </c>
      <c r="C425" t="e" vm="2">
        <f>[1]!GenLimitNormal($C$9,$C$10,0,1000,0)</f>
        <v>#VALUE!</v>
      </c>
      <c r="D425" t="e" vm="2">
        <f>[1]!GenBetaPERT(0,$D$9,1)</f>
        <v>#VALUE!</v>
      </c>
      <c r="E425" t="e" vm="2">
        <f>[1]!GenLognormal($E$9,$E$10)</f>
        <v>#VALUE!</v>
      </c>
      <c r="F425" t="e" vm="2">
        <f>[1]!GenLognormal($F$9,$F$10)</f>
        <v>#VALUE!</v>
      </c>
      <c r="H425" t="e" vm="2">
        <f>[1]!genUniform($H$9,$H$10)</f>
        <v>#VALUE!</v>
      </c>
      <c r="I425" t="e" vm="1">
        <f t="shared" si="39"/>
        <v>#VALUE!</v>
      </c>
      <c r="J425" t="e" vm="1">
        <f t="shared" si="36"/>
        <v>#VALUE!</v>
      </c>
      <c r="K425" t="e" vm="2">
        <f>[1]!genUniform($K$9,$K$10)</f>
        <v>#VALUE!</v>
      </c>
      <c r="L425" t="e" vm="1">
        <f t="shared" si="40"/>
        <v>#VALUE!</v>
      </c>
      <c r="M425" t="e" vm="1">
        <f t="shared" si="37"/>
        <v>#VALUE!</v>
      </c>
      <c r="N425" t="e" vm="2">
        <f>[1]!genUniform($N$9,$N$10)</f>
        <v>#VALUE!</v>
      </c>
      <c r="O425" t="e" vm="1">
        <f t="shared" si="41"/>
        <v>#VALUE!</v>
      </c>
      <c r="P425" t="e" vm="1">
        <f t="shared" si="38"/>
        <v>#VALUE!</v>
      </c>
    </row>
    <row r="426" spans="1:16">
      <c r="A426">
        <v>416</v>
      </c>
      <c r="C426" t="e" vm="2">
        <f>[1]!GenLimitNormal($C$9,$C$10,0,1000,0)</f>
        <v>#VALUE!</v>
      </c>
      <c r="D426" t="e" vm="2">
        <f>[1]!GenBetaPERT(0,$D$9,1)</f>
        <v>#VALUE!</v>
      </c>
      <c r="E426" t="e" vm="2">
        <f>[1]!GenLognormal($E$9,$E$10)</f>
        <v>#VALUE!</v>
      </c>
      <c r="F426" t="e" vm="2">
        <f>[1]!GenLognormal($F$9,$F$10)</f>
        <v>#VALUE!</v>
      </c>
      <c r="H426" t="e" vm="2">
        <f>[1]!genUniform($H$9,$H$10)</f>
        <v>#VALUE!</v>
      </c>
      <c r="I426" t="e" vm="1">
        <f t="shared" si="39"/>
        <v>#VALUE!</v>
      </c>
      <c r="J426" t="e" vm="1">
        <f t="shared" si="36"/>
        <v>#VALUE!</v>
      </c>
      <c r="K426" t="e" vm="2">
        <f>[1]!genUniform($K$9,$K$10)</f>
        <v>#VALUE!</v>
      </c>
      <c r="L426" t="e" vm="1">
        <f t="shared" si="40"/>
        <v>#VALUE!</v>
      </c>
      <c r="M426" t="e" vm="1">
        <f t="shared" si="37"/>
        <v>#VALUE!</v>
      </c>
      <c r="N426" t="e" vm="2">
        <f>[1]!genUniform($N$9,$N$10)</f>
        <v>#VALUE!</v>
      </c>
      <c r="O426" t="e" vm="1">
        <f t="shared" si="41"/>
        <v>#VALUE!</v>
      </c>
      <c r="P426" t="e" vm="1">
        <f t="shared" si="38"/>
        <v>#VALUE!</v>
      </c>
    </row>
    <row r="427" spans="1:16">
      <c r="A427">
        <v>417</v>
      </c>
      <c r="C427" t="e" vm="2">
        <f>[1]!GenLimitNormal($C$9,$C$10,0,1000,0)</f>
        <v>#VALUE!</v>
      </c>
      <c r="D427" t="e" vm="2">
        <f>[1]!GenBetaPERT(0,$D$9,1)</f>
        <v>#VALUE!</v>
      </c>
      <c r="E427" t="e" vm="2">
        <f>[1]!GenLognormal($E$9,$E$10)</f>
        <v>#VALUE!</v>
      </c>
      <c r="F427" t="e" vm="2">
        <f>[1]!GenLognormal($F$9,$F$10)</f>
        <v>#VALUE!</v>
      </c>
      <c r="H427" t="e" vm="2">
        <f>[1]!genUniform($H$9,$H$10)</f>
        <v>#VALUE!</v>
      </c>
      <c r="I427" t="e" vm="1">
        <f t="shared" si="39"/>
        <v>#VALUE!</v>
      </c>
      <c r="J427" t="e" vm="1">
        <f t="shared" si="36"/>
        <v>#VALUE!</v>
      </c>
      <c r="K427" t="e" vm="2">
        <f>[1]!genUniform($K$9,$K$10)</f>
        <v>#VALUE!</v>
      </c>
      <c r="L427" t="e" vm="1">
        <f t="shared" si="40"/>
        <v>#VALUE!</v>
      </c>
      <c r="M427" t="e" vm="1">
        <f t="shared" si="37"/>
        <v>#VALUE!</v>
      </c>
      <c r="N427" t="e" vm="2">
        <f>[1]!genUniform($N$9,$N$10)</f>
        <v>#VALUE!</v>
      </c>
      <c r="O427" t="e" vm="1">
        <f t="shared" si="41"/>
        <v>#VALUE!</v>
      </c>
      <c r="P427" t="e" vm="1">
        <f t="shared" si="38"/>
        <v>#VALUE!</v>
      </c>
    </row>
    <row r="428" spans="1:16">
      <c r="A428">
        <v>418</v>
      </c>
      <c r="C428" t="e" vm="2">
        <f>[1]!GenLimitNormal($C$9,$C$10,0,1000,0)</f>
        <v>#VALUE!</v>
      </c>
      <c r="D428" t="e" vm="2">
        <f>[1]!GenBetaPERT(0,$D$9,1)</f>
        <v>#VALUE!</v>
      </c>
      <c r="E428" t="e" vm="2">
        <f>[1]!GenLognormal($E$9,$E$10)</f>
        <v>#VALUE!</v>
      </c>
      <c r="F428" t="e" vm="2">
        <f>[1]!GenLognormal($F$9,$F$10)</f>
        <v>#VALUE!</v>
      </c>
      <c r="H428" t="e" vm="2">
        <f>[1]!genUniform($H$9,$H$10)</f>
        <v>#VALUE!</v>
      </c>
      <c r="I428" t="e" vm="1">
        <f t="shared" si="39"/>
        <v>#VALUE!</v>
      </c>
      <c r="J428" t="e" vm="1">
        <f t="shared" si="36"/>
        <v>#VALUE!</v>
      </c>
      <c r="K428" t="e" vm="2">
        <f>[1]!genUniform($K$9,$K$10)</f>
        <v>#VALUE!</v>
      </c>
      <c r="L428" t="e" vm="1">
        <f t="shared" si="40"/>
        <v>#VALUE!</v>
      </c>
      <c r="M428" t="e" vm="1">
        <f t="shared" si="37"/>
        <v>#VALUE!</v>
      </c>
      <c r="N428" t="e" vm="2">
        <f>[1]!genUniform($N$9,$N$10)</f>
        <v>#VALUE!</v>
      </c>
      <c r="O428" t="e" vm="1">
        <f t="shared" si="41"/>
        <v>#VALUE!</v>
      </c>
      <c r="P428" t="e" vm="1">
        <f t="shared" si="38"/>
        <v>#VALUE!</v>
      </c>
    </row>
    <row r="429" spans="1:16">
      <c r="A429">
        <v>419</v>
      </c>
      <c r="C429" t="e" vm="2">
        <f>[1]!GenLimitNormal($C$9,$C$10,0,1000,0)</f>
        <v>#VALUE!</v>
      </c>
      <c r="D429" t="e" vm="2">
        <f>[1]!GenBetaPERT(0,$D$9,1)</f>
        <v>#VALUE!</v>
      </c>
      <c r="E429" t="e" vm="2">
        <f>[1]!GenLognormal($E$9,$E$10)</f>
        <v>#VALUE!</v>
      </c>
      <c r="F429" t="e" vm="2">
        <f>[1]!GenLognormal($F$9,$F$10)</f>
        <v>#VALUE!</v>
      </c>
      <c r="H429" t="e" vm="2">
        <f>[1]!genUniform($H$9,$H$10)</f>
        <v>#VALUE!</v>
      </c>
      <c r="I429" t="e" vm="1">
        <f t="shared" si="39"/>
        <v>#VALUE!</v>
      </c>
      <c r="J429" t="e" vm="1">
        <f t="shared" si="36"/>
        <v>#VALUE!</v>
      </c>
      <c r="K429" t="e" vm="2">
        <f>[1]!genUniform($K$9,$K$10)</f>
        <v>#VALUE!</v>
      </c>
      <c r="L429" t="e" vm="1">
        <f t="shared" si="40"/>
        <v>#VALUE!</v>
      </c>
      <c r="M429" t="e" vm="1">
        <f t="shared" si="37"/>
        <v>#VALUE!</v>
      </c>
      <c r="N429" t="e" vm="2">
        <f>[1]!genUniform($N$9,$N$10)</f>
        <v>#VALUE!</v>
      </c>
      <c r="O429" t="e" vm="1">
        <f t="shared" si="41"/>
        <v>#VALUE!</v>
      </c>
      <c r="P429" t="e" vm="1">
        <f t="shared" si="38"/>
        <v>#VALUE!</v>
      </c>
    </row>
    <row r="430" spans="1:16">
      <c r="A430">
        <v>420</v>
      </c>
      <c r="C430" t="e" vm="2">
        <f>[1]!GenLimitNormal($C$9,$C$10,0,1000,0)</f>
        <v>#VALUE!</v>
      </c>
      <c r="D430" t="e" vm="2">
        <f>[1]!GenBetaPERT(0,$D$9,1)</f>
        <v>#VALUE!</v>
      </c>
      <c r="E430" t="e" vm="2">
        <f>[1]!GenLognormal($E$9,$E$10)</f>
        <v>#VALUE!</v>
      </c>
      <c r="F430" t="e" vm="2">
        <f>[1]!GenLognormal($F$9,$F$10)</f>
        <v>#VALUE!</v>
      </c>
      <c r="H430" t="e" vm="2">
        <f>[1]!genUniform($H$9,$H$10)</f>
        <v>#VALUE!</v>
      </c>
      <c r="I430" t="e" vm="1">
        <f t="shared" si="39"/>
        <v>#VALUE!</v>
      </c>
      <c r="J430" t="e" vm="1">
        <f t="shared" si="36"/>
        <v>#VALUE!</v>
      </c>
      <c r="K430" t="e" vm="2">
        <f>[1]!genUniform($K$9,$K$10)</f>
        <v>#VALUE!</v>
      </c>
      <c r="L430" t="e" vm="1">
        <f t="shared" si="40"/>
        <v>#VALUE!</v>
      </c>
      <c r="M430" t="e" vm="1">
        <f t="shared" si="37"/>
        <v>#VALUE!</v>
      </c>
      <c r="N430" t="e" vm="2">
        <f>[1]!genUniform($N$9,$N$10)</f>
        <v>#VALUE!</v>
      </c>
      <c r="O430" t="e" vm="1">
        <f t="shared" si="41"/>
        <v>#VALUE!</v>
      </c>
      <c r="P430" t="e" vm="1">
        <f t="shared" si="38"/>
        <v>#VALUE!</v>
      </c>
    </row>
    <row r="431" spans="1:16">
      <c r="A431">
        <v>421</v>
      </c>
      <c r="C431" t="e" vm="2">
        <f>[1]!GenLimitNormal($C$9,$C$10,0,1000,0)</f>
        <v>#VALUE!</v>
      </c>
      <c r="D431" t="e" vm="2">
        <f>[1]!GenBetaPERT(0,$D$9,1)</f>
        <v>#VALUE!</v>
      </c>
      <c r="E431" t="e" vm="2">
        <f>[1]!GenLognormal($E$9,$E$10)</f>
        <v>#VALUE!</v>
      </c>
      <c r="F431" t="e" vm="2">
        <f>[1]!GenLognormal($F$9,$F$10)</f>
        <v>#VALUE!</v>
      </c>
      <c r="H431" t="e" vm="2">
        <f>[1]!genUniform($H$9,$H$10)</f>
        <v>#VALUE!</v>
      </c>
      <c r="I431" t="e" vm="1">
        <f t="shared" si="39"/>
        <v>#VALUE!</v>
      </c>
      <c r="J431" t="e" vm="1">
        <f t="shared" si="36"/>
        <v>#VALUE!</v>
      </c>
      <c r="K431" t="e" vm="2">
        <f>[1]!genUniform($K$9,$K$10)</f>
        <v>#VALUE!</v>
      </c>
      <c r="L431" t="e" vm="1">
        <f t="shared" si="40"/>
        <v>#VALUE!</v>
      </c>
      <c r="M431" t="e" vm="1">
        <f t="shared" si="37"/>
        <v>#VALUE!</v>
      </c>
      <c r="N431" t="e" vm="2">
        <f>[1]!genUniform($N$9,$N$10)</f>
        <v>#VALUE!</v>
      </c>
      <c r="O431" t="e" vm="1">
        <f t="shared" si="41"/>
        <v>#VALUE!</v>
      </c>
      <c r="P431" t="e" vm="1">
        <f t="shared" si="38"/>
        <v>#VALUE!</v>
      </c>
    </row>
    <row r="432" spans="1:16">
      <c r="A432">
        <v>422</v>
      </c>
      <c r="C432" t="e" vm="2">
        <f>[1]!GenLimitNormal($C$9,$C$10,0,1000,0)</f>
        <v>#VALUE!</v>
      </c>
      <c r="D432" t="e" vm="2">
        <f>[1]!GenBetaPERT(0,$D$9,1)</f>
        <v>#VALUE!</v>
      </c>
      <c r="E432" t="e" vm="2">
        <f>[1]!GenLognormal($E$9,$E$10)</f>
        <v>#VALUE!</v>
      </c>
      <c r="F432" t="e" vm="2">
        <f>[1]!GenLognormal($F$9,$F$10)</f>
        <v>#VALUE!</v>
      </c>
      <c r="H432" t="e" vm="2">
        <f>[1]!genUniform($H$9,$H$10)</f>
        <v>#VALUE!</v>
      </c>
      <c r="I432" t="e" vm="1">
        <f t="shared" si="39"/>
        <v>#VALUE!</v>
      </c>
      <c r="J432" t="e" vm="1">
        <f t="shared" si="36"/>
        <v>#VALUE!</v>
      </c>
      <c r="K432" t="e" vm="2">
        <f>[1]!genUniform($K$9,$K$10)</f>
        <v>#VALUE!</v>
      </c>
      <c r="L432" t="e" vm="1">
        <f t="shared" si="40"/>
        <v>#VALUE!</v>
      </c>
      <c r="M432" t="e" vm="1">
        <f t="shared" si="37"/>
        <v>#VALUE!</v>
      </c>
      <c r="N432" t="e" vm="2">
        <f>[1]!genUniform($N$9,$N$10)</f>
        <v>#VALUE!</v>
      </c>
      <c r="O432" t="e" vm="1">
        <f t="shared" si="41"/>
        <v>#VALUE!</v>
      </c>
      <c r="P432" t="e" vm="1">
        <f t="shared" si="38"/>
        <v>#VALUE!</v>
      </c>
    </row>
    <row r="433" spans="1:16">
      <c r="A433">
        <v>423</v>
      </c>
      <c r="C433" t="e" vm="2">
        <f>[1]!GenLimitNormal($C$9,$C$10,0,1000,0)</f>
        <v>#VALUE!</v>
      </c>
      <c r="D433" t="e" vm="2">
        <f>[1]!GenBetaPERT(0,$D$9,1)</f>
        <v>#VALUE!</v>
      </c>
      <c r="E433" t="e" vm="2">
        <f>[1]!GenLognormal($E$9,$E$10)</f>
        <v>#VALUE!</v>
      </c>
      <c r="F433" t="e" vm="2">
        <f>[1]!GenLognormal($F$9,$F$10)</f>
        <v>#VALUE!</v>
      </c>
      <c r="H433" t="e" vm="2">
        <f>[1]!genUniform($H$9,$H$10)</f>
        <v>#VALUE!</v>
      </c>
      <c r="I433" t="e" vm="1">
        <f t="shared" si="39"/>
        <v>#VALUE!</v>
      </c>
      <c r="J433" t="e" vm="1">
        <f t="shared" si="36"/>
        <v>#VALUE!</v>
      </c>
      <c r="K433" t="e" vm="2">
        <f>[1]!genUniform($K$9,$K$10)</f>
        <v>#VALUE!</v>
      </c>
      <c r="L433" t="e" vm="1">
        <f t="shared" si="40"/>
        <v>#VALUE!</v>
      </c>
      <c r="M433" t="e" vm="1">
        <f t="shared" si="37"/>
        <v>#VALUE!</v>
      </c>
      <c r="N433" t="e" vm="2">
        <f>[1]!genUniform($N$9,$N$10)</f>
        <v>#VALUE!</v>
      </c>
      <c r="O433" t="e" vm="1">
        <f t="shared" si="41"/>
        <v>#VALUE!</v>
      </c>
      <c r="P433" t="e" vm="1">
        <f t="shared" si="38"/>
        <v>#VALUE!</v>
      </c>
    </row>
    <row r="434" spans="1:16">
      <c r="A434">
        <v>424</v>
      </c>
      <c r="C434" t="e" vm="2">
        <f>[1]!GenLimitNormal($C$9,$C$10,0,1000,0)</f>
        <v>#VALUE!</v>
      </c>
      <c r="D434" t="e" vm="2">
        <f>[1]!GenBetaPERT(0,$D$9,1)</f>
        <v>#VALUE!</v>
      </c>
      <c r="E434" t="e" vm="2">
        <f>[1]!GenLognormal($E$9,$E$10)</f>
        <v>#VALUE!</v>
      </c>
      <c r="F434" t="e" vm="2">
        <f>[1]!GenLognormal($F$9,$F$10)</f>
        <v>#VALUE!</v>
      </c>
      <c r="H434" t="e" vm="2">
        <f>[1]!genUniform($H$9,$H$10)</f>
        <v>#VALUE!</v>
      </c>
      <c r="I434" t="e" vm="1">
        <f t="shared" si="39"/>
        <v>#VALUE!</v>
      </c>
      <c r="J434" t="e" vm="1">
        <f t="shared" si="36"/>
        <v>#VALUE!</v>
      </c>
      <c r="K434" t="e" vm="2">
        <f>[1]!genUniform($K$9,$K$10)</f>
        <v>#VALUE!</v>
      </c>
      <c r="L434" t="e" vm="1">
        <f t="shared" si="40"/>
        <v>#VALUE!</v>
      </c>
      <c r="M434" t="e" vm="1">
        <f t="shared" si="37"/>
        <v>#VALUE!</v>
      </c>
      <c r="N434" t="e" vm="2">
        <f>[1]!genUniform($N$9,$N$10)</f>
        <v>#VALUE!</v>
      </c>
      <c r="O434" t="e" vm="1">
        <f t="shared" si="41"/>
        <v>#VALUE!</v>
      </c>
      <c r="P434" t="e" vm="1">
        <f t="shared" si="38"/>
        <v>#VALUE!</v>
      </c>
    </row>
    <row r="435" spans="1:16">
      <c r="A435">
        <v>425</v>
      </c>
      <c r="C435" t="e" vm="2">
        <f>[1]!GenLimitNormal($C$9,$C$10,0,1000,0)</f>
        <v>#VALUE!</v>
      </c>
      <c r="D435" t="e" vm="2">
        <f>[1]!GenBetaPERT(0,$D$9,1)</f>
        <v>#VALUE!</v>
      </c>
      <c r="E435" t="e" vm="2">
        <f>[1]!GenLognormal($E$9,$E$10)</f>
        <v>#VALUE!</v>
      </c>
      <c r="F435" t="e" vm="2">
        <f>[1]!GenLognormal($F$9,$F$10)</f>
        <v>#VALUE!</v>
      </c>
      <c r="H435" t="e" vm="2">
        <f>[1]!genUniform($H$9,$H$10)</f>
        <v>#VALUE!</v>
      </c>
      <c r="I435" t="e" vm="1">
        <f t="shared" si="39"/>
        <v>#VALUE!</v>
      </c>
      <c r="J435" t="e" vm="1">
        <f t="shared" si="36"/>
        <v>#VALUE!</v>
      </c>
      <c r="K435" t="e" vm="2">
        <f>[1]!genUniform($K$9,$K$10)</f>
        <v>#VALUE!</v>
      </c>
      <c r="L435" t="e" vm="1">
        <f t="shared" si="40"/>
        <v>#VALUE!</v>
      </c>
      <c r="M435" t="e" vm="1">
        <f t="shared" si="37"/>
        <v>#VALUE!</v>
      </c>
      <c r="N435" t="e" vm="2">
        <f>[1]!genUniform($N$9,$N$10)</f>
        <v>#VALUE!</v>
      </c>
      <c r="O435" t="e" vm="1">
        <f t="shared" si="41"/>
        <v>#VALUE!</v>
      </c>
      <c r="P435" t="e" vm="1">
        <f t="shared" si="38"/>
        <v>#VALUE!</v>
      </c>
    </row>
    <row r="436" spans="1:16">
      <c r="A436">
        <v>426</v>
      </c>
      <c r="C436" t="e" vm="2">
        <f>[1]!GenLimitNormal($C$9,$C$10,0,1000,0)</f>
        <v>#VALUE!</v>
      </c>
      <c r="D436" t="e" vm="2">
        <f>[1]!GenBetaPERT(0,$D$9,1)</f>
        <v>#VALUE!</v>
      </c>
      <c r="E436" t="e" vm="2">
        <f>[1]!GenLognormal($E$9,$E$10)</f>
        <v>#VALUE!</v>
      </c>
      <c r="F436" t="e" vm="2">
        <f>[1]!GenLognormal($F$9,$F$10)</f>
        <v>#VALUE!</v>
      </c>
      <c r="H436" t="e" vm="2">
        <f>[1]!genUniform($H$9,$H$10)</f>
        <v>#VALUE!</v>
      </c>
      <c r="I436" t="e" vm="1">
        <f t="shared" si="39"/>
        <v>#VALUE!</v>
      </c>
      <c r="J436" t="e" vm="1">
        <f t="shared" si="36"/>
        <v>#VALUE!</v>
      </c>
      <c r="K436" t="e" vm="2">
        <f>[1]!genUniform($K$9,$K$10)</f>
        <v>#VALUE!</v>
      </c>
      <c r="L436" t="e" vm="1">
        <f t="shared" si="40"/>
        <v>#VALUE!</v>
      </c>
      <c r="M436" t="e" vm="1">
        <f t="shared" si="37"/>
        <v>#VALUE!</v>
      </c>
      <c r="N436" t="e" vm="2">
        <f>[1]!genUniform($N$9,$N$10)</f>
        <v>#VALUE!</v>
      </c>
      <c r="O436" t="e" vm="1">
        <f t="shared" si="41"/>
        <v>#VALUE!</v>
      </c>
      <c r="P436" t="e" vm="1">
        <f t="shared" si="38"/>
        <v>#VALUE!</v>
      </c>
    </row>
    <row r="437" spans="1:16">
      <c r="A437">
        <v>427</v>
      </c>
      <c r="C437" t="e" vm="2">
        <f>[1]!GenLimitNormal($C$9,$C$10,0,1000,0)</f>
        <v>#VALUE!</v>
      </c>
      <c r="D437" t="e" vm="2">
        <f>[1]!GenBetaPERT(0,$D$9,1)</f>
        <v>#VALUE!</v>
      </c>
      <c r="E437" t="e" vm="2">
        <f>[1]!GenLognormal($E$9,$E$10)</f>
        <v>#VALUE!</v>
      </c>
      <c r="F437" t="e" vm="2">
        <f>[1]!GenLognormal($F$9,$F$10)</f>
        <v>#VALUE!</v>
      </c>
      <c r="H437" t="e" vm="2">
        <f>[1]!genUniform($H$9,$H$10)</f>
        <v>#VALUE!</v>
      </c>
      <c r="I437" t="e" vm="1">
        <f t="shared" si="39"/>
        <v>#VALUE!</v>
      </c>
      <c r="J437" t="e" vm="1">
        <f t="shared" si="36"/>
        <v>#VALUE!</v>
      </c>
      <c r="K437" t="e" vm="2">
        <f>[1]!genUniform($K$9,$K$10)</f>
        <v>#VALUE!</v>
      </c>
      <c r="L437" t="e" vm="1">
        <f t="shared" si="40"/>
        <v>#VALUE!</v>
      </c>
      <c r="M437" t="e" vm="1">
        <f t="shared" si="37"/>
        <v>#VALUE!</v>
      </c>
      <c r="N437" t="e" vm="2">
        <f>[1]!genUniform($N$9,$N$10)</f>
        <v>#VALUE!</v>
      </c>
      <c r="O437" t="e" vm="1">
        <f t="shared" si="41"/>
        <v>#VALUE!</v>
      </c>
      <c r="P437" t="e" vm="1">
        <f t="shared" si="38"/>
        <v>#VALUE!</v>
      </c>
    </row>
    <row r="438" spans="1:16">
      <c r="A438">
        <v>428</v>
      </c>
      <c r="C438" t="e" vm="2">
        <f>[1]!GenLimitNormal($C$9,$C$10,0,1000,0)</f>
        <v>#VALUE!</v>
      </c>
      <c r="D438" t="e" vm="2">
        <f>[1]!GenBetaPERT(0,$D$9,1)</f>
        <v>#VALUE!</v>
      </c>
      <c r="E438" t="e" vm="2">
        <f>[1]!GenLognormal($E$9,$E$10)</f>
        <v>#VALUE!</v>
      </c>
      <c r="F438" t="e" vm="2">
        <f>[1]!GenLognormal($F$9,$F$10)</f>
        <v>#VALUE!</v>
      </c>
      <c r="H438" t="e" vm="2">
        <f>[1]!genUniform($H$9,$H$10)</f>
        <v>#VALUE!</v>
      </c>
      <c r="I438" t="e" vm="1">
        <f t="shared" si="39"/>
        <v>#VALUE!</v>
      </c>
      <c r="J438" t="e" vm="1">
        <f t="shared" si="36"/>
        <v>#VALUE!</v>
      </c>
      <c r="K438" t="e" vm="2">
        <f>[1]!genUniform($K$9,$K$10)</f>
        <v>#VALUE!</v>
      </c>
      <c r="L438" t="e" vm="1">
        <f t="shared" si="40"/>
        <v>#VALUE!</v>
      </c>
      <c r="M438" t="e" vm="1">
        <f t="shared" si="37"/>
        <v>#VALUE!</v>
      </c>
      <c r="N438" t="e" vm="2">
        <f>[1]!genUniform($N$9,$N$10)</f>
        <v>#VALUE!</v>
      </c>
      <c r="O438" t="e" vm="1">
        <f t="shared" si="41"/>
        <v>#VALUE!</v>
      </c>
      <c r="P438" t="e" vm="1">
        <f t="shared" si="38"/>
        <v>#VALUE!</v>
      </c>
    </row>
    <row r="439" spans="1:16">
      <c r="A439">
        <v>429</v>
      </c>
      <c r="C439" t="e" vm="2">
        <f>[1]!GenLimitNormal($C$9,$C$10,0,1000,0)</f>
        <v>#VALUE!</v>
      </c>
      <c r="D439" t="e" vm="2">
        <f>[1]!GenBetaPERT(0,$D$9,1)</f>
        <v>#VALUE!</v>
      </c>
      <c r="E439" t="e" vm="2">
        <f>[1]!GenLognormal($E$9,$E$10)</f>
        <v>#VALUE!</v>
      </c>
      <c r="F439" t="e" vm="2">
        <f>[1]!GenLognormal($F$9,$F$10)</f>
        <v>#VALUE!</v>
      </c>
      <c r="H439" t="e" vm="2">
        <f>[1]!genUniform($H$9,$H$10)</f>
        <v>#VALUE!</v>
      </c>
      <c r="I439" t="e" vm="1">
        <f t="shared" si="39"/>
        <v>#VALUE!</v>
      </c>
      <c r="J439" t="e" vm="1">
        <f t="shared" si="36"/>
        <v>#VALUE!</v>
      </c>
      <c r="K439" t="e" vm="2">
        <f>[1]!genUniform($K$9,$K$10)</f>
        <v>#VALUE!</v>
      </c>
      <c r="L439" t="e" vm="1">
        <f t="shared" si="40"/>
        <v>#VALUE!</v>
      </c>
      <c r="M439" t="e" vm="1">
        <f t="shared" si="37"/>
        <v>#VALUE!</v>
      </c>
      <c r="N439" t="e" vm="2">
        <f>[1]!genUniform($N$9,$N$10)</f>
        <v>#VALUE!</v>
      </c>
      <c r="O439" t="e" vm="1">
        <f t="shared" si="41"/>
        <v>#VALUE!</v>
      </c>
      <c r="P439" t="e" vm="1">
        <f t="shared" si="38"/>
        <v>#VALUE!</v>
      </c>
    </row>
    <row r="440" spans="1:16">
      <c r="A440">
        <v>430</v>
      </c>
      <c r="C440" t="e" vm="2">
        <f>[1]!GenLimitNormal($C$9,$C$10,0,1000,0)</f>
        <v>#VALUE!</v>
      </c>
      <c r="D440" t="e" vm="2">
        <f>[1]!GenBetaPERT(0,$D$9,1)</f>
        <v>#VALUE!</v>
      </c>
      <c r="E440" t="e" vm="2">
        <f>[1]!GenLognormal($E$9,$E$10)</f>
        <v>#VALUE!</v>
      </c>
      <c r="F440" t="e" vm="2">
        <f>[1]!GenLognormal($F$9,$F$10)</f>
        <v>#VALUE!</v>
      </c>
      <c r="H440" t="e" vm="2">
        <f>[1]!genUniform($H$9,$H$10)</f>
        <v>#VALUE!</v>
      </c>
      <c r="I440" t="e" vm="1">
        <f t="shared" si="39"/>
        <v>#VALUE!</v>
      </c>
      <c r="J440" t="e" vm="1">
        <f t="shared" si="36"/>
        <v>#VALUE!</v>
      </c>
      <c r="K440" t="e" vm="2">
        <f>[1]!genUniform($K$9,$K$10)</f>
        <v>#VALUE!</v>
      </c>
      <c r="L440" t="e" vm="1">
        <f t="shared" si="40"/>
        <v>#VALUE!</v>
      </c>
      <c r="M440" t="e" vm="1">
        <f t="shared" si="37"/>
        <v>#VALUE!</v>
      </c>
      <c r="N440" t="e" vm="2">
        <f>[1]!genUniform($N$9,$N$10)</f>
        <v>#VALUE!</v>
      </c>
      <c r="O440" t="e" vm="1">
        <f t="shared" si="41"/>
        <v>#VALUE!</v>
      </c>
      <c r="P440" t="e" vm="1">
        <f t="shared" si="38"/>
        <v>#VALUE!</v>
      </c>
    </row>
    <row r="441" spans="1:16">
      <c r="A441">
        <v>431</v>
      </c>
      <c r="C441" t="e" vm="2">
        <f>[1]!GenLimitNormal($C$9,$C$10,0,1000,0)</f>
        <v>#VALUE!</v>
      </c>
      <c r="D441" t="e" vm="2">
        <f>[1]!GenBetaPERT(0,$D$9,1)</f>
        <v>#VALUE!</v>
      </c>
      <c r="E441" t="e" vm="2">
        <f>[1]!GenLognormal($E$9,$E$10)</f>
        <v>#VALUE!</v>
      </c>
      <c r="F441" t="e" vm="2">
        <f>[1]!GenLognormal($F$9,$F$10)</f>
        <v>#VALUE!</v>
      </c>
      <c r="H441" t="e" vm="2">
        <f>[1]!genUniform($H$9,$H$10)</f>
        <v>#VALUE!</v>
      </c>
      <c r="I441" t="e" vm="1">
        <f t="shared" si="39"/>
        <v>#VALUE!</v>
      </c>
      <c r="J441" t="e" vm="1">
        <f t="shared" si="36"/>
        <v>#VALUE!</v>
      </c>
      <c r="K441" t="e" vm="2">
        <f>[1]!genUniform($K$9,$K$10)</f>
        <v>#VALUE!</v>
      </c>
      <c r="L441" t="e" vm="1">
        <f t="shared" si="40"/>
        <v>#VALUE!</v>
      </c>
      <c r="M441" t="e" vm="1">
        <f t="shared" si="37"/>
        <v>#VALUE!</v>
      </c>
      <c r="N441" t="e" vm="2">
        <f>[1]!genUniform($N$9,$N$10)</f>
        <v>#VALUE!</v>
      </c>
      <c r="O441" t="e" vm="1">
        <f t="shared" si="41"/>
        <v>#VALUE!</v>
      </c>
      <c r="P441" t="e" vm="1">
        <f t="shared" si="38"/>
        <v>#VALUE!</v>
      </c>
    </row>
    <row r="442" spans="1:16">
      <c r="A442">
        <v>432</v>
      </c>
      <c r="C442" t="e" vm="2">
        <f>[1]!GenLimitNormal($C$9,$C$10,0,1000,0)</f>
        <v>#VALUE!</v>
      </c>
      <c r="D442" t="e" vm="2">
        <f>[1]!GenBetaPERT(0,$D$9,1)</f>
        <v>#VALUE!</v>
      </c>
      <c r="E442" t="e" vm="2">
        <f>[1]!GenLognormal($E$9,$E$10)</f>
        <v>#VALUE!</v>
      </c>
      <c r="F442" t="e" vm="2">
        <f>[1]!GenLognormal($F$9,$F$10)</f>
        <v>#VALUE!</v>
      </c>
      <c r="H442" t="e" vm="2">
        <f>[1]!genUniform($H$9,$H$10)</f>
        <v>#VALUE!</v>
      </c>
      <c r="I442" t="e" vm="1">
        <f t="shared" si="39"/>
        <v>#VALUE!</v>
      </c>
      <c r="J442" t="e" vm="1">
        <f t="shared" si="36"/>
        <v>#VALUE!</v>
      </c>
      <c r="K442" t="e" vm="2">
        <f>[1]!genUniform($K$9,$K$10)</f>
        <v>#VALUE!</v>
      </c>
      <c r="L442" t="e" vm="1">
        <f t="shared" si="40"/>
        <v>#VALUE!</v>
      </c>
      <c r="M442" t="e" vm="1">
        <f t="shared" si="37"/>
        <v>#VALUE!</v>
      </c>
      <c r="N442" t="e" vm="2">
        <f>[1]!genUniform($N$9,$N$10)</f>
        <v>#VALUE!</v>
      </c>
      <c r="O442" t="e" vm="1">
        <f t="shared" si="41"/>
        <v>#VALUE!</v>
      </c>
      <c r="P442" t="e" vm="1">
        <f t="shared" si="38"/>
        <v>#VALUE!</v>
      </c>
    </row>
    <row r="443" spans="1:16">
      <c r="A443">
        <v>433</v>
      </c>
      <c r="C443" t="e" vm="2">
        <f>[1]!GenLimitNormal($C$9,$C$10,0,1000,0)</f>
        <v>#VALUE!</v>
      </c>
      <c r="D443" t="e" vm="2">
        <f>[1]!GenBetaPERT(0,$D$9,1)</f>
        <v>#VALUE!</v>
      </c>
      <c r="E443" t="e" vm="2">
        <f>[1]!GenLognormal($E$9,$E$10)</f>
        <v>#VALUE!</v>
      </c>
      <c r="F443" t="e" vm="2">
        <f>[1]!GenLognormal($F$9,$F$10)</f>
        <v>#VALUE!</v>
      </c>
      <c r="H443" t="e" vm="2">
        <f>[1]!genUniform($H$9,$H$10)</f>
        <v>#VALUE!</v>
      </c>
      <c r="I443" t="e" vm="1">
        <f t="shared" si="39"/>
        <v>#VALUE!</v>
      </c>
      <c r="J443" t="e" vm="1">
        <f t="shared" si="36"/>
        <v>#VALUE!</v>
      </c>
      <c r="K443" t="e" vm="2">
        <f>[1]!genUniform($K$9,$K$10)</f>
        <v>#VALUE!</v>
      </c>
      <c r="L443" t="e" vm="1">
        <f t="shared" si="40"/>
        <v>#VALUE!</v>
      </c>
      <c r="M443" t="e" vm="1">
        <f t="shared" si="37"/>
        <v>#VALUE!</v>
      </c>
      <c r="N443" t="e" vm="2">
        <f>[1]!genUniform($N$9,$N$10)</f>
        <v>#VALUE!</v>
      </c>
      <c r="O443" t="e" vm="1">
        <f t="shared" si="41"/>
        <v>#VALUE!</v>
      </c>
      <c r="P443" t="e" vm="1">
        <f t="shared" si="38"/>
        <v>#VALUE!</v>
      </c>
    </row>
    <row r="444" spans="1:16">
      <c r="A444">
        <v>434</v>
      </c>
      <c r="C444" t="e" vm="2">
        <f>[1]!GenLimitNormal($C$9,$C$10,0,1000,0)</f>
        <v>#VALUE!</v>
      </c>
      <c r="D444" t="e" vm="2">
        <f>[1]!GenBetaPERT(0,$D$9,1)</f>
        <v>#VALUE!</v>
      </c>
      <c r="E444" t="e" vm="2">
        <f>[1]!GenLognormal($E$9,$E$10)</f>
        <v>#VALUE!</v>
      </c>
      <c r="F444" t="e" vm="2">
        <f>[1]!GenLognormal($F$9,$F$10)</f>
        <v>#VALUE!</v>
      </c>
      <c r="H444" t="e" vm="2">
        <f>[1]!genUniform($H$9,$H$10)</f>
        <v>#VALUE!</v>
      </c>
      <c r="I444" t="e" vm="1">
        <f t="shared" si="39"/>
        <v>#VALUE!</v>
      </c>
      <c r="J444" t="e" vm="1">
        <f t="shared" si="36"/>
        <v>#VALUE!</v>
      </c>
      <c r="K444" t="e" vm="2">
        <f>[1]!genUniform($K$9,$K$10)</f>
        <v>#VALUE!</v>
      </c>
      <c r="L444" t="e" vm="1">
        <f t="shared" si="40"/>
        <v>#VALUE!</v>
      </c>
      <c r="M444" t="e" vm="1">
        <f t="shared" si="37"/>
        <v>#VALUE!</v>
      </c>
      <c r="N444" t="e" vm="2">
        <f>[1]!genUniform($N$9,$N$10)</f>
        <v>#VALUE!</v>
      </c>
      <c r="O444" t="e" vm="1">
        <f t="shared" si="41"/>
        <v>#VALUE!</v>
      </c>
      <c r="P444" t="e" vm="1">
        <f t="shared" si="38"/>
        <v>#VALUE!</v>
      </c>
    </row>
    <row r="445" spans="1:16">
      <c r="A445">
        <v>435</v>
      </c>
      <c r="C445" t="e" vm="2">
        <f>[1]!GenLimitNormal($C$9,$C$10,0,1000,0)</f>
        <v>#VALUE!</v>
      </c>
      <c r="D445" t="e" vm="2">
        <f>[1]!GenBetaPERT(0,$D$9,1)</f>
        <v>#VALUE!</v>
      </c>
      <c r="E445" t="e" vm="2">
        <f>[1]!GenLognormal($E$9,$E$10)</f>
        <v>#VALUE!</v>
      </c>
      <c r="F445" t="e" vm="2">
        <f>[1]!GenLognormal($F$9,$F$10)</f>
        <v>#VALUE!</v>
      </c>
      <c r="H445" t="e" vm="2">
        <f>[1]!genUniform($H$9,$H$10)</f>
        <v>#VALUE!</v>
      </c>
      <c r="I445" t="e" vm="1">
        <f t="shared" si="39"/>
        <v>#VALUE!</v>
      </c>
      <c r="J445" t="e" vm="1">
        <f t="shared" si="36"/>
        <v>#VALUE!</v>
      </c>
      <c r="K445" t="e" vm="2">
        <f>[1]!genUniform($K$9,$K$10)</f>
        <v>#VALUE!</v>
      </c>
      <c r="L445" t="e" vm="1">
        <f t="shared" si="40"/>
        <v>#VALUE!</v>
      </c>
      <c r="M445" t="e" vm="1">
        <f t="shared" si="37"/>
        <v>#VALUE!</v>
      </c>
      <c r="N445" t="e" vm="2">
        <f>[1]!genUniform($N$9,$N$10)</f>
        <v>#VALUE!</v>
      </c>
      <c r="O445" t="e" vm="1">
        <f t="shared" si="41"/>
        <v>#VALUE!</v>
      </c>
      <c r="P445" t="e" vm="1">
        <f t="shared" si="38"/>
        <v>#VALUE!</v>
      </c>
    </row>
    <row r="446" spans="1:16">
      <c r="A446">
        <v>436</v>
      </c>
      <c r="C446" t="e" vm="2">
        <f>[1]!GenLimitNormal($C$9,$C$10,0,1000,0)</f>
        <v>#VALUE!</v>
      </c>
      <c r="D446" t="e" vm="2">
        <f>[1]!GenBetaPERT(0,$D$9,1)</f>
        <v>#VALUE!</v>
      </c>
      <c r="E446" t="e" vm="2">
        <f>[1]!GenLognormal($E$9,$E$10)</f>
        <v>#VALUE!</v>
      </c>
      <c r="F446" t="e" vm="2">
        <f>[1]!GenLognormal($F$9,$F$10)</f>
        <v>#VALUE!</v>
      </c>
      <c r="H446" t="e" vm="2">
        <f>[1]!genUniform($H$9,$H$10)</f>
        <v>#VALUE!</v>
      </c>
      <c r="I446" t="e" vm="1">
        <f t="shared" si="39"/>
        <v>#VALUE!</v>
      </c>
      <c r="J446" t="e" vm="1">
        <f t="shared" si="36"/>
        <v>#VALUE!</v>
      </c>
      <c r="K446" t="e" vm="2">
        <f>[1]!genUniform($K$9,$K$10)</f>
        <v>#VALUE!</v>
      </c>
      <c r="L446" t="e" vm="1">
        <f t="shared" si="40"/>
        <v>#VALUE!</v>
      </c>
      <c r="M446" t="e" vm="1">
        <f t="shared" si="37"/>
        <v>#VALUE!</v>
      </c>
      <c r="N446" t="e" vm="2">
        <f>[1]!genUniform($N$9,$N$10)</f>
        <v>#VALUE!</v>
      </c>
      <c r="O446" t="e" vm="1">
        <f t="shared" si="41"/>
        <v>#VALUE!</v>
      </c>
      <c r="P446" t="e" vm="1">
        <f t="shared" si="38"/>
        <v>#VALUE!</v>
      </c>
    </row>
    <row r="447" spans="1:16">
      <c r="A447">
        <v>437</v>
      </c>
      <c r="C447" t="e" vm="2">
        <f>[1]!GenLimitNormal($C$9,$C$10,0,1000,0)</f>
        <v>#VALUE!</v>
      </c>
      <c r="D447" t="e" vm="2">
        <f>[1]!GenBetaPERT(0,$D$9,1)</f>
        <v>#VALUE!</v>
      </c>
      <c r="E447" t="e" vm="2">
        <f>[1]!GenLognormal($E$9,$E$10)</f>
        <v>#VALUE!</v>
      </c>
      <c r="F447" t="e" vm="2">
        <f>[1]!GenLognormal($F$9,$F$10)</f>
        <v>#VALUE!</v>
      </c>
      <c r="H447" t="e" vm="2">
        <f>[1]!genUniform($H$9,$H$10)</f>
        <v>#VALUE!</v>
      </c>
      <c r="I447" t="e" vm="1">
        <f t="shared" si="39"/>
        <v>#VALUE!</v>
      </c>
      <c r="J447" t="e" vm="1">
        <f t="shared" si="36"/>
        <v>#VALUE!</v>
      </c>
      <c r="K447" t="e" vm="2">
        <f>[1]!genUniform($K$9,$K$10)</f>
        <v>#VALUE!</v>
      </c>
      <c r="L447" t="e" vm="1">
        <f t="shared" si="40"/>
        <v>#VALUE!</v>
      </c>
      <c r="M447" t="e" vm="1">
        <f t="shared" si="37"/>
        <v>#VALUE!</v>
      </c>
      <c r="N447" t="e" vm="2">
        <f>[1]!genUniform($N$9,$N$10)</f>
        <v>#VALUE!</v>
      </c>
      <c r="O447" t="e" vm="1">
        <f t="shared" si="41"/>
        <v>#VALUE!</v>
      </c>
      <c r="P447" t="e" vm="1">
        <f t="shared" si="38"/>
        <v>#VALUE!</v>
      </c>
    </row>
    <row r="448" spans="1:16">
      <c r="A448">
        <v>438</v>
      </c>
      <c r="C448" t="e" vm="2">
        <f>[1]!GenLimitNormal($C$9,$C$10,0,1000,0)</f>
        <v>#VALUE!</v>
      </c>
      <c r="D448" t="e" vm="2">
        <f>[1]!GenBetaPERT(0,$D$9,1)</f>
        <v>#VALUE!</v>
      </c>
      <c r="E448" t="e" vm="2">
        <f>[1]!GenLognormal($E$9,$E$10)</f>
        <v>#VALUE!</v>
      </c>
      <c r="F448" t="e" vm="2">
        <f>[1]!GenLognormal($F$9,$F$10)</f>
        <v>#VALUE!</v>
      </c>
      <c r="H448" t="e" vm="2">
        <f>[1]!genUniform($H$9,$H$10)</f>
        <v>#VALUE!</v>
      </c>
      <c r="I448" t="e" vm="1">
        <f t="shared" si="39"/>
        <v>#VALUE!</v>
      </c>
      <c r="J448" t="e" vm="1">
        <f t="shared" si="36"/>
        <v>#VALUE!</v>
      </c>
      <c r="K448" t="e" vm="2">
        <f>[1]!genUniform($K$9,$K$10)</f>
        <v>#VALUE!</v>
      </c>
      <c r="L448" t="e" vm="1">
        <f t="shared" si="40"/>
        <v>#VALUE!</v>
      </c>
      <c r="M448" t="e" vm="1">
        <f t="shared" si="37"/>
        <v>#VALUE!</v>
      </c>
      <c r="N448" t="e" vm="2">
        <f>[1]!genUniform($N$9,$N$10)</f>
        <v>#VALUE!</v>
      </c>
      <c r="O448" t="e" vm="1">
        <f t="shared" si="41"/>
        <v>#VALUE!</v>
      </c>
      <c r="P448" t="e" vm="1">
        <f t="shared" si="38"/>
        <v>#VALUE!</v>
      </c>
    </row>
    <row r="449" spans="1:16">
      <c r="A449">
        <v>439</v>
      </c>
      <c r="C449" t="e" vm="2">
        <f>[1]!GenLimitNormal($C$9,$C$10,0,1000,0)</f>
        <v>#VALUE!</v>
      </c>
      <c r="D449" t="e" vm="2">
        <f>[1]!GenBetaPERT(0,$D$9,1)</f>
        <v>#VALUE!</v>
      </c>
      <c r="E449" t="e" vm="2">
        <f>[1]!GenLognormal($E$9,$E$10)</f>
        <v>#VALUE!</v>
      </c>
      <c r="F449" t="e" vm="2">
        <f>[1]!GenLognormal($F$9,$F$10)</f>
        <v>#VALUE!</v>
      </c>
      <c r="H449" t="e" vm="2">
        <f>[1]!genUniform($H$9,$H$10)</f>
        <v>#VALUE!</v>
      </c>
      <c r="I449" t="e" vm="1">
        <f t="shared" si="39"/>
        <v>#VALUE!</v>
      </c>
      <c r="J449" t="e" vm="1">
        <f t="shared" si="36"/>
        <v>#VALUE!</v>
      </c>
      <c r="K449" t="e" vm="2">
        <f>[1]!genUniform($K$9,$K$10)</f>
        <v>#VALUE!</v>
      </c>
      <c r="L449" t="e" vm="1">
        <f t="shared" si="40"/>
        <v>#VALUE!</v>
      </c>
      <c r="M449" t="e" vm="1">
        <f t="shared" si="37"/>
        <v>#VALUE!</v>
      </c>
      <c r="N449" t="e" vm="2">
        <f>[1]!genUniform($N$9,$N$10)</f>
        <v>#VALUE!</v>
      </c>
      <c r="O449" t="e" vm="1">
        <f t="shared" si="41"/>
        <v>#VALUE!</v>
      </c>
      <c r="P449" t="e" vm="1">
        <f t="shared" si="38"/>
        <v>#VALUE!</v>
      </c>
    </row>
    <row r="450" spans="1:16">
      <c r="A450">
        <v>440</v>
      </c>
      <c r="C450" t="e" vm="2">
        <f>[1]!GenLimitNormal($C$9,$C$10,0,1000,0)</f>
        <v>#VALUE!</v>
      </c>
      <c r="D450" t="e" vm="2">
        <f>[1]!GenBetaPERT(0,$D$9,1)</f>
        <v>#VALUE!</v>
      </c>
      <c r="E450" t="e" vm="2">
        <f>[1]!GenLognormal($E$9,$E$10)</f>
        <v>#VALUE!</v>
      </c>
      <c r="F450" t="e" vm="2">
        <f>[1]!GenLognormal($F$9,$F$10)</f>
        <v>#VALUE!</v>
      </c>
      <c r="H450" t="e" vm="2">
        <f>[1]!genUniform($H$9,$H$10)</f>
        <v>#VALUE!</v>
      </c>
      <c r="I450" t="e" vm="1">
        <f t="shared" si="39"/>
        <v>#VALUE!</v>
      </c>
      <c r="J450" t="e" vm="1">
        <f t="shared" si="36"/>
        <v>#VALUE!</v>
      </c>
      <c r="K450" t="e" vm="2">
        <f>[1]!genUniform($K$9,$K$10)</f>
        <v>#VALUE!</v>
      </c>
      <c r="L450" t="e" vm="1">
        <f t="shared" si="40"/>
        <v>#VALUE!</v>
      </c>
      <c r="M450" t="e" vm="1">
        <f t="shared" si="37"/>
        <v>#VALUE!</v>
      </c>
      <c r="N450" t="e" vm="2">
        <f>[1]!genUniform($N$9,$N$10)</f>
        <v>#VALUE!</v>
      </c>
      <c r="O450" t="e" vm="1">
        <f t="shared" si="41"/>
        <v>#VALUE!</v>
      </c>
      <c r="P450" t="e" vm="1">
        <f t="shared" si="38"/>
        <v>#VALUE!</v>
      </c>
    </row>
    <row r="451" spans="1:16">
      <c r="A451">
        <v>441</v>
      </c>
      <c r="C451" t="e" vm="2">
        <f>[1]!GenLimitNormal($C$9,$C$10,0,1000,0)</f>
        <v>#VALUE!</v>
      </c>
      <c r="D451" t="e" vm="2">
        <f>[1]!GenBetaPERT(0,$D$9,1)</f>
        <v>#VALUE!</v>
      </c>
      <c r="E451" t="e" vm="2">
        <f>[1]!GenLognormal($E$9,$E$10)</f>
        <v>#VALUE!</v>
      </c>
      <c r="F451" t="e" vm="2">
        <f>[1]!GenLognormal($F$9,$F$10)</f>
        <v>#VALUE!</v>
      </c>
      <c r="H451" t="e" vm="2">
        <f>[1]!genUniform($H$9,$H$10)</f>
        <v>#VALUE!</v>
      </c>
      <c r="I451" t="e" vm="1">
        <f t="shared" si="39"/>
        <v>#VALUE!</v>
      </c>
      <c r="J451" t="e" vm="1">
        <f t="shared" si="36"/>
        <v>#VALUE!</v>
      </c>
      <c r="K451" t="e" vm="2">
        <f>[1]!genUniform($K$9,$K$10)</f>
        <v>#VALUE!</v>
      </c>
      <c r="L451" t="e" vm="1">
        <f t="shared" si="40"/>
        <v>#VALUE!</v>
      </c>
      <c r="M451" t="e" vm="1">
        <f t="shared" si="37"/>
        <v>#VALUE!</v>
      </c>
      <c r="N451" t="e" vm="2">
        <f>[1]!genUniform($N$9,$N$10)</f>
        <v>#VALUE!</v>
      </c>
      <c r="O451" t="e" vm="1">
        <f t="shared" si="41"/>
        <v>#VALUE!</v>
      </c>
      <c r="P451" t="e" vm="1">
        <f t="shared" si="38"/>
        <v>#VALUE!</v>
      </c>
    </row>
    <row r="452" spans="1:16">
      <c r="A452">
        <v>442</v>
      </c>
      <c r="C452" t="e" vm="2">
        <f>[1]!GenLimitNormal($C$9,$C$10,0,1000,0)</f>
        <v>#VALUE!</v>
      </c>
      <c r="D452" t="e" vm="2">
        <f>[1]!GenBetaPERT(0,$D$9,1)</f>
        <v>#VALUE!</v>
      </c>
      <c r="E452" t="e" vm="2">
        <f>[1]!GenLognormal($E$9,$E$10)</f>
        <v>#VALUE!</v>
      </c>
      <c r="F452" t="e" vm="2">
        <f>[1]!GenLognormal($F$9,$F$10)</f>
        <v>#VALUE!</v>
      </c>
      <c r="H452" t="e" vm="2">
        <f>[1]!genUniform($H$9,$H$10)</f>
        <v>#VALUE!</v>
      </c>
      <c r="I452" t="e" vm="1">
        <f t="shared" si="39"/>
        <v>#VALUE!</v>
      </c>
      <c r="J452" t="e" vm="1">
        <f t="shared" si="36"/>
        <v>#VALUE!</v>
      </c>
      <c r="K452" t="e" vm="2">
        <f>[1]!genUniform($K$9,$K$10)</f>
        <v>#VALUE!</v>
      </c>
      <c r="L452" t="e" vm="1">
        <f t="shared" si="40"/>
        <v>#VALUE!</v>
      </c>
      <c r="M452" t="e" vm="1">
        <f t="shared" si="37"/>
        <v>#VALUE!</v>
      </c>
      <c r="N452" t="e" vm="2">
        <f>[1]!genUniform($N$9,$N$10)</f>
        <v>#VALUE!</v>
      </c>
      <c r="O452" t="e" vm="1">
        <f t="shared" si="41"/>
        <v>#VALUE!</v>
      </c>
      <c r="P452" t="e" vm="1">
        <f t="shared" si="38"/>
        <v>#VALUE!</v>
      </c>
    </row>
    <row r="453" spans="1:16">
      <c r="A453">
        <v>443</v>
      </c>
      <c r="C453" t="e" vm="2">
        <f>[1]!GenLimitNormal($C$9,$C$10,0,1000,0)</f>
        <v>#VALUE!</v>
      </c>
      <c r="D453" t="e" vm="2">
        <f>[1]!GenBetaPERT(0,$D$9,1)</f>
        <v>#VALUE!</v>
      </c>
      <c r="E453" t="e" vm="2">
        <f>[1]!GenLognormal($E$9,$E$10)</f>
        <v>#VALUE!</v>
      </c>
      <c r="F453" t="e" vm="2">
        <f>[1]!GenLognormal($F$9,$F$10)</f>
        <v>#VALUE!</v>
      </c>
      <c r="H453" t="e" vm="2">
        <f>[1]!genUniform($H$9,$H$10)</f>
        <v>#VALUE!</v>
      </c>
      <c r="I453" t="e" vm="1">
        <f t="shared" si="39"/>
        <v>#VALUE!</v>
      </c>
      <c r="J453" t="e" vm="1">
        <f t="shared" si="36"/>
        <v>#VALUE!</v>
      </c>
      <c r="K453" t="e" vm="2">
        <f>[1]!genUniform($K$9,$K$10)</f>
        <v>#VALUE!</v>
      </c>
      <c r="L453" t="e" vm="1">
        <f t="shared" si="40"/>
        <v>#VALUE!</v>
      </c>
      <c r="M453" t="e" vm="1">
        <f t="shared" si="37"/>
        <v>#VALUE!</v>
      </c>
      <c r="N453" t="e" vm="2">
        <f>[1]!genUniform($N$9,$N$10)</f>
        <v>#VALUE!</v>
      </c>
      <c r="O453" t="e" vm="1">
        <f t="shared" si="41"/>
        <v>#VALUE!</v>
      </c>
      <c r="P453" t="e" vm="1">
        <f t="shared" si="38"/>
        <v>#VALUE!</v>
      </c>
    </row>
    <row r="454" spans="1:16">
      <c r="A454">
        <v>444</v>
      </c>
      <c r="C454" t="e" vm="2">
        <f>[1]!GenLimitNormal($C$9,$C$10,0,1000,0)</f>
        <v>#VALUE!</v>
      </c>
      <c r="D454" t="e" vm="2">
        <f>[1]!GenBetaPERT(0,$D$9,1)</f>
        <v>#VALUE!</v>
      </c>
      <c r="E454" t="e" vm="2">
        <f>[1]!GenLognormal($E$9,$E$10)</f>
        <v>#VALUE!</v>
      </c>
      <c r="F454" t="e" vm="2">
        <f>[1]!GenLognormal($F$9,$F$10)</f>
        <v>#VALUE!</v>
      </c>
      <c r="H454" t="e" vm="2">
        <f>[1]!genUniform($H$9,$H$10)</f>
        <v>#VALUE!</v>
      </c>
      <c r="I454" t="e" vm="1">
        <f t="shared" si="39"/>
        <v>#VALUE!</v>
      </c>
      <c r="J454" t="e" vm="1">
        <f t="shared" si="36"/>
        <v>#VALUE!</v>
      </c>
      <c r="K454" t="e" vm="2">
        <f>[1]!genUniform($K$9,$K$10)</f>
        <v>#VALUE!</v>
      </c>
      <c r="L454" t="e" vm="1">
        <f t="shared" si="40"/>
        <v>#VALUE!</v>
      </c>
      <c r="M454" t="e" vm="1">
        <f t="shared" si="37"/>
        <v>#VALUE!</v>
      </c>
      <c r="N454" t="e" vm="2">
        <f>[1]!genUniform($N$9,$N$10)</f>
        <v>#VALUE!</v>
      </c>
      <c r="O454" t="e" vm="1">
        <f t="shared" si="41"/>
        <v>#VALUE!</v>
      </c>
      <c r="P454" t="e" vm="1">
        <f t="shared" si="38"/>
        <v>#VALUE!</v>
      </c>
    </row>
    <row r="455" spans="1:16">
      <c r="A455">
        <v>445</v>
      </c>
      <c r="C455" t="e" vm="2">
        <f>[1]!GenLimitNormal($C$9,$C$10,0,1000,0)</f>
        <v>#VALUE!</v>
      </c>
      <c r="D455" t="e" vm="2">
        <f>[1]!GenBetaPERT(0,$D$9,1)</f>
        <v>#VALUE!</v>
      </c>
      <c r="E455" t="e" vm="2">
        <f>[1]!GenLognormal($E$9,$E$10)</f>
        <v>#VALUE!</v>
      </c>
      <c r="F455" t="e" vm="2">
        <f>[1]!GenLognormal($F$9,$F$10)</f>
        <v>#VALUE!</v>
      </c>
      <c r="H455" t="e" vm="2">
        <f>[1]!genUniform($H$9,$H$10)</f>
        <v>#VALUE!</v>
      </c>
      <c r="I455" t="e" vm="1">
        <f t="shared" si="39"/>
        <v>#VALUE!</v>
      </c>
      <c r="J455" t="e" vm="1">
        <f t="shared" si="36"/>
        <v>#VALUE!</v>
      </c>
      <c r="K455" t="e" vm="2">
        <f>[1]!genUniform($K$9,$K$10)</f>
        <v>#VALUE!</v>
      </c>
      <c r="L455" t="e" vm="1">
        <f t="shared" si="40"/>
        <v>#VALUE!</v>
      </c>
      <c r="M455" t="e" vm="1">
        <f t="shared" si="37"/>
        <v>#VALUE!</v>
      </c>
      <c r="N455" t="e" vm="2">
        <f>[1]!genUniform($N$9,$N$10)</f>
        <v>#VALUE!</v>
      </c>
      <c r="O455" t="e" vm="1">
        <f t="shared" si="41"/>
        <v>#VALUE!</v>
      </c>
      <c r="P455" t="e" vm="1">
        <f t="shared" si="38"/>
        <v>#VALUE!</v>
      </c>
    </row>
    <row r="456" spans="1:16">
      <c r="A456">
        <v>446</v>
      </c>
      <c r="C456" t="e" vm="2">
        <f>[1]!GenLimitNormal($C$9,$C$10,0,1000,0)</f>
        <v>#VALUE!</v>
      </c>
      <c r="D456" t="e" vm="2">
        <f>[1]!GenBetaPERT(0,$D$9,1)</f>
        <v>#VALUE!</v>
      </c>
      <c r="E456" t="e" vm="2">
        <f>[1]!GenLognormal($E$9,$E$10)</f>
        <v>#VALUE!</v>
      </c>
      <c r="F456" t="e" vm="2">
        <f>[1]!GenLognormal($F$9,$F$10)</f>
        <v>#VALUE!</v>
      </c>
      <c r="H456" t="e" vm="2">
        <f>[1]!genUniform($H$9,$H$10)</f>
        <v>#VALUE!</v>
      </c>
      <c r="I456" t="e" vm="1">
        <f t="shared" si="39"/>
        <v>#VALUE!</v>
      </c>
      <c r="J456" t="e" vm="1">
        <f t="shared" si="36"/>
        <v>#VALUE!</v>
      </c>
      <c r="K456" t="e" vm="2">
        <f>[1]!genUniform($K$9,$K$10)</f>
        <v>#VALUE!</v>
      </c>
      <c r="L456" t="e" vm="1">
        <f t="shared" si="40"/>
        <v>#VALUE!</v>
      </c>
      <c r="M456" t="e" vm="1">
        <f t="shared" si="37"/>
        <v>#VALUE!</v>
      </c>
      <c r="N456" t="e" vm="2">
        <f>[1]!genUniform($N$9,$N$10)</f>
        <v>#VALUE!</v>
      </c>
      <c r="O456" t="e" vm="1">
        <f t="shared" si="41"/>
        <v>#VALUE!</v>
      </c>
      <c r="P456" t="e" vm="1">
        <f t="shared" si="38"/>
        <v>#VALUE!</v>
      </c>
    </row>
    <row r="457" spans="1:16">
      <c r="A457">
        <v>447</v>
      </c>
      <c r="C457" t="e" vm="2">
        <f>[1]!GenLimitNormal($C$9,$C$10,0,1000,0)</f>
        <v>#VALUE!</v>
      </c>
      <c r="D457" t="e" vm="2">
        <f>[1]!GenBetaPERT(0,$D$9,1)</f>
        <v>#VALUE!</v>
      </c>
      <c r="E457" t="e" vm="2">
        <f>[1]!GenLognormal($E$9,$E$10)</f>
        <v>#VALUE!</v>
      </c>
      <c r="F457" t="e" vm="2">
        <f>[1]!GenLognormal($F$9,$F$10)</f>
        <v>#VALUE!</v>
      </c>
      <c r="H457" t="e" vm="2">
        <f>[1]!genUniform($H$9,$H$10)</f>
        <v>#VALUE!</v>
      </c>
      <c r="I457" t="e" vm="1">
        <f t="shared" si="39"/>
        <v>#VALUE!</v>
      </c>
      <c r="J457" t="e" vm="1">
        <f t="shared" si="36"/>
        <v>#VALUE!</v>
      </c>
      <c r="K457" t="e" vm="2">
        <f>[1]!genUniform($K$9,$K$10)</f>
        <v>#VALUE!</v>
      </c>
      <c r="L457" t="e" vm="1">
        <f t="shared" si="40"/>
        <v>#VALUE!</v>
      </c>
      <c r="M457" t="e" vm="1">
        <f t="shared" si="37"/>
        <v>#VALUE!</v>
      </c>
      <c r="N457" t="e" vm="2">
        <f>[1]!genUniform($N$9,$N$10)</f>
        <v>#VALUE!</v>
      </c>
      <c r="O457" t="e" vm="1">
        <f t="shared" si="41"/>
        <v>#VALUE!</v>
      </c>
      <c r="P457" t="e" vm="1">
        <f t="shared" si="38"/>
        <v>#VALUE!</v>
      </c>
    </row>
    <row r="458" spans="1:16">
      <c r="A458">
        <v>448</v>
      </c>
      <c r="C458" t="e" vm="2">
        <f>[1]!GenLimitNormal($C$9,$C$10,0,1000,0)</f>
        <v>#VALUE!</v>
      </c>
      <c r="D458" t="e" vm="2">
        <f>[1]!GenBetaPERT(0,$D$9,1)</f>
        <v>#VALUE!</v>
      </c>
      <c r="E458" t="e" vm="2">
        <f>[1]!GenLognormal($E$9,$E$10)</f>
        <v>#VALUE!</v>
      </c>
      <c r="F458" t="e" vm="2">
        <f>[1]!GenLognormal($F$9,$F$10)</f>
        <v>#VALUE!</v>
      </c>
      <c r="H458" t="e" vm="2">
        <f>[1]!genUniform($H$9,$H$10)</f>
        <v>#VALUE!</v>
      </c>
      <c r="I458" t="e" vm="1">
        <f t="shared" si="39"/>
        <v>#VALUE!</v>
      </c>
      <c r="J458" t="e" vm="1">
        <f t="shared" si="36"/>
        <v>#VALUE!</v>
      </c>
      <c r="K458" t="e" vm="2">
        <f>[1]!genUniform($K$9,$K$10)</f>
        <v>#VALUE!</v>
      </c>
      <c r="L458" t="e" vm="1">
        <f t="shared" si="40"/>
        <v>#VALUE!</v>
      </c>
      <c r="M458" t="e" vm="1">
        <f t="shared" si="37"/>
        <v>#VALUE!</v>
      </c>
      <c r="N458" t="e" vm="2">
        <f>[1]!genUniform($N$9,$N$10)</f>
        <v>#VALUE!</v>
      </c>
      <c r="O458" t="e" vm="1">
        <f t="shared" si="41"/>
        <v>#VALUE!</v>
      </c>
      <c r="P458" t="e" vm="1">
        <f t="shared" si="38"/>
        <v>#VALUE!</v>
      </c>
    </row>
    <row r="459" spans="1:16">
      <c r="A459">
        <v>449</v>
      </c>
      <c r="C459" t="e" vm="2">
        <f>[1]!GenLimitNormal($C$9,$C$10,0,1000,0)</f>
        <v>#VALUE!</v>
      </c>
      <c r="D459" t="e" vm="2">
        <f>[1]!GenBetaPERT(0,$D$9,1)</f>
        <v>#VALUE!</v>
      </c>
      <c r="E459" t="e" vm="2">
        <f>[1]!GenLognormal($E$9,$E$10)</f>
        <v>#VALUE!</v>
      </c>
      <c r="F459" t="e" vm="2">
        <f>[1]!GenLognormal($F$9,$F$10)</f>
        <v>#VALUE!</v>
      </c>
      <c r="H459" t="e" vm="2">
        <f>[1]!genUniform($H$9,$H$10)</f>
        <v>#VALUE!</v>
      </c>
      <c r="I459" t="e" vm="1">
        <f t="shared" si="39"/>
        <v>#VALUE!</v>
      </c>
      <c r="J459" t="e" vm="1">
        <f t="shared" ref="J459:J522" si="42">$C459+$D459*$E459*$I459+(1-$D459)*$E459*$F459</f>
        <v>#VALUE!</v>
      </c>
      <c r="K459" t="e" vm="2">
        <f>[1]!genUniform($K$9,$K$10)</f>
        <v>#VALUE!</v>
      </c>
      <c r="L459" t="e" vm="1">
        <f t="shared" si="40"/>
        <v>#VALUE!</v>
      </c>
      <c r="M459" t="e" vm="1">
        <f t="shared" ref="M459:M522" si="43">$C459+$D459*$E459*$L459+(1-$D459)*$E459*$F459</f>
        <v>#VALUE!</v>
      </c>
      <c r="N459" t="e" vm="2">
        <f>[1]!genUniform($N$9,$N$10)</f>
        <v>#VALUE!</v>
      </c>
      <c r="O459" t="e" vm="1">
        <f t="shared" si="41"/>
        <v>#VALUE!</v>
      </c>
      <c r="P459" t="e" vm="1">
        <f t="shared" ref="P459:P522" si="44">$C459+$D459*$E459*$O459+(1-$D459)*$E459*$F459</f>
        <v>#VALUE!</v>
      </c>
    </row>
    <row r="460" spans="1:16">
      <c r="A460">
        <v>450</v>
      </c>
      <c r="C460" t="e" vm="2">
        <f>[1]!GenLimitNormal($C$9,$C$10,0,1000,0)</f>
        <v>#VALUE!</v>
      </c>
      <c r="D460" t="e" vm="2">
        <f>[1]!GenBetaPERT(0,$D$9,1)</f>
        <v>#VALUE!</v>
      </c>
      <c r="E460" t="e" vm="2">
        <f>[1]!GenLognormal($E$9,$E$10)</f>
        <v>#VALUE!</v>
      </c>
      <c r="F460" t="e" vm="2">
        <f>[1]!GenLognormal($F$9,$F$10)</f>
        <v>#VALUE!</v>
      </c>
      <c r="H460" t="e" vm="2">
        <f>[1]!genUniform($H$9,$H$10)</f>
        <v>#VALUE!</v>
      </c>
      <c r="I460" t="e" vm="1">
        <f t="shared" ref="I460:I523" si="45">_xlfn.LOGNORM.INV($H460,$I$9,$I$10)</f>
        <v>#VALUE!</v>
      </c>
      <c r="J460" t="e" vm="1">
        <f t="shared" si="42"/>
        <v>#VALUE!</v>
      </c>
      <c r="K460" t="e" vm="2">
        <f>[1]!genUniform($K$9,$K$10)</f>
        <v>#VALUE!</v>
      </c>
      <c r="L460" t="e" vm="1">
        <f t="shared" ref="L460:L523" si="46">_xlfn.LOGNORM.INV($K460,$L$9,$L$10)</f>
        <v>#VALUE!</v>
      </c>
      <c r="M460" t="e" vm="1">
        <f t="shared" si="43"/>
        <v>#VALUE!</v>
      </c>
      <c r="N460" t="e" vm="2">
        <f>[1]!genUniform($N$9,$N$10)</f>
        <v>#VALUE!</v>
      </c>
      <c r="O460" t="e" vm="1">
        <f t="shared" ref="O460:O523" si="47">_xlfn.LOGNORM.INV($N460,$O$9,$O$10)</f>
        <v>#VALUE!</v>
      </c>
      <c r="P460" t="e" vm="1">
        <f t="shared" si="44"/>
        <v>#VALUE!</v>
      </c>
    </row>
    <row r="461" spans="1:16">
      <c r="A461">
        <v>451</v>
      </c>
      <c r="C461" t="e" vm="2">
        <f>[1]!GenLimitNormal($C$9,$C$10,0,1000,0)</f>
        <v>#VALUE!</v>
      </c>
      <c r="D461" t="e" vm="2">
        <f>[1]!GenBetaPERT(0,$D$9,1)</f>
        <v>#VALUE!</v>
      </c>
      <c r="E461" t="e" vm="2">
        <f>[1]!GenLognormal($E$9,$E$10)</f>
        <v>#VALUE!</v>
      </c>
      <c r="F461" t="e" vm="2">
        <f>[1]!GenLognormal($F$9,$F$10)</f>
        <v>#VALUE!</v>
      </c>
      <c r="H461" t="e" vm="2">
        <f>[1]!genUniform($H$9,$H$10)</f>
        <v>#VALUE!</v>
      </c>
      <c r="I461" t="e" vm="1">
        <f t="shared" si="45"/>
        <v>#VALUE!</v>
      </c>
      <c r="J461" t="e" vm="1">
        <f t="shared" si="42"/>
        <v>#VALUE!</v>
      </c>
      <c r="K461" t="e" vm="2">
        <f>[1]!genUniform($K$9,$K$10)</f>
        <v>#VALUE!</v>
      </c>
      <c r="L461" t="e" vm="1">
        <f t="shared" si="46"/>
        <v>#VALUE!</v>
      </c>
      <c r="M461" t="e" vm="1">
        <f t="shared" si="43"/>
        <v>#VALUE!</v>
      </c>
      <c r="N461" t="e" vm="2">
        <f>[1]!genUniform($N$9,$N$10)</f>
        <v>#VALUE!</v>
      </c>
      <c r="O461" t="e" vm="1">
        <f t="shared" si="47"/>
        <v>#VALUE!</v>
      </c>
      <c r="P461" t="e" vm="1">
        <f t="shared" si="44"/>
        <v>#VALUE!</v>
      </c>
    </row>
    <row r="462" spans="1:16">
      <c r="A462">
        <v>452</v>
      </c>
      <c r="C462" t="e" vm="2">
        <f>[1]!GenLimitNormal($C$9,$C$10,0,1000,0)</f>
        <v>#VALUE!</v>
      </c>
      <c r="D462" t="e" vm="2">
        <f>[1]!GenBetaPERT(0,$D$9,1)</f>
        <v>#VALUE!</v>
      </c>
      <c r="E462" t="e" vm="2">
        <f>[1]!GenLognormal($E$9,$E$10)</f>
        <v>#VALUE!</v>
      </c>
      <c r="F462" t="e" vm="2">
        <f>[1]!GenLognormal($F$9,$F$10)</f>
        <v>#VALUE!</v>
      </c>
      <c r="H462" t="e" vm="2">
        <f>[1]!genUniform($H$9,$H$10)</f>
        <v>#VALUE!</v>
      </c>
      <c r="I462" t="e" vm="1">
        <f t="shared" si="45"/>
        <v>#VALUE!</v>
      </c>
      <c r="J462" t="e" vm="1">
        <f t="shared" si="42"/>
        <v>#VALUE!</v>
      </c>
      <c r="K462" t="e" vm="2">
        <f>[1]!genUniform($K$9,$K$10)</f>
        <v>#VALUE!</v>
      </c>
      <c r="L462" t="e" vm="1">
        <f t="shared" si="46"/>
        <v>#VALUE!</v>
      </c>
      <c r="M462" t="e" vm="1">
        <f t="shared" si="43"/>
        <v>#VALUE!</v>
      </c>
      <c r="N462" t="e" vm="2">
        <f>[1]!genUniform($N$9,$N$10)</f>
        <v>#VALUE!</v>
      </c>
      <c r="O462" t="e" vm="1">
        <f t="shared" si="47"/>
        <v>#VALUE!</v>
      </c>
      <c r="P462" t="e" vm="1">
        <f t="shared" si="44"/>
        <v>#VALUE!</v>
      </c>
    </row>
    <row r="463" spans="1:16">
      <c r="A463">
        <v>453</v>
      </c>
      <c r="C463" t="e" vm="2">
        <f>[1]!GenLimitNormal($C$9,$C$10,0,1000,0)</f>
        <v>#VALUE!</v>
      </c>
      <c r="D463" t="e" vm="2">
        <f>[1]!GenBetaPERT(0,$D$9,1)</f>
        <v>#VALUE!</v>
      </c>
      <c r="E463" t="e" vm="2">
        <f>[1]!GenLognormal($E$9,$E$10)</f>
        <v>#VALUE!</v>
      </c>
      <c r="F463" t="e" vm="2">
        <f>[1]!GenLognormal($F$9,$F$10)</f>
        <v>#VALUE!</v>
      </c>
      <c r="H463" t="e" vm="2">
        <f>[1]!genUniform($H$9,$H$10)</f>
        <v>#VALUE!</v>
      </c>
      <c r="I463" t="e" vm="1">
        <f t="shared" si="45"/>
        <v>#VALUE!</v>
      </c>
      <c r="J463" t="e" vm="1">
        <f t="shared" si="42"/>
        <v>#VALUE!</v>
      </c>
      <c r="K463" t="e" vm="2">
        <f>[1]!genUniform($K$9,$K$10)</f>
        <v>#VALUE!</v>
      </c>
      <c r="L463" t="e" vm="1">
        <f t="shared" si="46"/>
        <v>#VALUE!</v>
      </c>
      <c r="M463" t="e" vm="1">
        <f t="shared" si="43"/>
        <v>#VALUE!</v>
      </c>
      <c r="N463" t="e" vm="2">
        <f>[1]!genUniform($N$9,$N$10)</f>
        <v>#VALUE!</v>
      </c>
      <c r="O463" t="e" vm="1">
        <f t="shared" si="47"/>
        <v>#VALUE!</v>
      </c>
      <c r="P463" t="e" vm="1">
        <f t="shared" si="44"/>
        <v>#VALUE!</v>
      </c>
    </row>
    <row r="464" spans="1:16">
      <c r="A464">
        <v>454</v>
      </c>
      <c r="C464" t="e" vm="2">
        <f>[1]!GenLimitNormal($C$9,$C$10,0,1000,0)</f>
        <v>#VALUE!</v>
      </c>
      <c r="D464" t="e" vm="2">
        <f>[1]!GenBetaPERT(0,$D$9,1)</f>
        <v>#VALUE!</v>
      </c>
      <c r="E464" t="e" vm="2">
        <f>[1]!GenLognormal($E$9,$E$10)</f>
        <v>#VALUE!</v>
      </c>
      <c r="F464" t="e" vm="2">
        <f>[1]!GenLognormal($F$9,$F$10)</f>
        <v>#VALUE!</v>
      </c>
      <c r="H464" t="e" vm="2">
        <f>[1]!genUniform($H$9,$H$10)</f>
        <v>#VALUE!</v>
      </c>
      <c r="I464" t="e" vm="1">
        <f t="shared" si="45"/>
        <v>#VALUE!</v>
      </c>
      <c r="J464" t="e" vm="1">
        <f t="shared" si="42"/>
        <v>#VALUE!</v>
      </c>
      <c r="K464" t="e" vm="2">
        <f>[1]!genUniform($K$9,$K$10)</f>
        <v>#VALUE!</v>
      </c>
      <c r="L464" t="e" vm="1">
        <f t="shared" si="46"/>
        <v>#VALUE!</v>
      </c>
      <c r="M464" t="e" vm="1">
        <f t="shared" si="43"/>
        <v>#VALUE!</v>
      </c>
      <c r="N464" t="e" vm="2">
        <f>[1]!genUniform($N$9,$N$10)</f>
        <v>#VALUE!</v>
      </c>
      <c r="O464" t="e" vm="1">
        <f t="shared" si="47"/>
        <v>#VALUE!</v>
      </c>
      <c r="P464" t="e" vm="1">
        <f t="shared" si="44"/>
        <v>#VALUE!</v>
      </c>
    </row>
    <row r="465" spans="1:16">
      <c r="A465">
        <v>455</v>
      </c>
      <c r="C465" t="e" vm="2">
        <f>[1]!GenLimitNormal($C$9,$C$10,0,1000,0)</f>
        <v>#VALUE!</v>
      </c>
      <c r="D465" t="e" vm="2">
        <f>[1]!GenBetaPERT(0,$D$9,1)</f>
        <v>#VALUE!</v>
      </c>
      <c r="E465" t="e" vm="2">
        <f>[1]!GenLognormal($E$9,$E$10)</f>
        <v>#VALUE!</v>
      </c>
      <c r="F465" t="e" vm="2">
        <f>[1]!GenLognormal($F$9,$F$10)</f>
        <v>#VALUE!</v>
      </c>
      <c r="H465" t="e" vm="2">
        <f>[1]!genUniform($H$9,$H$10)</f>
        <v>#VALUE!</v>
      </c>
      <c r="I465" t="e" vm="1">
        <f t="shared" si="45"/>
        <v>#VALUE!</v>
      </c>
      <c r="J465" t="e" vm="1">
        <f t="shared" si="42"/>
        <v>#VALUE!</v>
      </c>
      <c r="K465" t="e" vm="2">
        <f>[1]!genUniform($K$9,$K$10)</f>
        <v>#VALUE!</v>
      </c>
      <c r="L465" t="e" vm="1">
        <f t="shared" si="46"/>
        <v>#VALUE!</v>
      </c>
      <c r="M465" t="e" vm="1">
        <f t="shared" si="43"/>
        <v>#VALUE!</v>
      </c>
      <c r="N465" t="e" vm="2">
        <f>[1]!genUniform($N$9,$N$10)</f>
        <v>#VALUE!</v>
      </c>
      <c r="O465" t="e" vm="1">
        <f t="shared" si="47"/>
        <v>#VALUE!</v>
      </c>
      <c r="P465" t="e" vm="1">
        <f t="shared" si="44"/>
        <v>#VALUE!</v>
      </c>
    </row>
    <row r="466" spans="1:16">
      <c r="A466">
        <v>456</v>
      </c>
      <c r="C466" t="e" vm="2">
        <f>[1]!GenLimitNormal($C$9,$C$10,0,1000,0)</f>
        <v>#VALUE!</v>
      </c>
      <c r="D466" t="e" vm="2">
        <f>[1]!GenBetaPERT(0,$D$9,1)</f>
        <v>#VALUE!</v>
      </c>
      <c r="E466" t="e" vm="2">
        <f>[1]!GenLognormal($E$9,$E$10)</f>
        <v>#VALUE!</v>
      </c>
      <c r="F466" t="e" vm="2">
        <f>[1]!GenLognormal($F$9,$F$10)</f>
        <v>#VALUE!</v>
      </c>
      <c r="H466" t="e" vm="2">
        <f>[1]!genUniform($H$9,$H$10)</f>
        <v>#VALUE!</v>
      </c>
      <c r="I466" t="e" vm="1">
        <f t="shared" si="45"/>
        <v>#VALUE!</v>
      </c>
      <c r="J466" t="e" vm="1">
        <f t="shared" si="42"/>
        <v>#VALUE!</v>
      </c>
      <c r="K466" t="e" vm="2">
        <f>[1]!genUniform($K$9,$K$10)</f>
        <v>#VALUE!</v>
      </c>
      <c r="L466" t="e" vm="1">
        <f t="shared" si="46"/>
        <v>#VALUE!</v>
      </c>
      <c r="M466" t="e" vm="1">
        <f t="shared" si="43"/>
        <v>#VALUE!</v>
      </c>
      <c r="N466" t="e" vm="2">
        <f>[1]!genUniform($N$9,$N$10)</f>
        <v>#VALUE!</v>
      </c>
      <c r="O466" t="e" vm="1">
        <f t="shared" si="47"/>
        <v>#VALUE!</v>
      </c>
      <c r="P466" t="e" vm="1">
        <f t="shared" si="44"/>
        <v>#VALUE!</v>
      </c>
    </row>
    <row r="467" spans="1:16">
      <c r="A467">
        <v>457</v>
      </c>
      <c r="C467" t="e" vm="2">
        <f>[1]!GenLimitNormal($C$9,$C$10,0,1000,0)</f>
        <v>#VALUE!</v>
      </c>
      <c r="D467" t="e" vm="2">
        <f>[1]!GenBetaPERT(0,$D$9,1)</f>
        <v>#VALUE!</v>
      </c>
      <c r="E467" t="e" vm="2">
        <f>[1]!GenLognormal($E$9,$E$10)</f>
        <v>#VALUE!</v>
      </c>
      <c r="F467" t="e" vm="2">
        <f>[1]!GenLognormal($F$9,$F$10)</f>
        <v>#VALUE!</v>
      </c>
      <c r="H467" t="e" vm="2">
        <f>[1]!genUniform($H$9,$H$10)</f>
        <v>#VALUE!</v>
      </c>
      <c r="I467" t="e" vm="1">
        <f t="shared" si="45"/>
        <v>#VALUE!</v>
      </c>
      <c r="J467" t="e" vm="1">
        <f t="shared" si="42"/>
        <v>#VALUE!</v>
      </c>
      <c r="K467" t="e" vm="2">
        <f>[1]!genUniform($K$9,$K$10)</f>
        <v>#VALUE!</v>
      </c>
      <c r="L467" t="e" vm="1">
        <f t="shared" si="46"/>
        <v>#VALUE!</v>
      </c>
      <c r="M467" t="e" vm="1">
        <f t="shared" si="43"/>
        <v>#VALUE!</v>
      </c>
      <c r="N467" t="e" vm="2">
        <f>[1]!genUniform($N$9,$N$10)</f>
        <v>#VALUE!</v>
      </c>
      <c r="O467" t="e" vm="1">
        <f t="shared" si="47"/>
        <v>#VALUE!</v>
      </c>
      <c r="P467" t="e" vm="1">
        <f t="shared" si="44"/>
        <v>#VALUE!</v>
      </c>
    </row>
    <row r="468" spans="1:16">
      <c r="A468">
        <v>458</v>
      </c>
      <c r="C468" t="e" vm="2">
        <f>[1]!GenLimitNormal($C$9,$C$10,0,1000,0)</f>
        <v>#VALUE!</v>
      </c>
      <c r="D468" t="e" vm="2">
        <f>[1]!GenBetaPERT(0,$D$9,1)</f>
        <v>#VALUE!</v>
      </c>
      <c r="E468" t="e" vm="2">
        <f>[1]!GenLognormal($E$9,$E$10)</f>
        <v>#VALUE!</v>
      </c>
      <c r="F468" t="e" vm="2">
        <f>[1]!GenLognormal($F$9,$F$10)</f>
        <v>#VALUE!</v>
      </c>
      <c r="H468" t="e" vm="2">
        <f>[1]!genUniform($H$9,$H$10)</f>
        <v>#VALUE!</v>
      </c>
      <c r="I468" t="e" vm="1">
        <f t="shared" si="45"/>
        <v>#VALUE!</v>
      </c>
      <c r="J468" t="e" vm="1">
        <f t="shared" si="42"/>
        <v>#VALUE!</v>
      </c>
      <c r="K468" t="e" vm="2">
        <f>[1]!genUniform($K$9,$K$10)</f>
        <v>#VALUE!</v>
      </c>
      <c r="L468" t="e" vm="1">
        <f t="shared" si="46"/>
        <v>#VALUE!</v>
      </c>
      <c r="M468" t="e" vm="1">
        <f t="shared" si="43"/>
        <v>#VALUE!</v>
      </c>
      <c r="N468" t="e" vm="2">
        <f>[1]!genUniform($N$9,$N$10)</f>
        <v>#VALUE!</v>
      </c>
      <c r="O468" t="e" vm="1">
        <f t="shared" si="47"/>
        <v>#VALUE!</v>
      </c>
      <c r="P468" t="e" vm="1">
        <f t="shared" si="44"/>
        <v>#VALUE!</v>
      </c>
    </row>
    <row r="469" spans="1:16">
      <c r="A469">
        <v>459</v>
      </c>
      <c r="C469" t="e" vm="2">
        <f>[1]!GenLimitNormal($C$9,$C$10,0,1000,0)</f>
        <v>#VALUE!</v>
      </c>
      <c r="D469" t="e" vm="2">
        <f>[1]!GenBetaPERT(0,$D$9,1)</f>
        <v>#VALUE!</v>
      </c>
      <c r="E469" t="e" vm="2">
        <f>[1]!GenLognormal($E$9,$E$10)</f>
        <v>#VALUE!</v>
      </c>
      <c r="F469" t="e" vm="2">
        <f>[1]!GenLognormal($F$9,$F$10)</f>
        <v>#VALUE!</v>
      </c>
      <c r="H469" t="e" vm="2">
        <f>[1]!genUniform($H$9,$H$10)</f>
        <v>#VALUE!</v>
      </c>
      <c r="I469" t="e" vm="1">
        <f t="shared" si="45"/>
        <v>#VALUE!</v>
      </c>
      <c r="J469" t="e" vm="1">
        <f t="shared" si="42"/>
        <v>#VALUE!</v>
      </c>
      <c r="K469" t="e" vm="2">
        <f>[1]!genUniform($K$9,$K$10)</f>
        <v>#VALUE!</v>
      </c>
      <c r="L469" t="e" vm="1">
        <f t="shared" si="46"/>
        <v>#VALUE!</v>
      </c>
      <c r="M469" t="e" vm="1">
        <f t="shared" si="43"/>
        <v>#VALUE!</v>
      </c>
      <c r="N469" t="e" vm="2">
        <f>[1]!genUniform($N$9,$N$10)</f>
        <v>#VALUE!</v>
      </c>
      <c r="O469" t="e" vm="1">
        <f t="shared" si="47"/>
        <v>#VALUE!</v>
      </c>
      <c r="P469" t="e" vm="1">
        <f t="shared" si="44"/>
        <v>#VALUE!</v>
      </c>
    </row>
    <row r="470" spans="1:16">
      <c r="A470">
        <v>460</v>
      </c>
      <c r="C470" t="e" vm="2">
        <f>[1]!GenLimitNormal($C$9,$C$10,0,1000,0)</f>
        <v>#VALUE!</v>
      </c>
      <c r="D470" t="e" vm="2">
        <f>[1]!GenBetaPERT(0,$D$9,1)</f>
        <v>#VALUE!</v>
      </c>
      <c r="E470" t="e" vm="2">
        <f>[1]!GenLognormal($E$9,$E$10)</f>
        <v>#VALUE!</v>
      </c>
      <c r="F470" t="e" vm="2">
        <f>[1]!GenLognormal($F$9,$F$10)</f>
        <v>#VALUE!</v>
      </c>
      <c r="H470" t="e" vm="2">
        <f>[1]!genUniform($H$9,$H$10)</f>
        <v>#VALUE!</v>
      </c>
      <c r="I470" t="e" vm="1">
        <f t="shared" si="45"/>
        <v>#VALUE!</v>
      </c>
      <c r="J470" t="e" vm="1">
        <f t="shared" si="42"/>
        <v>#VALUE!</v>
      </c>
      <c r="K470" t="e" vm="2">
        <f>[1]!genUniform($K$9,$K$10)</f>
        <v>#VALUE!</v>
      </c>
      <c r="L470" t="e" vm="1">
        <f t="shared" si="46"/>
        <v>#VALUE!</v>
      </c>
      <c r="M470" t="e" vm="1">
        <f t="shared" si="43"/>
        <v>#VALUE!</v>
      </c>
      <c r="N470" t="e" vm="2">
        <f>[1]!genUniform($N$9,$N$10)</f>
        <v>#VALUE!</v>
      </c>
      <c r="O470" t="e" vm="1">
        <f t="shared" si="47"/>
        <v>#VALUE!</v>
      </c>
      <c r="P470" t="e" vm="1">
        <f t="shared" si="44"/>
        <v>#VALUE!</v>
      </c>
    </row>
    <row r="471" spans="1:16">
      <c r="A471">
        <v>461</v>
      </c>
      <c r="C471" t="e" vm="2">
        <f>[1]!GenLimitNormal($C$9,$C$10,0,1000,0)</f>
        <v>#VALUE!</v>
      </c>
      <c r="D471" t="e" vm="2">
        <f>[1]!GenBetaPERT(0,$D$9,1)</f>
        <v>#VALUE!</v>
      </c>
      <c r="E471" t="e" vm="2">
        <f>[1]!GenLognormal($E$9,$E$10)</f>
        <v>#VALUE!</v>
      </c>
      <c r="F471" t="e" vm="2">
        <f>[1]!GenLognormal($F$9,$F$10)</f>
        <v>#VALUE!</v>
      </c>
      <c r="H471" t="e" vm="2">
        <f>[1]!genUniform($H$9,$H$10)</f>
        <v>#VALUE!</v>
      </c>
      <c r="I471" t="e" vm="1">
        <f t="shared" si="45"/>
        <v>#VALUE!</v>
      </c>
      <c r="J471" t="e" vm="1">
        <f t="shared" si="42"/>
        <v>#VALUE!</v>
      </c>
      <c r="K471" t="e" vm="2">
        <f>[1]!genUniform($K$9,$K$10)</f>
        <v>#VALUE!</v>
      </c>
      <c r="L471" t="e" vm="1">
        <f t="shared" si="46"/>
        <v>#VALUE!</v>
      </c>
      <c r="M471" t="e" vm="1">
        <f t="shared" si="43"/>
        <v>#VALUE!</v>
      </c>
      <c r="N471" t="e" vm="2">
        <f>[1]!genUniform($N$9,$N$10)</f>
        <v>#VALUE!</v>
      </c>
      <c r="O471" t="e" vm="1">
        <f t="shared" si="47"/>
        <v>#VALUE!</v>
      </c>
      <c r="P471" t="e" vm="1">
        <f t="shared" si="44"/>
        <v>#VALUE!</v>
      </c>
    </row>
    <row r="472" spans="1:16">
      <c r="A472">
        <v>462</v>
      </c>
      <c r="C472" t="e" vm="2">
        <f>[1]!GenLimitNormal($C$9,$C$10,0,1000,0)</f>
        <v>#VALUE!</v>
      </c>
      <c r="D472" t="e" vm="2">
        <f>[1]!GenBetaPERT(0,$D$9,1)</f>
        <v>#VALUE!</v>
      </c>
      <c r="E472" t="e" vm="2">
        <f>[1]!GenLognormal($E$9,$E$10)</f>
        <v>#VALUE!</v>
      </c>
      <c r="F472" t="e" vm="2">
        <f>[1]!GenLognormal($F$9,$F$10)</f>
        <v>#VALUE!</v>
      </c>
      <c r="H472" t="e" vm="2">
        <f>[1]!genUniform($H$9,$H$10)</f>
        <v>#VALUE!</v>
      </c>
      <c r="I472" t="e" vm="1">
        <f t="shared" si="45"/>
        <v>#VALUE!</v>
      </c>
      <c r="J472" t="e" vm="1">
        <f t="shared" si="42"/>
        <v>#VALUE!</v>
      </c>
      <c r="K472" t="e" vm="2">
        <f>[1]!genUniform($K$9,$K$10)</f>
        <v>#VALUE!</v>
      </c>
      <c r="L472" t="e" vm="1">
        <f t="shared" si="46"/>
        <v>#VALUE!</v>
      </c>
      <c r="M472" t="e" vm="1">
        <f t="shared" si="43"/>
        <v>#VALUE!</v>
      </c>
      <c r="N472" t="e" vm="2">
        <f>[1]!genUniform($N$9,$N$10)</f>
        <v>#VALUE!</v>
      </c>
      <c r="O472" t="e" vm="1">
        <f t="shared" si="47"/>
        <v>#VALUE!</v>
      </c>
      <c r="P472" t="e" vm="1">
        <f t="shared" si="44"/>
        <v>#VALUE!</v>
      </c>
    </row>
    <row r="473" spans="1:16">
      <c r="A473">
        <v>463</v>
      </c>
      <c r="C473" t="e" vm="2">
        <f>[1]!GenLimitNormal($C$9,$C$10,0,1000,0)</f>
        <v>#VALUE!</v>
      </c>
      <c r="D473" t="e" vm="2">
        <f>[1]!GenBetaPERT(0,$D$9,1)</f>
        <v>#VALUE!</v>
      </c>
      <c r="E473" t="e" vm="2">
        <f>[1]!GenLognormal($E$9,$E$10)</f>
        <v>#VALUE!</v>
      </c>
      <c r="F473" t="e" vm="2">
        <f>[1]!GenLognormal($F$9,$F$10)</f>
        <v>#VALUE!</v>
      </c>
      <c r="H473" t="e" vm="2">
        <f>[1]!genUniform($H$9,$H$10)</f>
        <v>#VALUE!</v>
      </c>
      <c r="I473" t="e" vm="1">
        <f t="shared" si="45"/>
        <v>#VALUE!</v>
      </c>
      <c r="J473" t="e" vm="1">
        <f t="shared" si="42"/>
        <v>#VALUE!</v>
      </c>
      <c r="K473" t="e" vm="2">
        <f>[1]!genUniform($K$9,$K$10)</f>
        <v>#VALUE!</v>
      </c>
      <c r="L473" t="e" vm="1">
        <f t="shared" si="46"/>
        <v>#VALUE!</v>
      </c>
      <c r="M473" t="e" vm="1">
        <f t="shared" si="43"/>
        <v>#VALUE!</v>
      </c>
      <c r="N473" t="e" vm="2">
        <f>[1]!genUniform($N$9,$N$10)</f>
        <v>#VALUE!</v>
      </c>
      <c r="O473" t="e" vm="1">
        <f t="shared" si="47"/>
        <v>#VALUE!</v>
      </c>
      <c r="P473" t="e" vm="1">
        <f t="shared" si="44"/>
        <v>#VALUE!</v>
      </c>
    </row>
    <row r="474" spans="1:16">
      <c r="A474">
        <v>464</v>
      </c>
      <c r="C474" t="e" vm="2">
        <f>[1]!GenLimitNormal($C$9,$C$10,0,1000,0)</f>
        <v>#VALUE!</v>
      </c>
      <c r="D474" t="e" vm="2">
        <f>[1]!GenBetaPERT(0,$D$9,1)</f>
        <v>#VALUE!</v>
      </c>
      <c r="E474" t="e" vm="2">
        <f>[1]!GenLognormal($E$9,$E$10)</f>
        <v>#VALUE!</v>
      </c>
      <c r="F474" t="e" vm="2">
        <f>[1]!GenLognormal($F$9,$F$10)</f>
        <v>#VALUE!</v>
      </c>
      <c r="H474" t="e" vm="2">
        <f>[1]!genUniform($H$9,$H$10)</f>
        <v>#VALUE!</v>
      </c>
      <c r="I474" t="e" vm="1">
        <f t="shared" si="45"/>
        <v>#VALUE!</v>
      </c>
      <c r="J474" t="e" vm="1">
        <f t="shared" si="42"/>
        <v>#VALUE!</v>
      </c>
      <c r="K474" t="e" vm="2">
        <f>[1]!genUniform($K$9,$K$10)</f>
        <v>#VALUE!</v>
      </c>
      <c r="L474" t="e" vm="1">
        <f t="shared" si="46"/>
        <v>#VALUE!</v>
      </c>
      <c r="M474" t="e" vm="1">
        <f t="shared" si="43"/>
        <v>#VALUE!</v>
      </c>
      <c r="N474" t="e" vm="2">
        <f>[1]!genUniform($N$9,$N$10)</f>
        <v>#VALUE!</v>
      </c>
      <c r="O474" t="e" vm="1">
        <f t="shared" si="47"/>
        <v>#VALUE!</v>
      </c>
      <c r="P474" t="e" vm="1">
        <f t="shared" si="44"/>
        <v>#VALUE!</v>
      </c>
    </row>
    <row r="475" spans="1:16">
      <c r="A475">
        <v>465</v>
      </c>
      <c r="C475" t="e" vm="2">
        <f>[1]!GenLimitNormal($C$9,$C$10,0,1000,0)</f>
        <v>#VALUE!</v>
      </c>
      <c r="D475" t="e" vm="2">
        <f>[1]!GenBetaPERT(0,$D$9,1)</f>
        <v>#VALUE!</v>
      </c>
      <c r="E475" t="e" vm="2">
        <f>[1]!GenLognormal($E$9,$E$10)</f>
        <v>#VALUE!</v>
      </c>
      <c r="F475" t="e" vm="2">
        <f>[1]!GenLognormal($F$9,$F$10)</f>
        <v>#VALUE!</v>
      </c>
      <c r="H475" t="e" vm="2">
        <f>[1]!genUniform($H$9,$H$10)</f>
        <v>#VALUE!</v>
      </c>
      <c r="I475" t="e" vm="1">
        <f t="shared" si="45"/>
        <v>#VALUE!</v>
      </c>
      <c r="J475" t="e" vm="1">
        <f t="shared" si="42"/>
        <v>#VALUE!</v>
      </c>
      <c r="K475" t="e" vm="2">
        <f>[1]!genUniform($K$9,$K$10)</f>
        <v>#VALUE!</v>
      </c>
      <c r="L475" t="e" vm="1">
        <f t="shared" si="46"/>
        <v>#VALUE!</v>
      </c>
      <c r="M475" t="e" vm="1">
        <f t="shared" si="43"/>
        <v>#VALUE!</v>
      </c>
      <c r="N475" t="e" vm="2">
        <f>[1]!genUniform($N$9,$N$10)</f>
        <v>#VALUE!</v>
      </c>
      <c r="O475" t="e" vm="1">
        <f t="shared" si="47"/>
        <v>#VALUE!</v>
      </c>
      <c r="P475" t="e" vm="1">
        <f t="shared" si="44"/>
        <v>#VALUE!</v>
      </c>
    </row>
    <row r="476" spans="1:16">
      <c r="A476">
        <v>466</v>
      </c>
      <c r="C476" t="e" vm="2">
        <f>[1]!GenLimitNormal($C$9,$C$10,0,1000,0)</f>
        <v>#VALUE!</v>
      </c>
      <c r="D476" t="e" vm="2">
        <f>[1]!GenBetaPERT(0,$D$9,1)</f>
        <v>#VALUE!</v>
      </c>
      <c r="E476" t="e" vm="2">
        <f>[1]!GenLognormal($E$9,$E$10)</f>
        <v>#VALUE!</v>
      </c>
      <c r="F476" t="e" vm="2">
        <f>[1]!GenLognormal($F$9,$F$10)</f>
        <v>#VALUE!</v>
      </c>
      <c r="H476" t="e" vm="2">
        <f>[1]!genUniform($H$9,$H$10)</f>
        <v>#VALUE!</v>
      </c>
      <c r="I476" t="e" vm="1">
        <f t="shared" si="45"/>
        <v>#VALUE!</v>
      </c>
      <c r="J476" t="e" vm="1">
        <f t="shared" si="42"/>
        <v>#VALUE!</v>
      </c>
      <c r="K476" t="e" vm="2">
        <f>[1]!genUniform($K$9,$K$10)</f>
        <v>#VALUE!</v>
      </c>
      <c r="L476" t="e" vm="1">
        <f t="shared" si="46"/>
        <v>#VALUE!</v>
      </c>
      <c r="M476" t="e" vm="1">
        <f t="shared" si="43"/>
        <v>#VALUE!</v>
      </c>
      <c r="N476" t="e" vm="2">
        <f>[1]!genUniform($N$9,$N$10)</f>
        <v>#VALUE!</v>
      </c>
      <c r="O476" t="e" vm="1">
        <f t="shared" si="47"/>
        <v>#VALUE!</v>
      </c>
      <c r="P476" t="e" vm="1">
        <f t="shared" si="44"/>
        <v>#VALUE!</v>
      </c>
    </row>
    <row r="477" spans="1:16">
      <c r="A477">
        <v>467</v>
      </c>
      <c r="C477" t="e" vm="2">
        <f>[1]!GenLimitNormal($C$9,$C$10,0,1000,0)</f>
        <v>#VALUE!</v>
      </c>
      <c r="D477" t="e" vm="2">
        <f>[1]!GenBetaPERT(0,$D$9,1)</f>
        <v>#VALUE!</v>
      </c>
      <c r="E477" t="e" vm="2">
        <f>[1]!GenLognormal($E$9,$E$10)</f>
        <v>#VALUE!</v>
      </c>
      <c r="F477" t="e" vm="2">
        <f>[1]!GenLognormal($F$9,$F$10)</f>
        <v>#VALUE!</v>
      </c>
      <c r="H477" t="e" vm="2">
        <f>[1]!genUniform($H$9,$H$10)</f>
        <v>#VALUE!</v>
      </c>
      <c r="I477" t="e" vm="1">
        <f t="shared" si="45"/>
        <v>#VALUE!</v>
      </c>
      <c r="J477" t="e" vm="1">
        <f t="shared" si="42"/>
        <v>#VALUE!</v>
      </c>
      <c r="K477" t="e" vm="2">
        <f>[1]!genUniform($K$9,$K$10)</f>
        <v>#VALUE!</v>
      </c>
      <c r="L477" t="e" vm="1">
        <f t="shared" si="46"/>
        <v>#VALUE!</v>
      </c>
      <c r="M477" t="e" vm="1">
        <f t="shared" si="43"/>
        <v>#VALUE!</v>
      </c>
      <c r="N477" t="e" vm="2">
        <f>[1]!genUniform($N$9,$N$10)</f>
        <v>#VALUE!</v>
      </c>
      <c r="O477" t="e" vm="1">
        <f t="shared" si="47"/>
        <v>#VALUE!</v>
      </c>
      <c r="P477" t="e" vm="1">
        <f t="shared" si="44"/>
        <v>#VALUE!</v>
      </c>
    </row>
    <row r="478" spans="1:16">
      <c r="A478">
        <v>468</v>
      </c>
      <c r="C478" t="e" vm="2">
        <f>[1]!GenLimitNormal($C$9,$C$10,0,1000,0)</f>
        <v>#VALUE!</v>
      </c>
      <c r="D478" t="e" vm="2">
        <f>[1]!GenBetaPERT(0,$D$9,1)</f>
        <v>#VALUE!</v>
      </c>
      <c r="E478" t="e" vm="2">
        <f>[1]!GenLognormal($E$9,$E$10)</f>
        <v>#VALUE!</v>
      </c>
      <c r="F478" t="e" vm="2">
        <f>[1]!GenLognormal($F$9,$F$10)</f>
        <v>#VALUE!</v>
      </c>
      <c r="H478" t="e" vm="2">
        <f>[1]!genUniform($H$9,$H$10)</f>
        <v>#VALUE!</v>
      </c>
      <c r="I478" t="e" vm="1">
        <f t="shared" si="45"/>
        <v>#VALUE!</v>
      </c>
      <c r="J478" t="e" vm="1">
        <f t="shared" si="42"/>
        <v>#VALUE!</v>
      </c>
      <c r="K478" t="e" vm="2">
        <f>[1]!genUniform($K$9,$K$10)</f>
        <v>#VALUE!</v>
      </c>
      <c r="L478" t="e" vm="1">
        <f t="shared" si="46"/>
        <v>#VALUE!</v>
      </c>
      <c r="M478" t="e" vm="1">
        <f t="shared" si="43"/>
        <v>#VALUE!</v>
      </c>
      <c r="N478" t="e" vm="2">
        <f>[1]!genUniform($N$9,$N$10)</f>
        <v>#VALUE!</v>
      </c>
      <c r="O478" t="e" vm="1">
        <f t="shared" si="47"/>
        <v>#VALUE!</v>
      </c>
      <c r="P478" t="e" vm="1">
        <f t="shared" si="44"/>
        <v>#VALUE!</v>
      </c>
    </row>
    <row r="479" spans="1:16">
      <c r="A479">
        <v>469</v>
      </c>
      <c r="C479" t="e" vm="2">
        <f>[1]!GenLimitNormal($C$9,$C$10,0,1000,0)</f>
        <v>#VALUE!</v>
      </c>
      <c r="D479" t="e" vm="2">
        <f>[1]!GenBetaPERT(0,$D$9,1)</f>
        <v>#VALUE!</v>
      </c>
      <c r="E479" t="e" vm="2">
        <f>[1]!GenLognormal($E$9,$E$10)</f>
        <v>#VALUE!</v>
      </c>
      <c r="F479" t="e" vm="2">
        <f>[1]!GenLognormal($F$9,$F$10)</f>
        <v>#VALUE!</v>
      </c>
      <c r="H479" t="e" vm="2">
        <f>[1]!genUniform($H$9,$H$10)</f>
        <v>#VALUE!</v>
      </c>
      <c r="I479" t="e" vm="1">
        <f t="shared" si="45"/>
        <v>#VALUE!</v>
      </c>
      <c r="J479" t="e" vm="1">
        <f t="shared" si="42"/>
        <v>#VALUE!</v>
      </c>
      <c r="K479" t="e" vm="2">
        <f>[1]!genUniform($K$9,$K$10)</f>
        <v>#VALUE!</v>
      </c>
      <c r="L479" t="e" vm="1">
        <f t="shared" si="46"/>
        <v>#VALUE!</v>
      </c>
      <c r="M479" t="e" vm="1">
        <f t="shared" si="43"/>
        <v>#VALUE!</v>
      </c>
      <c r="N479" t="e" vm="2">
        <f>[1]!genUniform($N$9,$N$10)</f>
        <v>#VALUE!</v>
      </c>
      <c r="O479" t="e" vm="1">
        <f t="shared" si="47"/>
        <v>#VALUE!</v>
      </c>
      <c r="P479" t="e" vm="1">
        <f t="shared" si="44"/>
        <v>#VALUE!</v>
      </c>
    </row>
    <row r="480" spans="1:16">
      <c r="A480">
        <v>470</v>
      </c>
      <c r="C480" t="e" vm="2">
        <f>[1]!GenLimitNormal($C$9,$C$10,0,1000,0)</f>
        <v>#VALUE!</v>
      </c>
      <c r="D480" t="e" vm="2">
        <f>[1]!GenBetaPERT(0,$D$9,1)</f>
        <v>#VALUE!</v>
      </c>
      <c r="E480" t="e" vm="2">
        <f>[1]!GenLognormal($E$9,$E$10)</f>
        <v>#VALUE!</v>
      </c>
      <c r="F480" t="e" vm="2">
        <f>[1]!GenLognormal($F$9,$F$10)</f>
        <v>#VALUE!</v>
      </c>
      <c r="H480" t="e" vm="2">
        <f>[1]!genUniform($H$9,$H$10)</f>
        <v>#VALUE!</v>
      </c>
      <c r="I480" t="e" vm="1">
        <f t="shared" si="45"/>
        <v>#VALUE!</v>
      </c>
      <c r="J480" t="e" vm="1">
        <f t="shared" si="42"/>
        <v>#VALUE!</v>
      </c>
      <c r="K480" t="e" vm="2">
        <f>[1]!genUniform($K$9,$K$10)</f>
        <v>#VALUE!</v>
      </c>
      <c r="L480" t="e" vm="1">
        <f t="shared" si="46"/>
        <v>#VALUE!</v>
      </c>
      <c r="M480" t="e" vm="1">
        <f t="shared" si="43"/>
        <v>#VALUE!</v>
      </c>
      <c r="N480" t="e" vm="2">
        <f>[1]!genUniform($N$9,$N$10)</f>
        <v>#VALUE!</v>
      </c>
      <c r="O480" t="e" vm="1">
        <f t="shared" si="47"/>
        <v>#VALUE!</v>
      </c>
      <c r="P480" t="e" vm="1">
        <f t="shared" si="44"/>
        <v>#VALUE!</v>
      </c>
    </row>
    <row r="481" spans="1:16">
      <c r="A481">
        <v>471</v>
      </c>
      <c r="C481" t="e" vm="2">
        <f>[1]!GenLimitNormal($C$9,$C$10,0,1000,0)</f>
        <v>#VALUE!</v>
      </c>
      <c r="D481" t="e" vm="2">
        <f>[1]!GenBetaPERT(0,$D$9,1)</f>
        <v>#VALUE!</v>
      </c>
      <c r="E481" t="e" vm="2">
        <f>[1]!GenLognormal($E$9,$E$10)</f>
        <v>#VALUE!</v>
      </c>
      <c r="F481" t="e" vm="2">
        <f>[1]!GenLognormal($F$9,$F$10)</f>
        <v>#VALUE!</v>
      </c>
      <c r="H481" t="e" vm="2">
        <f>[1]!genUniform($H$9,$H$10)</f>
        <v>#VALUE!</v>
      </c>
      <c r="I481" t="e" vm="1">
        <f t="shared" si="45"/>
        <v>#VALUE!</v>
      </c>
      <c r="J481" t="e" vm="1">
        <f t="shared" si="42"/>
        <v>#VALUE!</v>
      </c>
      <c r="K481" t="e" vm="2">
        <f>[1]!genUniform($K$9,$K$10)</f>
        <v>#VALUE!</v>
      </c>
      <c r="L481" t="e" vm="1">
        <f t="shared" si="46"/>
        <v>#VALUE!</v>
      </c>
      <c r="M481" t="e" vm="1">
        <f t="shared" si="43"/>
        <v>#VALUE!</v>
      </c>
      <c r="N481" t="e" vm="2">
        <f>[1]!genUniform($N$9,$N$10)</f>
        <v>#VALUE!</v>
      </c>
      <c r="O481" t="e" vm="1">
        <f t="shared" si="47"/>
        <v>#VALUE!</v>
      </c>
      <c r="P481" t="e" vm="1">
        <f t="shared" si="44"/>
        <v>#VALUE!</v>
      </c>
    </row>
    <row r="482" spans="1:16">
      <c r="A482">
        <v>472</v>
      </c>
      <c r="C482" t="e" vm="2">
        <f>[1]!GenLimitNormal($C$9,$C$10,0,1000,0)</f>
        <v>#VALUE!</v>
      </c>
      <c r="D482" t="e" vm="2">
        <f>[1]!GenBetaPERT(0,$D$9,1)</f>
        <v>#VALUE!</v>
      </c>
      <c r="E482" t="e" vm="2">
        <f>[1]!GenLognormal($E$9,$E$10)</f>
        <v>#VALUE!</v>
      </c>
      <c r="F482" t="e" vm="2">
        <f>[1]!GenLognormal($F$9,$F$10)</f>
        <v>#VALUE!</v>
      </c>
      <c r="H482" t="e" vm="2">
        <f>[1]!genUniform($H$9,$H$10)</f>
        <v>#VALUE!</v>
      </c>
      <c r="I482" t="e" vm="1">
        <f t="shared" si="45"/>
        <v>#VALUE!</v>
      </c>
      <c r="J482" t="e" vm="1">
        <f t="shared" si="42"/>
        <v>#VALUE!</v>
      </c>
      <c r="K482" t="e" vm="2">
        <f>[1]!genUniform($K$9,$K$10)</f>
        <v>#VALUE!</v>
      </c>
      <c r="L482" t="e" vm="1">
        <f t="shared" si="46"/>
        <v>#VALUE!</v>
      </c>
      <c r="M482" t="e" vm="1">
        <f t="shared" si="43"/>
        <v>#VALUE!</v>
      </c>
      <c r="N482" t="e" vm="2">
        <f>[1]!genUniform($N$9,$N$10)</f>
        <v>#VALUE!</v>
      </c>
      <c r="O482" t="e" vm="1">
        <f t="shared" si="47"/>
        <v>#VALUE!</v>
      </c>
      <c r="P482" t="e" vm="1">
        <f t="shared" si="44"/>
        <v>#VALUE!</v>
      </c>
    </row>
    <row r="483" spans="1:16">
      <c r="A483">
        <v>473</v>
      </c>
      <c r="C483" t="e" vm="2">
        <f>[1]!GenLimitNormal($C$9,$C$10,0,1000,0)</f>
        <v>#VALUE!</v>
      </c>
      <c r="D483" t="e" vm="2">
        <f>[1]!GenBetaPERT(0,$D$9,1)</f>
        <v>#VALUE!</v>
      </c>
      <c r="E483" t="e" vm="2">
        <f>[1]!GenLognormal($E$9,$E$10)</f>
        <v>#VALUE!</v>
      </c>
      <c r="F483" t="e" vm="2">
        <f>[1]!GenLognormal($F$9,$F$10)</f>
        <v>#VALUE!</v>
      </c>
      <c r="H483" t="e" vm="2">
        <f>[1]!genUniform($H$9,$H$10)</f>
        <v>#VALUE!</v>
      </c>
      <c r="I483" t="e" vm="1">
        <f t="shared" si="45"/>
        <v>#VALUE!</v>
      </c>
      <c r="J483" t="e" vm="1">
        <f t="shared" si="42"/>
        <v>#VALUE!</v>
      </c>
      <c r="K483" t="e" vm="2">
        <f>[1]!genUniform($K$9,$K$10)</f>
        <v>#VALUE!</v>
      </c>
      <c r="L483" t="e" vm="1">
        <f t="shared" si="46"/>
        <v>#VALUE!</v>
      </c>
      <c r="M483" t="e" vm="1">
        <f t="shared" si="43"/>
        <v>#VALUE!</v>
      </c>
      <c r="N483" t="e" vm="2">
        <f>[1]!genUniform($N$9,$N$10)</f>
        <v>#VALUE!</v>
      </c>
      <c r="O483" t="e" vm="1">
        <f t="shared" si="47"/>
        <v>#VALUE!</v>
      </c>
      <c r="P483" t="e" vm="1">
        <f t="shared" si="44"/>
        <v>#VALUE!</v>
      </c>
    </row>
    <row r="484" spans="1:16">
      <c r="A484">
        <v>474</v>
      </c>
      <c r="C484" t="e" vm="2">
        <f>[1]!GenLimitNormal($C$9,$C$10,0,1000,0)</f>
        <v>#VALUE!</v>
      </c>
      <c r="D484" t="e" vm="2">
        <f>[1]!GenBetaPERT(0,$D$9,1)</f>
        <v>#VALUE!</v>
      </c>
      <c r="E484" t="e" vm="2">
        <f>[1]!GenLognormal($E$9,$E$10)</f>
        <v>#VALUE!</v>
      </c>
      <c r="F484" t="e" vm="2">
        <f>[1]!GenLognormal($F$9,$F$10)</f>
        <v>#VALUE!</v>
      </c>
      <c r="H484" t="e" vm="2">
        <f>[1]!genUniform($H$9,$H$10)</f>
        <v>#VALUE!</v>
      </c>
      <c r="I484" t="e" vm="1">
        <f t="shared" si="45"/>
        <v>#VALUE!</v>
      </c>
      <c r="J484" t="e" vm="1">
        <f t="shared" si="42"/>
        <v>#VALUE!</v>
      </c>
      <c r="K484" t="e" vm="2">
        <f>[1]!genUniform($K$9,$K$10)</f>
        <v>#VALUE!</v>
      </c>
      <c r="L484" t="e" vm="1">
        <f t="shared" si="46"/>
        <v>#VALUE!</v>
      </c>
      <c r="M484" t="e" vm="1">
        <f t="shared" si="43"/>
        <v>#VALUE!</v>
      </c>
      <c r="N484" t="e" vm="2">
        <f>[1]!genUniform($N$9,$N$10)</f>
        <v>#VALUE!</v>
      </c>
      <c r="O484" t="e" vm="1">
        <f t="shared" si="47"/>
        <v>#VALUE!</v>
      </c>
      <c r="P484" t="e" vm="1">
        <f t="shared" si="44"/>
        <v>#VALUE!</v>
      </c>
    </row>
    <row r="485" spans="1:16">
      <c r="A485">
        <v>475</v>
      </c>
      <c r="C485" t="e" vm="2">
        <f>[1]!GenLimitNormal($C$9,$C$10,0,1000,0)</f>
        <v>#VALUE!</v>
      </c>
      <c r="D485" t="e" vm="2">
        <f>[1]!GenBetaPERT(0,$D$9,1)</f>
        <v>#VALUE!</v>
      </c>
      <c r="E485" t="e" vm="2">
        <f>[1]!GenLognormal($E$9,$E$10)</f>
        <v>#VALUE!</v>
      </c>
      <c r="F485" t="e" vm="2">
        <f>[1]!GenLognormal($F$9,$F$10)</f>
        <v>#VALUE!</v>
      </c>
      <c r="H485" t="e" vm="2">
        <f>[1]!genUniform($H$9,$H$10)</f>
        <v>#VALUE!</v>
      </c>
      <c r="I485" t="e" vm="1">
        <f t="shared" si="45"/>
        <v>#VALUE!</v>
      </c>
      <c r="J485" t="e" vm="1">
        <f t="shared" si="42"/>
        <v>#VALUE!</v>
      </c>
      <c r="K485" t="e" vm="2">
        <f>[1]!genUniform($K$9,$K$10)</f>
        <v>#VALUE!</v>
      </c>
      <c r="L485" t="e" vm="1">
        <f t="shared" si="46"/>
        <v>#VALUE!</v>
      </c>
      <c r="M485" t="e" vm="1">
        <f t="shared" si="43"/>
        <v>#VALUE!</v>
      </c>
      <c r="N485" t="e" vm="2">
        <f>[1]!genUniform($N$9,$N$10)</f>
        <v>#VALUE!</v>
      </c>
      <c r="O485" t="e" vm="1">
        <f t="shared" si="47"/>
        <v>#VALUE!</v>
      </c>
      <c r="P485" t="e" vm="1">
        <f t="shared" si="44"/>
        <v>#VALUE!</v>
      </c>
    </row>
    <row r="486" spans="1:16">
      <c r="A486">
        <v>476</v>
      </c>
      <c r="C486" t="e" vm="2">
        <f>[1]!GenLimitNormal($C$9,$C$10,0,1000,0)</f>
        <v>#VALUE!</v>
      </c>
      <c r="D486" t="e" vm="2">
        <f>[1]!GenBetaPERT(0,$D$9,1)</f>
        <v>#VALUE!</v>
      </c>
      <c r="E486" t="e" vm="2">
        <f>[1]!GenLognormal($E$9,$E$10)</f>
        <v>#VALUE!</v>
      </c>
      <c r="F486" t="e" vm="2">
        <f>[1]!GenLognormal($F$9,$F$10)</f>
        <v>#VALUE!</v>
      </c>
      <c r="H486" t="e" vm="2">
        <f>[1]!genUniform($H$9,$H$10)</f>
        <v>#VALUE!</v>
      </c>
      <c r="I486" t="e" vm="1">
        <f t="shared" si="45"/>
        <v>#VALUE!</v>
      </c>
      <c r="J486" t="e" vm="1">
        <f t="shared" si="42"/>
        <v>#VALUE!</v>
      </c>
      <c r="K486" t="e" vm="2">
        <f>[1]!genUniform($K$9,$K$10)</f>
        <v>#VALUE!</v>
      </c>
      <c r="L486" t="e" vm="1">
        <f t="shared" si="46"/>
        <v>#VALUE!</v>
      </c>
      <c r="M486" t="e" vm="1">
        <f t="shared" si="43"/>
        <v>#VALUE!</v>
      </c>
      <c r="N486" t="e" vm="2">
        <f>[1]!genUniform($N$9,$N$10)</f>
        <v>#VALUE!</v>
      </c>
      <c r="O486" t="e" vm="1">
        <f t="shared" si="47"/>
        <v>#VALUE!</v>
      </c>
      <c r="P486" t="e" vm="1">
        <f t="shared" si="44"/>
        <v>#VALUE!</v>
      </c>
    </row>
    <row r="487" spans="1:16">
      <c r="A487">
        <v>477</v>
      </c>
      <c r="C487" t="e" vm="2">
        <f>[1]!GenLimitNormal($C$9,$C$10,0,1000,0)</f>
        <v>#VALUE!</v>
      </c>
      <c r="D487" t="e" vm="2">
        <f>[1]!GenBetaPERT(0,$D$9,1)</f>
        <v>#VALUE!</v>
      </c>
      <c r="E487" t="e" vm="2">
        <f>[1]!GenLognormal($E$9,$E$10)</f>
        <v>#VALUE!</v>
      </c>
      <c r="F487" t="e" vm="2">
        <f>[1]!GenLognormal($F$9,$F$10)</f>
        <v>#VALUE!</v>
      </c>
      <c r="H487" t="e" vm="2">
        <f>[1]!genUniform($H$9,$H$10)</f>
        <v>#VALUE!</v>
      </c>
      <c r="I487" t="e" vm="1">
        <f t="shared" si="45"/>
        <v>#VALUE!</v>
      </c>
      <c r="J487" t="e" vm="1">
        <f t="shared" si="42"/>
        <v>#VALUE!</v>
      </c>
      <c r="K487" t="e" vm="2">
        <f>[1]!genUniform($K$9,$K$10)</f>
        <v>#VALUE!</v>
      </c>
      <c r="L487" t="e" vm="1">
        <f t="shared" si="46"/>
        <v>#VALUE!</v>
      </c>
      <c r="M487" t="e" vm="1">
        <f t="shared" si="43"/>
        <v>#VALUE!</v>
      </c>
      <c r="N487" t="e" vm="2">
        <f>[1]!genUniform($N$9,$N$10)</f>
        <v>#VALUE!</v>
      </c>
      <c r="O487" t="e" vm="1">
        <f t="shared" si="47"/>
        <v>#VALUE!</v>
      </c>
      <c r="P487" t="e" vm="1">
        <f t="shared" si="44"/>
        <v>#VALUE!</v>
      </c>
    </row>
    <row r="488" spans="1:16">
      <c r="A488">
        <v>478</v>
      </c>
      <c r="C488" t="e" vm="2">
        <f>[1]!GenLimitNormal($C$9,$C$10,0,1000,0)</f>
        <v>#VALUE!</v>
      </c>
      <c r="D488" t="e" vm="2">
        <f>[1]!GenBetaPERT(0,$D$9,1)</f>
        <v>#VALUE!</v>
      </c>
      <c r="E488" t="e" vm="2">
        <f>[1]!GenLognormal($E$9,$E$10)</f>
        <v>#VALUE!</v>
      </c>
      <c r="F488" t="e" vm="2">
        <f>[1]!GenLognormal($F$9,$F$10)</f>
        <v>#VALUE!</v>
      </c>
      <c r="H488" t="e" vm="2">
        <f>[1]!genUniform($H$9,$H$10)</f>
        <v>#VALUE!</v>
      </c>
      <c r="I488" t="e" vm="1">
        <f t="shared" si="45"/>
        <v>#VALUE!</v>
      </c>
      <c r="J488" t="e" vm="1">
        <f t="shared" si="42"/>
        <v>#VALUE!</v>
      </c>
      <c r="K488" t="e" vm="2">
        <f>[1]!genUniform($K$9,$K$10)</f>
        <v>#VALUE!</v>
      </c>
      <c r="L488" t="e" vm="1">
        <f t="shared" si="46"/>
        <v>#VALUE!</v>
      </c>
      <c r="M488" t="e" vm="1">
        <f t="shared" si="43"/>
        <v>#VALUE!</v>
      </c>
      <c r="N488" t="e" vm="2">
        <f>[1]!genUniform($N$9,$N$10)</f>
        <v>#VALUE!</v>
      </c>
      <c r="O488" t="e" vm="1">
        <f t="shared" si="47"/>
        <v>#VALUE!</v>
      </c>
      <c r="P488" t="e" vm="1">
        <f t="shared" si="44"/>
        <v>#VALUE!</v>
      </c>
    </row>
    <row r="489" spans="1:16">
      <c r="A489">
        <v>479</v>
      </c>
      <c r="C489" t="e" vm="2">
        <f>[1]!GenLimitNormal($C$9,$C$10,0,1000,0)</f>
        <v>#VALUE!</v>
      </c>
      <c r="D489" t="e" vm="2">
        <f>[1]!GenBetaPERT(0,$D$9,1)</f>
        <v>#VALUE!</v>
      </c>
      <c r="E489" t="e" vm="2">
        <f>[1]!GenLognormal($E$9,$E$10)</f>
        <v>#VALUE!</v>
      </c>
      <c r="F489" t="e" vm="2">
        <f>[1]!GenLognormal($F$9,$F$10)</f>
        <v>#VALUE!</v>
      </c>
      <c r="H489" t="e" vm="2">
        <f>[1]!genUniform($H$9,$H$10)</f>
        <v>#VALUE!</v>
      </c>
      <c r="I489" t="e" vm="1">
        <f t="shared" si="45"/>
        <v>#VALUE!</v>
      </c>
      <c r="J489" t="e" vm="1">
        <f t="shared" si="42"/>
        <v>#VALUE!</v>
      </c>
      <c r="K489" t="e" vm="2">
        <f>[1]!genUniform($K$9,$K$10)</f>
        <v>#VALUE!</v>
      </c>
      <c r="L489" t="e" vm="1">
        <f t="shared" si="46"/>
        <v>#VALUE!</v>
      </c>
      <c r="M489" t="e" vm="1">
        <f t="shared" si="43"/>
        <v>#VALUE!</v>
      </c>
      <c r="N489" t="e" vm="2">
        <f>[1]!genUniform($N$9,$N$10)</f>
        <v>#VALUE!</v>
      </c>
      <c r="O489" t="e" vm="1">
        <f t="shared" si="47"/>
        <v>#VALUE!</v>
      </c>
      <c r="P489" t="e" vm="1">
        <f t="shared" si="44"/>
        <v>#VALUE!</v>
      </c>
    </row>
    <row r="490" spans="1:16">
      <c r="A490">
        <v>480</v>
      </c>
      <c r="C490" t="e" vm="2">
        <f>[1]!GenLimitNormal($C$9,$C$10,0,1000,0)</f>
        <v>#VALUE!</v>
      </c>
      <c r="D490" t="e" vm="2">
        <f>[1]!GenBetaPERT(0,$D$9,1)</f>
        <v>#VALUE!</v>
      </c>
      <c r="E490" t="e" vm="2">
        <f>[1]!GenLognormal($E$9,$E$10)</f>
        <v>#VALUE!</v>
      </c>
      <c r="F490" t="e" vm="2">
        <f>[1]!GenLognormal($F$9,$F$10)</f>
        <v>#VALUE!</v>
      </c>
      <c r="H490" t="e" vm="2">
        <f>[1]!genUniform($H$9,$H$10)</f>
        <v>#VALUE!</v>
      </c>
      <c r="I490" t="e" vm="1">
        <f t="shared" si="45"/>
        <v>#VALUE!</v>
      </c>
      <c r="J490" t="e" vm="1">
        <f t="shared" si="42"/>
        <v>#VALUE!</v>
      </c>
      <c r="K490" t="e" vm="2">
        <f>[1]!genUniform($K$9,$K$10)</f>
        <v>#VALUE!</v>
      </c>
      <c r="L490" t="e" vm="1">
        <f t="shared" si="46"/>
        <v>#VALUE!</v>
      </c>
      <c r="M490" t="e" vm="1">
        <f t="shared" si="43"/>
        <v>#VALUE!</v>
      </c>
      <c r="N490" t="e" vm="2">
        <f>[1]!genUniform($N$9,$N$10)</f>
        <v>#VALUE!</v>
      </c>
      <c r="O490" t="e" vm="1">
        <f t="shared" si="47"/>
        <v>#VALUE!</v>
      </c>
      <c r="P490" t="e" vm="1">
        <f t="shared" si="44"/>
        <v>#VALUE!</v>
      </c>
    </row>
    <row r="491" spans="1:16">
      <c r="A491">
        <v>481</v>
      </c>
      <c r="C491" t="e" vm="2">
        <f>[1]!GenLimitNormal($C$9,$C$10,0,1000,0)</f>
        <v>#VALUE!</v>
      </c>
      <c r="D491" t="e" vm="2">
        <f>[1]!GenBetaPERT(0,$D$9,1)</f>
        <v>#VALUE!</v>
      </c>
      <c r="E491" t="e" vm="2">
        <f>[1]!GenLognormal($E$9,$E$10)</f>
        <v>#VALUE!</v>
      </c>
      <c r="F491" t="e" vm="2">
        <f>[1]!GenLognormal($F$9,$F$10)</f>
        <v>#VALUE!</v>
      </c>
      <c r="H491" t="e" vm="2">
        <f>[1]!genUniform($H$9,$H$10)</f>
        <v>#VALUE!</v>
      </c>
      <c r="I491" t="e" vm="1">
        <f t="shared" si="45"/>
        <v>#VALUE!</v>
      </c>
      <c r="J491" t="e" vm="1">
        <f t="shared" si="42"/>
        <v>#VALUE!</v>
      </c>
      <c r="K491" t="e" vm="2">
        <f>[1]!genUniform($K$9,$K$10)</f>
        <v>#VALUE!</v>
      </c>
      <c r="L491" t="e" vm="1">
        <f t="shared" si="46"/>
        <v>#VALUE!</v>
      </c>
      <c r="M491" t="e" vm="1">
        <f t="shared" si="43"/>
        <v>#VALUE!</v>
      </c>
      <c r="N491" t="e" vm="2">
        <f>[1]!genUniform($N$9,$N$10)</f>
        <v>#VALUE!</v>
      </c>
      <c r="O491" t="e" vm="1">
        <f t="shared" si="47"/>
        <v>#VALUE!</v>
      </c>
      <c r="P491" t="e" vm="1">
        <f t="shared" si="44"/>
        <v>#VALUE!</v>
      </c>
    </row>
    <row r="492" spans="1:16">
      <c r="A492">
        <v>482</v>
      </c>
      <c r="C492" t="e" vm="2">
        <f>[1]!GenLimitNormal($C$9,$C$10,0,1000,0)</f>
        <v>#VALUE!</v>
      </c>
      <c r="D492" t="e" vm="2">
        <f>[1]!GenBetaPERT(0,$D$9,1)</f>
        <v>#VALUE!</v>
      </c>
      <c r="E492" t="e" vm="2">
        <f>[1]!GenLognormal($E$9,$E$10)</f>
        <v>#VALUE!</v>
      </c>
      <c r="F492" t="e" vm="2">
        <f>[1]!GenLognormal($F$9,$F$10)</f>
        <v>#VALUE!</v>
      </c>
      <c r="H492" t="e" vm="2">
        <f>[1]!genUniform($H$9,$H$10)</f>
        <v>#VALUE!</v>
      </c>
      <c r="I492" t="e" vm="1">
        <f t="shared" si="45"/>
        <v>#VALUE!</v>
      </c>
      <c r="J492" t="e" vm="1">
        <f t="shared" si="42"/>
        <v>#VALUE!</v>
      </c>
      <c r="K492" t="e" vm="2">
        <f>[1]!genUniform($K$9,$K$10)</f>
        <v>#VALUE!</v>
      </c>
      <c r="L492" t="e" vm="1">
        <f t="shared" si="46"/>
        <v>#VALUE!</v>
      </c>
      <c r="M492" t="e" vm="1">
        <f t="shared" si="43"/>
        <v>#VALUE!</v>
      </c>
      <c r="N492" t="e" vm="2">
        <f>[1]!genUniform($N$9,$N$10)</f>
        <v>#VALUE!</v>
      </c>
      <c r="O492" t="e" vm="1">
        <f t="shared" si="47"/>
        <v>#VALUE!</v>
      </c>
      <c r="P492" t="e" vm="1">
        <f t="shared" si="44"/>
        <v>#VALUE!</v>
      </c>
    </row>
    <row r="493" spans="1:16">
      <c r="A493">
        <v>483</v>
      </c>
      <c r="C493" t="e" vm="2">
        <f>[1]!GenLimitNormal($C$9,$C$10,0,1000,0)</f>
        <v>#VALUE!</v>
      </c>
      <c r="D493" t="e" vm="2">
        <f>[1]!GenBetaPERT(0,$D$9,1)</f>
        <v>#VALUE!</v>
      </c>
      <c r="E493" t="e" vm="2">
        <f>[1]!GenLognormal($E$9,$E$10)</f>
        <v>#VALUE!</v>
      </c>
      <c r="F493" t="e" vm="2">
        <f>[1]!GenLognormal($F$9,$F$10)</f>
        <v>#VALUE!</v>
      </c>
      <c r="H493" t="e" vm="2">
        <f>[1]!genUniform($H$9,$H$10)</f>
        <v>#VALUE!</v>
      </c>
      <c r="I493" t="e" vm="1">
        <f t="shared" si="45"/>
        <v>#VALUE!</v>
      </c>
      <c r="J493" t="e" vm="1">
        <f t="shared" si="42"/>
        <v>#VALUE!</v>
      </c>
      <c r="K493" t="e" vm="2">
        <f>[1]!genUniform($K$9,$K$10)</f>
        <v>#VALUE!</v>
      </c>
      <c r="L493" t="e" vm="1">
        <f t="shared" si="46"/>
        <v>#VALUE!</v>
      </c>
      <c r="M493" t="e" vm="1">
        <f t="shared" si="43"/>
        <v>#VALUE!</v>
      </c>
      <c r="N493" t="e" vm="2">
        <f>[1]!genUniform($N$9,$N$10)</f>
        <v>#VALUE!</v>
      </c>
      <c r="O493" t="e" vm="1">
        <f t="shared" si="47"/>
        <v>#VALUE!</v>
      </c>
      <c r="P493" t="e" vm="1">
        <f t="shared" si="44"/>
        <v>#VALUE!</v>
      </c>
    </row>
    <row r="494" spans="1:16">
      <c r="A494">
        <v>484</v>
      </c>
      <c r="C494" t="e" vm="2">
        <f>[1]!GenLimitNormal($C$9,$C$10,0,1000,0)</f>
        <v>#VALUE!</v>
      </c>
      <c r="D494" t="e" vm="2">
        <f>[1]!GenBetaPERT(0,$D$9,1)</f>
        <v>#VALUE!</v>
      </c>
      <c r="E494" t="e" vm="2">
        <f>[1]!GenLognormal($E$9,$E$10)</f>
        <v>#VALUE!</v>
      </c>
      <c r="F494" t="e" vm="2">
        <f>[1]!GenLognormal($F$9,$F$10)</f>
        <v>#VALUE!</v>
      </c>
      <c r="H494" t="e" vm="2">
        <f>[1]!genUniform($H$9,$H$10)</f>
        <v>#VALUE!</v>
      </c>
      <c r="I494" t="e" vm="1">
        <f t="shared" si="45"/>
        <v>#VALUE!</v>
      </c>
      <c r="J494" t="e" vm="1">
        <f t="shared" si="42"/>
        <v>#VALUE!</v>
      </c>
      <c r="K494" t="e" vm="2">
        <f>[1]!genUniform($K$9,$K$10)</f>
        <v>#VALUE!</v>
      </c>
      <c r="L494" t="e" vm="1">
        <f t="shared" si="46"/>
        <v>#VALUE!</v>
      </c>
      <c r="M494" t="e" vm="1">
        <f t="shared" si="43"/>
        <v>#VALUE!</v>
      </c>
      <c r="N494" t="e" vm="2">
        <f>[1]!genUniform($N$9,$N$10)</f>
        <v>#VALUE!</v>
      </c>
      <c r="O494" t="e" vm="1">
        <f t="shared" si="47"/>
        <v>#VALUE!</v>
      </c>
      <c r="P494" t="e" vm="1">
        <f t="shared" si="44"/>
        <v>#VALUE!</v>
      </c>
    </row>
    <row r="495" spans="1:16">
      <c r="A495">
        <v>485</v>
      </c>
      <c r="C495" t="e" vm="2">
        <f>[1]!GenLimitNormal($C$9,$C$10,0,1000,0)</f>
        <v>#VALUE!</v>
      </c>
      <c r="D495" t="e" vm="2">
        <f>[1]!GenBetaPERT(0,$D$9,1)</f>
        <v>#VALUE!</v>
      </c>
      <c r="E495" t="e" vm="2">
        <f>[1]!GenLognormal($E$9,$E$10)</f>
        <v>#VALUE!</v>
      </c>
      <c r="F495" t="e" vm="2">
        <f>[1]!GenLognormal($F$9,$F$10)</f>
        <v>#VALUE!</v>
      </c>
      <c r="H495" t="e" vm="2">
        <f>[1]!genUniform($H$9,$H$10)</f>
        <v>#VALUE!</v>
      </c>
      <c r="I495" t="e" vm="1">
        <f t="shared" si="45"/>
        <v>#VALUE!</v>
      </c>
      <c r="J495" t="e" vm="1">
        <f t="shared" si="42"/>
        <v>#VALUE!</v>
      </c>
      <c r="K495" t="e" vm="2">
        <f>[1]!genUniform($K$9,$K$10)</f>
        <v>#VALUE!</v>
      </c>
      <c r="L495" t="e" vm="1">
        <f t="shared" si="46"/>
        <v>#VALUE!</v>
      </c>
      <c r="M495" t="e" vm="1">
        <f t="shared" si="43"/>
        <v>#VALUE!</v>
      </c>
      <c r="N495" t="e" vm="2">
        <f>[1]!genUniform($N$9,$N$10)</f>
        <v>#VALUE!</v>
      </c>
      <c r="O495" t="e" vm="1">
        <f t="shared" si="47"/>
        <v>#VALUE!</v>
      </c>
      <c r="P495" t="e" vm="1">
        <f t="shared" si="44"/>
        <v>#VALUE!</v>
      </c>
    </row>
    <row r="496" spans="1:16">
      <c r="A496">
        <v>486</v>
      </c>
      <c r="C496" t="e" vm="2">
        <f>[1]!GenLimitNormal($C$9,$C$10,0,1000,0)</f>
        <v>#VALUE!</v>
      </c>
      <c r="D496" t="e" vm="2">
        <f>[1]!GenBetaPERT(0,$D$9,1)</f>
        <v>#VALUE!</v>
      </c>
      <c r="E496" t="e" vm="2">
        <f>[1]!GenLognormal($E$9,$E$10)</f>
        <v>#VALUE!</v>
      </c>
      <c r="F496" t="e" vm="2">
        <f>[1]!GenLognormal($F$9,$F$10)</f>
        <v>#VALUE!</v>
      </c>
      <c r="H496" t="e" vm="2">
        <f>[1]!genUniform($H$9,$H$10)</f>
        <v>#VALUE!</v>
      </c>
      <c r="I496" t="e" vm="1">
        <f t="shared" si="45"/>
        <v>#VALUE!</v>
      </c>
      <c r="J496" t="e" vm="1">
        <f t="shared" si="42"/>
        <v>#VALUE!</v>
      </c>
      <c r="K496" t="e" vm="2">
        <f>[1]!genUniform($K$9,$K$10)</f>
        <v>#VALUE!</v>
      </c>
      <c r="L496" t="e" vm="1">
        <f t="shared" si="46"/>
        <v>#VALUE!</v>
      </c>
      <c r="M496" t="e" vm="1">
        <f t="shared" si="43"/>
        <v>#VALUE!</v>
      </c>
      <c r="N496" t="e" vm="2">
        <f>[1]!genUniform($N$9,$N$10)</f>
        <v>#VALUE!</v>
      </c>
      <c r="O496" t="e" vm="1">
        <f t="shared" si="47"/>
        <v>#VALUE!</v>
      </c>
      <c r="P496" t="e" vm="1">
        <f t="shared" si="44"/>
        <v>#VALUE!</v>
      </c>
    </row>
    <row r="497" spans="1:16">
      <c r="A497">
        <v>487</v>
      </c>
      <c r="C497" t="e" vm="2">
        <f>[1]!GenLimitNormal($C$9,$C$10,0,1000,0)</f>
        <v>#VALUE!</v>
      </c>
      <c r="D497" t="e" vm="2">
        <f>[1]!GenBetaPERT(0,$D$9,1)</f>
        <v>#VALUE!</v>
      </c>
      <c r="E497" t="e" vm="2">
        <f>[1]!GenLognormal($E$9,$E$10)</f>
        <v>#VALUE!</v>
      </c>
      <c r="F497" t="e" vm="2">
        <f>[1]!GenLognormal($F$9,$F$10)</f>
        <v>#VALUE!</v>
      </c>
      <c r="H497" t="e" vm="2">
        <f>[1]!genUniform($H$9,$H$10)</f>
        <v>#VALUE!</v>
      </c>
      <c r="I497" t="e" vm="1">
        <f t="shared" si="45"/>
        <v>#VALUE!</v>
      </c>
      <c r="J497" t="e" vm="1">
        <f t="shared" si="42"/>
        <v>#VALUE!</v>
      </c>
      <c r="K497" t="e" vm="2">
        <f>[1]!genUniform($K$9,$K$10)</f>
        <v>#VALUE!</v>
      </c>
      <c r="L497" t="e" vm="1">
        <f t="shared" si="46"/>
        <v>#VALUE!</v>
      </c>
      <c r="M497" t="e" vm="1">
        <f t="shared" si="43"/>
        <v>#VALUE!</v>
      </c>
      <c r="N497" t="e" vm="2">
        <f>[1]!genUniform($N$9,$N$10)</f>
        <v>#VALUE!</v>
      </c>
      <c r="O497" t="e" vm="1">
        <f t="shared" si="47"/>
        <v>#VALUE!</v>
      </c>
      <c r="P497" t="e" vm="1">
        <f t="shared" si="44"/>
        <v>#VALUE!</v>
      </c>
    </row>
    <row r="498" spans="1:16">
      <c r="A498">
        <v>488</v>
      </c>
      <c r="C498" t="e" vm="2">
        <f>[1]!GenLimitNormal($C$9,$C$10,0,1000,0)</f>
        <v>#VALUE!</v>
      </c>
      <c r="D498" t="e" vm="2">
        <f>[1]!GenBetaPERT(0,$D$9,1)</f>
        <v>#VALUE!</v>
      </c>
      <c r="E498" t="e" vm="2">
        <f>[1]!GenLognormal($E$9,$E$10)</f>
        <v>#VALUE!</v>
      </c>
      <c r="F498" t="e" vm="2">
        <f>[1]!GenLognormal($F$9,$F$10)</f>
        <v>#VALUE!</v>
      </c>
      <c r="H498" t="e" vm="2">
        <f>[1]!genUniform($H$9,$H$10)</f>
        <v>#VALUE!</v>
      </c>
      <c r="I498" t="e" vm="1">
        <f t="shared" si="45"/>
        <v>#VALUE!</v>
      </c>
      <c r="J498" t="e" vm="1">
        <f t="shared" si="42"/>
        <v>#VALUE!</v>
      </c>
      <c r="K498" t="e" vm="2">
        <f>[1]!genUniform($K$9,$K$10)</f>
        <v>#VALUE!</v>
      </c>
      <c r="L498" t="e" vm="1">
        <f t="shared" si="46"/>
        <v>#VALUE!</v>
      </c>
      <c r="M498" t="e" vm="1">
        <f t="shared" si="43"/>
        <v>#VALUE!</v>
      </c>
      <c r="N498" t="e" vm="2">
        <f>[1]!genUniform($N$9,$N$10)</f>
        <v>#VALUE!</v>
      </c>
      <c r="O498" t="e" vm="1">
        <f t="shared" si="47"/>
        <v>#VALUE!</v>
      </c>
      <c r="P498" t="e" vm="1">
        <f t="shared" si="44"/>
        <v>#VALUE!</v>
      </c>
    </row>
    <row r="499" spans="1:16">
      <c r="A499">
        <v>489</v>
      </c>
      <c r="C499" t="e" vm="2">
        <f>[1]!GenLimitNormal($C$9,$C$10,0,1000,0)</f>
        <v>#VALUE!</v>
      </c>
      <c r="D499" t="e" vm="2">
        <f>[1]!GenBetaPERT(0,$D$9,1)</f>
        <v>#VALUE!</v>
      </c>
      <c r="E499" t="e" vm="2">
        <f>[1]!GenLognormal($E$9,$E$10)</f>
        <v>#VALUE!</v>
      </c>
      <c r="F499" t="e" vm="2">
        <f>[1]!GenLognormal($F$9,$F$10)</f>
        <v>#VALUE!</v>
      </c>
      <c r="H499" t="e" vm="2">
        <f>[1]!genUniform($H$9,$H$10)</f>
        <v>#VALUE!</v>
      </c>
      <c r="I499" t="e" vm="1">
        <f t="shared" si="45"/>
        <v>#VALUE!</v>
      </c>
      <c r="J499" t="e" vm="1">
        <f t="shared" si="42"/>
        <v>#VALUE!</v>
      </c>
      <c r="K499" t="e" vm="2">
        <f>[1]!genUniform($K$9,$K$10)</f>
        <v>#VALUE!</v>
      </c>
      <c r="L499" t="e" vm="1">
        <f t="shared" si="46"/>
        <v>#VALUE!</v>
      </c>
      <c r="M499" t="e" vm="1">
        <f t="shared" si="43"/>
        <v>#VALUE!</v>
      </c>
      <c r="N499" t="e" vm="2">
        <f>[1]!genUniform($N$9,$N$10)</f>
        <v>#VALUE!</v>
      </c>
      <c r="O499" t="e" vm="1">
        <f t="shared" si="47"/>
        <v>#VALUE!</v>
      </c>
      <c r="P499" t="e" vm="1">
        <f t="shared" si="44"/>
        <v>#VALUE!</v>
      </c>
    </row>
    <row r="500" spans="1:16">
      <c r="A500">
        <v>490</v>
      </c>
      <c r="C500" t="e" vm="2">
        <f>[1]!GenLimitNormal($C$9,$C$10,0,1000,0)</f>
        <v>#VALUE!</v>
      </c>
      <c r="D500" t="e" vm="2">
        <f>[1]!GenBetaPERT(0,$D$9,1)</f>
        <v>#VALUE!</v>
      </c>
      <c r="E500" t="e" vm="2">
        <f>[1]!GenLognormal($E$9,$E$10)</f>
        <v>#VALUE!</v>
      </c>
      <c r="F500" t="e" vm="2">
        <f>[1]!GenLognormal($F$9,$F$10)</f>
        <v>#VALUE!</v>
      </c>
      <c r="H500" t="e" vm="2">
        <f>[1]!genUniform($H$9,$H$10)</f>
        <v>#VALUE!</v>
      </c>
      <c r="I500" t="e" vm="1">
        <f t="shared" si="45"/>
        <v>#VALUE!</v>
      </c>
      <c r="J500" t="e" vm="1">
        <f t="shared" si="42"/>
        <v>#VALUE!</v>
      </c>
      <c r="K500" t="e" vm="2">
        <f>[1]!genUniform($K$9,$K$10)</f>
        <v>#VALUE!</v>
      </c>
      <c r="L500" t="e" vm="1">
        <f t="shared" si="46"/>
        <v>#VALUE!</v>
      </c>
      <c r="M500" t="e" vm="1">
        <f t="shared" si="43"/>
        <v>#VALUE!</v>
      </c>
      <c r="N500" t="e" vm="2">
        <f>[1]!genUniform($N$9,$N$10)</f>
        <v>#VALUE!</v>
      </c>
      <c r="O500" t="e" vm="1">
        <f t="shared" si="47"/>
        <v>#VALUE!</v>
      </c>
      <c r="P500" t="e" vm="1">
        <f t="shared" si="44"/>
        <v>#VALUE!</v>
      </c>
    </row>
    <row r="501" spans="1:16">
      <c r="A501">
        <v>491</v>
      </c>
      <c r="C501" t="e" vm="2">
        <f>[1]!GenLimitNormal($C$9,$C$10,0,1000,0)</f>
        <v>#VALUE!</v>
      </c>
      <c r="D501" t="e" vm="2">
        <f>[1]!GenBetaPERT(0,$D$9,1)</f>
        <v>#VALUE!</v>
      </c>
      <c r="E501" t="e" vm="2">
        <f>[1]!GenLognormal($E$9,$E$10)</f>
        <v>#VALUE!</v>
      </c>
      <c r="F501" t="e" vm="2">
        <f>[1]!GenLognormal($F$9,$F$10)</f>
        <v>#VALUE!</v>
      </c>
      <c r="H501" t="e" vm="2">
        <f>[1]!genUniform($H$9,$H$10)</f>
        <v>#VALUE!</v>
      </c>
      <c r="I501" t="e" vm="1">
        <f t="shared" si="45"/>
        <v>#VALUE!</v>
      </c>
      <c r="J501" t="e" vm="1">
        <f t="shared" si="42"/>
        <v>#VALUE!</v>
      </c>
      <c r="K501" t="e" vm="2">
        <f>[1]!genUniform($K$9,$K$10)</f>
        <v>#VALUE!</v>
      </c>
      <c r="L501" t="e" vm="1">
        <f t="shared" si="46"/>
        <v>#VALUE!</v>
      </c>
      <c r="M501" t="e" vm="1">
        <f t="shared" si="43"/>
        <v>#VALUE!</v>
      </c>
      <c r="N501" t="e" vm="2">
        <f>[1]!genUniform($N$9,$N$10)</f>
        <v>#VALUE!</v>
      </c>
      <c r="O501" t="e" vm="1">
        <f t="shared" si="47"/>
        <v>#VALUE!</v>
      </c>
      <c r="P501" t="e" vm="1">
        <f t="shared" si="44"/>
        <v>#VALUE!</v>
      </c>
    </row>
    <row r="502" spans="1:16">
      <c r="A502">
        <v>492</v>
      </c>
      <c r="C502" t="e" vm="2">
        <f>[1]!GenLimitNormal($C$9,$C$10,0,1000,0)</f>
        <v>#VALUE!</v>
      </c>
      <c r="D502" t="e" vm="2">
        <f>[1]!GenBetaPERT(0,$D$9,1)</f>
        <v>#VALUE!</v>
      </c>
      <c r="E502" t="e" vm="2">
        <f>[1]!GenLognormal($E$9,$E$10)</f>
        <v>#VALUE!</v>
      </c>
      <c r="F502" t="e" vm="2">
        <f>[1]!GenLognormal($F$9,$F$10)</f>
        <v>#VALUE!</v>
      </c>
      <c r="H502" t="e" vm="2">
        <f>[1]!genUniform($H$9,$H$10)</f>
        <v>#VALUE!</v>
      </c>
      <c r="I502" t="e" vm="1">
        <f t="shared" si="45"/>
        <v>#VALUE!</v>
      </c>
      <c r="J502" t="e" vm="1">
        <f t="shared" si="42"/>
        <v>#VALUE!</v>
      </c>
      <c r="K502" t="e" vm="2">
        <f>[1]!genUniform($K$9,$K$10)</f>
        <v>#VALUE!</v>
      </c>
      <c r="L502" t="e" vm="1">
        <f t="shared" si="46"/>
        <v>#VALUE!</v>
      </c>
      <c r="M502" t="e" vm="1">
        <f t="shared" si="43"/>
        <v>#VALUE!</v>
      </c>
      <c r="N502" t="e" vm="2">
        <f>[1]!genUniform($N$9,$N$10)</f>
        <v>#VALUE!</v>
      </c>
      <c r="O502" t="e" vm="1">
        <f t="shared" si="47"/>
        <v>#VALUE!</v>
      </c>
      <c r="P502" t="e" vm="1">
        <f t="shared" si="44"/>
        <v>#VALUE!</v>
      </c>
    </row>
    <row r="503" spans="1:16">
      <c r="A503">
        <v>493</v>
      </c>
      <c r="C503" t="e" vm="2">
        <f>[1]!GenLimitNormal($C$9,$C$10,0,1000,0)</f>
        <v>#VALUE!</v>
      </c>
      <c r="D503" t="e" vm="2">
        <f>[1]!GenBetaPERT(0,$D$9,1)</f>
        <v>#VALUE!</v>
      </c>
      <c r="E503" t="e" vm="2">
        <f>[1]!GenLognormal($E$9,$E$10)</f>
        <v>#VALUE!</v>
      </c>
      <c r="F503" t="e" vm="2">
        <f>[1]!GenLognormal($F$9,$F$10)</f>
        <v>#VALUE!</v>
      </c>
      <c r="H503" t="e" vm="2">
        <f>[1]!genUniform($H$9,$H$10)</f>
        <v>#VALUE!</v>
      </c>
      <c r="I503" t="e" vm="1">
        <f t="shared" si="45"/>
        <v>#VALUE!</v>
      </c>
      <c r="J503" t="e" vm="1">
        <f t="shared" si="42"/>
        <v>#VALUE!</v>
      </c>
      <c r="K503" t="e" vm="2">
        <f>[1]!genUniform($K$9,$K$10)</f>
        <v>#VALUE!</v>
      </c>
      <c r="L503" t="e" vm="1">
        <f t="shared" si="46"/>
        <v>#VALUE!</v>
      </c>
      <c r="M503" t="e" vm="1">
        <f t="shared" si="43"/>
        <v>#VALUE!</v>
      </c>
      <c r="N503" t="e" vm="2">
        <f>[1]!genUniform($N$9,$N$10)</f>
        <v>#VALUE!</v>
      </c>
      <c r="O503" t="e" vm="1">
        <f t="shared" si="47"/>
        <v>#VALUE!</v>
      </c>
      <c r="P503" t="e" vm="1">
        <f t="shared" si="44"/>
        <v>#VALUE!</v>
      </c>
    </row>
    <row r="504" spans="1:16">
      <c r="A504">
        <v>494</v>
      </c>
      <c r="C504" t="e" vm="2">
        <f>[1]!GenLimitNormal($C$9,$C$10,0,1000,0)</f>
        <v>#VALUE!</v>
      </c>
      <c r="D504" t="e" vm="2">
        <f>[1]!GenBetaPERT(0,$D$9,1)</f>
        <v>#VALUE!</v>
      </c>
      <c r="E504" t="e" vm="2">
        <f>[1]!GenLognormal($E$9,$E$10)</f>
        <v>#VALUE!</v>
      </c>
      <c r="F504" t="e" vm="2">
        <f>[1]!GenLognormal($F$9,$F$10)</f>
        <v>#VALUE!</v>
      </c>
      <c r="H504" t="e" vm="2">
        <f>[1]!genUniform($H$9,$H$10)</f>
        <v>#VALUE!</v>
      </c>
      <c r="I504" t="e" vm="1">
        <f t="shared" si="45"/>
        <v>#VALUE!</v>
      </c>
      <c r="J504" t="e" vm="1">
        <f t="shared" si="42"/>
        <v>#VALUE!</v>
      </c>
      <c r="K504" t="e" vm="2">
        <f>[1]!genUniform($K$9,$K$10)</f>
        <v>#VALUE!</v>
      </c>
      <c r="L504" t="e" vm="1">
        <f t="shared" si="46"/>
        <v>#VALUE!</v>
      </c>
      <c r="M504" t="e" vm="1">
        <f t="shared" si="43"/>
        <v>#VALUE!</v>
      </c>
      <c r="N504" t="e" vm="2">
        <f>[1]!genUniform($N$9,$N$10)</f>
        <v>#VALUE!</v>
      </c>
      <c r="O504" t="e" vm="1">
        <f t="shared" si="47"/>
        <v>#VALUE!</v>
      </c>
      <c r="P504" t="e" vm="1">
        <f t="shared" si="44"/>
        <v>#VALUE!</v>
      </c>
    </row>
    <row r="505" spans="1:16">
      <c r="A505">
        <v>495</v>
      </c>
      <c r="C505" t="e" vm="2">
        <f>[1]!GenLimitNormal($C$9,$C$10,0,1000,0)</f>
        <v>#VALUE!</v>
      </c>
      <c r="D505" t="e" vm="2">
        <f>[1]!GenBetaPERT(0,$D$9,1)</f>
        <v>#VALUE!</v>
      </c>
      <c r="E505" t="e" vm="2">
        <f>[1]!GenLognormal($E$9,$E$10)</f>
        <v>#VALUE!</v>
      </c>
      <c r="F505" t="e" vm="2">
        <f>[1]!GenLognormal($F$9,$F$10)</f>
        <v>#VALUE!</v>
      </c>
      <c r="H505" t="e" vm="2">
        <f>[1]!genUniform($H$9,$H$10)</f>
        <v>#VALUE!</v>
      </c>
      <c r="I505" t="e" vm="1">
        <f t="shared" si="45"/>
        <v>#VALUE!</v>
      </c>
      <c r="J505" t="e" vm="1">
        <f t="shared" si="42"/>
        <v>#VALUE!</v>
      </c>
      <c r="K505" t="e" vm="2">
        <f>[1]!genUniform($K$9,$K$10)</f>
        <v>#VALUE!</v>
      </c>
      <c r="L505" t="e" vm="1">
        <f t="shared" si="46"/>
        <v>#VALUE!</v>
      </c>
      <c r="M505" t="e" vm="1">
        <f t="shared" si="43"/>
        <v>#VALUE!</v>
      </c>
      <c r="N505" t="e" vm="2">
        <f>[1]!genUniform($N$9,$N$10)</f>
        <v>#VALUE!</v>
      </c>
      <c r="O505" t="e" vm="1">
        <f t="shared" si="47"/>
        <v>#VALUE!</v>
      </c>
      <c r="P505" t="e" vm="1">
        <f t="shared" si="44"/>
        <v>#VALUE!</v>
      </c>
    </row>
    <row r="506" spans="1:16">
      <c r="A506">
        <v>496</v>
      </c>
      <c r="C506" t="e" vm="2">
        <f>[1]!GenLimitNormal($C$9,$C$10,0,1000,0)</f>
        <v>#VALUE!</v>
      </c>
      <c r="D506" t="e" vm="2">
        <f>[1]!GenBetaPERT(0,$D$9,1)</f>
        <v>#VALUE!</v>
      </c>
      <c r="E506" t="e" vm="2">
        <f>[1]!GenLognormal($E$9,$E$10)</f>
        <v>#VALUE!</v>
      </c>
      <c r="F506" t="e" vm="2">
        <f>[1]!GenLognormal($F$9,$F$10)</f>
        <v>#VALUE!</v>
      </c>
      <c r="H506" t="e" vm="2">
        <f>[1]!genUniform($H$9,$H$10)</f>
        <v>#VALUE!</v>
      </c>
      <c r="I506" t="e" vm="1">
        <f t="shared" si="45"/>
        <v>#VALUE!</v>
      </c>
      <c r="J506" t="e" vm="1">
        <f t="shared" si="42"/>
        <v>#VALUE!</v>
      </c>
      <c r="K506" t="e" vm="2">
        <f>[1]!genUniform($K$9,$K$10)</f>
        <v>#VALUE!</v>
      </c>
      <c r="L506" t="e" vm="1">
        <f t="shared" si="46"/>
        <v>#VALUE!</v>
      </c>
      <c r="M506" t="e" vm="1">
        <f t="shared" si="43"/>
        <v>#VALUE!</v>
      </c>
      <c r="N506" t="e" vm="2">
        <f>[1]!genUniform($N$9,$N$10)</f>
        <v>#VALUE!</v>
      </c>
      <c r="O506" t="e" vm="1">
        <f t="shared" si="47"/>
        <v>#VALUE!</v>
      </c>
      <c r="P506" t="e" vm="1">
        <f t="shared" si="44"/>
        <v>#VALUE!</v>
      </c>
    </row>
    <row r="507" spans="1:16">
      <c r="A507">
        <v>497</v>
      </c>
      <c r="C507" t="e" vm="2">
        <f>[1]!GenLimitNormal($C$9,$C$10,0,1000,0)</f>
        <v>#VALUE!</v>
      </c>
      <c r="D507" t="e" vm="2">
        <f>[1]!GenBetaPERT(0,$D$9,1)</f>
        <v>#VALUE!</v>
      </c>
      <c r="E507" t="e" vm="2">
        <f>[1]!GenLognormal($E$9,$E$10)</f>
        <v>#VALUE!</v>
      </c>
      <c r="F507" t="e" vm="2">
        <f>[1]!GenLognormal($F$9,$F$10)</f>
        <v>#VALUE!</v>
      </c>
      <c r="H507" t="e" vm="2">
        <f>[1]!genUniform($H$9,$H$10)</f>
        <v>#VALUE!</v>
      </c>
      <c r="I507" t="e" vm="1">
        <f t="shared" si="45"/>
        <v>#VALUE!</v>
      </c>
      <c r="J507" t="e" vm="1">
        <f t="shared" si="42"/>
        <v>#VALUE!</v>
      </c>
      <c r="K507" t="e" vm="2">
        <f>[1]!genUniform($K$9,$K$10)</f>
        <v>#VALUE!</v>
      </c>
      <c r="L507" t="e" vm="1">
        <f t="shared" si="46"/>
        <v>#VALUE!</v>
      </c>
      <c r="M507" t="e" vm="1">
        <f t="shared" si="43"/>
        <v>#VALUE!</v>
      </c>
      <c r="N507" t="e" vm="2">
        <f>[1]!genUniform($N$9,$N$10)</f>
        <v>#VALUE!</v>
      </c>
      <c r="O507" t="e" vm="1">
        <f t="shared" si="47"/>
        <v>#VALUE!</v>
      </c>
      <c r="P507" t="e" vm="1">
        <f t="shared" si="44"/>
        <v>#VALUE!</v>
      </c>
    </row>
    <row r="508" spans="1:16">
      <c r="A508">
        <v>498</v>
      </c>
      <c r="C508" t="e" vm="2">
        <f>[1]!GenLimitNormal($C$9,$C$10,0,1000,0)</f>
        <v>#VALUE!</v>
      </c>
      <c r="D508" t="e" vm="2">
        <f>[1]!GenBetaPERT(0,$D$9,1)</f>
        <v>#VALUE!</v>
      </c>
      <c r="E508" t="e" vm="2">
        <f>[1]!GenLognormal($E$9,$E$10)</f>
        <v>#VALUE!</v>
      </c>
      <c r="F508" t="e" vm="2">
        <f>[1]!GenLognormal($F$9,$F$10)</f>
        <v>#VALUE!</v>
      </c>
      <c r="H508" t="e" vm="2">
        <f>[1]!genUniform($H$9,$H$10)</f>
        <v>#VALUE!</v>
      </c>
      <c r="I508" t="e" vm="1">
        <f t="shared" si="45"/>
        <v>#VALUE!</v>
      </c>
      <c r="J508" t="e" vm="1">
        <f t="shared" si="42"/>
        <v>#VALUE!</v>
      </c>
      <c r="K508" t="e" vm="2">
        <f>[1]!genUniform($K$9,$K$10)</f>
        <v>#VALUE!</v>
      </c>
      <c r="L508" t="e" vm="1">
        <f t="shared" si="46"/>
        <v>#VALUE!</v>
      </c>
      <c r="M508" t="e" vm="1">
        <f t="shared" si="43"/>
        <v>#VALUE!</v>
      </c>
      <c r="N508" t="e" vm="2">
        <f>[1]!genUniform($N$9,$N$10)</f>
        <v>#VALUE!</v>
      </c>
      <c r="O508" t="e" vm="1">
        <f t="shared" si="47"/>
        <v>#VALUE!</v>
      </c>
      <c r="P508" t="e" vm="1">
        <f t="shared" si="44"/>
        <v>#VALUE!</v>
      </c>
    </row>
    <row r="509" spans="1:16">
      <c r="A509">
        <v>499</v>
      </c>
      <c r="C509" t="e" vm="2">
        <f>[1]!GenLimitNormal($C$9,$C$10,0,1000,0)</f>
        <v>#VALUE!</v>
      </c>
      <c r="D509" t="e" vm="2">
        <f>[1]!GenBetaPERT(0,$D$9,1)</f>
        <v>#VALUE!</v>
      </c>
      <c r="E509" t="e" vm="2">
        <f>[1]!GenLognormal($E$9,$E$10)</f>
        <v>#VALUE!</v>
      </c>
      <c r="F509" t="e" vm="2">
        <f>[1]!GenLognormal($F$9,$F$10)</f>
        <v>#VALUE!</v>
      </c>
      <c r="H509" t="e" vm="2">
        <f>[1]!genUniform($H$9,$H$10)</f>
        <v>#VALUE!</v>
      </c>
      <c r="I509" t="e" vm="1">
        <f t="shared" si="45"/>
        <v>#VALUE!</v>
      </c>
      <c r="J509" t="e" vm="1">
        <f t="shared" si="42"/>
        <v>#VALUE!</v>
      </c>
      <c r="K509" t="e" vm="2">
        <f>[1]!genUniform($K$9,$K$10)</f>
        <v>#VALUE!</v>
      </c>
      <c r="L509" t="e" vm="1">
        <f t="shared" si="46"/>
        <v>#VALUE!</v>
      </c>
      <c r="M509" t="e" vm="1">
        <f t="shared" si="43"/>
        <v>#VALUE!</v>
      </c>
      <c r="N509" t="e" vm="2">
        <f>[1]!genUniform($N$9,$N$10)</f>
        <v>#VALUE!</v>
      </c>
      <c r="O509" t="e" vm="1">
        <f t="shared" si="47"/>
        <v>#VALUE!</v>
      </c>
      <c r="P509" t="e" vm="1">
        <f t="shared" si="44"/>
        <v>#VALUE!</v>
      </c>
    </row>
    <row r="510" spans="1:16">
      <c r="A510">
        <v>500</v>
      </c>
      <c r="C510" t="e" vm="2">
        <f>[1]!GenLimitNormal($C$9,$C$10,0,1000,0)</f>
        <v>#VALUE!</v>
      </c>
      <c r="D510" t="e" vm="2">
        <f>[1]!GenBetaPERT(0,$D$9,1)</f>
        <v>#VALUE!</v>
      </c>
      <c r="E510" t="e" vm="2">
        <f>[1]!GenLognormal($E$9,$E$10)</f>
        <v>#VALUE!</v>
      </c>
      <c r="F510" t="e" vm="2">
        <f>[1]!GenLognormal($F$9,$F$10)</f>
        <v>#VALUE!</v>
      </c>
      <c r="H510" t="e" vm="2">
        <f>[1]!genUniform($H$9,$H$10)</f>
        <v>#VALUE!</v>
      </c>
      <c r="I510" t="e" vm="1">
        <f t="shared" si="45"/>
        <v>#VALUE!</v>
      </c>
      <c r="J510" t="e" vm="1">
        <f t="shared" si="42"/>
        <v>#VALUE!</v>
      </c>
      <c r="K510" t="e" vm="2">
        <f>[1]!genUniform($K$9,$K$10)</f>
        <v>#VALUE!</v>
      </c>
      <c r="L510" t="e" vm="1">
        <f t="shared" si="46"/>
        <v>#VALUE!</v>
      </c>
      <c r="M510" t="e" vm="1">
        <f t="shared" si="43"/>
        <v>#VALUE!</v>
      </c>
      <c r="N510" t="e" vm="2">
        <f>[1]!genUniform($N$9,$N$10)</f>
        <v>#VALUE!</v>
      </c>
      <c r="O510" t="e" vm="1">
        <f t="shared" si="47"/>
        <v>#VALUE!</v>
      </c>
      <c r="P510" t="e" vm="1">
        <f t="shared" si="44"/>
        <v>#VALUE!</v>
      </c>
    </row>
    <row r="511" spans="1:16">
      <c r="A511">
        <v>501</v>
      </c>
      <c r="C511" t="e" vm="2">
        <f>[1]!GenLimitNormal($C$9,$C$10,0,1000,0)</f>
        <v>#VALUE!</v>
      </c>
      <c r="D511" t="e" vm="2">
        <f>[1]!GenBetaPERT(0,$D$9,1)</f>
        <v>#VALUE!</v>
      </c>
      <c r="E511" t="e" vm="2">
        <f>[1]!GenLognormal($E$9,$E$10)</f>
        <v>#VALUE!</v>
      </c>
      <c r="F511" t="e" vm="2">
        <f>[1]!GenLognormal($F$9,$F$10)</f>
        <v>#VALUE!</v>
      </c>
      <c r="H511" t="e" vm="2">
        <f>[1]!genUniform($H$9,$H$10)</f>
        <v>#VALUE!</v>
      </c>
      <c r="I511" t="e" vm="1">
        <f t="shared" si="45"/>
        <v>#VALUE!</v>
      </c>
      <c r="J511" t="e" vm="1">
        <f t="shared" si="42"/>
        <v>#VALUE!</v>
      </c>
      <c r="K511" t="e" vm="2">
        <f>[1]!genUniform($K$9,$K$10)</f>
        <v>#VALUE!</v>
      </c>
      <c r="L511" t="e" vm="1">
        <f t="shared" si="46"/>
        <v>#VALUE!</v>
      </c>
      <c r="M511" t="e" vm="1">
        <f t="shared" si="43"/>
        <v>#VALUE!</v>
      </c>
      <c r="N511" t="e" vm="2">
        <f>[1]!genUniform($N$9,$N$10)</f>
        <v>#VALUE!</v>
      </c>
      <c r="O511" t="e" vm="1">
        <f t="shared" si="47"/>
        <v>#VALUE!</v>
      </c>
      <c r="P511" t="e" vm="1">
        <f t="shared" si="44"/>
        <v>#VALUE!</v>
      </c>
    </row>
    <row r="512" spans="1:16">
      <c r="A512">
        <v>502</v>
      </c>
      <c r="C512" t="e" vm="2">
        <f>[1]!GenLimitNormal($C$9,$C$10,0,1000,0)</f>
        <v>#VALUE!</v>
      </c>
      <c r="D512" t="e" vm="2">
        <f>[1]!GenBetaPERT(0,$D$9,1)</f>
        <v>#VALUE!</v>
      </c>
      <c r="E512" t="e" vm="2">
        <f>[1]!GenLognormal($E$9,$E$10)</f>
        <v>#VALUE!</v>
      </c>
      <c r="F512" t="e" vm="2">
        <f>[1]!GenLognormal($F$9,$F$10)</f>
        <v>#VALUE!</v>
      </c>
      <c r="H512" t="e" vm="2">
        <f>[1]!genUniform($H$9,$H$10)</f>
        <v>#VALUE!</v>
      </c>
      <c r="I512" t="e" vm="1">
        <f t="shared" si="45"/>
        <v>#VALUE!</v>
      </c>
      <c r="J512" t="e" vm="1">
        <f t="shared" si="42"/>
        <v>#VALUE!</v>
      </c>
      <c r="K512" t="e" vm="2">
        <f>[1]!genUniform($K$9,$K$10)</f>
        <v>#VALUE!</v>
      </c>
      <c r="L512" t="e" vm="1">
        <f t="shared" si="46"/>
        <v>#VALUE!</v>
      </c>
      <c r="M512" t="e" vm="1">
        <f t="shared" si="43"/>
        <v>#VALUE!</v>
      </c>
      <c r="N512" t="e" vm="2">
        <f>[1]!genUniform($N$9,$N$10)</f>
        <v>#VALUE!</v>
      </c>
      <c r="O512" t="e" vm="1">
        <f t="shared" si="47"/>
        <v>#VALUE!</v>
      </c>
      <c r="P512" t="e" vm="1">
        <f t="shared" si="44"/>
        <v>#VALUE!</v>
      </c>
    </row>
    <row r="513" spans="1:16">
      <c r="A513">
        <v>503</v>
      </c>
      <c r="C513" t="e" vm="2">
        <f>[1]!GenLimitNormal($C$9,$C$10,0,1000,0)</f>
        <v>#VALUE!</v>
      </c>
      <c r="D513" t="e" vm="2">
        <f>[1]!GenBetaPERT(0,$D$9,1)</f>
        <v>#VALUE!</v>
      </c>
      <c r="E513" t="e" vm="2">
        <f>[1]!GenLognormal($E$9,$E$10)</f>
        <v>#VALUE!</v>
      </c>
      <c r="F513" t="e" vm="2">
        <f>[1]!GenLognormal($F$9,$F$10)</f>
        <v>#VALUE!</v>
      </c>
      <c r="H513" t="e" vm="2">
        <f>[1]!genUniform($H$9,$H$10)</f>
        <v>#VALUE!</v>
      </c>
      <c r="I513" t="e" vm="1">
        <f t="shared" si="45"/>
        <v>#VALUE!</v>
      </c>
      <c r="J513" t="e" vm="1">
        <f t="shared" si="42"/>
        <v>#VALUE!</v>
      </c>
      <c r="K513" t="e" vm="2">
        <f>[1]!genUniform($K$9,$K$10)</f>
        <v>#VALUE!</v>
      </c>
      <c r="L513" t="e" vm="1">
        <f t="shared" si="46"/>
        <v>#VALUE!</v>
      </c>
      <c r="M513" t="e" vm="1">
        <f t="shared" si="43"/>
        <v>#VALUE!</v>
      </c>
      <c r="N513" t="e" vm="2">
        <f>[1]!genUniform($N$9,$N$10)</f>
        <v>#VALUE!</v>
      </c>
      <c r="O513" t="e" vm="1">
        <f t="shared" si="47"/>
        <v>#VALUE!</v>
      </c>
      <c r="P513" t="e" vm="1">
        <f t="shared" si="44"/>
        <v>#VALUE!</v>
      </c>
    </row>
    <row r="514" spans="1:16">
      <c r="A514">
        <v>504</v>
      </c>
      <c r="C514" t="e" vm="2">
        <f>[1]!GenLimitNormal($C$9,$C$10,0,1000,0)</f>
        <v>#VALUE!</v>
      </c>
      <c r="D514" t="e" vm="2">
        <f>[1]!GenBetaPERT(0,$D$9,1)</f>
        <v>#VALUE!</v>
      </c>
      <c r="E514" t="e" vm="2">
        <f>[1]!GenLognormal($E$9,$E$10)</f>
        <v>#VALUE!</v>
      </c>
      <c r="F514" t="e" vm="2">
        <f>[1]!GenLognormal($F$9,$F$10)</f>
        <v>#VALUE!</v>
      </c>
      <c r="H514" t="e" vm="2">
        <f>[1]!genUniform($H$9,$H$10)</f>
        <v>#VALUE!</v>
      </c>
      <c r="I514" t="e" vm="1">
        <f t="shared" si="45"/>
        <v>#VALUE!</v>
      </c>
      <c r="J514" t="e" vm="1">
        <f t="shared" si="42"/>
        <v>#VALUE!</v>
      </c>
      <c r="K514" t="e" vm="2">
        <f>[1]!genUniform($K$9,$K$10)</f>
        <v>#VALUE!</v>
      </c>
      <c r="L514" t="e" vm="1">
        <f t="shared" si="46"/>
        <v>#VALUE!</v>
      </c>
      <c r="M514" t="e" vm="1">
        <f t="shared" si="43"/>
        <v>#VALUE!</v>
      </c>
      <c r="N514" t="e" vm="2">
        <f>[1]!genUniform($N$9,$N$10)</f>
        <v>#VALUE!</v>
      </c>
      <c r="O514" t="e" vm="1">
        <f t="shared" si="47"/>
        <v>#VALUE!</v>
      </c>
      <c r="P514" t="e" vm="1">
        <f t="shared" si="44"/>
        <v>#VALUE!</v>
      </c>
    </row>
    <row r="515" spans="1:16">
      <c r="A515">
        <v>505</v>
      </c>
      <c r="C515" t="e" vm="2">
        <f>[1]!GenLimitNormal($C$9,$C$10,0,1000,0)</f>
        <v>#VALUE!</v>
      </c>
      <c r="D515" t="e" vm="2">
        <f>[1]!GenBetaPERT(0,$D$9,1)</f>
        <v>#VALUE!</v>
      </c>
      <c r="E515" t="e" vm="2">
        <f>[1]!GenLognormal($E$9,$E$10)</f>
        <v>#VALUE!</v>
      </c>
      <c r="F515" t="e" vm="2">
        <f>[1]!GenLognormal($F$9,$F$10)</f>
        <v>#VALUE!</v>
      </c>
      <c r="H515" t="e" vm="2">
        <f>[1]!genUniform($H$9,$H$10)</f>
        <v>#VALUE!</v>
      </c>
      <c r="I515" t="e" vm="1">
        <f t="shared" si="45"/>
        <v>#VALUE!</v>
      </c>
      <c r="J515" t="e" vm="1">
        <f t="shared" si="42"/>
        <v>#VALUE!</v>
      </c>
      <c r="K515" t="e" vm="2">
        <f>[1]!genUniform($K$9,$K$10)</f>
        <v>#VALUE!</v>
      </c>
      <c r="L515" t="e" vm="1">
        <f t="shared" si="46"/>
        <v>#VALUE!</v>
      </c>
      <c r="M515" t="e" vm="1">
        <f t="shared" si="43"/>
        <v>#VALUE!</v>
      </c>
      <c r="N515" t="e" vm="2">
        <f>[1]!genUniform($N$9,$N$10)</f>
        <v>#VALUE!</v>
      </c>
      <c r="O515" t="e" vm="1">
        <f t="shared" si="47"/>
        <v>#VALUE!</v>
      </c>
      <c r="P515" t="e" vm="1">
        <f t="shared" si="44"/>
        <v>#VALUE!</v>
      </c>
    </row>
    <row r="516" spans="1:16">
      <c r="A516">
        <v>506</v>
      </c>
      <c r="C516" t="e" vm="2">
        <f>[1]!GenLimitNormal($C$9,$C$10,0,1000,0)</f>
        <v>#VALUE!</v>
      </c>
      <c r="D516" t="e" vm="2">
        <f>[1]!GenBetaPERT(0,$D$9,1)</f>
        <v>#VALUE!</v>
      </c>
      <c r="E516" t="e" vm="2">
        <f>[1]!GenLognormal($E$9,$E$10)</f>
        <v>#VALUE!</v>
      </c>
      <c r="F516" t="e" vm="2">
        <f>[1]!GenLognormal($F$9,$F$10)</f>
        <v>#VALUE!</v>
      </c>
      <c r="H516" t="e" vm="2">
        <f>[1]!genUniform($H$9,$H$10)</f>
        <v>#VALUE!</v>
      </c>
      <c r="I516" t="e" vm="1">
        <f t="shared" si="45"/>
        <v>#VALUE!</v>
      </c>
      <c r="J516" t="e" vm="1">
        <f t="shared" si="42"/>
        <v>#VALUE!</v>
      </c>
      <c r="K516" t="e" vm="2">
        <f>[1]!genUniform($K$9,$K$10)</f>
        <v>#VALUE!</v>
      </c>
      <c r="L516" t="e" vm="1">
        <f t="shared" si="46"/>
        <v>#VALUE!</v>
      </c>
      <c r="M516" t="e" vm="1">
        <f t="shared" si="43"/>
        <v>#VALUE!</v>
      </c>
      <c r="N516" t="e" vm="2">
        <f>[1]!genUniform($N$9,$N$10)</f>
        <v>#VALUE!</v>
      </c>
      <c r="O516" t="e" vm="1">
        <f t="shared" si="47"/>
        <v>#VALUE!</v>
      </c>
      <c r="P516" t="e" vm="1">
        <f t="shared" si="44"/>
        <v>#VALUE!</v>
      </c>
    </row>
    <row r="517" spans="1:16">
      <c r="A517">
        <v>507</v>
      </c>
      <c r="C517" t="e" vm="2">
        <f>[1]!GenLimitNormal($C$9,$C$10,0,1000,0)</f>
        <v>#VALUE!</v>
      </c>
      <c r="D517" t="e" vm="2">
        <f>[1]!GenBetaPERT(0,$D$9,1)</f>
        <v>#VALUE!</v>
      </c>
      <c r="E517" t="e" vm="2">
        <f>[1]!GenLognormal($E$9,$E$10)</f>
        <v>#VALUE!</v>
      </c>
      <c r="F517" t="e" vm="2">
        <f>[1]!GenLognormal($F$9,$F$10)</f>
        <v>#VALUE!</v>
      </c>
      <c r="H517" t="e" vm="2">
        <f>[1]!genUniform($H$9,$H$10)</f>
        <v>#VALUE!</v>
      </c>
      <c r="I517" t="e" vm="1">
        <f t="shared" si="45"/>
        <v>#VALUE!</v>
      </c>
      <c r="J517" t="e" vm="1">
        <f t="shared" si="42"/>
        <v>#VALUE!</v>
      </c>
      <c r="K517" t="e" vm="2">
        <f>[1]!genUniform($K$9,$K$10)</f>
        <v>#VALUE!</v>
      </c>
      <c r="L517" t="e" vm="1">
        <f t="shared" si="46"/>
        <v>#VALUE!</v>
      </c>
      <c r="M517" t="e" vm="1">
        <f t="shared" si="43"/>
        <v>#VALUE!</v>
      </c>
      <c r="N517" t="e" vm="2">
        <f>[1]!genUniform($N$9,$N$10)</f>
        <v>#VALUE!</v>
      </c>
      <c r="O517" t="e" vm="1">
        <f t="shared" si="47"/>
        <v>#VALUE!</v>
      </c>
      <c r="P517" t="e" vm="1">
        <f t="shared" si="44"/>
        <v>#VALUE!</v>
      </c>
    </row>
    <row r="518" spans="1:16">
      <c r="A518">
        <v>508</v>
      </c>
      <c r="C518" t="e" vm="2">
        <f>[1]!GenLimitNormal($C$9,$C$10,0,1000,0)</f>
        <v>#VALUE!</v>
      </c>
      <c r="D518" t="e" vm="2">
        <f>[1]!GenBetaPERT(0,$D$9,1)</f>
        <v>#VALUE!</v>
      </c>
      <c r="E518" t="e" vm="2">
        <f>[1]!GenLognormal($E$9,$E$10)</f>
        <v>#VALUE!</v>
      </c>
      <c r="F518" t="e" vm="2">
        <f>[1]!GenLognormal($F$9,$F$10)</f>
        <v>#VALUE!</v>
      </c>
      <c r="H518" t="e" vm="2">
        <f>[1]!genUniform($H$9,$H$10)</f>
        <v>#VALUE!</v>
      </c>
      <c r="I518" t="e" vm="1">
        <f t="shared" si="45"/>
        <v>#VALUE!</v>
      </c>
      <c r="J518" t="e" vm="1">
        <f t="shared" si="42"/>
        <v>#VALUE!</v>
      </c>
      <c r="K518" t="e" vm="2">
        <f>[1]!genUniform($K$9,$K$10)</f>
        <v>#VALUE!</v>
      </c>
      <c r="L518" t="e" vm="1">
        <f t="shared" si="46"/>
        <v>#VALUE!</v>
      </c>
      <c r="M518" t="e" vm="1">
        <f t="shared" si="43"/>
        <v>#VALUE!</v>
      </c>
      <c r="N518" t="e" vm="2">
        <f>[1]!genUniform($N$9,$N$10)</f>
        <v>#VALUE!</v>
      </c>
      <c r="O518" t="e" vm="1">
        <f t="shared" si="47"/>
        <v>#VALUE!</v>
      </c>
      <c r="P518" t="e" vm="1">
        <f t="shared" si="44"/>
        <v>#VALUE!</v>
      </c>
    </row>
    <row r="519" spans="1:16">
      <c r="A519">
        <v>509</v>
      </c>
      <c r="C519" t="e" vm="2">
        <f>[1]!GenLimitNormal($C$9,$C$10,0,1000,0)</f>
        <v>#VALUE!</v>
      </c>
      <c r="D519" t="e" vm="2">
        <f>[1]!GenBetaPERT(0,$D$9,1)</f>
        <v>#VALUE!</v>
      </c>
      <c r="E519" t="e" vm="2">
        <f>[1]!GenLognormal($E$9,$E$10)</f>
        <v>#VALUE!</v>
      </c>
      <c r="F519" t="e" vm="2">
        <f>[1]!GenLognormal($F$9,$F$10)</f>
        <v>#VALUE!</v>
      </c>
      <c r="H519" t="e" vm="2">
        <f>[1]!genUniform($H$9,$H$10)</f>
        <v>#VALUE!</v>
      </c>
      <c r="I519" t="e" vm="1">
        <f t="shared" si="45"/>
        <v>#VALUE!</v>
      </c>
      <c r="J519" t="e" vm="1">
        <f t="shared" si="42"/>
        <v>#VALUE!</v>
      </c>
      <c r="K519" t="e" vm="2">
        <f>[1]!genUniform($K$9,$K$10)</f>
        <v>#VALUE!</v>
      </c>
      <c r="L519" t="e" vm="1">
        <f t="shared" si="46"/>
        <v>#VALUE!</v>
      </c>
      <c r="M519" t="e" vm="1">
        <f t="shared" si="43"/>
        <v>#VALUE!</v>
      </c>
      <c r="N519" t="e" vm="2">
        <f>[1]!genUniform($N$9,$N$10)</f>
        <v>#VALUE!</v>
      </c>
      <c r="O519" t="e" vm="1">
        <f t="shared" si="47"/>
        <v>#VALUE!</v>
      </c>
      <c r="P519" t="e" vm="1">
        <f t="shared" si="44"/>
        <v>#VALUE!</v>
      </c>
    </row>
    <row r="520" spans="1:16">
      <c r="A520">
        <v>510</v>
      </c>
      <c r="C520" t="e" vm="2">
        <f>[1]!GenLimitNormal($C$9,$C$10,0,1000,0)</f>
        <v>#VALUE!</v>
      </c>
      <c r="D520" t="e" vm="2">
        <f>[1]!GenBetaPERT(0,$D$9,1)</f>
        <v>#VALUE!</v>
      </c>
      <c r="E520" t="e" vm="2">
        <f>[1]!GenLognormal($E$9,$E$10)</f>
        <v>#VALUE!</v>
      </c>
      <c r="F520" t="e" vm="2">
        <f>[1]!GenLognormal($F$9,$F$10)</f>
        <v>#VALUE!</v>
      </c>
      <c r="H520" t="e" vm="2">
        <f>[1]!genUniform($H$9,$H$10)</f>
        <v>#VALUE!</v>
      </c>
      <c r="I520" t="e" vm="1">
        <f t="shared" si="45"/>
        <v>#VALUE!</v>
      </c>
      <c r="J520" t="e" vm="1">
        <f t="shared" si="42"/>
        <v>#VALUE!</v>
      </c>
      <c r="K520" t="e" vm="2">
        <f>[1]!genUniform($K$9,$K$10)</f>
        <v>#VALUE!</v>
      </c>
      <c r="L520" t="e" vm="1">
        <f t="shared" si="46"/>
        <v>#VALUE!</v>
      </c>
      <c r="M520" t="e" vm="1">
        <f t="shared" si="43"/>
        <v>#VALUE!</v>
      </c>
      <c r="N520" t="e" vm="2">
        <f>[1]!genUniform($N$9,$N$10)</f>
        <v>#VALUE!</v>
      </c>
      <c r="O520" t="e" vm="1">
        <f t="shared" si="47"/>
        <v>#VALUE!</v>
      </c>
      <c r="P520" t="e" vm="1">
        <f t="shared" si="44"/>
        <v>#VALUE!</v>
      </c>
    </row>
    <row r="521" spans="1:16">
      <c r="A521">
        <v>511</v>
      </c>
      <c r="C521" t="e" vm="2">
        <f>[1]!GenLimitNormal($C$9,$C$10,0,1000,0)</f>
        <v>#VALUE!</v>
      </c>
      <c r="D521" t="e" vm="2">
        <f>[1]!GenBetaPERT(0,$D$9,1)</f>
        <v>#VALUE!</v>
      </c>
      <c r="E521" t="e" vm="2">
        <f>[1]!GenLognormal($E$9,$E$10)</f>
        <v>#VALUE!</v>
      </c>
      <c r="F521" t="e" vm="2">
        <f>[1]!GenLognormal($F$9,$F$10)</f>
        <v>#VALUE!</v>
      </c>
      <c r="H521" t="e" vm="2">
        <f>[1]!genUniform($H$9,$H$10)</f>
        <v>#VALUE!</v>
      </c>
      <c r="I521" t="e" vm="1">
        <f t="shared" si="45"/>
        <v>#VALUE!</v>
      </c>
      <c r="J521" t="e" vm="1">
        <f t="shared" si="42"/>
        <v>#VALUE!</v>
      </c>
      <c r="K521" t="e" vm="2">
        <f>[1]!genUniform($K$9,$K$10)</f>
        <v>#VALUE!</v>
      </c>
      <c r="L521" t="e" vm="1">
        <f t="shared" si="46"/>
        <v>#VALUE!</v>
      </c>
      <c r="M521" t="e" vm="1">
        <f t="shared" si="43"/>
        <v>#VALUE!</v>
      </c>
      <c r="N521" t="e" vm="2">
        <f>[1]!genUniform($N$9,$N$10)</f>
        <v>#VALUE!</v>
      </c>
      <c r="O521" t="e" vm="1">
        <f t="shared" si="47"/>
        <v>#VALUE!</v>
      </c>
      <c r="P521" t="e" vm="1">
        <f t="shared" si="44"/>
        <v>#VALUE!</v>
      </c>
    </row>
    <row r="522" spans="1:16">
      <c r="A522">
        <v>512</v>
      </c>
      <c r="C522" t="e" vm="2">
        <f>[1]!GenLimitNormal($C$9,$C$10,0,1000,0)</f>
        <v>#VALUE!</v>
      </c>
      <c r="D522" t="e" vm="2">
        <f>[1]!GenBetaPERT(0,$D$9,1)</f>
        <v>#VALUE!</v>
      </c>
      <c r="E522" t="e" vm="2">
        <f>[1]!GenLognormal($E$9,$E$10)</f>
        <v>#VALUE!</v>
      </c>
      <c r="F522" t="e" vm="2">
        <f>[1]!GenLognormal($F$9,$F$10)</f>
        <v>#VALUE!</v>
      </c>
      <c r="H522" t="e" vm="2">
        <f>[1]!genUniform($H$9,$H$10)</f>
        <v>#VALUE!</v>
      </c>
      <c r="I522" t="e" vm="1">
        <f t="shared" si="45"/>
        <v>#VALUE!</v>
      </c>
      <c r="J522" t="e" vm="1">
        <f t="shared" si="42"/>
        <v>#VALUE!</v>
      </c>
      <c r="K522" t="e" vm="2">
        <f>[1]!genUniform($K$9,$K$10)</f>
        <v>#VALUE!</v>
      </c>
      <c r="L522" t="e" vm="1">
        <f t="shared" si="46"/>
        <v>#VALUE!</v>
      </c>
      <c r="M522" t="e" vm="1">
        <f t="shared" si="43"/>
        <v>#VALUE!</v>
      </c>
      <c r="N522" t="e" vm="2">
        <f>[1]!genUniform($N$9,$N$10)</f>
        <v>#VALUE!</v>
      </c>
      <c r="O522" t="e" vm="1">
        <f t="shared" si="47"/>
        <v>#VALUE!</v>
      </c>
      <c r="P522" t="e" vm="1">
        <f t="shared" si="44"/>
        <v>#VALUE!</v>
      </c>
    </row>
    <row r="523" spans="1:16">
      <c r="A523">
        <v>513</v>
      </c>
      <c r="C523" t="e" vm="2">
        <f>[1]!GenLimitNormal($C$9,$C$10,0,1000,0)</f>
        <v>#VALUE!</v>
      </c>
      <c r="D523" t="e" vm="2">
        <f>[1]!GenBetaPERT(0,$D$9,1)</f>
        <v>#VALUE!</v>
      </c>
      <c r="E523" t="e" vm="2">
        <f>[1]!GenLognormal($E$9,$E$10)</f>
        <v>#VALUE!</v>
      </c>
      <c r="F523" t="e" vm="2">
        <f>[1]!GenLognormal($F$9,$F$10)</f>
        <v>#VALUE!</v>
      </c>
      <c r="H523" t="e" vm="2">
        <f>[1]!genUniform($H$9,$H$10)</f>
        <v>#VALUE!</v>
      </c>
      <c r="I523" t="e" vm="1">
        <f t="shared" si="45"/>
        <v>#VALUE!</v>
      </c>
      <c r="J523" t="e" vm="1">
        <f t="shared" ref="J523:J586" si="48">$C523+$D523*$E523*$I523+(1-$D523)*$E523*$F523</f>
        <v>#VALUE!</v>
      </c>
      <c r="K523" t="e" vm="2">
        <f>[1]!genUniform($K$9,$K$10)</f>
        <v>#VALUE!</v>
      </c>
      <c r="L523" t="e" vm="1">
        <f t="shared" si="46"/>
        <v>#VALUE!</v>
      </c>
      <c r="M523" t="e" vm="1">
        <f t="shared" ref="M523:M586" si="49">$C523+$D523*$E523*$L523+(1-$D523)*$E523*$F523</f>
        <v>#VALUE!</v>
      </c>
      <c r="N523" t="e" vm="2">
        <f>[1]!genUniform($N$9,$N$10)</f>
        <v>#VALUE!</v>
      </c>
      <c r="O523" t="e" vm="1">
        <f t="shared" si="47"/>
        <v>#VALUE!</v>
      </c>
      <c r="P523" t="e" vm="1">
        <f t="shared" ref="P523:P586" si="50">$C523+$D523*$E523*$O523+(1-$D523)*$E523*$F523</f>
        <v>#VALUE!</v>
      </c>
    </row>
    <row r="524" spans="1:16">
      <c r="A524">
        <v>514</v>
      </c>
      <c r="C524" t="e" vm="2">
        <f>[1]!GenLimitNormal($C$9,$C$10,0,1000,0)</f>
        <v>#VALUE!</v>
      </c>
      <c r="D524" t="e" vm="2">
        <f>[1]!GenBetaPERT(0,$D$9,1)</f>
        <v>#VALUE!</v>
      </c>
      <c r="E524" t="e" vm="2">
        <f>[1]!GenLognormal($E$9,$E$10)</f>
        <v>#VALUE!</v>
      </c>
      <c r="F524" t="e" vm="2">
        <f>[1]!GenLognormal($F$9,$F$10)</f>
        <v>#VALUE!</v>
      </c>
      <c r="H524" t="e" vm="2">
        <f>[1]!genUniform($H$9,$H$10)</f>
        <v>#VALUE!</v>
      </c>
      <c r="I524" t="e" vm="1">
        <f t="shared" ref="I524:I587" si="51">_xlfn.LOGNORM.INV($H524,$I$9,$I$10)</f>
        <v>#VALUE!</v>
      </c>
      <c r="J524" t="e" vm="1">
        <f t="shared" si="48"/>
        <v>#VALUE!</v>
      </c>
      <c r="K524" t="e" vm="2">
        <f>[1]!genUniform($K$9,$K$10)</f>
        <v>#VALUE!</v>
      </c>
      <c r="L524" t="e" vm="1">
        <f t="shared" ref="L524:L587" si="52">_xlfn.LOGNORM.INV($K524,$L$9,$L$10)</f>
        <v>#VALUE!</v>
      </c>
      <c r="M524" t="e" vm="1">
        <f t="shared" si="49"/>
        <v>#VALUE!</v>
      </c>
      <c r="N524" t="e" vm="2">
        <f>[1]!genUniform($N$9,$N$10)</f>
        <v>#VALUE!</v>
      </c>
      <c r="O524" t="e" vm="1">
        <f t="shared" ref="O524:O587" si="53">_xlfn.LOGNORM.INV($N524,$O$9,$O$10)</f>
        <v>#VALUE!</v>
      </c>
      <c r="P524" t="e" vm="1">
        <f t="shared" si="50"/>
        <v>#VALUE!</v>
      </c>
    </row>
    <row r="525" spans="1:16">
      <c r="A525">
        <v>515</v>
      </c>
      <c r="C525" t="e" vm="2">
        <f>[1]!GenLimitNormal($C$9,$C$10,0,1000,0)</f>
        <v>#VALUE!</v>
      </c>
      <c r="D525" t="e" vm="2">
        <f>[1]!GenBetaPERT(0,$D$9,1)</f>
        <v>#VALUE!</v>
      </c>
      <c r="E525" t="e" vm="2">
        <f>[1]!GenLognormal($E$9,$E$10)</f>
        <v>#VALUE!</v>
      </c>
      <c r="F525" t="e" vm="2">
        <f>[1]!GenLognormal($F$9,$F$10)</f>
        <v>#VALUE!</v>
      </c>
      <c r="H525" t="e" vm="2">
        <f>[1]!genUniform($H$9,$H$10)</f>
        <v>#VALUE!</v>
      </c>
      <c r="I525" t="e" vm="1">
        <f t="shared" si="51"/>
        <v>#VALUE!</v>
      </c>
      <c r="J525" t="e" vm="1">
        <f t="shared" si="48"/>
        <v>#VALUE!</v>
      </c>
      <c r="K525" t="e" vm="2">
        <f>[1]!genUniform($K$9,$K$10)</f>
        <v>#VALUE!</v>
      </c>
      <c r="L525" t="e" vm="1">
        <f t="shared" si="52"/>
        <v>#VALUE!</v>
      </c>
      <c r="M525" t="e" vm="1">
        <f t="shared" si="49"/>
        <v>#VALUE!</v>
      </c>
      <c r="N525" t="e" vm="2">
        <f>[1]!genUniform($N$9,$N$10)</f>
        <v>#VALUE!</v>
      </c>
      <c r="O525" t="e" vm="1">
        <f t="shared" si="53"/>
        <v>#VALUE!</v>
      </c>
      <c r="P525" t="e" vm="1">
        <f t="shared" si="50"/>
        <v>#VALUE!</v>
      </c>
    </row>
    <row r="526" spans="1:16">
      <c r="A526">
        <v>516</v>
      </c>
      <c r="C526" t="e" vm="2">
        <f>[1]!GenLimitNormal($C$9,$C$10,0,1000,0)</f>
        <v>#VALUE!</v>
      </c>
      <c r="D526" t="e" vm="2">
        <f>[1]!GenBetaPERT(0,$D$9,1)</f>
        <v>#VALUE!</v>
      </c>
      <c r="E526" t="e" vm="2">
        <f>[1]!GenLognormal($E$9,$E$10)</f>
        <v>#VALUE!</v>
      </c>
      <c r="F526" t="e" vm="2">
        <f>[1]!GenLognormal($F$9,$F$10)</f>
        <v>#VALUE!</v>
      </c>
      <c r="H526" t="e" vm="2">
        <f>[1]!genUniform($H$9,$H$10)</f>
        <v>#VALUE!</v>
      </c>
      <c r="I526" t="e" vm="1">
        <f t="shared" si="51"/>
        <v>#VALUE!</v>
      </c>
      <c r="J526" t="e" vm="1">
        <f t="shared" si="48"/>
        <v>#VALUE!</v>
      </c>
      <c r="K526" t="e" vm="2">
        <f>[1]!genUniform($K$9,$K$10)</f>
        <v>#VALUE!</v>
      </c>
      <c r="L526" t="e" vm="1">
        <f t="shared" si="52"/>
        <v>#VALUE!</v>
      </c>
      <c r="M526" t="e" vm="1">
        <f t="shared" si="49"/>
        <v>#VALUE!</v>
      </c>
      <c r="N526" t="e" vm="2">
        <f>[1]!genUniform($N$9,$N$10)</f>
        <v>#VALUE!</v>
      </c>
      <c r="O526" t="e" vm="1">
        <f t="shared" si="53"/>
        <v>#VALUE!</v>
      </c>
      <c r="P526" t="e" vm="1">
        <f t="shared" si="50"/>
        <v>#VALUE!</v>
      </c>
    </row>
    <row r="527" spans="1:16">
      <c r="A527">
        <v>517</v>
      </c>
      <c r="C527" t="e" vm="2">
        <f>[1]!GenLimitNormal($C$9,$C$10,0,1000,0)</f>
        <v>#VALUE!</v>
      </c>
      <c r="D527" t="e" vm="2">
        <f>[1]!GenBetaPERT(0,$D$9,1)</f>
        <v>#VALUE!</v>
      </c>
      <c r="E527" t="e" vm="2">
        <f>[1]!GenLognormal($E$9,$E$10)</f>
        <v>#VALUE!</v>
      </c>
      <c r="F527" t="e" vm="2">
        <f>[1]!GenLognormal($F$9,$F$10)</f>
        <v>#VALUE!</v>
      </c>
      <c r="H527" t="e" vm="2">
        <f>[1]!genUniform($H$9,$H$10)</f>
        <v>#VALUE!</v>
      </c>
      <c r="I527" t="e" vm="1">
        <f t="shared" si="51"/>
        <v>#VALUE!</v>
      </c>
      <c r="J527" t="e" vm="1">
        <f t="shared" si="48"/>
        <v>#VALUE!</v>
      </c>
      <c r="K527" t="e" vm="2">
        <f>[1]!genUniform($K$9,$K$10)</f>
        <v>#VALUE!</v>
      </c>
      <c r="L527" t="e" vm="1">
        <f t="shared" si="52"/>
        <v>#VALUE!</v>
      </c>
      <c r="M527" t="e" vm="1">
        <f t="shared" si="49"/>
        <v>#VALUE!</v>
      </c>
      <c r="N527" t="e" vm="2">
        <f>[1]!genUniform($N$9,$N$10)</f>
        <v>#VALUE!</v>
      </c>
      <c r="O527" t="e" vm="1">
        <f t="shared" si="53"/>
        <v>#VALUE!</v>
      </c>
      <c r="P527" t="e" vm="1">
        <f t="shared" si="50"/>
        <v>#VALUE!</v>
      </c>
    </row>
    <row r="528" spans="1:16">
      <c r="A528">
        <v>518</v>
      </c>
      <c r="C528" t="e" vm="2">
        <f>[1]!GenLimitNormal($C$9,$C$10,0,1000,0)</f>
        <v>#VALUE!</v>
      </c>
      <c r="D528" t="e" vm="2">
        <f>[1]!GenBetaPERT(0,$D$9,1)</f>
        <v>#VALUE!</v>
      </c>
      <c r="E528" t="e" vm="2">
        <f>[1]!GenLognormal($E$9,$E$10)</f>
        <v>#VALUE!</v>
      </c>
      <c r="F528" t="e" vm="2">
        <f>[1]!GenLognormal($F$9,$F$10)</f>
        <v>#VALUE!</v>
      </c>
      <c r="H528" t="e" vm="2">
        <f>[1]!genUniform($H$9,$H$10)</f>
        <v>#VALUE!</v>
      </c>
      <c r="I528" t="e" vm="1">
        <f t="shared" si="51"/>
        <v>#VALUE!</v>
      </c>
      <c r="J528" t="e" vm="1">
        <f t="shared" si="48"/>
        <v>#VALUE!</v>
      </c>
      <c r="K528" t="e" vm="2">
        <f>[1]!genUniform($K$9,$K$10)</f>
        <v>#VALUE!</v>
      </c>
      <c r="L528" t="e" vm="1">
        <f t="shared" si="52"/>
        <v>#VALUE!</v>
      </c>
      <c r="M528" t="e" vm="1">
        <f t="shared" si="49"/>
        <v>#VALUE!</v>
      </c>
      <c r="N528" t="e" vm="2">
        <f>[1]!genUniform($N$9,$N$10)</f>
        <v>#VALUE!</v>
      </c>
      <c r="O528" t="e" vm="1">
        <f t="shared" si="53"/>
        <v>#VALUE!</v>
      </c>
      <c r="P528" t="e" vm="1">
        <f t="shared" si="50"/>
        <v>#VALUE!</v>
      </c>
    </row>
    <row r="529" spans="1:16">
      <c r="A529">
        <v>519</v>
      </c>
      <c r="C529" t="e" vm="2">
        <f>[1]!GenLimitNormal($C$9,$C$10,0,1000,0)</f>
        <v>#VALUE!</v>
      </c>
      <c r="D529" t="e" vm="2">
        <f>[1]!GenBetaPERT(0,$D$9,1)</f>
        <v>#VALUE!</v>
      </c>
      <c r="E529" t="e" vm="2">
        <f>[1]!GenLognormal($E$9,$E$10)</f>
        <v>#VALUE!</v>
      </c>
      <c r="F529" t="e" vm="2">
        <f>[1]!GenLognormal($F$9,$F$10)</f>
        <v>#VALUE!</v>
      </c>
      <c r="H529" t="e" vm="2">
        <f>[1]!genUniform($H$9,$H$10)</f>
        <v>#VALUE!</v>
      </c>
      <c r="I529" t="e" vm="1">
        <f t="shared" si="51"/>
        <v>#VALUE!</v>
      </c>
      <c r="J529" t="e" vm="1">
        <f t="shared" si="48"/>
        <v>#VALUE!</v>
      </c>
      <c r="K529" t="e" vm="2">
        <f>[1]!genUniform($K$9,$K$10)</f>
        <v>#VALUE!</v>
      </c>
      <c r="L529" t="e" vm="1">
        <f t="shared" si="52"/>
        <v>#VALUE!</v>
      </c>
      <c r="M529" t="e" vm="1">
        <f t="shared" si="49"/>
        <v>#VALUE!</v>
      </c>
      <c r="N529" t="e" vm="2">
        <f>[1]!genUniform($N$9,$N$10)</f>
        <v>#VALUE!</v>
      </c>
      <c r="O529" t="e" vm="1">
        <f t="shared" si="53"/>
        <v>#VALUE!</v>
      </c>
      <c r="P529" t="e" vm="1">
        <f t="shared" si="50"/>
        <v>#VALUE!</v>
      </c>
    </row>
    <row r="530" spans="1:16">
      <c r="A530">
        <v>520</v>
      </c>
      <c r="C530" t="e" vm="2">
        <f>[1]!GenLimitNormal($C$9,$C$10,0,1000,0)</f>
        <v>#VALUE!</v>
      </c>
      <c r="D530" t="e" vm="2">
        <f>[1]!GenBetaPERT(0,$D$9,1)</f>
        <v>#VALUE!</v>
      </c>
      <c r="E530" t="e" vm="2">
        <f>[1]!GenLognormal($E$9,$E$10)</f>
        <v>#VALUE!</v>
      </c>
      <c r="F530" t="e" vm="2">
        <f>[1]!GenLognormal($F$9,$F$10)</f>
        <v>#VALUE!</v>
      </c>
      <c r="H530" t="e" vm="2">
        <f>[1]!genUniform($H$9,$H$10)</f>
        <v>#VALUE!</v>
      </c>
      <c r="I530" t="e" vm="1">
        <f t="shared" si="51"/>
        <v>#VALUE!</v>
      </c>
      <c r="J530" t="e" vm="1">
        <f t="shared" si="48"/>
        <v>#VALUE!</v>
      </c>
      <c r="K530" t="e" vm="2">
        <f>[1]!genUniform($K$9,$K$10)</f>
        <v>#VALUE!</v>
      </c>
      <c r="L530" t="e" vm="1">
        <f t="shared" si="52"/>
        <v>#VALUE!</v>
      </c>
      <c r="M530" t="e" vm="1">
        <f t="shared" si="49"/>
        <v>#VALUE!</v>
      </c>
      <c r="N530" t="e" vm="2">
        <f>[1]!genUniform($N$9,$N$10)</f>
        <v>#VALUE!</v>
      </c>
      <c r="O530" t="e" vm="1">
        <f t="shared" si="53"/>
        <v>#VALUE!</v>
      </c>
      <c r="P530" t="e" vm="1">
        <f t="shared" si="50"/>
        <v>#VALUE!</v>
      </c>
    </row>
    <row r="531" spans="1:16">
      <c r="A531">
        <v>521</v>
      </c>
      <c r="C531" t="e" vm="2">
        <f>[1]!GenLimitNormal($C$9,$C$10,0,1000,0)</f>
        <v>#VALUE!</v>
      </c>
      <c r="D531" t="e" vm="2">
        <f>[1]!GenBetaPERT(0,$D$9,1)</f>
        <v>#VALUE!</v>
      </c>
      <c r="E531" t="e" vm="2">
        <f>[1]!GenLognormal($E$9,$E$10)</f>
        <v>#VALUE!</v>
      </c>
      <c r="F531" t="e" vm="2">
        <f>[1]!GenLognormal($F$9,$F$10)</f>
        <v>#VALUE!</v>
      </c>
      <c r="H531" t="e" vm="2">
        <f>[1]!genUniform($H$9,$H$10)</f>
        <v>#VALUE!</v>
      </c>
      <c r="I531" t="e" vm="1">
        <f t="shared" si="51"/>
        <v>#VALUE!</v>
      </c>
      <c r="J531" t="e" vm="1">
        <f t="shared" si="48"/>
        <v>#VALUE!</v>
      </c>
      <c r="K531" t="e" vm="2">
        <f>[1]!genUniform($K$9,$K$10)</f>
        <v>#VALUE!</v>
      </c>
      <c r="L531" t="e" vm="1">
        <f t="shared" si="52"/>
        <v>#VALUE!</v>
      </c>
      <c r="M531" t="e" vm="1">
        <f t="shared" si="49"/>
        <v>#VALUE!</v>
      </c>
      <c r="N531" t="e" vm="2">
        <f>[1]!genUniform($N$9,$N$10)</f>
        <v>#VALUE!</v>
      </c>
      <c r="O531" t="e" vm="1">
        <f t="shared" si="53"/>
        <v>#VALUE!</v>
      </c>
      <c r="P531" t="e" vm="1">
        <f t="shared" si="50"/>
        <v>#VALUE!</v>
      </c>
    </row>
    <row r="532" spans="1:16">
      <c r="A532">
        <v>522</v>
      </c>
      <c r="C532" t="e" vm="2">
        <f>[1]!GenLimitNormal($C$9,$C$10,0,1000,0)</f>
        <v>#VALUE!</v>
      </c>
      <c r="D532" t="e" vm="2">
        <f>[1]!GenBetaPERT(0,$D$9,1)</f>
        <v>#VALUE!</v>
      </c>
      <c r="E532" t="e" vm="2">
        <f>[1]!GenLognormal($E$9,$E$10)</f>
        <v>#VALUE!</v>
      </c>
      <c r="F532" t="e" vm="2">
        <f>[1]!GenLognormal($F$9,$F$10)</f>
        <v>#VALUE!</v>
      </c>
      <c r="H532" t="e" vm="2">
        <f>[1]!genUniform($H$9,$H$10)</f>
        <v>#VALUE!</v>
      </c>
      <c r="I532" t="e" vm="1">
        <f t="shared" si="51"/>
        <v>#VALUE!</v>
      </c>
      <c r="J532" t="e" vm="1">
        <f t="shared" si="48"/>
        <v>#VALUE!</v>
      </c>
      <c r="K532" t="e" vm="2">
        <f>[1]!genUniform($K$9,$K$10)</f>
        <v>#VALUE!</v>
      </c>
      <c r="L532" t="e" vm="1">
        <f t="shared" si="52"/>
        <v>#VALUE!</v>
      </c>
      <c r="M532" t="e" vm="1">
        <f t="shared" si="49"/>
        <v>#VALUE!</v>
      </c>
      <c r="N532" t="e" vm="2">
        <f>[1]!genUniform($N$9,$N$10)</f>
        <v>#VALUE!</v>
      </c>
      <c r="O532" t="e" vm="1">
        <f t="shared" si="53"/>
        <v>#VALUE!</v>
      </c>
      <c r="P532" t="e" vm="1">
        <f t="shared" si="50"/>
        <v>#VALUE!</v>
      </c>
    </row>
    <row r="533" spans="1:16">
      <c r="A533">
        <v>523</v>
      </c>
      <c r="C533" t="e" vm="2">
        <f>[1]!GenLimitNormal($C$9,$C$10,0,1000,0)</f>
        <v>#VALUE!</v>
      </c>
      <c r="D533" t="e" vm="2">
        <f>[1]!GenBetaPERT(0,$D$9,1)</f>
        <v>#VALUE!</v>
      </c>
      <c r="E533" t="e" vm="2">
        <f>[1]!GenLognormal($E$9,$E$10)</f>
        <v>#VALUE!</v>
      </c>
      <c r="F533" t="e" vm="2">
        <f>[1]!GenLognormal($F$9,$F$10)</f>
        <v>#VALUE!</v>
      </c>
      <c r="H533" t="e" vm="2">
        <f>[1]!genUniform($H$9,$H$10)</f>
        <v>#VALUE!</v>
      </c>
      <c r="I533" t="e" vm="1">
        <f t="shared" si="51"/>
        <v>#VALUE!</v>
      </c>
      <c r="J533" t="e" vm="1">
        <f t="shared" si="48"/>
        <v>#VALUE!</v>
      </c>
      <c r="K533" t="e" vm="2">
        <f>[1]!genUniform($K$9,$K$10)</f>
        <v>#VALUE!</v>
      </c>
      <c r="L533" t="e" vm="1">
        <f t="shared" si="52"/>
        <v>#VALUE!</v>
      </c>
      <c r="M533" t="e" vm="1">
        <f t="shared" si="49"/>
        <v>#VALUE!</v>
      </c>
      <c r="N533" t="e" vm="2">
        <f>[1]!genUniform($N$9,$N$10)</f>
        <v>#VALUE!</v>
      </c>
      <c r="O533" t="e" vm="1">
        <f t="shared" si="53"/>
        <v>#VALUE!</v>
      </c>
      <c r="P533" t="e" vm="1">
        <f t="shared" si="50"/>
        <v>#VALUE!</v>
      </c>
    </row>
    <row r="534" spans="1:16">
      <c r="A534">
        <v>524</v>
      </c>
      <c r="C534" t="e" vm="2">
        <f>[1]!GenLimitNormal($C$9,$C$10,0,1000,0)</f>
        <v>#VALUE!</v>
      </c>
      <c r="D534" t="e" vm="2">
        <f>[1]!GenBetaPERT(0,$D$9,1)</f>
        <v>#VALUE!</v>
      </c>
      <c r="E534" t="e" vm="2">
        <f>[1]!GenLognormal($E$9,$E$10)</f>
        <v>#VALUE!</v>
      </c>
      <c r="F534" t="e" vm="2">
        <f>[1]!GenLognormal($F$9,$F$10)</f>
        <v>#VALUE!</v>
      </c>
      <c r="H534" t="e" vm="2">
        <f>[1]!genUniform($H$9,$H$10)</f>
        <v>#VALUE!</v>
      </c>
      <c r="I534" t="e" vm="1">
        <f t="shared" si="51"/>
        <v>#VALUE!</v>
      </c>
      <c r="J534" t="e" vm="1">
        <f t="shared" si="48"/>
        <v>#VALUE!</v>
      </c>
      <c r="K534" t="e" vm="2">
        <f>[1]!genUniform($K$9,$K$10)</f>
        <v>#VALUE!</v>
      </c>
      <c r="L534" t="e" vm="1">
        <f t="shared" si="52"/>
        <v>#VALUE!</v>
      </c>
      <c r="M534" t="e" vm="1">
        <f t="shared" si="49"/>
        <v>#VALUE!</v>
      </c>
      <c r="N534" t="e" vm="2">
        <f>[1]!genUniform($N$9,$N$10)</f>
        <v>#VALUE!</v>
      </c>
      <c r="O534" t="e" vm="1">
        <f t="shared" si="53"/>
        <v>#VALUE!</v>
      </c>
      <c r="P534" t="e" vm="1">
        <f t="shared" si="50"/>
        <v>#VALUE!</v>
      </c>
    </row>
    <row r="535" spans="1:16">
      <c r="A535">
        <v>525</v>
      </c>
      <c r="C535" t="e" vm="2">
        <f>[1]!GenLimitNormal($C$9,$C$10,0,1000,0)</f>
        <v>#VALUE!</v>
      </c>
      <c r="D535" t="e" vm="2">
        <f>[1]!GenBetaPERT(0,$D$9,1)</f>
        <v>#VALUE!</v>
      </c>
      <c r="E535" t="e" vm="2">
        <f>[1]!GenLognormal($E$9,$E$10)</f>
        <v>#VALUE!</v>
      </c>
      <c r="F535" t="e" vm="2">
        <f>[1]!GenLognormal($F$9,$F$10)</f>
        <v>#VALUE!</v>
      </c>
      <c r="H535" t="e" vm="2">
        <f>[1]!genUniform($H$9,$H$10)</f>
        <v>#VALUE!</v>
      </c>
      <c r="I535" t="e" vm="1">
        <f t="shared" si="51"/>
        <v>#VALUE!</v>
      </c>
      <c r="J535" t="e" vm="1">
        <f t="shared" si="48"/>
        <v>#VALUE!</v>
      </c>
      <c r="K535" t="e" vm="2">
        <f>[1]!genUniform($K$9,$K$10)</f>
        <v>#VALUE!</v>
      </c>
      <c r="L535" t="e" vm="1">
        <f t="shared" si="52"/>
        <v>#VALUE!</v>
      </c>
      <c r="M535" t="e" vm="1">
        <f t="shared" si="49"/>
        <v>#VALUE!</v>
      </c>
      <c r="N535" t="e" vm="2">
        <f>[1]!genUniform($N$9,$N$10)</f>
        <v>#VALUE!</v>
      </c>
      <c r="O535" t="e" vm="1">
        <f t="shared" si="53"/>
        <v>#VALUE!</v>
      </c>
      <c r="P535" t="e" vm="1">
        <f t="shared" si="50"/>
        <v>#VALUE!</v>
      </c>
    </row>
    <row r="536" spans="1:16">
      <c r="A536">
        <v>526</v>
      </c>
      <c r="C536" t="e" vm="2">
        <f>[1]!GenLimitNormal($C$9,$C$10,0,1000,0)</f>
        <v>#VALUE!</v>
      </c>
      <c r="D536" t="e" vm="2">
        <f>[1]!GenBetaPERT(0,$D$9,1)</f>
        <v>#VALUE!</v>
      </c>
      <c r="E536" t="e" vm="2">
        <f>[1]!GenLognormal($E$9,$E$10)</f>
        <v>#VALUE!</v>
      </c>
      <c r="F536" t="e" vm="2">
        <f>[1]!GenLognormal($F$9,$F$10)</f>
        <v>#VALUE!</v>
      </c>
      <c r="H536" t="e" vm="2">
        <f>[1]!genUniform($H$9,$H$10)</f>
        <v>#VALUE!</v>
      </c>
      <c r="I536" t="e" vm="1">
        <f t="shared" si="51"/>
        <v>#VALUE!</v>
      </c>
      <c r="J536" t="e" vm="1">
        <f t="shared" si="48"/>
        <v>#VALUE!</v>
      </c>
      <c r="K536" t="e" vm="2">
        <f>[1]!genUniform($K$9,$K$10)</f>
        <v>#VALUE!</v>
      </c>
      <c r="L536" t="e" vm="1">
        <f t="shared" si="52"/>
        <v>#VALUE!</v>
      </c>
      <c r="M536" t="e" vm="1">
        <f t="shared" si="49"/>
        <v>#VALUE!</v>
      </c>
      <c r="N536" t="e" vm="2">
        <f>[1]!genUniform($N$9,$N$10)</f>
        <v>#VALUE!</v>
      </c>
      <c r="O536" t="e" vm="1">
        <f t="shared" si="53"/>
        <v>#VALUE!</v>
      </c>
      <c r="P536" t="e" vm="1">
        <f t="shared" si="50"/>
        <v>#VALUE!</v>
      </c>
    </row>
    <row r="537" spans="1:16">
      <c r="A537">
        <v>527</v>
      </c>
      <c r="C537" t="e" vm="2">
        <f>[1]!GenLimitNormal($C$9,$C$10,0,1000,0)</f>
        <v>#VALUE!</v>
      </c>
      <c r="D537" t="e" vm="2">
        <f>[1]!GenBetaPERT(0,$D$9,1)</f>
        <v>#VALUE!</v>
      </c>
      <c r="E537" t="e" vm="2">
        <f>[1]!GenLognormal($E$9,$E$10)</f>
        <v>#VALUE!</v>
      </c>
      <c r="F537" t="e" vm="2">
        <f>[1]!GenLognormal($F$9,$F$10)</f>
        <v>#VALUE!</v>
      </c>
      <c r="H537" t="e" vm="2">
        <f>[1]!genUniform($H$9,$H$10)</f>
        <v>#VALUE!</v>
      </c>
      <c r="I537" t="e" vm="1">
        <f t="shared" si="51"/>
        <v>#VALUE!</v>
      </c>
      <c r="J537" t="e" vm="1">
        <f t="shared" si="48"/>
        <v>#VALUE!</v>
      </c>
      <c r="K537" t="e" vm="2">
        <f>[1]!genUniform($K$9,$K$10)</f>
        <v>#VALUE!</v>
      </c>
      <c r="L537" t="e" vm="1">
        <f t="shared" si="52"/>
        <v>#VALUE!</v>
      </c>
      <c r="M537" t="e" vm="1">
        <f t="shared" si="49"/>
        <v>#VALUE!</v>
      </c>
      <c r="N537" t="e" vm="2">
        <f>[1]!genUniform($N$9,$N$10)</f>
        <v>#VALUE!</v>
      </c>
      <c r="O537" t="e" vm="1">
        <f t="shared" si="53"/>
        <v>#VALUE!</v>
      </c>
      <c r="P537" t="e" vm="1">
        <f t="shared" si="50"/>
        <v>#VALUE!</v>
      </c>
    </row>
    <row r="538" spans="1:16">
      <c r="A538">
        <v>528</v>
      </c>
      <c r="C538" t="e" vm="2">
        <f>[1]!GenLimitNormal($C$9,$C$10,0,1000,0)</f>
        <v>#VALUE!</v>
      </c>
      <c r="D538" t="e" vm="2">
        <f>[1]!GenBetaPERT(0,$D$9,1)</f>
        <v>#VALUE!</v>
      </c>
      <c r="E538" t="e" vm="2">
        <f>[1]!GenLognormal($E$9,$E$10)</f>
        <v>#VALUE!</v>
      </c>
      <c r="F538" t="e" vm="2">
        <f>[1]!GenLognormal($F$9,$F$10)</f>
        <v>#VALUE!</v>
      </c>
      <c r="H538" t="e" vm="2">
        <f>[1]!genUniform($H$9,$H$10)</f>
        <v>#VALUE!</v>
      </c>
      <c r="I538" t="e" vm="1">
        <f t="shared" si="51"/>
        <v>#VALUE!</v>
      </c>
      <c r="J538" t="e" vm="1">
        <f t="shared" si="48"/>
        <v>#VALUE!</v>
      </c>
      <c r="K538" t="e" vm="2">
        <f>[1]!genUniform($K$9,$K$10)</f>
        <v>#VALUE!</v>
      </c>
      <c r="L538" t="e" vm="1">
        <f t="shared" si="52"/>
        <v>#VALUE!</v>
      </c>
      <c r="M538" t="e" vm="1">
        <f t="shared" si="49"/>
        <v>#VALUE!</v>
      </c>
      <c r="N538" t="e" vm="2">
        <f>[1]!genUniform($N$9,$N$10)</f>
        <v>#VALUE!</v>
      </c>
      <c r="O538" t="e" vm="1">
        <f t="shared" si="53"/>
        <v>#VALUE!</v>
      </c>
      <c r="P538" t="e" vm="1">
        <f t="shared" si="50"/>
        <v>#VALUE!</v>
      </c>
    </row>
    <row r="539" spans="1:16">
      <c r="A539">
        <v>529</v>
      </c>
      <c r="C539" t="e" vm="2">
        <f>[1]!GenLimitNormal($C$9,$C$10,0,1000,0)</f>
        <v>#VALUE!</v>
      </c>
      <c r="D539" t="e" vm="2">
        <f>[1]!GenBetaPERT(0,$D$9,1)</f>
        <v>#VALUE!</v>
      </c>
      <c r="E539" t="e" vm="2">
        <f>[1]!GenLognormal($E$9,$E$10)</f>
        <v>#VALUE!</v>
      </c>
      <c r="F539" t="e" vm="2">
        <f>[1]!GenLognormal($F$9,$F$10)</f>
        <v>#VALUE!</v>
      </c>
      <c r="H539" t="e" vm="2">
        <f>[1]!genUniform($H$9,$H$10)</f>
        <v>#VALUE!</v>
      </c>
      <c r="I539" t="e" vm="1">
        <f t="shared" si="51"/>
        <v>#VALUE!</v>
      </c>
      <c r="J539" t="e" vm="1">
        <f t="shared" si="48"/>
        <v>#VALUE!</v>
      </c>
      <c r="K539" t="e" vm="2">
        <f>[1]!genUniform($K$9,$K$10)</f>
        <v>#VALUE!</v>
      </c>
      <c r="L539" t="e" vm="1">
        <f t="shared" si="52"/>
        <v>#VALUE!</v>
      </c>
      <c r="M539" t="e" vm="1">
        <f t="shared" si="49"/>
        <v>#VALUE!</v>
      </c>
      <c r="N539" t="e" vm="2">
        <f>[1]!genUniform($N$9,$N$10)</f>
        <v>#VALUE!</v>
      </c>
      <c r="O539" t="e" vm="1">
        <f t="shared" si="53"/>
        <v>#VALUE!</v>
      </c>
      <c r="P539" t="e" vm="1">
        <f t="shared" si="50"/>
        <v>#VALUE!</v>
      </c>
    </row>
    <row r="540" spans="1:16">
      <c r="A540">
        <v>530</v>
      </c>
      <c r="C540" t="e" vm="2">
        <f>[1]!GenLimitNormal($C$9,$C$10,0,1000,0)</f>
        <v>#VALUE!</v>
      </c>
      <c r="D540" t="e" vm="2">
        <f>[1]!GenBetaPERT(0,$D$9,1)</f>
        <v>#VALUE!</v>
      </c>
      <c r="E540" t="e" vm="2">
        <f>[1]!GenLognormal($E$9,$E$10)</f>
        <v>#VALUE!</v>
      </c>
      <c r="F540" t="e" vm="2">
        <f>[1]!GenLognormal($F$9,$F$10)</f>
        <v>#VALUE!</v>
      </c>
      <c r="H540" t="e" vm="2">
        <f>[1]!genUniform($H$9,$H$10)</f>
        <v>#VALUE!</v>
      </c>
      <c r="I540" t="e" vm="1">
        <f t="shared" si="51"/>
        <v>#VALUE!</v>
      </c>
      <c r="J540" t="e" vm="1">
        <f t="shared" si="48"/>
        <v>#VALUE!</v>
      </c>
      <c r="K540" t="e" vm="2">
        <f>[1]!genUniform($K$9,$K$10)</f>
        <v>#VALUE!</v>
      </c>
      <c r="L540" t="e" vm="1">
        <f t="shared" si="52"/>
        <v>#VALUE!</v>
      </c>
      <c r="M540" t="e" vm="1">
        <f t="shared" si="49"/>
        <v>#VALUE!</v>
      </c>
      <c r="N540" t="e" vm="2">
        <f>[1]!genUniform($N$9,$N$10)</f>
        <v>#VALUE!</v>
      </c>
      <c r="O540" t="e" vm="1">
        <f t="shared" si="53"/>
        <v>#VALUE!</v>
      </c>
      <c r="P540" t="e" vm="1">
        <f t="shared" si="50"/>
        <v>#VALUE!</v>
      </c>
    </row>
    <row r="541" spans="1:16">
      <c r="A541">
        <v>531</v>
      </c>
      <c r="C541" t="e" vm="2">
        <f>[1]!GenLimitNormal($C$9,$C$10,0,1000,0)</f>
        <v>#VALUE!</v>
      </c>
      <c r="D541" t="e" vm="2">
        <f>[1]!GenBetaPERT(0,$D$9,1)</f>
        <v>#VALUE!</v>
      </c>
      <c r="E541" t="e" vm="2">
        <f>[1]!GenLognormal($E$9,$E$10)</f>
        <v>#VALUE!</v>
      </c>
      <c r="F541" t="e" vm="2">
        <f>[1]!GenLognormal($F$9,$F$10)</f>
        <v>#VALUE!</v>
      </c>
      <c r="H541" t="e" vm="2">
        <f>[1]!genUniform($H$9,$H$10)</f>
        <v>#VALUE!</v>
      </c>
      <c r="I541" t="e" vm="1">
        <f t="shared" si="51"/>
        <v>#VALUE!</v>
      </c>
      <c r="J541" t="e" vm="1">
        <f t="shared" si="48"/>
        <v>#VALUE!</v>
      </c>
      <c r="K541" t="e" vm="2">
        <f>[1]!genUniform($K$9,$K$10)</f>
        <v>#VALUE!</v>
      </c>
      <c r="L541" t="e" vm="1">
        <f t="shared" si="52"/>
        <v>#VALUE!</v>
      </c>
      <c r="M541" t="e" vm="1">
        <f t="shared" si="49"/>
        <v>#VALUE!</v>
      </c>
      <c r="N541" t="e" vm="2">
        <f>[1]!genUniform($N$9,$N$10)</f>
        <v>#VALUE!</v>
      </c>
      <c r="O541" t="e" vm="1">
        <f t="shared" si="53"/>
        <v>#VALUE!</v>
      </c>
      <c r="P541" t="e" vm="1">
        <f t="shared" si="50"/>
        <v>#VALUE!</v>
      </c>
    </row>
    <row r="542" spans="1:16">
      <c r="A542">
        <v>532</v>
      </c>
      <c r="C542" t="e" vm="2">
        <f>[1]!GenLimitNormal($C$9,$C$10,0,1000,0)</f>
        <v>#VALUE!</v>
      </c>
      <c r="D542" t="e" vm="2">
        <f>[1]!GenBetaPERT(0,$D$9,1)</f>
        <v>#VALUE!</v>
      </c>
      <c r="E542" t="e" vm="2">
        <f>[1]!GenLognormal($E$9,$E$10)</f>
        <v>#VALUE!</v>
      </c>
      <c r="F542" t="e" vm="2">
        <f>[1]!GenLognormal($F$9,$F$10)</f>
        <v>#VALUE!</v>
      </c>
      <c r="H542" t="e" vm="2">
        <f>[1]!genUniform($H$9,$H$10)</f>
        <v>#VALUE!</v>
      </c>
      <c r="I542" t="e" vm="1">
        <f t="shared" si="51"/>
        <v>#VALUE!</v>
      </c>
      <c r="J542" t="e" vm="1">
        <f t="shared" si="48"/>
        <v>#VALUE!</v>
      </c>
      <c r="K542" t="e" vm="2">
        <f>[1]!genUniform($K$9,$K$10)</f>
        <v>#VALUE!</v>
      </c>
      <c r="L542" t="e" vm="1">
        <f t="shared" si="52"/>
        <v>#VALUE!</v>
      </c>
      <c r="M542" t="e" vm="1">
        <f t="shared" si="49"/>
        <v>#VALUE!</v>
      </c>
      <c r="N542" t="e" vm="2">
        <f>[1]!genUniform($N$9,$N$10)</f>
        <v>#VALUE!</v>
      </c>
      <c r="O542" t="e" vm="1">
        <f t="shared" si="53"/>
        <v>#VALUE!</v>
      </c>
      <c r="P542" t="e" vm="1">
        <f t="shared" si="50"/>
        <v>#VALUE!</v>
      </c>
    </row>
    <row r="543" spans="1:16">
      <c r="A543">
        <v>533</v>
      </c>
      <c r="C543" t="e" vm="2">
        <f>[1]!GenLimitNormal($C$9,$C$10,0,1000,0)</f>
        <v>#VALUE!</v>
      </c>
      <c r="D543" t="e" vm="2">
        <f>[1]!GenBetaPERT(0,$D$9,1)</f>
        <v>#VALUE!</v>
      </c>
      <c r="E543" t="e" vm="2">
        <f>[1]!GenLognormal($E$9,$E$10)</f>
        <v>#VALUE!</v>
      </c>
      <c r="F543" t="e" vm="2">
        <f>[1]!GenLognormal($F$9,$F$10)</f>
        <v>#VALUE!</v>
      </c>
      <c r="H543" t="e" vm="2">
        <f>[1]!genUniform($H$9,$H$10)</f>
        <v>#VALUE!</v>
      </c>
      <c r="I543" t="e" vm="1">
        <f t="shared" si="51"/>
        <v>#VALUE!</v>
      </c>
      <c r="J543" t="e" vm="1">
        <f t="shared" si="48"/>
        <v>#VALUE!</v>
      </c>
      <c r="K543" t="e" vm="2">
        <f>[1]!genUniform($K$9,$K$10)</f>
        <v>#VALUE!</v>
      </c>
      <c r="L543" t="e" vm="1">
        <f t="shared" si="52"/>
        <v>#VALUE!</v>
      </c>
      <c r="M543" t="e" vm="1">
        <f t="shared" si="49"/>
        <v>#VALUE!</v>
      </c>
      <c r="N543" t="e" vm="2">
        <f>[1]!genUniform($N$9,$N$10)</f>
        <v>#VALUE!</v>
      </c>
      <c r="O543" t="e" vm="1">
        <f t="shared" si="53"/>
        <v>#VALUE!</v>
      </c>
      <c r="P543" t="e" vm="1">
        <f t="shared" si="50"/>
        <v>#VALUE!</v>
      </c>
    </row>
    <row r="544" spans="1:16">
      <c r="A544">
        <v>534</v>
      </c>
      <c r="C544" t="e" vm="2">
        <f>[1]!GenLimitNormal($C$9,$C$10,0,1000,0)</f>
        <v>#VALUE!</v>
      </c>
      <c r="D544" t="e" vm="2">
        <f>[1]!GenBetaPERT(0,$D$9,1)</f>
        <v>#VALUE!</v>
      </c>
      <c r="E544" t="e" vm="2">
        <f>[1]!GenLognormal($E$9,$E$10)</f>
        <v>#VALUE!</v>
      </c>
      <c r="F544" t="e" vm="2">
        <f>[1]!GenLognormal($F$9,$F$10)</f>
        <v>#VALUE!</v>
      </c>
      <c r="H544" t="e" vm="2">
        <f>[1]!genUniform($H$9,$H$10)</f>
        <v>#VALUE!</v>
      </c>
      <c r="I544" t="e" vm="1">
        <f t="shared" si="51"/>
        <v>#VALUE!</v>
      </c>
      <c r="J544" t="e" vm="1">
        <f t="shared" si="48"/>
        <v>#VALUE!</v>
      </c>
      <c r="K544" t="e" vm="2">
        <f>[1]!genUniform($K$9,$K$10)</f>
        <v>#VALUE!</v>
      </c>
      <c r="L544" t="e" vm="1">
        <f t="shared" si="52"/>
        <v>#VALUE!</v>
      </c>
      <c r="M544" t="e" vm="1">
        <f t="shared" si="49"/>
        <v>#VALUE!</v>
      </c>
      <c r="N544" t="e" vm="2">
        <f>[1]!genUniform($N$9,$N$10)</f>
        <v>#VALUE!</v>
      </c>
      <c r="O544" t="e" vm="1">
        <f t="shared" si="53"/>
        <v>#VALUE!</v>
      </c>
      <c r="P544" t="e" vm="1">
        <f t="shared" si="50"/>
        <v>#VALUE!</v>
      </c>
    </row>
    <row r="545" spans="1:16">
      <c r="A545">
        <v>535</v>
      </c>
      <c r="C545" t="e" vm="2">
        <f>[1]!GenLimitNormal($C$9,$C$10,0,1000,0)</f>
        <v>#VALUE!</v>
      </c>
      <c r="D545" t="e" vm="2">
        <f>[1]!GenBetaPERT(0,$D$9,1)</f>
        <v>#VALUE!</v>
      </c>
      <c r="E545" t="e" vm="2">
        <f>[1]!GenLognormal($E$9,$E$10)</f>
        <v>#VALUE!</v>
      </c>
      <c r="F545" t="e" vm="2">
        <f>[1]!GenLognormal($F$9,$F$10)</f>
        <v>#VALUE!</v>
      </c>
      <c r="H545" t="e" vm="2">
        <f>[1]!genUniform($H$9,$H$10)</f>
        <v>#VALUE!</v>
      </c>
      <c r="I545" t="e" vm="1">
        <f t="shared" si="51"/>
        <v>#VALUE!</v>
      </c>
      <c r="J545" t="e" vm="1">
        <f t="shared" si="48"/>
        <v>#VALUE!</v>
      </c>
      <c r="K545" t="e" vm="2">
        <f>[1]!genUniform($K$9,$K$10)</f>
        <v>#VALUE!</v>
      </c>
      <c r="L545" t="e" vm="1">
        <f t="shared" si="52"/>
        <v>#VALUE!</v>
      </c>
      <c r="M545" t="e" vm="1">
        <f t="shared" si="49"/>
        <v>#VALUE!</v>
      </c>
      <c r="N545" t="e" vm="2">
        <f>[1]!genUniform($N$9,$N$10)</f>
        <v>#VALUE!</v>
      </c>
      <c r="O545" t="e" vm="1">
        <f t="shared" si="53"/>
        <v>#VALUE!</v>
      </c>
      <c r="P545" t="e" vm="1">
        <f t="shared" si="50"/>
        <v>#VALUE!</v>
      </c>
    </row>
    <row r="546" spans="1:16">
      <c r="A546">
        <v>536</v>
      </c>
      <c r="C546" t="e" vm="2">
        <f>[1]!GenLimitNormal($C$9,$C$10,0,1000,0)</f>
        <v>#VALUE!</v>
      </c>
      <c r="D546" t="e" vm="2">
        <f>[1]!GenBetaPERT(0,$D$9,1)</f>
        <v>#VALUE!</v>
      </c>
      <c r="E546" t="e" vm="2">
        <f>[1]!GenLognormal($E$9,$E$10)</f>
        <v>#VALUE!</v>
      </c>
      <c r="F546" t="e" vm="2">
        <f>[1]!GenLognormal($F$9,$F$10)</f>
        <v>#VALUE!</v>
      </c>
      <c r="H546" t="e" vm="2">
        <f>[1]!genUniform($H$9,$H$10)</f>
        <v>#VALUE!</v>
      </c>
      <c r="I546" t="e" vm="1">
        <f t="shared" si="51"/>
        <v>#VALUE!</v>
      </c>
      <c r="J546" t="e" vm="1">
        <f t="shared" si="48"/>
        <v>#VALUE!</v>
      </c>
      <c r="K546" t="e" vm="2">
        <f>[1]!genUniform($K$9,$K$10)</f>
        <v>#VALUE!</v>
      </c>
      <c r="L546" t="e" vm="1">
        <f t="shared" si="52"/>
        <v>#VALUE!</v>
      </c>
      <c r="M546" t="e" vm="1">
        <f t="shared" si="49"/>
        <v>#VALUE!</v>
      </c>
      <c r="N546" t="e" vm="2">
        <f>[1]!genUniform($N$9,$N$10)</f>
        <v>#VALUE!</v>
      </c>
      <c r="O546" t="e" vm="1">
        <f t="shared" si="53"/>
        <v>#VALUE!</v>
      </c>
      <c r="P546" t="e" vm="1">
        <f t="shared" si="50"/>
        <v>#VALUE!</v>
      </c>
    </row>
    <row r="547" spans="1:16">
      <c r="A547">
        <v>537</v>
      </c>
      <c r="C547" t="e" vm="2">
        <f>[1]!GenLimitNormal($C$9,$C$10,0,1000,0)</f>
        <v>#VALUE!</v>
      </c>
      <c r="D547" t="e" vm="2">
        <f>[1]!GenBetaPERT(0,$D$9,1)</f>
        <v>#VALUE!</v>
      </c>
      <c r="E547" t="e" vm="2">
        <f>[1]!GenLognormal($E$9,$E$10)</f>
        <v>#VALUE!</v>
      </c>
      <c r="F547" t="e" vm="2">
        <f>[1]!GenLognormal($F$9,$F$10)</f>
        <v>#VALUE!</v>
      </c>
      <c r="H547" t="e" vm="2">
        <f>[1]!genUniform($H$9,$H$10)</f>
        <v>#VALUE!</v>
      </c>
      <c r="I547" t="e" vm="1">
        <f t="shared" si="51"/>
        <v>#VALUE!</v>
      </c>
      <c r="J547" t="e" vm="1">
        <f t="shared" si="48"/>
        <v>#VALUE!</v>
      </c>
      <c r="K547" t="e" vm="2">
        <f>[1]!genUniform($K$9,$K$10)</f>
        <v>#VALUE!</v>
      </c>
      <c r="L547" t="e" vm="1">
        <f t="shared" si="52"/>
        <v>#VALUE!</v>
      </c>
      <c r="M547" t="e" vm="1">
        <f t="shared" si="49"/>
        <v>#VALUE!</v>
      </c>
      <c r="N547" t="e" vm="2">
        <f>[1]!genUniform($N$9,$N$10)</f>
        <v>#VALUE!</v>
      </c>
      <c r="O547" t="e" vm="1">
        <f t="shared" si="53"/>
        <v>#VALUE!</v>
      </c>
      <c r="P547" t="e" vm="1">
        <f t="shared" si="50"/>
        <v>#VALUE!</v>
      </c>
    </row>
    <row r="548" spans="1:16">
      <c r="A548">
        <v>538</v>
      </c>
      <c r="C548" t="e" vm="2">
        <f>[1]!GenLimitNormal($C$9,$C$10,0,1000,0)</f>
        <v>#VALUE!</v>
      </c>
      <c r="D548" t="e" vm="2">
        <f>[1]!GenBetaPERT(0,$D$9,1)</f>
        <v>#VALUE!</v>
      </c>
      <c r="E548" t="e" vm="2">
        <f>[1]!GenLognormal($E$9,$E$10)</f>
        <v>#VALUE!</v>
      </c>
      <c r="F548" t="e" vm="2">
        <f>[1]!GenLognormal($F$9,$F$10)</f>
        <v>#VALUE!</v>
      </c>
      <c r="H548" t="e" vm="2">
        <f>[1]!genUniform($H$9,$H$10)</f>
        <v>#VALUE!</v>
      </c>
      <c r="I548" t="e" vm="1">
        <f t="shared" si="51"/>
        <v>#VALUE!</v>
      </c>
      <c r="J548" t="e" vm="1">
        <f t="shared" si="48"/>
        <v>#VALUE!</v>
      </c>
      <c r="K548" t="e" vm="2">
        <f>[1]!genUniform($K$9,$K$10)</f>
        <v>#VALUE!</v>
      </c>
      <c r="L548" t="e" vm="1">
        <f t="shared" si="52"/>
        <v>#VALUE!</v>
      </c>
      <c r="M548" t="e" vm="1">
        <f t="shared" si="49"/>
        <v>#VALUE!</v>
      </c>
      <c r="N548" t="e" vm="2">
        <f>[1]!genUniform($N$9,$N$10)</f>
        <v>#VALUE!</v>
      </c>
      <c r="O548" t="e" vm="1">
        <f t="shared" si="53"/>
        <v>#VALUE!</v>
      </c>
      <c r="P548" t="e" vm="1">
        <f t="shared" si="50"/>
        <v>#VALUE!</v>
      </c>
    </row>
    <row r="549" spans="1:16">
      <c r="A549">
        <v>539</v>
      </c>
      <c r="C549" t="e" vm="2">
        <f>[1]!GenLimitNormal($C$9,$C$10,0,1000,0)</f>
        <v>#VALUE!</v>
      </c>
      <c r="D549" t="e" vm="2">
        <f>[1]!GenBetaPERT(0,$D$9,1)</f>
        <v>#VALUE!</v>
      </c>
      <c r="E549" t="e" vm="2">
        <f>[1]!GenLognormal($E$9,$E$10)</f>
        <v>#VALUE!</v>
      </c>
      <c r="F549" t="e" vm="2">
        <f>[1]!GenLognormal($F$9,$F$10)</f>
        <v>#VALUE!</v>
      </c>
      <c r="H549" t="e" vm="2">
        <f>[1]!genUniform($H$9,$H$10)</f>
        <v>#VALUE!</v>
      </c>
      <c r="I549" t="e" vm="1">
        <f t="shared" si="51"/>
        <v>#VALUE!</v>
      </c>
      <c r="J549" t="e" vm="1">
        <f t="shared" si="48"/>
        <v>#VALUE!</v>
      </c>
      <c r="K549" t="e" vm="2">
        <f>[1]!genUniform($K$9,$K$10)</f>
        <v>#VALUE!</v>
      </c>
      <c r="L549" t="e" vm="1">
        <f t="shared" si="52"/>
        <v>#VALUE!</v>
      </c>
      <c r="M549" t="e" vm="1">
        <f t="shared" si="49"/>
        <v>#VALUE!</v>
      </c>
      <c r="N549" t="e" vm="2">
        <f>[1]!genUniform($N$9,$N$10)</f>
        <v>#VALUE!</v>
      </c>
      <c r="O549" t="e" vm="1">
        <f t="shared" si="53"/>
        <v>#VALUE!</v>
      </c>
      <c r="P549" t="e" vm="1">
        <f t="shared" si="50"/>
        <v>#VALUE!</v>
      </c>
    </row>
    <row r="550" spans="1:16">
      <c r="A550">
        <v>540</v>
      </c>
      <c r="C550" t="e" vm="2">
        <f>[1]!GenLimitNormal($C$9,$C$10,0,1000,0)</f>
        <v>#VALUE!</v>
      </c>
      <c r="D550" t="e" vm="2">
        <f>[1]!GenBetaPERT(0,$D$9,1)</f>
        <v>#VALUE!</v>
      </c>
      <c r="E550" t="e" vm="2">
        <f>[1]!GenLognormal($E$9,$E$10)</f>
        <v>#VALUE!</v>
      </c>
      <c r="F550" t="e" vm="2">
        <f>[1]!GenLognormal($F$9,$F$10)</f>
        <v>#VALUE!</v>
      </c>
      <c r="H550" t="e" vm="2">
        <f>[1]!genUniform($H$9,$H$10)</f>
        <v>#VALUE!</v>
      </c>
      <c r="I550" t="e" vm="1">
        <f t="shared" si="51"/>
        <v>#VALUE!</v>
      </c>
      <c r="J550" t="e" vm="1">
        <f t="shared" si="48"/>
        <v>#VALUE!</v>
      </c>
      <c r="K550" t="e" vm="2">
        <f>[1]!genUniform($K$9,$K$10)</f>
        <v>#VALUE!</v>
      </c>
      <c r="L550" t="e" vm="1">
        <f t="shared" si="52"/>
        <v>#VALUE!</v>
      </c>
      <c r="M550" t="e" vm="1">
        <f t="shared" si="49"/>
        <v>#VALUE!</v>
      </c>
      <c r="N550" t="e" vm="2">
        <f>[1]!genUniform($N$9,$N$10)</f>
        <v>#VALUE!</v>
      </c>
      <c r="O550" t="e" vm="1">
        <f t="shared" si="53"/>
        <v>#VALUE!</v>
      </c>
      <c r="P550" t="e" vm="1">
        <f t="shared" si="50"/>
        <v>#VALUE!</v>
      </c>
    </row>
    <row r="551" spans="1:16">
      <c r="A551">
        <v>541</v>
      </c>
      <c r="C551" t="e" vm="2">
        <f>[1]!GenLimitNormal($C$9,$C$10,0,1000,0)</f>
        <v>#VALUE!</v>
      </c>
      <c r="D551" t="e" vm="2">
        <f>[1]!GenBetaPERT(0,$D$9,1)</f>
        <v>#VALUE!</v>
      </c>
      <c r="E551" t="e" vm="2">
        <f>[1]!GenLognormal($E$9,$E$10)</f>
        <v>#VALUE!</v>
      </c>
      <c r="F551" t="e" vm="2">
        <f>[1]!GenLognormal($F$9,$F$10)</f>
        <v>#VALUE!</v>
      </c>
      <c r="H551" t="e" vm="2">
        <f>[1]!genUniform($H$9,$H$10)</f>
        <v>#VALUE!</v>
      </c>
      <c r="I551" t="e" vm="1">
        <f t="shared" si="51"/>
        <v>#VALUE!</v>
      </c>
      <c r="J551" t="e" vm="1">
        <f t="shared" si="48"/>
        <v>#VALUE!</v>
      </c>
      <c r="K551" t="e" vm="2">
        <f>[1]!genUniform($K$9,$K$10)</f>
        <v>#VALUE!</v>
      </c>
      <c r="L551" t="e" vm="1">
        <f t="shared" si="52"/>
        <v>#VALUE!</v>
      </c>
      <c r="M551" t="e" vm="1">
        <f t="shared" si="49"/>
        <v>#VALUE!</v>
      </c>
      <c r="N551" t="e" vm="2">
        <f>[1]!genUniform($N$9,$N$10)</f>
        <v>#VALUE!</v>
      </c>
      <c r="O551" t="e" vm="1">
        <f t="shared" si="53"/>
        <v>#VALUE!</v>
      </c>
      <c r="P551" t="e" vm="1">
        <f t="shared" si="50"/>
        <v>#VALUE!</v>
      </c>
    </row>
    <row r="552" spans="1:16">
      <c r="A552">
        <v>542</v>
      </c>
      <c r="C552" t="e" vm="2">
        <f>[1]!GenLimitNormal($C$9,$C$10,0,1000,0)</f>
        <v>#VALUE!</v>
      </c>
      <c r="D552" t="e" vm="2">
        <f>[1]!GenBetaPERT(0,$D$9,1)</f>
        <v>#VALUE!</v>
      </c>
      <c r="E552" t="e" vm="2">
        <f>[1]!GenLognormal($E$9,$E$10)</f>
        <v>#VALUE!</v>
      </c>
      <c r="F552" t="e" vm="2">
        <f>[1]!GenLognormal($F$9,$F$10)</f>
        <v>#VALUE!</v>
      </c>
      <c r="H552" t="e" vm="2">
        <f>[1]!genUniform($H$9,$H$10)</f>
        <v>#VALUE!</v>
      </c>
      <c r="I552" t="e" vm="1">
        <f t="shared" si="51"/>
        <v>#VALUE!</v>
      </c>
      <c r="J552" t="e" vm="1">
        <f t="shared" si="48"/>
        <v>#VALUE!</v>
      </c>
      <c r="K552" t="e" vm="2">
        <f>[1]!genUniform($K$9,$K$10)</f>
        <v>#VALUE!</v>
      </c>
      <c r="L552" t="e" vm="1">
        <f t="shared" si="52"/>
        <v>#VALUE!</v>
      </c>
      <c r="M552" t="e" vm="1">
        <f t="shared" si="49"/>
        <v>#VALUE!</v>
      </c>
      <c r="N552" t="e" vm="2">
        <f>[1]!genUniform($N$9,$N$10)</f>
        <v>#VALUE!</v>
      </c>
      <c r="O552" t="e" vm="1">
        <f t="shared" si="53"/>
        <v>#VALUE!</v>
      </c>
      <c r="P552" t="e" vm="1">
        <f t="shared" si="50"/>
        <v>#VALUE!</v>
      </c>
    </row>
    <row r="553" spans="1:16">
      <c r="A553">
        <v>543</v>
      </c>
      <c r="C553" t="e" vm="2">
        <f>[1]!GenLimitNormal($C$9,$C$10,0,1000,0)</f>
        <v>#VALUE!</v>
      </c>
      <c r="D553" t="e" vm="2">
        <f>[1]!GenBetaPERT(0,$D$9,1)</f>
        <v>#VALUE!</v>
      </c>
      <c r="E553" t="e" vm="2">
        <f>[1]!GenLognormal($E$9,$E$10)</f>
        <v>#VALUE!</v>
      </c>
      <c r="F553" t="e" vm="2">
        <f>[1]!GenLognormal($F$9,$F$10)</f>
        <v>#VALUE!</v>
      </c>
      <c r="H553" t="e" vm="2">
        <f>[1]!genUniform($H$9,$H$10)</f>
        <v>#VALUE!</v>
      </c>
      <c r="I553" t="e" vm="1">
        <f t="shared" si="51"/>
        <v>#VALUE!</v>
      </c>
      <c r="J553" t="e" vm="1">
        <f t="shared" si="48"/>
        <v>#VALUE!</v>
      </c>
      <c r="K553" t="e" vm="2">
        <f>[1]!genUniform($K$9,$K$10)</f>
        <v>#VALUE!</v>
      </c>
      <c r="L553" t="e" vm="1">
        <f t="shared" si="52"/>
        <v>#VALUE!</v>
      </c>
      <c r="M553" t="e" vm="1">
        <f t="shared" si="49"/>
        <v>#VALUE!</v>
      </c>
      <c r="N553" t="e" vm="2">
        <f>[1]!genUniform($N$9,$N$10)</f>
        <v>#VALUE!</v>
      </c>
      <c r="O553" t="e" vm="1">
        <f t="shared" si="53"/>
        <v>#VALUE!</v>
      </c>
      <c r="P553" t="e" vm="1">
        <f t="shared" si="50"/>
        <v>#VALUE!</v>
      </c>
    </row>
    <row r="554" spans="1:16">
      <c r="A554">
        <v>544</v>
      </c>
      <c r="C554" t="e" vm="2">
        <f>[1]!GenLimitNormal($C$9,$C$10,0,1000,0)</f>
        <v>#VALUE!</v>
      </c>
      <c r="D554" t="e" vm="2">
        <f>[1]!GenBetaPERT(0,$D$9,1)</f>
        <v>#VALUE!</v>
      </c>
      <c r="E554" t="e" vm="2">
        <f>[1]!GenLognormal($E$9,$E$10)</f>
        <v>#VALUE!</v>
      </c>
      <c r="F554" t="e" vm="2">
        <f>[1]!GenLognormal($F$9,$F$10)</f>
        <v>#VALUE!</v>
      </c>
      <c r="H554" t="e" vm="2">
        <f>[1]!genUniform($H$9,$H$10)</f>
        <v>#VALUE!</v>
      </c>
      <c r="I554" t="e" vm="1">
        <f t="shared" si="51"/>
        <v>#VALUE!</v>
      </c>
      <c r="J554" t="e" vm="1">
        <f t="shared" si="48"/>
        <v>#VALUE!</v>
      </c>
      <c r="K554" t="e" vm="2">
        <f>[1]!genUniform($K$9,$K$10)</f>
        <v>#VALUE!</v>
      </c>
      <c r="L554" t="e" vm="1">
        <f t="shared" si="52"/>
        <v>#VALUE!</v>
      </c>
      <c r="M554" t="e" vm="1">
        <f t="shared" si="49"/>
        <v>#VALUE!</v>
      </c>
      <c r="N554" t="e" vm="2">
        <f>[1]!genUniform($N$9,$N$10)</f>
        <v>#VALUE!</v>
      </c>
      <c r="O554" t="e" vm="1">
        <f t="shared" si="53"/>
        <v>#VALUE!</v>
      </c>
      <c r="P554" t="e" vm="1">
        <f t="shared" si="50"/>
        <v>#VALUE!</v>
      </c>
    </row>
    <row r="555" spans="1:16">
      <c r="A555">
        <v>545</v>
      </c>
      <c r="C555" t="e" vm="2">
        <f>[1]!GenLimitNormal($C$9,$C$10,0,1000,0)</f>
        <v>#VALUE!</v>
      </c>
      <c r="D555" t="e" vm="2">
        <f>[1]!GenBetaPERT(0,$D$9,1)</f>
        <v>#VALUE!</v>
      </c>
      <c r="E555" t="e" vm="2">
        <f>[1]!GenLognormal($E$9,$E$10)</f>
        <v>#VALUE!</v>
      </c>
      <c r="F555" t="e" vm="2">
        <f>[1]!GenLognormal($F$9,$F$10)</f>
        <v>#VALUE!</v>
      </c>
      <c r="H555" t="e" vm="2">
        <f>[1]!genUniform($H$9,$H$10)</f>
        <v>#VALUE!</v>
      </c>
      <c r="I555" t="e" vm="1">
        <f t="shared" si="51"/>
        <v>#VALUE!</v>
      </c>
      <c r="J555" t="e" vm="1">
        <f t="shared" si="48"/>
        <v>#VALUE!</v>
      </c>
      <c r="K555" t="e" vm="2">
        <f>[1]!genUniform($K$9,$K$10)</f>
        <v>#VALUE!</v>
      </c>
      <c r="L555" t="e" vm="1">
        <f t="shared" si="52"/>
        <v>#VALUE!</v>
      </c>
      <c r="M555" t="e" vm="1">
        <f t="shared" si="49"/>
        <v>#VALUE!</v>
      </c>
      <c r="N555" t="e" vm="2">
        <f>[1]!genUniform($N$9,$N$10)</f>
        <v>#VALUE!</v>
      </c>
      <c r="O555" t="e" vm="1">
        <f t="shared" si="53"/>
        <v>#VALUE!</v>
      </c>
      <c r="P555" t="e" vm="1">
        <f t="shared" si="50"/>
        <v>#VALUE!</v>
      </c>
    </row>
    <row r="556" spans="1:16">
      <c r="A556">
        <v>546</v>
      </c>
      <c r="C556" t="e" vm="2">
        <f>[1]!GenLimitNormal($C$9,$C$10,0,1000,0)</f>
        <v>#VALUE!</v>
      </c>
      <c r="D556" t="e" vm="2">
        <f>[1]!GenBetaPERT(0,$D$9,1)</f>
        <v>#VALUE!</v>
      </c>
      <c r="E556" t="e" vm="2">
        <f>[1]!GenLognormal($E$9,$E$10)</f>
        <v>#VALUE!</v>
      </c>
      <c r="F556" t="e" vm="2">
        <f>[1]!GenLognormal($F$9,$F$10)</f>
        <v>#VALUE!</v>
      </c>
      <c r="H556" t="e" vm="2">
        <f>[1]!genUniform($H$9,$H$10)</f>
        <v>#VALUE!</v>
      </c>
      <c r="I556" t="e" vm="1">
        <f t="shared" si="51"/>
        <v>#VALUE!</v>
      </c>
      <c r="J556" t="e" vm="1">
        <f t="shared" si="48"/>
        <v>#VALUE!</v>
      </c>
      <c r="K556" t="e" vm="2">
        <f>[1]!genUniform($K$9,$K$10)</f>
        <v>#VALUE!</v>
      </c>
      <c r="L556" t="e" vm="1">
        <f t="shared" si="52"/>
        <v>#VALUE!</v>
      </c>
      <c r="M556" t="e" vm="1">
        <f t="shared" si="49"/>
        <v>#VALUE!</v>
      </c>
      <c r="N556" t="e" vm="2">
        <f>[1]!genUniform($N$9,$N$10)</f>
        <v>#VALUE!</v>
      </c>
      <c r="O556" t="e" vm="1">
        <f t="shared" si="53"/>
        <v>#VALUE!</v>
      </c>
      <c r="P556" t="e" vm="1">
        <f t="shared" si="50"/>
        <v>#VALUE!</v>
      </c>
    </row>
    <row r="557" spans="1:16">
      <c r="A557">
        <v>547</v>
      </c>
      <c r="C557" t="e" vm="2">
        <f>[1]!GenLimitNormal($C$9,$C$10,0,1000,0)</f>
        <v>#VALUE!</v>
      </c>
      <c r="D557" t="e" vm="2">
        <f>[1]!GenBetaPERT(0,$D$9,1)</f>
        <v>#VALUE!</v>
      </c>
      <c r="E557" t="e" vm="2">
        <f>[1]!GenLognormal($E$9,$E$10)</f>
        <v>#VALUE!</v>
      </c>
      <c r="F557" t="e" vm="2">
        <f>[1]!GenLognormal($F$9,$F$10)</f>
        <v>#VALUE!</v>
      </c>
      <c r="H557" t="e" vm="2">
        <f>[1]!genUniform($H$9,$H$10)</f>
        <v>#VALUE!</v>
      </c>
      <c r="I557" t="e" vm="1">
        <f t="shared" si="51"/>
        <v>#VALUE!</v>
      </c>
      <c r="J557" t="e" vm="1">
        <f t="shared" si="48"/>
        <v>#VALUE!</v>
      </c>
      <c r="K557" t="e" vm="2">
        <f>[1]!genUniform($K$9,$K$10)</f>
        <v>#VALUE!</v>
      </c>
      <c r="L557" t="e" vm="1">
        <f t="shared" si="52"/>
        <v>#VALUE!</v>
      </c>
      <c r="M557" t="e" vm="1">
        <f t="shared" si="49"/>
        <v>#VALUE!</v>
      </c>
      <c r="N557" t="e" vm="2">
        <f>[1]!genUniform($N$9,$N$10)</f>
        <v>#VALUE!</v>
      </c>
      <c r="O557" t="e" vm="1">
        <f t="shared" si="53"/>
        <v>#VALUE!</v>
      </c>
      <c r="P557" t="e" vm="1">
        <f t="shared" si="50"/>
        <v>#VALUE!</v>
      </c>
    </row>
    <row r="558" spans="1:16">
      <c r="A558">
        <v>548</v>
      </c>
      <c r="C558" t="e" vm="2">
        <f>[1]!GenLimitNormal($C$9,$C$10,0,1000,0)</f>
        <v>#VALUE!</v>
      </c>
      <c r="D558" t="e" vm="2">
        <f>[1]!GenBetaPERT(0,$D$9,1)</f>
        <v>#VALUE!</v>
      </c>
      <c r="E558" t="e" vm="2">
        <f>[1]!GenLognormal($E$9,$E$10)</f>
        <v>#VALUE!</v>
      </c>
      <c r="F558" t="e" vm="2">
        <f>[1]!GenLognormal($F$9,$F$10)</f>
        <v>#VALUE!</v>
      </c>
      <c r="H558" t="e" vm="2">
        <f>[1]!genUniform($H$9,$H$10)</f>
        <v>#VALUE!</v>
      </c>
      <c r="I558" t="e" vm="1">
        <f t="shared" si="51"/>
        <v>#VALUE!</v>
      </c>
      <c r="J558" t="e" vm="1">
        <f t="shared" si="48"/>
        <v>#VALUE!</v>
      </c>
      <c r="K558" t="e" vm="2">
        <f>[1]!genUniform($K$9,$K$10)</f>
        <v>#VALUE!</v>
      </c>
      <c r="L558" t="e" vm="1">
        <f t="shared" si="52"/>
        <v>#VALUE!</v>
      </c>
      <c r="M558" t="e" vm="1">
        <f t="shared" si="49"/>
        <v>#VALUE!</v>
      </c>
      <c r="N558" t="e" vm="2">
        <f>[1]!genUniform($N$9,$N$10)</f>
        <v>#VALUE!</v>
      </c>
      <c r="O558" t="e" vm="1">
        <f t="shared" si="53"/>
        <v>#VALUE!</v>
      </c>
      <c r="P558" t="e" vm="1">
        <f t="shared" si="50"/>
        <v>#VALUE!</v>
      </c>
    </row>
    <row r="559" spans="1:16">
      <c r="A559">
        <v>549</v>
      </c>
      <c r="C559" t="e" vm="2">
        <f>[1]!GenLimitNormal($C$9,$C$10,0,1000,0)</f>
        <v>#VALUE!</v>
      </c>
      <c r="D559" t="e" vm="2">
        <f>[1]!GenBetaPERT(0,$D$9,1)</f>
        <v>#VALUE!</v>
      </c>
      <c r="E559" t="e" vm="2">
        <f>[1]!GenLognormal($E$9,$E$10)</f>
        <v>#VALUE!</v>
      </c>
      <c r="F559" t="e" vm="2">
        <f>[1]!GenLognormal($F$9,$F$10)</f>
        <v>#VALUE!</v>
      </c>
      <c r="H559" t="e" vm="2">
        <f>[1]!genUniform($H$9,$H$10)</f>
        <v>#VALUE!</v>
      </c>
      <c r="I559" t="e" vm="1">
        <f t="shared" si="51"/>
        <v>#VALUE!</v>
      </c>
      <c r="J559" t="e" vm="1">
        <f t="shared" si="48"/>
        <v>#VALUE!</v>
      </c>
      <c r="K559" t="e" vm="2">
        <f>[1]!genUniform($K$9,$K$10)</f>
        <v>#VALUE!</v>
      </c>
      <c r="L559" t="e" vm="1">
        <f t="shared" si="52"/>
        <v>#VALUE!</v>
      </c>
      <c r="M559" t="e" vm="1">
        <f t="shared" si="49"/>
        <v>#VALUE!</v>
      </c>
      <c r="N559" t="e" vm="2">
        <f>[1]!genUniform($N$9,$N$10)</f>
        <v>#VALUE!</v>
      </c>
      <c r="O559" t="e" vm="1">
        <f t="shared" si="53"/>
        <v>#VALUE!</v>
      </c>
      <c r="P559" t="e" vm="1">
        <f t="shared" si="50"/>
        <v>#VALUE!</v>
      </c>
    </row>
    <row r="560" spans="1:16">
      <c r="A560">
        <v>550</v>
      </c>
      <c r="C560" t="e" vm="2">
        <f>[1]!GenLimitNormal($C$9,$C$10,0,1000,0)</f>
        <v>#VALUE!</v>
      </c>
      <c r="D560" t="e" vm="2">
        <f>[1]!GenBetaPERT(0,$D$9,1)</f>
        <v>#VALUE!</v>
      </c>
      <c r="E560" t="e" vm="2">
        <f>[1]!GenLognormal($E$9,$E$10)</f>
        <v>#VALUE!</v>
      </c>
      <c r="F560" t="e" vm="2">
        <f>[1]!GenLognormal($F$9,$F$10)</f>
        <v>#VALUE!</v>
      </c>
      <c r="H560" t="e" vm="2">
        <f>[1]!genUniform($H$9,$H$10)</f>
        <v>#VALUE!</v>
      </c>
      <c r="I560" t="e" vm="1">
        <f t="shared" si="51"/>
        <v>#VALUE!</v>
      </c>
      <c r="J560" t="e" vm="1">
        <f t="shared" si="48"/>
        <v>#VALUE!</v>
      </c>
      <c r="K560" t="e" vm="2">
        <f>[1]!genUniform($K$9,$K$10)</f>
        <v>#VALUE!</v>
      </c>
      <c r="L560" t="e" vm="1">
        <f t="shared" si="52"/>
        <v>#VALUE!</v>
      </c>
      <c r="M560" t="e" vm="1">
        <f t="shared" si="49"/>
        <v>#VALUE!</v>
      </c>
      <c r="N560" t="e" vm="2">
        <f>[1]!genUniform($N$9,$N$10)</f>
        <v>#VALUE!</v>
      </c>
      <c r="O560" t="e" vm="1">
        <f t="shared" si="53"/>
        <v>#VALUE!</v>
      </c>
      <c r="P560" t="e" vm="1">
        <f t="shared" si="50"/>
        <v>#VALUE!</v>
      </c>
    </row>
    <row r="561" spans="1:16">
      <c r="A561">
        <v>551</v>
      </c>
      <c r="C561" t="e" vm="2">
        <f>[1]!GenLimitNormal($C$9,$C$10,0,1000,0)</f>
        <v>#VALUE!</v>
      </c>
      <c r="D561" t="e" vm="2">
        <f>[1]!GenBetaPERT(0,$D$9,1)</f>
        <v>#VALUE!</v>
      </c>
      <c r="E561" t="e" vm="2">
        <f>[1]!GenLognormal($E$9,$E$10)</f>
        <v>#VALUE!</v>
      </c>
      <c r="F561" t="e" vm="2">
        <f>[1]!GenLognormal($F$9,$F$10)</f>
        <v>#VALUE!</v>
      </c>
      <c r="H561" t="e" vm="2">
        <f>[1]!genUniform($H$9,$H$10)</f>
        <v>#VALUE!</v>
      </c>
      <c r="I561" t="e" vm="1">
        <f t="shared" si="51"/>
        <v>#VALUE!</v>
      </c>
      <c r="J561" t="e" vm="1">
        <f t="shared" si="48"/>
        <v>#VALUE!</v>
      </c>
      <c r="K561" t="e" vm="2">
        <f>[1]!genUniform($K$9,$K$10)</f>
        <v>#VALUE!</v>
      </c>
      <c r="L561" t="e" vm="1">
        <f t="shared" si="52"/>
        <v>#VALUE!</v>
      </c>
      <c r="M561" t="e" vm="1">
        <f t="shared" si="49"/>
        <v>#VALUE!</v>
      </c>
      <c r="N561" t="e" vm="2">
        <f>[1]!genUniform($N$9,$N$10)</f>
        <v>#VALUE!</v>
      </c>
      <c r="O561" t="e" vm="1">
        <f t="shared" si="53"/>
        <v>#VALUE!</v>
      </c>
      <c r="P561" t="e" vm="1">
        <f t="shared" si="50"/>
        <v>#VALUE!</v>
      </c>
    </row>
    <row r="562" spans="1:16">
      <c r="A562">
        <v>552</v>
      </c>
      <c r="C562" t="e" vm="2">
        <f>[1]!GenLimitNormal($C$9,$C$10,0,1000,0)</f>
        <v>#VALUE!</v>
      </c>
      <c r="D562" t="e" vm="2">
        <f>[1]!GenBetaPERT(0,$D$9,1)</f>
        <v>#VALUE!</v>
      </c>
      <c r="E562" t="e" vm="2">
        <f>[1]!GenLognormal($E$9,$E$10)</f>
        <v>#VALUE!</v>
      </c>
      <c r="F562" t="e" vm="2">
        <f>[1]!GenLognormal($F$9,$F$10)</f>
        <v>#VALUE!</v>
      </c>
      <c r="H562" t="e" vm="2">
        <f>[1]!genUniform($H$9,$H$10)</f>
        <v>#VALUE!</v>
      </c>
      <c r="I562" t="e" vm="1">
        <f t="shared" si="51"/>
        <v>#VALUE!</v>
      </c>
      <c r="J562" t="e" vm="1">
        <f t="shared" si="48"/>
        <v>#VALUE!</v>
      </c>
      <c r="K562" t="e" vm="2">
        <f>[1]!genUniform($K$9,$K$10)</f>
        <v>#VALUE!</v>
      </c>
      <c r="L562" t="e" vm="1">
        <f t="shared" si="52"/>
        <v>#VALUE!</v>
      </c>
      <c r="M562" t="e" vm="1">
        <f t="shared" si="49"/>
        <v>#VALUE!</v>
      </c>
      <c r="N562" t="e" vm="2">
        <f>[1]!genUniform($N$9,$N$10)</f>
        <v>#VALUE!</v>
      </c>
      <c r="O562" t="e" vm="1">
        <f t="shared" si="53"/>
        <v>#VALUE!</v>
      </c>
      <c r="P562" t="e" vm="1">
        <f t="shared" si="50"/>
        <v>#VALUE!</v>
      </c>
    </row>
    <row r="563" spans="1:16">
      <c r="A563">
        <v>553</v>
      </c>
      <c r="C563" t="e" vm="2">
        <f>[1]!GenLimitNormal($C$9,$C$10,0,1000,0)</f>
        <v>#VALUE!</v>
      </c>
      <c r="D563" t="e" vm="2">
        <f>[1]!GenBetaPERT(0,$D$9,1)</f>
        <v>#VALUE!</v>
      </c>
      <c r="E563" t="e" vm="2">
        <f>[1]!GenLognormal($E$9,$E$10)</f>
        <v>#VALUE!</v>
      </c>
      <c r="F563" t="e" vm="2">
        <f>[1]!GenLognormal($F$9,$F$10)</f>
        <v>#VALUE!</v>
      </c>
      <c r="H563" t="e" vm="2">
        <f>[1]!genUniform($H$9,$H$10)</f>
        <v>#VALUE!</v>
      </c>
      <c r="I563" t="e" vm="1">
        <f t="shared" si="51"/>
        <v>#VALUE!</v>
      </c>
      <c r="J563" t="e" vm="1">
        <f t="shared" si="48"/>
        <v>#VALUE!</v>
      </c>
      <c r="K563" t="e" vm="2">
        <f>[1]!genUniform($K$9,$K$10)</f>
        <v>#VALUE!</v>
      </c>
      <c r="L563" t="e" vm="1">
        <f t="shared" si="52"/>
        <v>#VALUE!</v>
      </c>
      <c r="M563" t="e" vm="1">
        <f t="shared" si="49"/>
        <v>#VALUE!</v>
      </c>
      <c r="N563" t="e" vm="2">
        <f>[1]!genUniform($N$9,$N$10)</f>
        <v>#VALUE!</v>
      </c>
      <c r="O563" t="e" vm="1">
        <f t="shared" si="53"/>
        <v>#VALUE!</v>
      </c>
      <c r="P563" t="e" vm="1">
        <f t="shared" si="50"/>
        <v>#VALUE!</v>
      </c>
    </row>
    <row r="564" spans="1:16">
      <c r="A564">
        <v>554</v>
      </c>
      <c r="C564" t="e" vm="2">
        <f>[1]!GenLimitNormal($C$9,$C$10,0,1000,0)</f>
        <v>#VALUE!</v>
      </c>
      <c r="D564" t="e" vm="2">
        <f>[1]!GenBetaPERT(0,$D$9,1)</f>
        <v>#VALUE!</v>
      </c>
      <c r="E564" t="e" vm="2">
        <f>[1]!GenLognormal($E$9,$E$10)</f>
        <v>#VALUE!</v>
      </c>
      <c r="F564" t="e" vm="2">
        <f>[1]!GenLognormal($F$9,$F$10)</f>
        <v>#VALUE!</v>
      </c>
      <c r="H564" t="e" vm="2">
        <f>[1]!genUniform($H$9,$H$10)</f>
        <v>#VALUE!</v>
      </c>
      <c r="I564" t="e" vm="1">
        <f t="shared" si="51"/>
        <v>#VALUE!</v>
      </c>
      <c r="J564" t="e" vm="1">
        <f t="shared" si="48"/>
        <v>#VALUE!</v>
      </c>
      <c r="K564" t="e" vm="2">
        <f>[1]!genUniform($K$9,$K$10)</f>
        <v>#VALUE!</v>
      </c>
      <c r="L564" t="e" vm="1">
        <f t="shared" si="52"/>
        <v>#VALUE!</v>
      </c>
      <c r="M564" t="e" vm="1">
        <f t="shared" si="49"/>
        <v>#VALUE!</v>
      </c>
      <c r="N564" t="e" vm="2">
        <f>[1]!genUniform($N$9,$N$10)</f>
        <v>#VALUE!</v>
      </c>
      <c r="O564" t="e" vm="1">
        <f t="shared" si="53"/>
        <v>#VALUE!</v>
      </c>
      <c r="P564" t="e" vm="1">
        <f t="shared" si="50"/>
        <v>#VALUE!</v>
      </c>
    </row>
    <row r="565" spans="1:16">
      <c r="A565">
        <v>555</v>
      </c>
      <c r="C565" t="e" vm="2">
        <f>[1]!GenLimitNormal($C$9,$C$10,0,1000,0)</f>
        <v>#VALUE!</v>
      </c>
      <c r="D565" t="e" vm="2">
        <f>[1]!GenBetaPERT(0,$D$9,1)</f>
        <v>#VALUE!</v>
      </c>
      <c r="E565" t="e" vm="2">
        <f>[1]!GenLognormal($E$9,$E$10)</f>
        <v>#VALUE!</v>
      </c>
      <c r="F565" t="e" vm="2">
        <f>[1]!GenLognormal($F$9,$F$10)</f>
        <v>#VALUE!</v>
      </c>
      <c r="H565" t="e" vm="2">
        <f>[1]!genUniform($H$9,$H$10)</f>
        <v>#VALUE!</v>
      </c>
      <c r="I565" t="e" vm="1">
        <f t="shared" si="51"/>
        <v>#VALUE!</v>
      </c>
      <c r="J565" t="e" vm="1">
        <f t="shared" si="48"/>
        <v>#VALUE!</v>
      </c>
      <c r="K565" t="e" vm="2">
        <f>[1]!genUniform($K$9,$K$10)</f>
        <v>#VALUE!</v>
      </c>
      <c r="L565" t="e" vm="1">
        <f t="shared" si="52"/>
        <v>#VALUE!</v>
      </c>
      <c r="M565" t="e" vm="1">
        <f t="shared" si="49"/>
        <v>#VALUE!</v>
      </c>
      <c r="N565" t="e" vm="2">
        <f>[1]!genUniform($N$9,$N$10)</f>
        <v>#VALUE!</v>
      </c>
      <c r="O565" t="e" vm="1">
        <f t="shared" si="53"/>
        <v>#VALUE!</v>
      </c>
      <c r="P565" t="e" vm="1">
        <f t="shared" si="50"/>
        <v>#VALUE!</v>
      </c>
    </row>
    <row r="566" spans="1:16">
      <c r="A566">
        <v>556</v>
      </c>
      <c r="C566" t="e" vm="2">
        <f>[1]!GenLimitNormal($C$9,$C$10,0,1000,0)</f>
        <v>#VALUE!</v>
      </c>
      <c r="D566" t="e" vm="2">
        <f>[1]!GenBetaPERT(0,$D$9,1)</f>
        <v>#VALUE!</v>
      </c>
      <c r="E566" t="e" vm="2">
        <f>[1]!GenLognormal($E$9,$E$10)</f>
        <v>#VALUE!</v>
      </c>
      <c r="F566" t="e" vm="2">
        <f>[1]!GenLognormal($F$9,$F$10)</f>
        <v>#VALUE!</v>
      </c>
      <c r="H566" t="e" vm="2">
        <f>[1]!genUniform($H$9,$H$10)</f>
        <v>#VALUE!</v>
      </c>
      <c r="I566" t="e" vm="1">
        <f t="shared" si="51"/>
        <v>#VALUE!</v>
      </c>
      <c r="J566" t="e" vm="1">
        <f t="shared" si="48"/>
        <v>#VALUE!</v>
      </c>
      <c r="K566" t="e" vm="2">
        <f>[1]!genUniform($K$9,$K$10)</f>
        <v>#VALUE!</v>
      </c>
      <c r="L566" t="e" vm="1">
        <f t="shared" si="52"/>
        <v>#VALUE!</v>
      </c>
      <c r="M566" t="e" vm="1">
        <f t="shared" si="49"/>
        <v>#VALUE!</v>
      </c>
      <c r="N566" t="e" vm="2">
        <f>[1]!genUniform($N$9,$N$10)</f>
        <v>#VALUE!</v>
      </c>
      <c r="O566" t="e" vm="1">
        <f t="shared" si="53"/>
        <v>#VALUE!</v>
      </c>
      <c r="P566" t="e" vm="1">
        <f t="shared" si="50"/>
        <v>#VALUE!</v>
      </c>
    </row>
    <row r="567" spans="1:16">
      <c r="A567">
        <v>557</v>
      </c>
      <c r="C567" t="e" vm="2">
        <f>[1]!GenLimitNormal($C$9,$C$10,0,1000,0)</f>
        <v>#VALUE!</v>
      </c>
      <c r="D567" t="e" vm="2">
        <f>[1]!GenBetaPERT(0,$D$9,1)</f>
        <v>#VALUE!</v>
      </c>
      <c r="E567" t="e" vm="2">
        <f>[1]!GenLognormal($E$9,$E$10)</f>
        <v>#VALUE!</v>
      </c>
      <c r="F567" t="e" vm="2">
        <f>[1]!GenLognormal($F$9,$F$10)</f>
        <v>#VALUE!</v>
      </c>
      <c r="H567" t="e" vm="2">
        <f>[1]!genUniform($H$9,$H$10)</f>
        <v>#VALUE!</v>
      </c>
      <c r="I567" t="e" vm="1">
        <f t="shared" si="51"/>
        <v>#VALUE!</v>
      </c>
      <c r="J567" t="e" vm="1">
        <f t="shared" si="48"/>
        <v>#VALUE!</v>
      </c>
      <c r="K567" t="e" vm="2">
        <f>[1]!genUniform($K$9,$K$10)</f>
        <v>#VALUE!</v>
      </c>
      <c r="L567" t="e" vm="1">
        <f t="shared" si="52"/>
        <v>#VALUE!</v>
      </c>
      <c r="M567" t="e" vm="1">
        <f t="shared" si="49"/>
        <v>#VALUE!</v>
      </c>
      <c r="N567" t="e" vm="2">
        <f>[1]!genUniform($N$9,$N$10)</f>
        <v>#VALUE!</v>
      </c>
      <c r="O567" t="e" vm="1">
        <f t="shared" si="53"/>
        <v>#VALUE!</v>
      </c>
      <c r="P567" t="e" vm="1">
        <f t="shared" si="50"/>
        <v>#VALUE!</v>
      </c>
    </row>
    <row r="568" spans="1:16">
      <c r="A568">
        <v>558</v>
      </c>
      <c r="C568" t="e" vm="2">
        <f>[1]!GenLimitNormal($C$9,$C$10,0,1000,0)</f>
        <v>#VALUE!</v>
      </c>
      <c r="D568" t="e" vm="2">
        <f>[1]!GenBetaPERT(0,$D$9,1)</f>
        <v>#VALUE!</v>
      </c>
      <c r="E568" t="e" vm="2">
        <f>[1]!GenLognormal($E$9,$E$10)</f>
        <v>#VALUE!</v>
      </c>
      <c r="F568" t="e" vm="2">
        <f>[1]!GenLognormal($F$9,$F$10)</f>
        <v>#VALUE!</v>
      </c>
      <c r="H568" t="e" vm="2">
        <f>[1]!genUniform($H$9,$H$10)</f>
        <v>#VALUE!</v>
      </c>
      <c r="I568" t="e" vm="1">
        <f t="shared" si="51"/>
        <v>#VALUE!</v>
      </c>
      <c r="J568" t="e" vm="1">
        <f t="shared" si="48"/>
        <v>#VALUE!</v>
      </c>
      <c r="K568" t="e" vm="2">
        <f>[1]!genUniform($K$9,$K$10)</f>
        <v>#VALUE!</v>
      </c>
      <c r="L568" t="e" vm="1">
        <f t="shared" si="52"/>
        <v>#VALUE!</v>
      </c>
      <c r="M568" t="e" vm="1">
        <f t="shared" si="49"/>
        <v>#VALUE!</v>
      </c>
      <c r="N568" t="e" vm="2">
        <f>[1]!genUniform($N$9,$N$10)</f>
        <v>#VALUE!</v>
      </c>
      <c r="O568" t="e" vm="1">
        <f t="shared" si="53"/>
        <v>#VALUE!</v>
      </c>
      <c r="P568" t="e" vm="1">
        <f t="shared" si="50"/>
        <v>#VALUE!</v>
      </c>
    </row>
    <row r="569" spans="1:16">
      <c r="A569">
        <v>559</v>
      </c>
      <c r="C569" t="e" vm="2">
        <f>[1]!GenLimitNormal($C$9,$C$10,0,1000,0)</f>
        <v>#VALUE!</v>
      </c>
      <c r="D569" t="e" vm="2">
        <f>[1]!GenBetaPERT(0,$D$9,1)</f>
        <v>#VALUE!</v>
      </c>
      <c r="E569" t="e" vm="2">
        <f>[1]!GenLognormal($E$9,$E$10)</f>
        <v>#VALUE!</v>
      </c>
      <c r="F569" t="e" vm="2">
        <f>[1]!GenLognormal($F$9,$F$10)</f>
        <v>#VALUE!</v>
      </c>
      <c r="H569" t="e" vm="2">
        <f>[1]!genUniform($H$9,$H$10)</f>
        <v>#VALUE!</v>
      </c>
      <c r="I569" t="e" vm="1">
        <f t="shared" si="51"/>
        <v>#VALUE!</v>
      </c>
      <c r="J569" t="e" vm="1">
        <f t="shared" si="48"/>
        <v>#VALUE!</v>
      </c>
      <c r="K569" t="e" vm="2">
        <f>[1]!genUniform($K$9,$K$10)</f>
        <v>#VALUE!</v>
      </c>
      <c r="L569" t="e" vm="1">
        <f t="shared" si="52"/>
        <v>#VALUE!</v>
      </c>
      <c r="M569" t="e" vm="1">
        <f t="shared" si="49"/>
        <v>#VALUE!</v>
      </c>
      <c r="N569" t="e" vm="2">
        <f>[1]!genUniform($N$9,$N$10)</f>
        <v>#VALUE!</v>
      </c>
      <c r="O569" t="e" vm="1">
        <f t="shared" si="53"/>
        <v>#VALUE!</v>
      </c>
      <c r="P569" t="e" vm="1">
        <f t="shared" si="50"/>
        <v>#VALUE!</v>
      </c>
    </row>
    <row r="570" spans="1:16">
      <c r="A570">
        <v>560</v>
      </c>
      <c r="C570" t="e" vm="2">
        <f>[1]!GenLimitNormal($C$9,$C$10,0,1000,0)</f>
        <v>#VALUE!</v>
      </c>
      <c r="D570" t="e" vm="2">
        <f>[1]!GenBetaPERT(0,$D$9,1)</f>
        <v>#VALUE!</v>
      </c>
      <c r="E570" t="e" vm="2">
        <f>[1]!GenLognormal($E$9,$E$10)</f>
        <v>#VALUE!</v>
      </c>
      <c r="F570" t="e" vm="2">
        <f>[1]!GenLognormal($F$9,$F$10)</f>
        <v>#VALUE!</v>
      </c>
      <c r="H570" t="e" vm="2">
        <f>[1]!genUniform($H$9,$H$10)</f>
        <v>#VALUE!</v>
      </c>
      <c r="I570" t="e" vm="1">
        <f t="shared" si="51"/>
        <v>#VALUE!</v>
      </c>
      <c r="J570" t="e" vm="1">
        <f t="shared" si="48"/>
        <v>#VALUE!</v>
      </c>
      <c r="K570" t="e" vm="2">
        <f>[1]!genUniform($K$9,$K$10)</f>
        <v>#VALUE!</v>
      </c>
      <c r="L570" t="e" vm="1">
        <f t="shared" si="52"/>
        <v>#VALUE!</v>
      </c>
      <c r="M570" t="e" vm="1">
        <f t="shared" si="49"/>
        <v>#VALUE!</v>
      </c>
      <c r="N570" t="e" vm="2">
        <f>[1]!genUniform($N$9,$N$10)</f>
        <v>#VALUE!</v>
      </c>
      <c r="O570" t="e" vm="1">
        <f t="shared" si="53"/>
        <v>#VALUE!</v>
      </c>
      <c r="P570" t="e" vm="1">
        <f t="shared" si="50"/>
        <v>#VALUE!</v>
      </c>
    </row>
    <row r="571" spans="1:16">
      <c r="A571">
        <v>561</v>
      </c>
      <c r="C571" t="e" vm="2">
        <f>[1]!GenLimitNormal($C$9,$C$10,0,1000,0)</f>
        <v>#VALUE!</v>
      </c>
      <c r="D571" t="e" vm="2">
        <f>[1]!GenBetaPERT(0,$D$9,1)</f>
        <v>#VALUE!</v>
      </c>
      <c r="E571" t="e" vm="2">
        <f>[1]!GenLognormal($E$9,$E$10)</f>
        <v>#VALUE!</v>
      </c>
      <c r="F571" t="e" vm="2">
        <f>[1]!GenLognormal($F$9,$F$10)</f>
        <v>#VALUE!</v>
      </c>
      <c r="H571" t="e" vm="2">
        <f>[1]!genUniform($H$9,$H$10)</f>
        <v>#VALUE!</v>
      </c>
      <c r="I571" t="e" vm="1">
        <f t="shared" si="51"/>
        <v>#VALUE!</v>
      </c>
      <c r="J571" t="e" vm="1">
        <f t="shared" si="48"/>
        <v>#VALUE!</v>
      </c>
      <c r="K571" t="e" vm="2">
        <f>[1]!genUniform($K$9,$K$10)</f>
        <v>#VALUE!</v>
      </c>
      <c r="L571" t="e" vm="1">
        <f t="shared" si="52"/>
        <v>#VALUE!</v>
      </c>
      <c r="M571" t="e" vm="1">
        <f t="shared" si="49"/>
        <v>#VALUE!</v>
      </c>
      <c r="N571" t="e" vm="2">
        <f>[1]!genUniform($N$9,$N$10)</f>
        <v>#VALUE!</v>
      </c>
      <c r="O571" t="e" vm="1">
        <f t="shared" si="53"/>
        <v>#VALUE!</v>
      </c>
      <c r="P571" t="e" vm="1">
        <f t="shared" si="50"/>
        <v>#VALUE!</v>
      </c>
    </row>
    <row r="572" spans="1:16">
      <c r="A572">
        <v>562</v>
      </c>
      <c r="C572" t="e" vm="2">
        <f>[1]!GenLimitNormal($C$9,$C$10,0,1000,0)</f>
        <v>#VALUE!</v>
      </c>
      <c r="D572" t="e" vm="2">
        <f>[1]!GenBetaPERT(0,$D$9,1)</f>
        <v>#VALUE!</v>
      </c>
      <c r="E572" t="e" vm="2">
        <f>[1]!GenLognormal($E$9,$E$10)</f>
        <v>#VALUE!</v>
      </c>
      <c r="F572" t="e" vm="2">
        <f>[1]!GenLognormal($F$9,$F$10)</f>
        <v>#VALUE!</v>
      </c>
      <c r="H572" t="e" vm="2">
        <f>[1]!genUniform($H$9,$H$10)</f>
        <v>#VALUE!</v>
      </c>
      <c r="I572" t="e" vm="1">
        <f t="shared" si="51"/>
        <v>#VALUE!</v>
      </c>
      <c r="J572" t="e" vm="1">
        <f t="shared" si="48"/>
        <v>#VALUE!</v>
      </c>
      <c r="K572" t="e" vm="2">
        <f>[1]!genUniform($K$9,$K$10)</f>
        <v>#VALUE!</v>
      </c>
      <c r="L572" t="e" vm="1">
        <f t="shared" si="52"/>
        <v>#VALUE!</v>
      </c>
      <c r="M572" t="e" vm="1">
        <f t="shared" si="49"/>
        <v>#VALUE!</v>
      </c>
      <c r="N572" t="e" vm="2">
        <f>[1]!genUniform($N$9,$N$10)</f>
        <v>#VALUE!</v>
      </c>
      <c r="O572" t="e" vm="1">
        <f t="shared" si="53"/>
        <v>#VALUE!</v>
      </c>
      <c r="P572" t="e" vm="1">
        <f t="shared" si="50"/>
        <v>#VALUE!</v>
      </c>
    </row>
    <row r="573" spans="1:16">
      <c r="A573">
        <v>563</v>
      </c>
      <c r="C573" t="e" vm="2">
        <f>[1]!GenLimitNormal($C$9,$C$10,0,1000,0)</f>
        <v>#VALUE!</v>
      </c>
      <c r="D573" t="e" vm="2">
        <f>[1]!GenBetaPERT(0,$D$9,1)</f>
        <v>#VALUE!</v>
      </c>
      <c r="E573" t="e" vm="2">
        <f>[1]!GenLognormal($E$9,$E$10)</f>
        <v>#VALUE!</v>
      </c>
      <c r="F573" t="e" vm="2">
        <f>[1]!GenLognormal($F$9,$F$10)</f>
        <v>#VALUE!</v>
      </c>
      <c r="H573" t="e" vm="2">
        <f>[1]!genUniform($H$9,$H$10)</f>
        <v>#VALUE!</v>
      </c>
      <c r="I573" t="e" vm="1">
        <f t="shared" si="51"/>
        <v>#VALUE!</v>
      </c>
      <c r="J573" t="e" vm="1">
        <f t="shared" si="48"/>
        <v>#VALUE!</v>
      </c>
      <c r="K573" t="e" vm="2">
        <f>[1]!genUniform($K$9,$K$10)</f>
        <v>#VALUE!</v>
      </c>
      <c r="L573" t="e" vm="1">
        <f t="shared" si="52"/>
        <v>#VALUE!</v>
      </c>
      <c r="M573" t="e" vm="1">
        <f t="shared" si="49"/>
        <v>#VALUE!</v>
      </c>
      <c r="N573" t="e" vm="2">
        <f>[1]!genUniform($N$9,$N$10)</f>
        <v>#VALUE!</v>
      </c>
      <c r="O573" t="e" vm="1">
        <f t="shared" si="53"/>
        <v>#VALUE!</v>
      </c>
      <c r="P573" t="e" vm="1">
        <f t="shared" si="50"/>
        <v>#VALUE!</v>
      </c>
    </row>
    <row r="574" spans="1:16">
      <c r="A574">
        <v>564</v>
      </c>
      <c r="C574" t="e" vm="2">
        <f>[1]!GenLimitNormal($C$9,$C$10,0,1000,0)</f>
        <v>#VALUE!</v>
      </c>
      <c r="D574" t="e" vm="2">
        <f>[1]!GenBetaPERT(0,$D$9,1)</f>
        <v>#VALUE!</v>
      </c>
      <c r="E574" t="e" vm="2">
        <f>[1]!GenLognormal($E$9,$E$10)</f>
        <v>#VALUE!</v>
      </c>
      <c r="F574" t="e" vm="2">
        <f>[1]!GenLognormal($F$9,$F$10)</f>
        <v>#VALUE!</v>
      </c>
      <c r="H574" t="e" vm="2">
        <f>[1]!genUniform($H$9,$H$10)</f>
        <v>#VALUE!</v>
      </c>
      <c r="I574" t="e" vm="1">
        <f t="shared" si="51"/>
        <v>#VALUE!</v>
      </c>
      <c r="J574" t="e" vm="1">
        <f t="shared" si="48"/>
        <v>#VALUE!</v>
      </c>
      <c r="K574" t="e" vm="2">
        <f>[1]!genUniform($K$9,$K$10)</f>
        <v>#VALUE!</v>
      </c>
      <c r="L574" t="e" vm="1">
        <f t="shared" si="52"/>
        <v>#VALUE!</v>
      </c>
      <c r="M574" t="e" vm="1">
        <f t="shared" si="49"/>
        <v>#VALUE!</v>
      </c>
      <c r="N574" t="e" vm="2">
        <f>[1]!genUniform($N$9,$N$10)</f>
        <v>#VALUE!</v>
      </c>
      <c r="O574" t="e" vm="1">
        <f t="shared" si="53"/>
        <v>#VALUE!</v>
      </c>
      <c r="P574" t="e" vm="1">
        <f t="shared" si="50"/>
        <v>#VALUE!</v>
      </c>
    </row>
    <row r="575" spans="1:16">
      <c r="A575">
        <v>565</v>
      </c>
      <c r="C575" t="e" vm="2">
        <f>[1]!GenLimitNormal($C$9,$C$10,0,1000,0)</f>
        <v>#VALUE!</v>
      </c>
      <c r="D575" t="e" vm="2">
        <f>[1]!GenBetaPERT(0,$D$9,1)</f>
        <v>#VALUE!</v>
      </c>
      <c r="E575" t="e" vm="2">
        <f>[1]!GenLognormal($E$9,$E$10)</f>
        <v>#VALUE!</v>
      </c>
      <c r="F575" t="e" vm="2">
        <f>[1]!GenLognormal($F$9,$F$10)</f>
        <v>#VALUE!</v>
      </c>
      <c r="H575" t="e" vm="2">
        <f>[1]!genUniform($H$9,$H$10)</f>
        <v>#VALUE!</v>
      </c>
      <c r="I575" t="e" vm="1">
        <f t="shared" si="51"/>
        <v>#VALUE!</v>
      </c>
      <c r="J575" t="e" vm="1">
        <f t="shared" si="48"/>
        <v>#VALUE!</v>
      </c>
      <c r="K575" t="e" vm="2">
        <f>[1]!genUniform($K$9,$K$10)</f>
        <v>#VALUE!</v>
      </c>
      <c r="L575" t="e" vm="1">
        <f t="shared" si="52"/>
        <v>#VALUE!</v>
      </c>
      <c r="M575" t="e" vm="1">
        <f t="shared" si="49"/>
        <v>#VALUE!</v>
      </c>
      <c r="N575" t="e" vm="2">
        <f>[1]!genUniform($N$9,$N$10)</f>
        <v>#VALUE!</v>
      </c>
      <c r="O575" t="e" vm="1">
        <f t="shared" si="53"/>
        <v>#VALUE!</v>
      </c>
      <c r="P575" t="e" vm="1">
        <f t="shared" si="50"/>
        <v>#VALUE!</v>
      </c>
    </row>
    <row r="576" spans="1:16">
      <c r="A576">
        <v>566</v>
      </c>
      <c r="C576" t="e" vm="2">
        <f>[1]!GenLimitNormal($C$9,$C$10,0,1000,0)</f>
        <v>#VALUE!</v>
      </c>
      <c r="D576" t="e" vm="2">
        <f>[1]!GenBetaPERT(0,$D$9,1)</f>
        <v>#VALUE!</v>
      </c>
      <c r="E576" t="e" vm="2">
        <f>[1]!GenLognormal($E$9,$E$10)</f>
        <v>#VALUE!</v>
      </c>
      <c r="F576" t="e" vm="2">
        <f>[1]!GenLognormal($F$9,$F$10)</f>
        <v>#VALUE!</v>
      </c>
      <c r="H576" t="e" vm="2">
        <f>[1]!genUniform($H$9,$H$10)</f>
        <v>#VALUE!</v>
      </c>
      <c r="I576" t="e" vm="1">
        <f t="shared" si="51"/>
        <v>#VALUE!</v>
      </c>
      <c r="J576" t="e" vm="1">
        <f t="shared" si="48"/>
        <v>#VALUE!</v>
      </c>
      <c r="K576" t="e" vm="2">
        <f>[1]!genUniform($K$9,$K$10)</f>
        <v>#VALUE!</v>
      </c>
      <c r="L576" t="e" vm="1">
        <f t="shared" si="52"/>
        <v>#VALUE!</v>
      </c>
      <c r="M576" t="e" vm="1">
        <f t="shared" si="49"/>
        <v>#VALUE!</v>
      </c>
      <c r="N576" t="e" vm="2">
        <f>[1]!genUniform($N$9,$N$10)</f>
        <v>#VALUE!</v>
      </c>
      <c r="O576" t="e" vm="1">
        <f t="shared" si="53"/>
        <v>#VALUE!</v>
      </c>
      <c r="P576" t="e" vm="1">
        <f t="shared" si="50"/>
        <v>#VALUE!</v>
      </c>
    </row>
    <row r="577" spans="1:16">
      <c r="A577">
        <v>567</v>
      </c>
      <c r="C577" t="e" vm="2">
        <f>[1]!GenLimitNormal($C$9,$C$10,0,1000,0)</f>
        <v>#VALUE!</v>
      </c>
      <c r="D577" t="e" vm="2">
        <f>[1]!GenBetaPERT(0,$D$9,1)</f>
        <v>#VALUE!</v>
      </c>
      <c r="E577" t="e" vm="2">
        <f>[1]!GenLognormal($E$9,$E$10)</f>
        <v>#VALUE!</v>
      </c>
      <c r="F577" t="e" vm="2">
        <f>[1]!GenLognormal($F$9,$F$10)</f>
        <v>#VALUE!</v>
      </c>
      <c r="H577" t="e" vm="2">
        <f>[1]!genUniform($H$9,$H$10)</f>
        <v>#VALUE!</v>
      </c>
      <c r="I577" t="e" vm="1">
        <f t="shared" si="51"/>
        <v>#VALUE!</v>
      </c>
      <c r="J577" t="e" vm="1">
        <f t="shared" si="48"/>
        <v>#VALUE!</v>
      </c>
      <c r="K577" t="e" vm="2">
        <f>[1]!genUniform($K$9,$K$10)</f>
        <v>#VALUE!</v>
      </c>
      <c r="L577" t="e" vm="1">
        <f t="shared" si="52"/>
        <v>#VALUE!</v>
      </c>
      <c r="M577" t="e" vm="1">
        <f t="shared" si="49"/>
        <v>#VALUE!</v>
      </c>
      <c r="N577" t="e" vm="2">
        <f>[1]!genUniform($N$9,$N$10)</f>
        <v>#VALUE!</v>
      </c>
      <c r="O577" t="e" vm="1">
        <f t="shared" si="53"/>
        <v>#VALUE!</v>
      </c>
      <c r="P577" t="e" vm="1">
        <f t="shared" si="50"/>
        <v>#VALUE!</v>
      </c>
    </row>
    <row r="578" spans="1:16">
      <c r="A578">
        <v>568</v>
      </c>
      <c r="C578" t="e" vm="2">
        <f>[1]!GenLimitNormal($C$9,$C$10,0,1000,0)</f>
        <v>#VALUE!</v>
      </c>
      <c r="D578" t="e" vm="2">
        <f>[1]!GenBetaPERT(0,$D$9,1)</f>
        <v>#VALUE!</v>
      </c>
      <c r="E578" t="e" vm="2">
        <f>[1]!GenLognormal($E$9,$E$10)</f>
        <v>#VALUE!</v>
      </c>
      <c r="F578" t="e" vm="2">
        <f>[1]!GenLognormal($F$9,$F$10)</f>
        <v>#VALUE!</v>
      </c>
      <c r="H578" t="e" vm="2">
        <f>[1]!genUniform($H$9,$H$10)</f>
        <v>#VALUE!</v>
      </c>
      <c r="I578" t="e" vm="1">
        <f t="shared" si="51"/>
        <v>#VALUE!</v>
      </c>
      <c r="J578" t="e" vm="1">
        <f t="shared" si="48"/>
        <v>#VALUE!</v>
      </c>
      <c r="K578" t="e" vm="2">
        <f>[1]!genUniform($K$9,$K$10)</f>
        <v>#VALUE!</v>
      </c>
      <c r="L578" t="e" vm="1">
        <f t="shared" si="52"/>
        <v>#VALUE!</v>
      </c>
      <c r="M578" t="e" vm="1">
        <f t="shared" si="49"/>
        <v>#VALUE!</v>
      </c>
      <c r="N578" t="e" vm="2">
        <f>[1]!genUniform($N$9,$N$10)</f>
        <v>#VALUE!</v>
      </c>
      <c r="O578" t="e" vm="1">
        <f t="shared" si="53"/>
        <v>#VALUE!</v>
      </c>
      <c r="P578" t="e" vm="1">
        <f t="shared" si="50"/>
        <v>#VALUE!</v>
      </c>
    </row>
    <row r="579" spans="1:16">
      <c r="A579">
        <v>569</v>
      </c>
      <c r="C579" t="e" vm="2">
        <f>[1]!GenLimitNormal($C$9,$C$10,0,1000,0)</f>
        <v>#VALUE!</v>
      </c>
      <c r="D579" t="e" vm="2">
        <f>[1]!GenBetaPERT(0,$D$9,1)</f>
        <v>#VALUE!</v>
      </c>
      <c r="E579" t="e" vm="2">
        <f>[1]!GenLognormal($E$9,$E$10)</f>
        <v>#VALUE!</v>
      </c>
      <c r="F579" t="e" vm="2">
        <f>[1]!GenLognormal($F$9,$F$10)</f>
        <v>#VALUE!</v>
      </c>
      <c r="H579" t="e" vm="2">
        <f>[1]!genUniform($H$9,$H$10)</f>
        <v>#VALUE!</v>
      </c>
      <c r="I579" t="e" vm="1">
        <f t="shared" si="51"/>
        <v>#VALUE!</v>
      </c>
      <c r="J579" t="e" vm="1">
        <f t="shared" si="48"/>
        <v>#VALUE!</v>
      </c>
      <c r="K579" t="e" vm="2">
        <f>[1]!genUniform($K$9,$K$10)</f>
        <v>#VALUE!</v>
      </c>
      <c r="L579" t="e" vm="1">
        <f t="shared" si="52"/>
        <v>#VALUE!</v>
      </c>
      <c r="M579" t="e" vm="1">
        <f t="shared" si="49"/>
        <v>#VALUE!</v>
      </c>
      <c r="N579" t="e" vm="2">
        <f>[1]!genUniform($N$9,$N$10)</f>
        <v>#VALUE!</v>
      </c>
      <c r="O579" t="e" vm="1">
        <f t="shared" si="53"/>
        <v>#VALUE!</v>
      </c>
      <c r="P579" t="e" vm="1">
        <f t="shared" si="50"/>
        <v>#VALUE!</v>
      </c>
    </row>
    <row r="580" spans="1:16">
      <c r="A580">
        <v>570</v>
      </c>
      <c r="C580" t="e" vm="2">
        <f>[1]!GenLimitNormal($C$9,$C$10,0,1000,0)</f>
        <v>#VALUE!</v>
      </c>
      <c r="D580" t="e" vm="2">
        <f>[1]!GenBetaPERT(0,$D$9,1)</f>
        <v>#VALUE!</v>
      </c>
      <c r="E580" t="e" vm="2">
        <f>[1]!GenLognormal($E$9,$E$10)</f>
        <v>#VALUE!</v>
      </c>
      <c r="F580" t="e" vm="2">
        <f>[1]!GenLognormal($F$9,$F$10)</f>
        <v>#VALUE!</v>
      </c>
      <c r="H580" t="e" vm="2">
        <f>[1]!genUniform($H$9,$H$10)</f>
        <v>#VALUE!</v>
      </c>
      <c r="I580" t="e" vm="1">
        <f t="shared" si="51"/>
        <v>#VALUE!</v>
      </c>
      <c r="J580" t="e" vm="1">
        <f t="shared" si="48"/>
        <v>#VALUE!</v>
      </c>
      <c r="K580" t="e" vm="2">
        <f>[1]!genUniform($K$9,$K$10)</f>
        <v>#VALUE!</v>
      </c>
      <c r="L580" t="e" vm="1">
        <f t="shared" si="52"/>
        <v>#VALUE!</v>
      </c>
      <c r="M580" t="e" vm="1">
        <f t="shared" si="49"/>
        <v>#VALUE!</v>
      </c>
      <c r="N580" t="e" vm="2">
        <f>[1]!genUniform($N$9,$N$10)</f>
        <v>#VALUE!</v>
      </c>
      <c r="O580" t="e" vm="1">
        <f t="shared" si="53"/>
        <v>#VALUE!</v>
      </c>
      <c r="P580" t="e" vm="1">
        <f t="shared" si="50"/>
        <v>#VALUE!</v>
      </c>
    </row>
    <row r="581" spans="1:16">
      <c r="A581">
        <v>571</v>
      </c>
      <c r="C581" t="e" vm="2">
        <f>[1]!GenLimitNormal($C$9,$C$10,0,1000,0)</f>
        <v>#VALUE!</v>
      </c>
      <c r="D581" t="e" vm="2">
        <f>[1]!GenBetaPERT(0,$D$9,1)</f>
        <v>#VALUE!</v>
      </c>
      <c r="E581" t="e" vm="2">
        <f>[1]!GenLognormal($E$9,$E$10)</f>
        <v>#VALUE!</v>
      </c>
      <c r="F581" t="e" vm="2">
        <f>[1]!GenLognormal($F$9,$F$10)</f>
        <v>#VALUE!</v>
      </c>
      <c r="H581" t="e" vm="2">
        <f>[1]!genUniform($H$9,$H$10)</f>
        <v>#VALUE!</v>
      </c>
      <c r="I581" t="e" vm="1">
        <f t="shared" si="51"/>
        <v>#VALUE!</v>
      </c>
      <c r="J581" t="e" vm="1">
        <f t="shared" si="48"/>
        <v>#VALUE!</v>
      </c>
      <c r="K581" t="e" vm="2">
        <f>[1]!genUniform($K$9,$K$10)</f>
        <v>#VALUE!</v>
      </c>
      <c r="L581" t="e" vm="1">
        <f t="shared" si="52"/>
        <v>#VALUE!</v>
      </c>
      <c r="M581" t="e" vm="1">
        <f t="shared" si="49"/>
        <v>#VALUE!</v>
      </c>
      <c r="N581" t="e" vm="2">
        <f>[1]!genUniform($N$9,$N$10)</f>
        <v>#VALUE!</v>
      </c>
      <c r="O581" t="e" vm="1">
        <f t="shared" si="53"/>
        <v>#VALUE!</v>
      </c>
      <c r="P581" t="e" vm="1">
        <f t="shared" si="50"/>
        <v>#VALUE!</v>
      </c>
    </row>
    <row r="582" spans="1:16">
      <c r="A582">
        <v>572</v>
      </c>
      <c r="C582" t="e" vm="2">
        <f>[1]!GenLimitNormal($C$9,$C$10,0,1000,0)</f>
        <v>#VALUE!</v>
      </c>
      <c r="D582" t="e" vm="2">
        <f>[1]!GenBetaPERT(0,$D$9,1)</f>
        <v>#VALUE!</v>
      </c>
      <c r="E582" t="e" vm="2">
        <f>[1]!GenLognormal($E$9,$E$10)</f>
        <v>#VALUE!</v>
      </c>
      <c r="F582" t="e" vm="2">
        <f>[1]!GenLognormal($F$9,$F$10)</f>
        <v>#VALUE!</v>
      </c>
      <c r="H582" t="e" vm="2">
        <f>[1]!genUniform($H$9,$H$10)</f>
        <v>#VALUE!</v>
      </c>
      <c r="I582" t="e" vm="1">
        <f t="shared" si="51"/>
        <v>#VALUE!</v>
      </c>
      <c r="J582" t="e" vm="1">
        <f t="shared" si="48"/>
        <v>#VALUE!</v>
      </c>
      <c r="K582" t="e" vm="2">
        <f>[1]!genUniform($K$9,$K$10)</f>
        <v>#VALUE!</v>
      </c>
      <c r="L582" t="e" vm="1">
        <f t="shared" si="52"/>
        <v>#VALUE!</v>
      </c>
      <c r="M582" t="e" vm="1">
        <f t="shared" si="49"/>
        <v>#VALUE!</v>
      </c>
      <c r="N582" t="e" vm="2">
        <f>[1]!genUniform($N$9,$N$10)</f>
        <v>#VALUE!</v>
      </c>
      <c r="O582" t="e" vm="1">
        <f t="shared" si="53"/>
        <v>#VALUE!</v>
      </c>
      <c r="P582" t="e" vm="1">
        <f t="shared" si="50"/>
        <v>#VALUE!</v>
      </c>
    </row>
    <row r="583" spans="1:16">
      <c r="A583">
        <v>573</v>
      </c>
      <c r="C583" t="e" vm="2">
        <f>[1]!GenLimitNormal($C$9,$C$10,0,1000,0)</f>
        <v>#VALUE!</v>
      </c>
      <c r="D583" t="e" vm="2">
        <f>[1]!GenBetaPERT(0,$D$9,1)</f>
        <v>#VALUE!</v>
      </c>
      <c r="E583" t="e" vm="2">
        <f>[1]!GenLognormal($E$9,$E$10)</f>
        <v>#VALUE!</v>
      </c>
      <c r="F583" t="e" vm="2">
        <f>[1]!GenLognormal($F$9,$F$10)</f>
        <v>#VALUE!</v>
      </c>
      <c r="H583" t="e" vm="2">
        <f>[1]!genUniform($H$9,$H$10)</f>
        <v>#VALUE!</v>
      </c>
      <c r="I583" t="e" vm="1">
        <f t="shared" si="51"/>
        <v>#VALUE!</v>
      </c>
      <c r="J583" t="e" vm="1">
        <f t="shared" si="48"/>
        <v>#VALUE!</v>
      </c>
      <c r="K583" t="e" vm="2">
        <f>[1]!genUniform($K$9,$K$10)</f>
        <v>#VALUE!</v>
      </c>
      <c r="L583" t="e" vm="1">
        <f t="shared" si="52"/>
        <v>#VALUE!</v>
      </c>
      <c r="M583" t="e" vm="1">
        <f t="shared" si="49"/>
        <v>#VALUE!</v>
      </c>
      <c r="N583" t="e" vm="2">
        <f>[1]!genUniform($N$9,$N$10)</f>
        <v>#VALUE!</v>
      </c>
      <c r="O583" t="e" vm="1">
        <f t="shared" si="53"/>
        <v>#VALUE!</v>
      </c>
      <c r="P583" t="e" vm="1">
        <f t="shared" si="50"/>
        <v>#VALUE!</v>
      </c>
    </row>
    <row r="584" spans="1:16">
      <c r="A584">
        <v>574</v>
      </c>
      <c r="C584" t="e" vm="2">
        <f>[1]!GenLimitNormal($C$9,$C$10,0,1000,0)</f>
        <v>#VALUE!</v>
      </c>
      <c r="D584" t="e" vm="2">
        <f>[1]!GenBetaPERT(0,$D$9,1)</f>
        <v>#VALUE!</v>
      </c>
      <c r="E584" t="e" vm="2">
        <f>[1]!GenLognormal($E$9,$E$10)</f>
        <v>#VALUE!</v>
      </c>
      <c r="F584" t="e" vm="2">
        <f>[1]!GenLognormal($F$9,$F$10)</f>
        <v>#VALUE!</v>
      </c>
      <c r="H584" t="e" vm="2">
        <f>[1]!genUniform($H$9,$H$10)</f>
        <v>#VALUE!</v>
      </c>
      <c r="I584" t="e" vm="1">
        <f t="shared" si="51"/>
        <v>#VALUE!</v>
      </c>
      <c r="J584" t="e" vm="1">
        <f t="shared" si="48"/>
        <v>#VALUE!</v>
      </c>
      <c r="K584" t="e" vm="2">
        <f>[1]!genUniform($K$9,$K$10)</f>
        <v>#VALUE!</v>
      </c>
      <c r="L584" t="e" vm="1">
        <f t="shared" si="52"/>
        <v>#VALUE!</v>
      </c>
      <c r="M584" t="e" vm="1">
        <f t="shared" si="49"/>
        <v>#VALUE!</v>
      </c>
      <c r="N584" t="e" vm="2">
        <f>[1]!genUniform($N$9,$N$10)</f>
        <v>#VALUE!</v>
      </c>
      <c r="O584" t="e" vm="1">
        <f t="shared" si="53"/>
        <v>#VALUE!</v>
      </c>
      <c r="P584" t="e" vm="1">
        <f t="shared" si="50"/>
        <v>#VALUE!</v>
      </c>
    </row>
    <row r="585" spans="1:16">
      <c r="A585">
        <v>575</v>
      </c>
      <c r="C585" t="e" vm="2">
        <f>[1]!GenLimitNormal($C$9,$C$10,0,1000,0)</f>
        <v>#VALUE!</v>
      </c>
      <c r="D585" t="e" vm="2">
        <f>[1]!GenBetaPERT(0,$D$9,1)</f>
        <v>#VALUE!</v>
      </c>
      <c r="E585" t="e" vm="2">
        <f>[1]!GenLognormal($E$9,$E$10)</f>
        <v>#VALUE!</v>
      </c>
      <c r="F585" t="e" vm="2">
        <f>[1]!GenLognormal($F$9,$F$10)</f>
        <v>#VALUE!</v>
      </c>
      <c r="H585" t="e" vm="2">
        <f>[1]!genUniform($H$9,$H$10)</f>
        <v>#VALUE!</v>
      </c>
      <c r="I585" t="e" vm="1">
        <f t="shared" si="51"/>
        <v>#VALUE!</v>
      </c>
      <c r="J585" t="e" vm="1">
        <f t="shared" si="48"/>
        <v>#VALUE!</v>
      </c>
      <c r="K585" t="e" vm="2">
        <f>[1]!genUniform($K$9,$K$10)</f>
        <v>#VALUE!</v>
      </c>
      <c r="L585" t="e" vm="1">
        <f t="shared" si="52"/>
        <v>#VALUE!</v>
      </c>
      <c r="M585" t="e" vm="1">
        <f t="shared" si="49"/>
        <v>#VALUE!</v>
      </c>
      <c r="N585" t="e" vm="2">
        <f>[1]!genUniform($N$9,$N$10)</f>
        <v>#VALUE!</v>
      </c>
      <c r="O585" t="e" vm="1">
        <f t="shared" si="53"/>
        <v>#VALUE!</v>
      </c>
      <c r="P585" t="e" vm="1">
        <f t="shared" si="50"/>
        <v>#VALUE!</v>
      </c>
    </row>
    <row r="586" spans="1:16">
      <c r="A586">
        <v>576</v>
      </c>
      <c r="C586" t="e" vm="2">
        <f>[1]!GenLimitNormal($C$9,$C$10,0,1000,0)</f>
        <v>#VALUE!</v>
      </c>
      <c r="D586" t="e" vm="2">
        <f>[1]!GenBetaPERT(0,$D$9,1)</f>
        <v>#VALUE!</v>
      </c>
      <c r="E586" t="e" vm="2">
        <f>[1]!GenLognormal($E$9,$E$10)</f>
        <v>#VALUE!</v>
      </c>
      <c r="F586" t="e" vm="2">
        <f>[1]!GenLognormal($F$9,$F$10)</f>
        <v>#VALUE!</v>
      </c>
      <c r="H586" t="e" vm="2">
        <f>[1]!genUniform($H$9,$H$10)</f>
        <v>#VALUE!</v>
      </c>
      <c r="I586" t="e" vm="1">
        <f t="shared" si="51"/>
        <v>#VALUE!</v>
      </c>
      <c r="J586" t="e" vm="1">
        <f t="shared" si="48"/>
        <v>#VALUE!</v>
      </c>
      <c r="K586" t="e" vm="2">
        <f>[1]!genUniform($K$9,$K$10)</f>
        <v>#VALUE!</v>
      </c>
      <c r="L586" t="e" vm="1">
        <f t="shared" si="52"/>
        <v>#VALUE!</v>
      </c>
      <c r="M586" t="e" vm="1">
        <f t="shared" si="49"/>
        <v>#VALUE!</v>
      </c>
      <c r="N586" t="e" vm="2">
        <f>[1]!genUniform($N$9,$N$10)</f>
        <v>#VALUE!</v>
      </c>
      <c r="O586" t="e" vm="1">
        <f t="shared" si="53"/>
        <v>#VALUE!</v>
      </c>
      <c r="P586" t="e" vm="1">
        <f t="shared" si="50"/>
        <v>#VALUE!</v>
      </c>
    </row>
    <row r="587" spans="1:16">
      <c r="A587">
        <v>577</v>
      </c>
      <c r="C587" t="e" vm="2">
        <f>[1]!GenLimitNormal($C$9,$C$10,0,1000,0)</f>
        <v>#VALUE!</v>
      </c>
      <c r="D587" t="e" vm="2">
        <f>[1]!GenBetaPERT(0,$D$9,1)</f>
        <v>#VALUE!</v>
      </c>
      <c r="E587" t="e" vm="2">
        <f>[1]!GenLognormal($E$9,$E$10)</f>
        <v>#VALUE!</v>
      </c>
      <c r="F587" t="e" vm="2">
        <f>[1]!GenLognormal($F$9,$F$10)</f>
        <v>#VALUE!</v>
      </c>
      <c r="H587" t="e" vm="2">
        <f>[1]!genUniform($H$9,$H$10)</f>
        <v>#VALUE!</v>
      </c>
      <c r="I587" t="e" vm="1">
        <f t="shared" si="51"/>
        <v>#VALUE!</v>
      </c>
      <c r="J587" t="e" vm="1">
        <f t="shared" ref="J587:J650" si="54">$C587+$D587*$E587*$I587+(1-$D587)*$E587*$F587</f>
        <v>#VALUE!</v>
      </c>
      <c r="K587" t="e" vm="2">
        <f>[1]!genUniform($K$9,$K$10)</f>
        <v>#VALUE!</v>
      </c>
      <c r="L587" t="e" vm="1">
        <f t="shared" si="52"/>
        <v>#VALUE!</v>
      </c>
      <c r="M587" t="e" vm="1">
        <f t="shared" ref="M587:M650" si="55">$C587+$D587*$E587*$L587+(1-$D587)*$E587*$F587</f>
        <v>#VALUE!</v>
      </c>
      <c r="N587" t="e" vm="2">
        <f>[1]!genUniform($N$9,$N$10)</f>
        <v>#VALUE!</v>
      </c>
      <c r="O587" t="e" vm="1">
        <f t="shared" si="53"/>
        <v>#VALUE!</v>
      </c>
      <c r="P587" t="e" vm="1">
        <f t="shared" ref="P587:P650" si="56">$C587+$D587*$E587*$O587+(1-$D587)*$E587*$F587</f>
        <v>#VALUE!</v>
      </c>
    </row>
    <row r="588" spans="1:16">
      <c r="A588">
        <v>578</v>
      </c>
      <c r="C588" t="e" vm="2">
        <f>[1]!GenLimitNormal($C$9,$C$10,0,1000,0)</f>
        <v>#VALUE!</v>
      </c>
      <c r="D588" t="e" vm="2">
        <f>[1]!GenBetaPERT(0,$D$9,1)</f>
        <v>#VALUE!</v>
      </c>
      <c r="E588" t="e" vm="2">
        <f>[1]!GenLognormal($E$9,$E$10)</f>
        <v>#VALUE!</v>
      </c>
      <c r="F588" t="e" vm="2">
        <f>[1]!GenLognormal($F$9,$F$10)</f>
        <v>#VALUE!</v>
      </c>
      <c r="H588" t="e" vm="2">
        <f>[1]!genUniform($H$9,$H$10)</f>
        <v>#VALUE!</v>
      </c>
      <c r="I588" t="e" vm="1">
        <f t="shared" ref="I588:I651" si="57">_xlfn.LOGNORM.INV($H588,$I$9,$I$10)</f>
        <v>#VALUE!</v>
      </c>
      <c r="J588" t="e" vm="1">
        <f t="shared" si="54"/>
        <v>#VALUE!</v>
      </c>
      <c r="K588" t="e" vm="2">
        <f>[1]!genUniform($K$9,$K$10)</f>
        <v>#VALUE!</v>
      </c>
      <c r="L588" t="e" vm="1">
        <f t="shared" ref="L588:L651" si="58">_xlfn.LOGNORM.INV($K588,$L$9,$L$10)</f>
        <v>#VALUE!</v>
      </c>
      <c r="M588" t="e" vm="1">
        <f t="shared" si="55"/>
        <v>#VALUE!</v>
      </c>
      <c r="N588" t="e" vm="2">
        <f>[1]!genUniform($N$9,$N$10)</f>
        <v>#VALUE!</v>
      </c>
      <c r="O588" t="e" vm="1">
        <f t="shared" ref="O588:O651" si="59">_xlfn.LOGNORM.INV($N588,$O$9,$O$10)</f>
        <v>#VALUE!</v>
      </c>
      <c r="P588" t="e" vm="1">
        <f t="shared" si="56"/>
        <v>#VALUE!</v>
      </c>
    </row>
    <row r="589" spans="1:16">
      <c r="A589">
        <v>579</v>
      </c>
      <c r="C589" t="e" vm="2">
        <f>[1]!GenLimitNormal($C$9,$C$10,0,1000,0)</f>
        <v>#VALUE!</v>
      </c>
      <c r="D589" t="e" vm="2">
        <f>[1]!GenBetaPERT(0,$D$9,1)</f>
        <v>#VALUE!</v>
      </c>
      <c r="E589" t="e" vm="2">
        <f>[1]!GenLognormal($E$9,$E$10)</f>
        <v>#VALUE!</v>
      </c>
      <c r="F589" t="e" vm="2">
        <f>[1]!GenLognormal($F$9,$F$10)</f>
        <v>#VALUE!</v>
      </c>
      <c r="H589" t="e" vm="2">
        <f>[1]!genUniform($H$9,$H$10)</f>
        <v>#VALUE!</v>
      </c>
      <c r="I589" t="e" vm="1">
        <f t="shared" si="57"/>
        <v>#VALUE!</v>
      </c>
      <c r="J589" t="e" vm="1">
        <f t="shared" si="54"/>
        <v>#VALUE!</v>
      </c>
      <c r="K589" t="e" vm="2">
        <f>[1]!genUniform($K$9,$K$10)</f>
        <v>#VALUE!</v>
      </c>
      <c r="L589" t="e" vm="1">
        <f t="shared" si="58"/>
        <v>#VALUE!</v>
      </c>
      <c r="M589" t="e" vm="1">
        <f t="shared" si="55"/>
        <v>#VALUE!</v>
      </c>
      <c r="N589" t="e" vm="2">
        <f>[1]!genUniform($N$9,$N$10)</f>
        <v>#VALUE!</v>
      </c>
      <c r="O589" t="e" vm="1">
        <f t="shared" si="59"/>
        <v>#VALUE!</v>
      </c>
      <c r="P589" t="e" vm="1">
        <f t="shared" si="56"/>
        <v>#VALUE!</v>
      </c>
    </row>
    <row r="590" spans="1:16">
      <c r="A590">
        <v>580</v>
      </c>
      <c r="C590" t="e" vm="2">
        <f>[1]!GenLimitNormal($C$9,$C$10,0,1000,0)</f>
        <v>#VALUE!</v>
      </c>
      <c r="D590" t="e" vm="2">
        <f>[1]!GenBetaPERT(0,$D$9,1)</f>
        <v>#VALUE!</v>
      </c>
      <c r="E590" t="e" vm="2">
        <f>[1]!GenLognormal($E$9,$E$10)</f>
        <v>#VALUE!</v>
      </c>
      <c r="F590" t="e" vm="2">
        <f>[1]!GenLognormal($F$9,$F$10)</f>
        <v>#VALUE!</v>
      </c>
      <c r="H590" t="e" vm="2">
        <f>[1]!genUniform($H$9,$H$10)</f>
        <v>#VALUE!</v>
      </c>
      <c r="I590" t="e" vm="1">
        <f t="shared" si="57"/>
        <v>#VALUE!</v>
      </c>
      <c r="J590" t="e" vm="1">
        <f t="shared" si="54"/>
        <v>#VALUE!</v>
      </c>
      <c r="K590" t="e" vm="2">
        <f>[1]!genUniform($K$9,$K$10)</f>
        <v>#VALUE!</v>
      </c>
      <c r="L590" t="e" vm="1">
        <f t="shared" si="58"/>
        <v>#VALUE!</v>
      </c>
      <c r="M590" t="e" vm="1">
        <f t="shared" si="55"/>
        <v>#VALUE!</v>
      </c>
      <c r="N590" t="e" vm="2">
        <f>[1]!genUniform($N$9,$N$10)</f>
        <v>#VALUE!</v>
      </c>
      <c r="O590" t="e" vm="1">
        <f t="shared" si="59"/>
        <v>#VALUE!</v>
      </c>
      <c r="P590" t="e" vm="1">
        <f t="shared" si="56"/>
        <v>#VALUE!</v>
      </c>
    </row>
    <row r="591" spans="1:16">
      <c r="A591">
        <v>581</v>
      </c>
      <c r="C591" t="e" vm="2">
        <f>[1]!GenLimitNormal($C$9,$C$10,0,1000,0)</f>
        <v>#VALUE!</v>
      </c>
      <c r="D591" t="e" vm="2">
        <f>[1]!GenBetaPERT(0,$D$9,1)</f>
        <v>#VALUE!</v>
      </c>
      <c r="E591" t="e" vm="2">
        <f>[1]!GenLognormal($E$9,$E$10)</f>
        <v>#VALUE!</v>
      </c>
      <c r="F591" t="e" vm="2">
        <f>[1]!GenLognormal($F$9,$F$10)</f>
        <v>#VALUE!</v>
      </c>
      <c r="H591" t="e" vm="2">
        <f>[1]!genUniform($H$9,$H$10)</f>
        <v>#VALUE!</v>
      </c>
      <c r="I591" t="e" vm="1">
        <f t="shared" si="57"/>
        <v>#VALUE!</v>
      </c>
      <c r="J591" t="e" vm="1">
        <f t="shared" si="54"/>
        <v>#VALUE!</v>
      </c>
      <c r="K591" t="e" vm="2">
        <f>[1]!genUniform($K$9,$K$10)</f>
        <v>#VALUE!</v>
      </c>
      <c r="L591" t="e" vm="1">
        <f t="shared" si="58"/>
        <v>#VALUE!</v>
      </c>
      <c r="M591" t="e" vm="1">
        <f t="shared" si="55"/>
        <v>#VALUE!</v>
      </c>
      <c r="N591" t="e" vm="2">
        <f>[1]!genUniform($N$9,$N$10)</f>
        <v>#VALUE!</v>
      </c>
      <c r="O591" t="e" vm="1">
        <f t="shared" si="59"/>
        <v>#VALUE!</v>
      </c>
      <c r="P591" t="e" vm="1">
        <f t="shared" si="56"/>
        <v>#VALUE!</v>
      </c>
    </row>
    <row r="592" spans="1:16">
      <c r="A592">
        <v>582</v>
      </c>
      <c r="C592" t="e" vm="2">
        <f>[1]!GenLimitNormal($C$9,$C$10,0,1000,0)</f>
        <v>#VALUE!</v>
      </c>
      <c r="D592" t="e" vm="2">
        <f>[1]!GenBetaPERT(0,$D$9,1)</f>
        <v>#VALUE!</v>
      </c>
      <c r="E592" t="e" vm="2">
        <f>[1]!GenLognormal($E$9,$E$10)</f>
        <v>#VALUE!</v>
      </c>
      <c r="F592" t="e" vm="2">
        <f>[1]!GenLognormal($F$9,$F$10)</f>
        <v>#VALUE!</v>
      </c>
      <c r="H592" t="e" vm="2">
        <f>[1]!genUniform($H$9,$H$10)</f>
        <v>#VALUE!</v>
      </c>
      <c r="I592" t="e" vm="1">
        <f t="shared" si="57"/>
        <v>#VALUE!</v>
      </c>
      <c r="J592" t="e" vm="1">
        <f t="shared" si="54"/>
        <v>#VALUE!</v>
      </c>
      <c r="K592" t="e" vm="2">
        <f>[1]!genUniform($K$9,$K$10)</f>
        <v>#VALUE!</v>
      </c>
      <c r="L592" t="e" vm="1">
        <f t="shared" si="58"/>
        <v>#VALUE!</v>
      </c>
      <c r="M592" t="e" vm="1">
        <f t="shared" si="55"/>
        <v>#VALUE!</v>
      </c>
      <c r="N592" t="e" vm="2">
        <f>[1]!genUniform($N$9,$N$10)</f>
        <v>#VALUE!</v>
      </c>
      <c r="O592" t="e" vm="1">
        <f t="shared" si="59"/>
        <v>#VALUE!</v>
      </c>
      <c r="P592" t="e" vm="1">
        <f t="shared" si="56"/>
        <v>#VALUE!</v>
      </c>
    </row>
    <row r="593" spans="1:16">
      <c r="A593">
        <v>583</v>
      </c>
      <c r="C593" t="e" vm="2">
        <f>[1]!GenLimitNormal($C$9,$C$10,0,1000,0)</f>
        <v>#VALUE!</v>
      </c>
      <c r="D593" t="e" vm="2">
        <f>[1]!GenBetaPERT(0,$D$9,1)</f>
        <v>#VALUE!</v>
      </c>
      <c r="E593" t="e" vm="2">
        <f>[1]!GenLognormal($E$9,$E$10)</f>
        <v>#VALUE!</v>
      </c>
      <c r="F593" t="e" vm="2">
        <f>[1]!GenLognormal($F$9,$F$10)</f>
        <v>#VALUE!</v>
      </c>
      <c r="H593" t="e" vm="2">
        <f>[1]!genUniform($H$9,$H$10)</f>
        <v>#VALUE!</v>
      </c>
      <c r="I593" t="e" vm="1">
        <f t="shared" si="57"/>
        <v>#VALUE!</v>
      </c>
      <c r="J593" t="e" vm="1">
        <f t="shared" si="54"/>
        <v>#VALUE!</v>
      </c>
      <c r="K593" t="e" vm="2">
        <f>[1]!genUniform($K$9,$K$10)</f>
        <v>#VALUE!</v>
      </c>
      <c r="L593" t="e" vm="1">
        <f t="shared" si="58"/>
        <v>#VALUE!</v>
      </c>
      <c r="M593" t="e" vm="1">
        <f t="shared" si="55"/>
        <v>#VALUE!</v>
      </c>
      <c r="N593" t="e" vm="2">
        <f>[1]!genUniform($N$9,$N$10)</f>
        <v>#VALUE!</v>
      </c>
      <c r="O593" t="e" vm="1">
        <f t="shared" si="59"/>
        <v>#VALUE!</v>
      </c>
      <c r="P593" t="e" vm="1">
        <f t="shared" si="56"/>
        <v>#VALUE!</v>
      </c>
    </row>
    <row r="594" spans="1:16">
      <c r="A594">
        <v>584</v>
      </c>
      <c r="C594" t="e" vm="2">
        <f>[1]!GenLimitNormal($C$9,$C$10,0,1000,0)</f>
        <v>#VALUE!</v>
      </c>
      <c r="D594" t="e" vm="2">
        <f>[1]!GenBetaPERT(0,$D$9,1)</f>
        <v>#VALUE!</v>
      </c>
      <c r="E594" t="e" vm="2">
        <f>[1]!GenLognormal($E$9,$E$10)</f>
        <v>#VALUE!</v>
      </c>
      <c r="F594" t="e" vm="2">
        <f>[1]!GenLognormal($F$9,$F$10)</f>
        <v>#VALUE!</v>
      </c>
      <c r="H594" t="e" vm="2">
        <f>[1]!genUniform($H$9,$H$10)</f>
        <v>#VALUE!</v>
      </c>
      <c r="I594" t="e" vm="1">
        <f t="shared" si="57"/>
        <v>#VALUE!</v>
      </c>
      <c r="J594" t="e" vm="1">
        <f t="shared" si="54"/>
        <v>#VALUE!</v>
      </c>
      <c r="K594" t="e" vm="2">
        <f>[1]!genUniform($K$9,$K$10)</f>
        <v>#VALUE!</v>
      </c>
      <c r="L594" t="e" vm="1">
        <f t="shared" si="58"/>
        <v>#VALUE!</v>
      </c>
      <c r="M594" t="e" vm="1">
        <f t="shared" si="55"/>
        <v>#VALUE!</v>
      </c>
      <c r="N594" t="e" vm="2">
        <f>[1]!genUniform($N$9,$N$10)</f>
        <v>#VALUE!</v>
      </c>
      <c r="O594" t="e" vm="1">
        <f t="shared" si="59"/>
        <v>#VALUE!</v>
      </c>
      <c r="P594" t="e" vm="1">
        <f t="shared" si="56"/>
        <v>#VALUE!</v>
      </c>
    </row>
    <row r="595" spans="1:16">
      <c r="A595">
        <v>585</v>
      </c>
      <c r="C595" t="e" vm="2">
        <f>[1]!GenLimitNormal($C$9,$C$10,0,1000,0)</f>
        <v>#VALUE!</v>
      </c>
      <c r="D595" t="e" vm="2">
        <f>[1]!GenBetaPERT(0,$D$9,1)</f>
        <v>#VALUE!</v>
      </c>
      <c r="E595" t="e" vm="2">
        <f>[1]!GenLognormal($E$9,$E$10)</f>
        <v>#VALUE!</v>
      </c>
      <c r="F595" t="e" vm="2">
        <f>[1]!GenLognormal($F$9,$F$10)</f>
        <v>#VALUE!</v>
      </c>
      <c r="H595" t="e" vm="2">
        <f>[1]!genUniform($H$9,$H$10)</f>
        <v>#VALUE!</v>
      </c>
      <c r="I595" t="e" vm="1">
        <f t="shared" si="57"/>
        <v>#VALUE!</v>
      </c>
      <c r="J595" t="e" vm="1">
        <f t="shared" si="54"/>
        <v>#VALUE!</v>
      </c>
      <c r="K595" t="e" vm="2">
        <f>[1]!genUniform($K$9,$K$10)</f>
        <v>#VALUE!</v>
      </c>
      <c r="L595" t="e" vm="1">
        <f t="shared" si="58"/>
        <v>#VALUE!</v>
      </c>
      <c r="M595" t="e" vm="1">
        <f t="shared" si="55"/>
        <v>#VALUE!</v>
      </c>
      <c r="N595" t="e" vm="2">
        <f>[1]!genUniform($N$9,$N$10)</f>
        <v>#VALUE!</v>
      </c>
      <c r="O595" t="e" vm="1">
        <f t="shared" si="59"/>
        <v>#VALUE!</v>
      </c>
      <c r="P595" t="e" vm="1">
        <f t="shared" si="56"/>
        <v>#VALUE!</v>
      </c>
    </row>
    <row r="596" spans="1:16">
      <c r="A596">
        <v>586</v>
      </c>
      <c r="C596" t="e" vm="2">
        <f>[1]!GenLimitNormal($C$9,$C$10,0,1000,0)</f>
        <v>#VALUE!</v>
      </c>
      <c r="D596" t="e" vm="2">
        <f>[1]!GenBetaPERT(0,$D$9,1)</f>
        <v>#VALUE!</v>
      </c>
      <c r="E596" t="e" vm="2">
        <f>[1]!GenLognormal($E$9,$E$10)</f>
        <v>#VALUE!</v>
      </c>
      <c r="F596" t="e" vm="2">
        <f>[1]!GenLognormal($F$9,$F$10)</f>
        <v>#VALUE!</v>
      </c>
      <c r="H596" t="e" vm="2">
        <f>[1]!genUniform($H$9,$H$10)</f>
        <v>#VALUE!</v>
      </c>
      <c r="I596" t="e" vm="1">
        <f t="shared" si="57"/>
        <v>#VALUE!</v>
      </c>
      <c r="J596" t="e" vm="1">
        <f t="shared" si="54"/>
        <v>#VALUE!</v>
      </c>
      <c r="K596" t="e" vm="2">
        <f>[1]!genUniform($K$9,$K$10)</f>
        <v>#VALUE!</v>
      </c>
      <c r="L596" t="e" vm="1">
        <f t="shared" si="58"/>
        <v>#VALUE!</v>
      </c>
      <c r="M596" t="e" vm="1">
        <f t="shared" si="55"/>
        <v>#VALUE!</v>
      </c>
      <c r="N596" t="e" vm="2">
        <f>[1]!genUniform($N$9,$N$10)</f>
        <v>#VALUE!</v>
      </c>
      <c r="O596" t="e" vm="1">
        <f t="shared" si="59"/>
        <v>#VALUE!</v>
      </c>
      <c r="P596" t="e" vm="1">
        <f t="shared" si="56"/>
        <v>#VALUE!</v>
      </c>
    </row>
    <row r="597" spans="1:16">
      <c r="A597">
        <v>587</v>
      </c>
      <c r="C597" t="e" vm="2">
        <f>[1]!GenLimitNormal($C$9,$C$10,0,1000,0)</f>
        <v>#VALUE!</v>
      </c>
      <c r="D597" t="e" vm="2">
        <f>[1]!GenBetaPERT(0,$D$9,1)</f>
        <v>#VALUE!</v>
      </c>
      <c r="E597" t="e" vm="2">
        <f>[1]!GenLognormal($E$9,$E$10)</f>
        <v>#VALUE!</v>
      </c>
      <c r="F597" t="e" vm="2">
        <f>[1]!GenLognormal($F$9,$F$10)</f>
        <v>#VALUE!</v>
      </c>
      <c r="H597" t="e" vm="2">
        <f>[1]!genUniform($H$9,$H$10)</f>
        <v>#VALUE!</v>
      </c>
      <c r="I597" t="e" vm="1">
        <f t="shared" si="57"/>
        <v>#VALUE!</v>
      </c>
      <c r="J597" t="e" vm="1">
        <f t="shared" si="54"/>
        <v>#VALUE!</v>
      </c>
      <c r="K597" t="e" vm="2">
        <f>[1]!genUniform($K$9,$K$10)</f>
        <v>#VALUE!</v>
      </c>
      <c r="L597" t="e" vm="1">
        <f t="shared" si="58"/>
        <v>#VALUE!</v>
      </c>
      <c r="M597" t="e" vm="1">
        <f t="shared" si="55"/>
        <v>#VALUE!</v>
      </c>
      <c r="N597" t="e" vm="2">
        <f>[1]!genUniform($N$9,$N$10)</f>
        <v>#VALUE!</v>
      </c>
      <c r="O597" t="e" vm="1">
        <f t="shared" si="59"/>
        <v>#VALUE!</v>
      </c>
      <c r="P597" t="e" vm="1">
        <f t="shared" si="56"/>
        <v>#VALUE!</v>
      </c>
    </row>
    <row r="598" spans="1:16">
      <c r="A598">
        <v>588</v>
      </c>
      <c r="C598" t="e" vm="2">
        <f>[1]!GenLimitNormal($C$9,$C$10,0,1000,0)</f>
        <v>#VALUE!</v>
      </c>
      <c r="D598" t="e" vm="2">
        <f>[1]!GenBetaPERT(0,$D$9,1)</f>
        <v>#VALUE!</v>
      </c>
      <c r="E598" t="e" vm="2">
        <f>[1]!GenLognormal($E$9,$E$10)</f>
        <v>#VALUE!</v>
      </c>
      <c r="F598" t="e" vm="2">
        <f>[1]!GenLognormal($F$9,$F$10)</f>
        <v>#VALUE!</v>
      </c>
      <c r="H598" t="e" vm="2">
        <f>[1]!genUniform($H$9,$H$10)</f>
        <v>#VALUE!</v>
      </c>
      <c r="I598" t="e" vm="1">
        <f t="shared" si="57"/>
        <v>#VALUE!</v>
      </c>
      <c r="J598" t="e" vm="1">
        <f t="shared" si="54"/>
        <v>#VALUE!</v>
      </c>
      <c r="K598" t="e" vm="2">
        <f>[1]!genUniform($K$9,$K$10)</f>
        <v>#VALUE!</v>
      </c>
      <c r="L598" t="e" vm="1">
        <f t="shared" si="58"/>
        <v>#VALUE!</v>
      </c>
      <c r="M598" t="e" vm="1">
        <f t="shared" si="55"/>
        <v>#VALUE!</v>
      </c>
      <c r="N598" t="e" vm="2">
        <f>[1]!genUniform($N$9,$N$10)</f>
        <v>#VALUE!</v>
      </c>
      <c r="O598" t="e" vm="1">
        <f t="shared" si="59"/>
        <v>#VALUE!</v>
      </c>
      <c r="P598" t="e" vm="1">
        <f t="shared" si="56"/>
        <v>#VALUE!</v>
      </c>
    </row>
    <row r="599" spans="1:16">
      <c r="A599">
        <v>589</v>
      </c>
      <c r="C599" t="e" vm="2">
        <f>[1]!GenLimitNormal($C$9,$C$10,0,1000,0)</f>
        <v>#VALUE!</v>
      </c>
      <c r="D599" t="e" vm="2">
        <f>[1]!GenBetaPERT(0,$D$9,1)</f>
        <v>#VALUE!</v>
      </c>
      <c r="E599" t="e" vm="2">
        <f>[1]!GenLognormal($E$9,$E$10)</f>
        <v>#VALUE!</v>
      </c>
      <c r="F599" t="e" vm="2">
        <f>[1]!GenLognormal($F$9,$F$10)</f>
        <v>#VALUE!</v>
      </c>
      <c r="H599" t="e" vm="2">
        <f>[1]!genUniform($H$9,$H$10)</f>
        <v>#VALUE!</v>
      </c>
      <c r="I599" t="e" vm="1">
        <f t="shared" si="57"/>
        <v>#VALUE!</v>
      </c>
      <c r="J599" t="e" vm="1">
        <f t="shared" si="54"/>
        <v>#VALUE!</v>
      </c>
      <c r="K599" t="e" vm="2">
        <f>[1]!genUniform($K$9,$K$10)</f>
        <v>#VALUE!</v>
      </c>
      <c r="L599" t="e" vm="1">
        <f t="shared" si="58"/>
        <v>#VALUE!</v>
      </c>
      <c r="M599" t="e" vm="1">
        <f t="shared" si="55"/>
        <v>#VALUE!</v>
      </c>
      <c r="N599" t="e" vm="2">
        <f>[1]!genUniform($N$9,$N$10)</f>
        <v>#VALUE!</v>
      </c>
      <c r="O599" t="e" vm="1">
        <f t="shared" si="59"/>
        <v>#VALUE!</v>
      </c>
      <c r="P599" t="e" vm="1">
        <f t="shared" si="56"/>
        <v>#VALUE!</v>
      </c>
    </row>
    <row r="600" spans="1:16">
      <c r="A600">
        <v>590</v>
      </c>
      <c r="C600" t="e" vm="2">
        <f>[1]!GenLimitNormal($C$9,$C$10,0,1000,0)</f>
        <v>#VALUE!</v>
      </c>
      <c r="D600" t="e" vm="2">
        <f>[1]!GenBetaPERT(0,$D$9,1)</f>
        <v>#VALUE!</v>
      </c>
      <c r="E600" t="e" vm="2">
        <f>[1]!GenLognormal($E$9,$E$10)</f>
        <v>#VALUE!</v>
      </c>
      <c r="F600" t="e" vm="2">
        <f>[1]!GenLognormal($F$9,$F$10)</f>
        <v>#VALUE!</v>
      </c>
      <c r="H600" t="e" vm="2">
        <f>[1]!genUniform($H$9,$H$10)</f>
        <v>#VALUE!</v>
      </c>
      <c r="I600" t="e" vm="1">
        <f t="shared" si="57"/>
        <v>#VALUE!</v>
      </c>
      <c r="J600" t="e" vm="1">
        <f t="shared" si="54"/>
        <v>#VALUE!</v>
      </c>
      <c r="K600" t="e" vm="2">
        <f>[1]!genUniform($K$9,$K$10)</f>
        <v>#VALUE!</v>
      </c>
      <c r="L600" t="e" vm="1">
        <f t="shared" si="58"/>
        <v>#VALUE!</v>
      </c>
      <c r="M600" t="e" vm="1">
        <f t="shared" si="55"/>
        <v>#VALUE!</v>
      </c>
      <c r="N600" t="e" vm="2">
        <f>[1]!genUniform($N$9,$N$10)</f>
        <v>#VALUE!</v>
      </c>
      <c r="O600" t="e" vm="1">
        <f t="shared" si="59"/>
        <v>#VALUE!</v>
      </c>
      <c r="P600" t="e" vm="1">
        <f t="shared" si="56"/>
        <v>#VALUE!</v>
      </c>
    </row>
    <row r="601" spans="1:16">
      <c r="A601">
        <v>591</v>
      </c>
      <c r="C601" t="e" vm="2">
        <f>[1]!GenLimitNormal($C$9,$C$10,0,1000,0)</f>
        <v>#VALUE!</v>
      </c>
      <c r="D601" t="e" vm="2">
        <f>[1]!GenBetaPERT(0,$D$9,1)</f>
        <v>#VALUE!</v>
      </c>
      <c r="E601" t="e" vm="2">
        <f>[1]!GenLognormal($E$9,$E$10)</f>
        <v>#VALUE!</v>
      </c>
      <c r="F601" t="e" vm="2">
        <f>[1]!GenLognormal($F$9,$F$10)</f>
        <v>#VALUE!</v>
      </c>
      <c r="H601" t="e" vm="2">
        <f>[1]!genUniform($H$9,$H$10)</f>
        <v>#VALUE!</v>
      </c>
      <c r="I601" t="e" vm="1">
        <f t="shared" si="57"/>
        <v>#VALUE!</v>
      </c>
      <c r="J601" t="e" vm="1">
        <f t="shared" si="54"/>
        <v>#VALUE!</v>
      </c>
      <c r="K601" t="e" vm="2">
        <f>[1]!genUniform($K$9,$K$10)</f>
        <v>#VALUE!</v>
      </c>
      <c r="L601" t="e" vm="1">
        <f t="shared" si="58"/>
        <v>#VALUE!</v>
      </c>
      <c r="M601" t="e" vm="1">
        <f t="shared" si="55"/>
        <v>#VALUE!</v>
      </c>
      <c r="N601" t="e" vm="2">
        <f>[1]!genUniform($N$9,$N$10)</f>
        <v>#VALUE!</v>
      </c>
      <c r="O601" t="e" vm="1">
        <f t="shared" si="59"/>
        <v>#VALUE!</v>
      </c>
      <c r="P601" t="e" vm="1">
        <f t="shared" si="56"/>
        <v>#VALUE!</v>
      </c>
    </row>
    <row r="602" spans="1:16">
      <c r="A602">
        <v>592</v>
      </c>
      <c r="C602" t="e" vm="2">
        <f>[1]!GenLimitNormal($C$9,$C$10,0,1000,0)</f>
        <v>#VALUE!</v>
      </c>
      <c r="D602" t="e" vm="2">
        <f>[1]!GenBetaPERT(0,$D$9,1)</f>
        <v>#VALUE!</v>
      </c>
      <c r="E602" t="e" vm="2">
        <f>[1]!GenLognormal($E$9,$E$10)</f>
        <v>#VALUE!</v>
      </c>
      <c r="F602" t="e" vm="2">
        <f>[1]!GenLognormal($F$9,$F$10)</f>
        <v>#VALUE!</v>
      </c>
      <c r="H602" t="e" vm="2">
        <f>[1]!genUniform($H$9,$H$10)</f>
        <v>#VALUE!</v>
      </c>
      <c r="I602" t="e" vm="1">
        <f t="shared" si="57"/>
        <v>#VALUE!</v>
      </c>
      <c r="J602" t="e" vm="1">
        <f t="shared" si="54"/>
        <v>#VALUE!</v>
      </c>
      <c r="K602" t="e" vm="2">
        <f>[1]!genUniform($K$9,$K$10)</f>
        <v>#VALUE!</v>
      </c>
      <c r="L602" t="e" vm="1">
        <f t="shared" si="58"/>
        <v>#VALUE!</v>
      </c>
      <c r="M602" t="e" vm="1">
        <f t="shared" si="55"/>
        <v>#VALUE!</v>
      </c>
      <c r="N602" t="e" vm="2">
        <f>[1]!genUniform($N$9,$N$10)</f>
        <v>#VALUE!</v>
      </c>
      <c r="O602" t="e" vm="1">
        <f t="shared" si="59"/>
        <v>#VALUE!</v>
      </c>
      <c r="P602" t="e" vm="1">
        <f t="shared" si="56"/>
        <v>#VALUE!</v>
      </c>
    </row>
    <row r="603" spans="1:16">
      <c r="A603">
        <v>593</v>
      </c>
      <c r="C603" t="e" vm="2">
        <f>[1]!GenLimitNormal($C$9,$C$10,0,1000,0)</f>
        <v>#VALUE!</v>
      </c>
      <c r="D603" t="e" vm="2">
        <f>[1]!GenBetaPERT(0,$D$9,1)</f>
        <v>#VALUE!</v>
      </c>
      <c r="E603" t="e" vm="2">
        <f>[1]!GenLognormal($E$9,$E$10)</f>
        <v>#VALUE!</v>
      </c>
      <c r="F603" t="e" vm="2">
        <f>[1]!GenLognormal($F$9,$F$10)</f>
        <v>#VALUE!</v>
      </c>
      <c r="H603" t="e" vm="2">
        <f>[1]!genUniform($H$9,$H$10)</f>
        <v>#VALUE!</v>
      </c>
      <c r="I603" t="e" vm="1">
        <f t="shared" si="57"/>
        <v>#VALUE!</v>
      </c>
      <c r="J603" t="e" vm="1">
        <f t="shared" si="54"/>
        <v>#VALUE!</v>
      </c>
      <c r="K603" t="e" vm="2">
        <f>[1]!genUniform($K$9,$K$10)</f>
        <v>#VALUE!</v>
      </c>
      <c r="L603" t="e" vm="1">
        <f t="shared" si="58"/>
        <v>#VALUE!</v>
      </c>
      <c r="M603" t="e" vm="1">
        <f t="shared" si="55"/>
        <v>#VALUE!</v>
      </c>
      <c r="N603" t="e" vm="2">
        <f>[1]!genUniform($N$9,$N$10)</f>
        <v>#VALUE!</v>
      </c>
      <c r="O603" t="e" vm="1">
        <f t="shared" si="59"/>
        <v>#VALUE!</v>
      </c>
      <c r="P603" t="e" vm="1">
        <f t="shared" si="56"/>
        <v>#VALUE!</v>
      </c>
    </row>
    <row r="604" spans="1:16">
      <c r="A604">
        <v>594</v>
      </c>
      <c r="C604" t="e" vm="2">
        <f>[1]!GenLimitNormal($C$9,$C$10,0,1000,0)</f>
        <v>#VALUE!</v>
      </c>
      <c r="D604" t="e" vm="2">
        <f>[1]!GenBetaPERT(0,$D$9,1)</f>
        <v>#VALUE!</v>
      </c>
      <c r="E604" t="e" vm="2">
        <f>[1]!GenLognormal($E$9,$E$10)</f>
        <v>#VALUE!</v>
      </c>
      <c r="F604" t="e" vm="2">
        <f>[1]!GenLognormal($F$9,$F$10)</f>
        <v>#VALUE!</v>
      </c>
      <c r="H604" t="e" vm="2">
        <f>[1]!genUniform($H$9,$H$10)</f>
        <v>#VALUE!</v>
      </c>
      <c r="I604" t="e" vm="1">
        <f t="shared" si="57"/>
        <v>#VALUE!</v>
      </c>
      <c r="J604" t="e" vm="1">
        <f t="shared" si="54"/>
        <v>#VALUE!</v>
      </c>
      <c r="K604" t="e" vm="2">
        <f>[1]!genUniform($K$9,$K$10)</f>
        <v>#VALUE!</v>
      </c>
      <c r="L604" t="e" vm="1">
        <f t="shared" si="58"/>
        <v>#VALUE!</v>
      </c>
      <c r="M604" t="e" vm="1">
        <f t="shared" si="55"/>
        <v>#VALUE!</v>
      </c>
      <c r="N604" t="e" vm="2">
        <f>[1]!genUniform($N$9,$N$10)</f>
        <v>#VALUE!</v>
      </c>
      <c r="O604" t="e" vm="1">
        <f t="shared" si="59"/>
        <v>#VALUE!</v>
      </c>
      <c r="P604" t="e" vm="1">
        <f t="shared" si="56"/>
        <v>#VALUE!</v>
      </c>
    </row>
    <row r="605" spans="1:16">
      <c r="A605">
        <v>595</v>
      </c>
      <c r="C605" t="e" vm="2">
        <f>[1]!GenLimitNormal($C$9,$C$10,0,1000,0)</f>
        <v>#VALUE!</v>
      </c>
      <c r="D605" t="e" vm="2">
        <f>[1]!GenBetaPERT(0,$D$9,1)</f>
        <v>#VALUE!</v>
      </c>
      <c r="E605" t="e" vm="2">
        <f>[1]!GenLognormal($E$9,$E$10)</f>
        <v>#VALUE!</v>
      </c>
      <c r="F605" t="e" vm="2">
        <f>[1]!GenLognormal($F$9,$F$10)</f>
        <v>#VALUE!</v>
      </c>
      <c r="H605" t="e" vm="2">
        <f>[1]!genUniform($H$9,$H$10)</f>
        <v>#VALUE!</v>
      </c>
      <c r="I605" t="e" vm="1">
        <f t="shared" si="57"/>
        <v>#VALUE!</v>
      </c>
      <c r="J605" t="e" vm="1">
        <f t="shared" si="54"/>
        <v>#VALUE!</v>
      </c>
      <c r="K605" t="e" vm="2">
        <f>[1]!genUniform($K$9,$K$10)</f>
        <v>#VALUE!</v>
      </c>
      <c r="L605" t="e" vm="1">
        <f t="shared" si="58"/>
        <v>#VALUE!</v>
      </c>
      <c r="M605" t="e" vm="1">
        <f t="shared" si="55"/>
        <v>#VALUE!</v>
      </c>
      <c r="N605" t="e" vm="2">
        <f>[1]!genUniform($N$9,$N$10)</f>
        <v>#VALUE!</v>
      </c>
      <c r="O605" t="e" vm="1">
        <f t="shared" si="59"/>
        <v>#VALUE!</v>
      </c>
      <c r="P605" t="e" vm="1">
        <f t="shared" si="56"/>
        <v>#VALUE!</v>
      </c>
    </row>
    <row r="606" spans="1:16">
      <c r="A606">
        <v>596</v>
      </c>
      <c r="C606" t="e" vm="2">
        <f>[1]!GenLimitNormal($C$9,$C$10,0,1000,0)</f>
        <v>#VALUE!</v>
      </c>
      <c r="D606" t="e" vm="2">
        <f>[1]!GenBetaPERT(0,$D$9,1)</f>
        <v>#VALUE!</v>
      </c>
      <c r="E606" t="e" vm="2">
        <f>[1]!GenLognormal($E$9,$E$10)</f>
        <v>#VALUE!</v>
      </c>
      <c r="F606" t="e" vm="2">
        <f>[1]!GenLognormal($F$9,$F$10)</f>
        <v>#VALUE!</v>
      </c>
      <c r="H606" t="e" vm="2">
        <f>[1]!genUniform($H$9,$H$10)</f>
        <v>#VALUE!</v>
      </c>
      <c r="I606" t="e" vm="1">
        <f t="shared" si="57"/>
        <v>#VALUE!</v>
      </c>
      <c r="J606" t="e" vm="1">
        <f t="shared" si="54"/>
        <v>#VALUE!</v>
      </c>
      <c r="K606" t="e" vm="2">
        <f>[1]!genUniform($K$9,$K$10)</f>
        <v>#VALUE!</v>
      </c>
      <c r="L606" t="e" vm="1">
        <f t="shared" si="58"/>
        <v>#VALUE!</v>
      </c>
      <c r="M606" t="e" vm="1">
        <f t="shared" si="55"/>
        <v>#VALUE!</v>
      </c>
      <c r="N606" t="e" vm="2">
        <f>[1]!genUniform($N$9,$N$10)</f>
        <v>#VALUE!</v>
      </c>
      <c r="O606" t="e" vm="1">
        <f t="shared" si="59"/>
        <v>#VALUE!</v>
      </c>
      <c r="P606" t="e" vm="1">
        <f t="shared" si="56"/>
        <v>#VALUE!</v>
      </c>
    </row>
    <row r="607" spans="1:16">
      <c r="A607">
        <v>597</v>
      </c>
      <c r="C607" t="e" vm="2">
        <f>[1]!GenLimitNormal($C$9,$C$10,0,1000,0)</f>
        <v>#VALUE!</v>
      </c>
      <c r="D607" t="e" vm="2">
        <f>[1]!GenBetaPERT(0,$D$9,1)</f>
        <v>#VALUE!</v>
      </c>
      <c r="E607" t="e" vm="2">
        <f>[1]!GenLognormal($E$9,$E$10)</f>
        <v>#VALUE!</v>
      </c>
      <c r="F607" t="e" vm="2">
        <f>[1]!GenLognormal($F$9,$F$10)</f>
        <v>#VALUE!</v>
      </c>
      <c r="H607" t="e" vm="2">
        <f>[1]!genUniform($H$9,$H$10)</f>
        <v>#VALUE!</v>
      </c>
      <c r="I607" t="e" vm="1">
        <f t="shared" si="57"/>
        <v>#VALUE!</v>
      </c>
      <c r="J607" t="e" vm="1">
        <f t="shared" si="54"/>
        <v>#VALUE!</v>
      </c>
      <c r="K607" t="e" vm="2">
        <f>[1]!genUniform($K$9,$K$10)</f>
        <v>#VALUE!</v>
      </c>
      <c r="L607" t="e" vm="1">
        <f t="shared" si="58"/>
        <v>#VALUE!</v>
      </c>
      <c r="M607" t="e" vm="1">
        <f t="shared" si="55"/>
        <v>#VALUE!</v>
      </c>
      <c r="N607" t="e" vm="2">
        <f>[1]!genUniform($N$9,$N$10)</f>
        <v>#VALUE!</v>
      </c>
      <c r="O607" t="e" vm="1">
        <f t="shared" si="59"/>
        <v>#VALUE!</v>
      </c>
      <c r="P607" t="e" vm="1">
        <f t="shared" si="56"/>
        <v>#VALUE!</v>
      </c>
    </row>
    <row r="608" spans="1:16">
      <c r="A608">
        <v>598</v>
      </c>
      <c r="C608" t="e" vm="2">
        <f>[1]!GenLimitNormal($C$9,$C$10,0,1000,0)</f>
        <v>#VALUE!</v>
      </c>
      <c r="D608" t="e" vm="2">
        <f>[1]!GenBetaPERT(0,$D$9,1)</f>
        <v>#VALUE!</v>
      </c>
      <c r="E608" t="e" vm="2">
        <f>[1]!GenLognormal($E$9,$E$10)</f>
        <v>#VALUE!</v>
      </c>
      <c r="F608" t="e" vm="2">
        <f>[1]!GenLognormal($F$9,$F$10)</f>
        <v>#VALUE!</v>
      </c>
      <c r="H608" t="e" vm="2">
        <f>[1]!genUniform($H$9,$H$10)</f>
        <v>#VALUE!</v>
      </c>
      <c r="I608" t="e" vm="1">
        <f t="shared" si="57"/>
        <v>#VALUE!</v>
      </c>
      <c r="J608" t="e" vm="1">
        <f t="shared" si="54"/>
        <v>#VALUE!</v>
      </c>
      <c r="K608" t="e" vm="2">
        <f>[1]!genUniform($K$9,$K$10)</f>
        <v>#VALUE!</v>
      </c>
      <c r="L608" t="e" vm="1">
        <f t="shared" si="58"/>
        <v>#VALUE!</v>
      </c>
      <c r="M608" t="e" vm="1">
        <f t="shared" si="55"/>
        <v>#VALUE!</v>
      </c>
      <c r="N608" t="e" vm="2">
        <f>[1]!genUniform($N$9,$N$10)</f>
        <v>#VALUE!</v>
      </c>
      <c r="O608" t="e" vm="1">
        <f t="shared" si="59"/>
        <v>#VALUE!</v>
      </c>
      <c r="P608" t="e" vm="1">
        <f t="shared" si="56"/>
        <v>#VALUE!</v>
      </c>
    </row>
    <row r="609" spans="1:16">
      <c r="A609">
        <v>599</v>
      </c>
      <c r="C609" t="e" vm="2">
        <f>[1]!GenLimitNormal($C$9,$C$10,0,1000,0)</f>
        <v>#VALUE!</v>
      </c>
      <c r="D609" t="e" vm="2">
        <f>[1]!GenBetaPERT(0,$D$9,1)</f>
        <v>#VALUE!</v>
      </c>
      <c r="E609" t="e" vm="2">
        <f>[1]!GenLognormal($E$9,$E$10)</f>
        <v>#VALUE!</v>
      </c>
      <c r="F609" t="e" vm="2">
        <f>[1]!GenLognormal($F$9,$F$10)</f>
        <v>#VALUE!</v>
      </c>
      <c r="H609" t="e" vm="2">
        <f>[1]!genUniform($H$9,$H$10)</f>
        <v>#VALUE!</v>
      </c>
      <c r="I609" t="e" vm="1">
        <f t="shared" si="57"/>
        <v>#VALUE!</v>
      </c>
      <c r="J609" t="e" vm="1">
        <f t="shared" si="54"/>
        <v>#VALUE!</v>
      </c>
      <c r="K609" t="e" vm="2">
        <f>[1]!genUniform($K$9,$K$10)</f>
        <v>#VALUE!</v>
      </c>
      <c r="L609" t="e" vm="1">
        <f t="shared" si="58"/>
        <v>#VALUE!</v>
      </c>
      <c r="M609" t="e" vm="1">
        <f t="shared" si="55"/>
        <v>#VALUE!</v>
      </c>
      <c r="N609" t="e" vm="2">
        <f>[1]!genUniform($N$9,$N$10)</f>
        <v>#VALUE!</v>
      </c>
      <c r="O609" t="e" vm="1">
        <f t="shared" si="59"/>
        <v>#VALUE!</v>
      </c>
      <c r="P609" t="e" vm="1">
        <f t="shared" si="56"/>
        <v>#VALUE!</v>
      </c>
    </row>
    <row r="610" spans="1:16">
      <c r="A610">
        <v>600</v>
      </c>
      <c r="C610" t="e" vm="2">
        <f>[1]!GenLimitNormal($C$9,$C$10,0,1000,0)</f>
        <v>#VALUE!</v>
      </c>
      <c r="D610" t="e" vm="2">
        <f>[1]!GenBetaPERT(0,$D$9,1)</f>
        <v>#VALUE!</v>
      </c>
      <c r="E610" t="e" vm="2">
        <f>[1]!GenLognormal($E$9,$E$10)</f>
        <v>#VALUE!</v>
      </c>
      <c r="F610" t="e" vm="2">
        <f>[1]!GenLognormal($F$9,$F$10)</f>
        <v>#VALUE!</v>
      </c>
      <c r="H610" t="e" vm="2">
        <f>[1]!genUniform($H$9,$H$10)</f>
        <v>#VALUE!</v>
      </c>
      <c r="I610" t="e" vm="1">
        <f t="shared" si="57"/>
        <v>#VALUE!</v>
      </c>
      <c r="J610" t="e" vm="1">
        <f t="shared" si="54"/>
        <v>#VALUE!</v>
      </c>
      <c r="K610" t="e" vm="2">
        <f>[1]!genUniform($K$9,$K$10)</f>
        <v>#VALUE!</v>
      </c>
      <c r="L610" t="e" vm="1">
        <f t="shared" si="58"/>
        <v>#VALUE!</v>
      </c>
      <c r="M610" t="e" vm="1">
        <f t="shared" si="55"/>
        <v>#VALUE!</v>
      </c>
      <c r="N610" t="e" vm="2">
        <f>[1]!genUniform($N$9,$N$10)</f>
        <v>#VALUE!</v>
      </c>
      <c r="O610" t="e" vm="1">
        <f t="shared" si="59"/>
        <v>#VALUE!</v>
      </c>
      <c r="P610" t="e" vm="1">
        <f t="shared" si="56"/>
        <v>#VALUE!</v>
      </c>
    </row>
    <row r="611" spans="1:16">
      <c r="A611">
        <v>601</v>
      </c>
      <c r="C611" t="e" vm="2">
        <f>[1]!GenLimitNormal($C$9,$C$10,0,1000,0)</f>
        <v>#VALUE!</v>
      </c>
      <c r="D611" t="e" vm="2">
        <f>[1]!GenBetaPERT(0,$D$9,1)</f>
        <v>#VALUE!</v>
      </c>
      <c r="E611" t="e" vm="2">
        <f>[1]!GenLognormal($E$9,$E$10)</f>
        <v>#VALUE!</v>
      </c>
      <c r="F611" t="e" vm="2">
        <f>[1]!GenLognormal($F$9,$F$10)</f>
        <v>#VALUE!</v>
      </c>
      <c r="H611" t="e" vm="2">
        <f>[1]!genUniform($H$9,$H$10)</f>
        <v>#VALUE!</v>
      </c>
      <c r="I611" t="e" vm="1">
        <f t="shared" si="57"/>
        <v>#VALUE!</v>
      </c>
      <c r="J611" t="e" vm="1">
        <f t="shared" si="54"/>
        <v>#VALUE!</v>
      </c>
      <c r="K611" t="e" vm="2">
        <f>[1]!genUniform($K$9,$K$10)</f>
        <v>#VALUE!</v>
      </c>
      <c r="L611" t="e" vm="1">
        <f t="shared" si="58"/>
        <v>#VALUE!</v>
      </c>
      <c r="M611" t="e" vm="1">
        <f t="shared" si="55"/>
        <v>#VALUE!</v>
      </c>
      <c r="N611" t="e" vm="2">
        <f>[1]!genUniform($N$9,$N$10)</f>
        <v>#VALUE!</v>
      </c>
      <c r="O611" t="e" vm="1">
        <f t="shared" si="59"/>
        <v>#VALUE!</v>
      </c>
      <c r="P611" t="e" vm="1">
        <f t="shared" si="56"/>
        <v>#VALUE!</v>
      </c>
    </row>
    <row r="612" spans="1:16">
      <c r="A612">
        <v>602</v>
      </c>
      <c r="C612" t="e" vm="2">
        <f>[1]!GenLimitNormal($C$9,$C$10,0,1000,0)</f>
        <v>#VALUE!</v>
      </c>
      <c r="D612" t="e" vm="2">
        <f>[1]!GenBetaPERT(0,$D$9,1)</f>
        <v>#VALUE!</v>
      </c>
      <c r="E612" t="e" vm="2">
        <f>[1]!GenLognormal($E$9,$E$10)</f>
        <v>#VALUE!</v>
      </c>
      <c r="F612" t="e" vm="2">
        <f>[1]!GenLognormal($F$9,$F$10)</f>
        <v>#VALUE!</v>
      </c>
      <c r="H612" t="e" vm="2">
        <f>[1]!genUniform($H$9,$H$10)</f>
        <v>#VALUE!</v>
      </c>
      <c r="I612" t="e" vm="1">
        <f t="shared" si="57"/>
        <v>#VALUE!</v>
      </c>
      <c r="J612" t="e" vm="1">
        <f t="shared" si="54"/>
        <v>#VALUE!</v>
      </c>
      <c r="K612" t="e" vm="2">
        <f>[1]!genUniform($K$9,$K$10)</f>
        <v>#VALUE!</v>
      </c>
      <c r="L612" t="e" vm="1">
        <f t="shared" si="58"/>
        <v>#VALUE!</v>
      </c>
      <c r="M612" t="e" vm="1">
        <f t="shared" si="55"/>
        <v>#VALUE!</v>
      </c>
      <c r="N612" t="e" vm="2">
        <f>[1]!genUniform($N$9,$N$10)</f>
        <v>#VALUE!</v>
      </c>
      <c r="O612" t="e" vm="1">
        <f t="shared" si="59"/>
        <v>#VALUE!</v>
      </c>
      <c r="P612" t="e" vm="1">
        <f t="shared" si="56"/>
        <v>#VALUE!</v>
      </c>
    </row>
    <row r="613" spans="1:16">
      <c r="A613">
        <v>603</v>
      </c>
      <c r="C613" t="e" vm="2">
        <f>[1]!GenLimitNormal($C$9,$C$10,0,1000,0)</f>
        <v>#VALUE!</v>
      </c>
      <c r="D613" t="e" vm="2">
        <f>[1]!GenBetaPERT(0,$D$9,1)</f>
        <v>#VALUE!</v>
      </c>
      <c r="E613" t="e" vm="2">
        <f>[1]!GenLognormal($E$9,$E$10)</f>
        <v>#VALUE!</v>
      </c>
      <c r="F613" t="e" vm="2">
        <f>[1]!GenLognormal($F$9,$F$10)</f>
        <v>#VALUE!</v>
      </c>
      <c r="H613" t="e" vm="2">
        <f>[1]!genUniform($H$9,$H$10)</f>
        <v>#VALUE!</v>
      </c>
      <c r="I613" t="e" vm="1">
        <f t="shared" si="57"/>
        <v>#VALUE!</v>
      </c>
      <c r="J613" t="e" vm="1">
        <f t="shared" si="54"/>
        <v>#VALUE!</v>
      </c>
      <c r="K613" t="e" vm="2">
        <f>[1]!genUniform($K$9,$K$10)</f>
        <v>#VALUE!</v>
      </c>
      <c r="L613" t="e" vm="1">
        <f t="shared" si="58"/>
        <v>#VALUE!</v>
      </c>
      <c r="M613" t="e" vm="1">
        <f t="shared" si="55"/>
        <v>#VALUE!</v>
      </c>
      <c r="N613" t="e" vm="2">
        <f>[1]!genUniform($N$9,$N$10)</f>
        <v>#VALUE!</v>
      </c>
      <c r="O613" t="e" vm="1">
        <f t="shared" si="59"/>
        <v>#VALUE!</v>
      </c>
      <c r="P613" t="e" vm="1">
        <f t="shared" si="56"/>
        <v>#VALUE!</v>
      </c>
    </row>
    <row r="614" spans="1:16">
      <c r="A614">
        <v>604</v>
      </c>
      <c r="C614" t="e" vm="2">
        <f>[1]!GenLimitNormal($C$9,$C$10,0,1000,0)</f>
        <v>#VALUE!</v>
      </c>
      <c r="D614" t="e" vm="2">
        <f>[1]!GenBetaPERT(0,$D$9,1)</f>
        <v>#VALUE!</v>
      </c>
      <c r="E614" t="e" vm="2">
        <f>[1]!GenLognormal($E$9,$E$10)</f>
        <v>#VALUE!</v>
      </c>
      <c r="F614" t="e" vm="2">
        <f>[1]!GenLognormal($F$9,$F$10)</f>
        <v>#VALUE!</v>
      </c>
      <c r="H614" t="e" vm="2">
        <f>[1]!genUniform($H$9,$H$10)</f>
        <v>#VALUE!</v>
      </c>
      <c r="I614" t="e" vm="1">
        <f t="shared" si="57"/>
        <v>#VALUE!</v>
      </c>
      <c r="J614" t="e" vm="1">
        <f t="shared" si="54"/>
        <v>#VALUE!</v>
      </c>
      <c r="K614" t="e" vm="2">
        <f>[1]!genUniform($K$9,$K$10)</f>
        <v>#VALUE!</v>
      </c>
      <c r="L614" t="e" vm="1">
        <f t="shared" si="58"/>
        <v>#VALUE!</v>
      </c>
      <c r="M614" t="e" vm="1">
        <f t="shared" si="55"/>
        <v>#VALUE!</v>
      </c>
      <c r="N614" t="e" vm="2">
        <f>[1]!genUniform($N$9,$N$10)</f>
        <v>#VALUE!</v>
      </c>
      <c r="O614" t="e" vm="1">
        <f t="shared" si="59"/>
        <v>#VALUE!</v>
      </c>
      <c r="P614" t="e" vm="1">
        <f t="shared" si="56"/>
        <v>#VALUE!</v>
      </c>
    </row>
    <row r="615" spans="1:16">
      <c r="A615">
        <v>605</v>
      </c>
      <c r="C615" t="e" vm="2">
        <f>[1]!GenLimitNormal($C$9,$C$10,0,1000,0)</f>
        <v>#VALUE!</v>
      </c>
      <c r="D615" t="e" vm="2">
        <f>[1]!GenBetaPERT(0,$D$9,1)</f>
        <v>#VALUE!</v>
      </c>
      <c r="E615" t="e" vm="2">
        <f>[1]!GenLognormal($E$9,$E$10)</f>
        <v>#VALUE!</v>
      </c>
      <c r="F615" t="e" vm="2">
        <f>[1]!GenLognormal($F$9,$F$10)</f>
        <v>#VALUE!</v>
      </c>
      <c r="H615" t="e" vm="2">
        <f>[1]!genUniform($H$9,$H$10)</f>
        <v>#VALUE!</v>
      </c>
      <c r="I615" t="e" vm="1">
        <f t="shared" si="57"/>
        <v>#VALUE!</v>
      </c>
      <c r="J615" t="e" vm="1">
        <f t="shared" si="54"/>
        <v>#VALUE!</v>
      </c>
      <c r="K615" t="e" vm="2">
        <f>[1]!genUniform($K$9,$K$10)</f>
        <v>#VALUE!</v>
      </c>
      <c r="L615" t="e" vm="1">
        <f t="shared" si="58"/>
        <v>#VALUE!</v>
      </c>
      <c r="M615" t="e" vm="1">
        <f t="shared" si="55"/>
        <v>#VALUE!</v>
      </c>
      <c r="N615" t="e" vm="2">
        <f>[1]!genUniform($N$9,$N$10)</f>
        <v>#VALUE!</v>
      </c>
      <c r="O615" t="e" vm="1">
        <f t="shared" si="59"/>
        <v>#VALUE!</v>
      </c>
      <c r="P615" t="e" vm="1">
        <f t="shared" si="56"/>
        <v>#VALUE!</v>
      </c>
    </row>
    <row r="616" spans="1:16">
      <c r="A616">
        <v>606</v>
      </c>
      <c r="C616" t="e" vm="2">
        <f>[1]!GenLimitNormal($C$9,$C$10,0,1000,0)</f>
        <v>#VALUE!</v>
      </c>
      <c r="D616" t="e" vm="2">
        <f>[1]!GenBetaPERT(0,$D$9,1)</f>
        <v>#VALUE!</v>
      </c>
      <c r="E616" t="e" vm="2">
        <f>[1]!GenLognormal($E$9,$E$10)</f>
        <v>#VALUE!</v>
      </c>
      <c r="F616" t="e" vm="2">
        <f>[1]!GenLognormal($F$9,$F$10)</f>
        <v>#VALUE!</v>
      </c>
      <c r="H616" t="e" vm="2">
        <f>[1]!genUniform($H$9,$H$10)</f>
        <v>#VALUE!</v>
      </c>
      <c r="I616" t="e" vm="1">
        <f t="shared" si="57"/>
        <v>#VALUE!</v>
      </c>
      <c r="J616" t="e" vm="1">
        <f t="shared" si="54"/>
        <v>#VALUE!</v>
      </c>
      <c r="K616" t="e" vm="2">
        <f>[1]!genUniform($K$9,$K$10)</f>
        <v>#VALUE!</v>
      </c>
      <c r="L616" t="e" vm="1">
        <f t="shared" si="58"/>
        <v>#VALUE!</v>
      </c>
      <c r="M616" t="e" vm="1">
        <f t="shared" si="55"/>
        <v>#VALUE!</v>
      </c>
      <c r="N616" t="e" vm="2">
        <f>[1]!genUniform($N$9,$N$10)</f>
        <v>#VALUE!</v>
      </c>
      <c r="O616" t="e" vm="1">
        <f t="shared" si="59"/>
        <v>#VALUE!</v>
      </c>
      <c r="P616" t="e" vm="1">
        <f t="shared" si="56"/>
        <v>#VALUE!</v>
      </c>
    </row>
    <row r="617" spans="1:16">
      <c r="A617">
        <v>607</v>
      </c>
      <c r="C617" t="e" vm="2">
        <f>[1]!GenLimitNormal($C$9,$C$10,0,1000,0)</f>
        <v>#VALUE!</v>
      </c>
      <c r="D617" t="e" vm="2">
        <f>[1]!GenBetaPERT(0,$D$9,1)</f>
        <v>#VALUE!</v>
      </c>
      <c r="E617" t="e" vm="2">
        <f>[1]!GenLognormal($E$9,$E$10)</f>
        <v>#VALUE!</v>
      </c>
      <c r="F617" t="e" vm="2">
        <f>[1]!GenLognormal($F$9,$F$10)</f>
        <v>#VALUE!</v>
      </c>
      <c r="H617" t="e" vm="2">
        <f>[1]!genUniform($H$9,$H$10)</f>
        <v>#VALUE!</v>
      </c>
      <c r="I617" t="e" vm="1">
        <f t="shared" si="57"/>
        <v>#VALUE!</v>
      </c>
      <c r="J617" t="e" vm="1">
        <f t="shared" si="54"/>
        <v>#VALUE!</v>
      </c>
      <c r="K617" t="e" vm="2">
        <f>[1]!genUniform($K$9,$K$10)</f>
        <v>#VALUE!</v>
      </c>
      <c r="L617" t="e" vm="1">
        <f t="shared" si="58"/>
        <v>#VALUE!</v>
      </c>
      <c r="M617" t="e" vm="1">
        <f t="shared" si="55"/>
        <v>#VALUE!</v>
      </c>
      <c r="N617" t="e" vm="2">
        <f>[1]!genUniform($N$9,$N$10)</f>
        <v>#VALUE!</v>
      </c>
      <c r="O617" t="e" vm="1">
        <f t="shared" si="59"/>
        <v>#VALUE!</v>
      </c>
      <c r="P617" t="e" vm="1">
        <f t="shared" si="56"/>
        <v>#VALUE!</v>
      </c>
    </row>
    <row r="618" spans="1:16">
      <c r="A618">
        <v>608</v>
      </c>
      <c r="C618" t="e" vm="2">
        <f>[1]!GenLimitNormal($C$9,$C$10,0,1000,0)</f>
        <v>#VALUE!</v>
      </c>
      <c r="D618" t="e" vm="2">
        <f>[1]!GenBetaPERT(0,$D$9,1)</f>
        <v>#VALUE!</v>
      </c>
      <c r="E618" t="e" vm="2">
        <f>[1]!GenLognormal($E$9,$E$10)</f>
        <v>#VALUE!</v>
      </c>
      <c r="F618" t="e" vm="2">
        <f>[1]!GenLognormal($F$9,$F$10)</f>
        <v>#VALUE!</v>
      </c>
      <c r="H618" t="e" vm="2">
        <f>[1]!genUniform($H$9,$H$10)</f>
        <v>#VALUE!</v>
      </c>
      <c r="I618" t="e" vm="1">
        <f t="shared" si="57"/>
        <v>#VALUE!</v>
      </c>
      <c r="J618" t="e" vm="1">
        <f t="shared" si="54"/>
        <v>#VALUE!</v>
      </c>
      <c r="K618" t="e" vm="2">
        <f>[1]!genUniform($K$9,$K$10)</f>
        <v>#VALUE!</v>
      </c>
      <c r="L618" t="e" vm="1">
        <f t="shared" si="58"/>
        <v>#VALUE!</v>
      </c>
      <c r="M618" t="e" vm="1">
        <f t="shared" si="55"/>
        <v>#VALUE!</v>
      </c>
      <c r="N618" t="e" vm="2">
        <f>[1]!genUniform($N$9,$N$10)</f>
        <v>#VALUE!</v>
      </c>
      <c r="O618" t="e" vm="1">
        <f t="shared" si="59"/>
        <v>#VALUE!</v>
      </c>
      <c r="P618" t="e" vm="1">
        <f t="shared" si="56"/>
        <v>#VALUE!</v>
      </c>
    </row>
    <row r="619" spans="1:16">
      <c r="A619">
        <v>609</v>
      </c>
      <c r="C619" t="e" vm="2">
        <f>[1]!GenLimitNormal($C$9,$C$10,0,1000,0)</f>
        <v>#VALUE!</v>
      </c>
      <c r="D619" t="e" vm="2">
        <f>[1]!GenBetaPERT(0,$D$9,1)</f>
        <v>#VALUE!</v>
      </c>
      <c r="E619" t="e" vm="2">
        <f>[1]!GenLognormal($E$9,$E$10)</f>
        <v>#VALUE!</v>
      </c>
      <c r="F619" t="e" vm="2">
        <f>[1]!GenLognormal($F$9,$F$10)</f>
        <v>#VALUE!</v>
      </c>
      <c r="H619" t="e" vm="2">
        <f>[1]!genUniform($H$9,$H$10)</f>
        <v>#VALUE!</v>
      </c>
      <c r="I619" t="e" vm="1">
        <f t="shared" si="57"/>
        <v>#VALUE!</v>
      </c>
      <c r="J619" t="e" vm="1">
        <f t="shared" si="54"/>
        <v>#VALUE!</v>
      </c>
      <c r="K619" t="e" vm="2">
        <f>[1]!genUniform($K$9,$K$10)</f>
        <v>#VALUE!</v>
      </c>
      <c r="L619" t="e" vm="1">
        <f t="shared" si="58"/>
        <v>#VALUE!</v>
      </c>
      <c r="M619" t="e" vm="1">
        <f t="shared" si="55"/>
        <v>#VALUE!</v>
      </c>
      <c r="N619" t="e" vm="2">
        <f>[1]!genUniform($N$9,$N$10)</f>
        <v>#VALUE!</v>
      </c>
      <c r="O619" t="e" vm="1">
        <f t="shared" si="59"/>
        <v>#VALUE!</v>
      </c>
      <c r="P619" t="e" vm="1">
        <f t="shared" si="56"/>
        <v>#VALUE!</v>
      </c>
    </row>
    <row r="620" spans="1:16">
      <c r="A620">
        <v>610</v>
      </c>
      <c r="C620" t="e" vm="2">
        <f>[1]!GenLimitNormal($C$9,$C$10,0,1000,0)</f>
        <v>#VALUE!</v>
      </c>
      <c r="D620" t="e" vm="2">
        <f>[1]!GenBetaPERT(0,$D$9,1)</f>
        <v>#VALUE!</v>
      </c>
      <c r="E620" t="e" vm="2">
        <f>[1]!GenLognormal($E$9,$E$10)</f>
        <v>#VALUE!</v>
      </c>
      <c r="F620" t="e" vm="2">
        <f>[1]!GenLognormal($F$9,$F$10)</f>
        <v>#VALUE!</v>
      </c>
      <c r="H620" t="e" vm="2">
        <f>[1]!genUniform($H$9,$H$10)</f>
        <v>#VALUE!</v>
      </c>
      <c r="I620" t="e" vm="1">
        <f t="shared" si="57"/>
        <v>#VALUE!</v>
      </c>
      <c r="J620" t="e" vm="1">
        <f t="shared" si="54"/>
        <v>#VALUE!</v>
      </c>
      <c r="K620" t="e" vm="2">
        <f>[1]!genUniform($K$9,$K$10)</f>
        <v>#VALUE!</v>
      </c>
      <c r="L620" t="e" vm="1">
        <f t="shared" si="58"/>
        <v>#VALUE!</v>
      </c>
      <c r="M620" t="e" vm="1">
        <f t="shared" si="55"/>
        <v>#VALUE!</v>
      </c>
      <c r="N620" t="e" vm="2">
        <f>[1]!genUniform($N$9,$N$10)</f>
        <v>#VALUE!</v>
      </c>
      <c r="O620" t="e" vm="1">
        <f t="shared" si="59"/>
        <v>#VALUE!</v>
      </c>
      <c r="P620" t="e" vm="1">
        <f t="shared" si="56"/>
        <v>#VALUE!</v>
      </c>
    </row>
    <row r="621" spans="1:16">
      <c r="A621">
        <v>611</v>
      </c>
      <c r="C621" t="e" vm="2">
        <f>[1]!GenLimitNormal($C$9,$C$10,0,1000,0)</f>
        <v>#VALUE!</v>
      </c>
      <c r="D621" t="e" vm="2">
        <f>[1]!GenBetaPERT(0,$D$9,1)</f>
        <v>#VALUE!</v>
      </c>
      <c r="E621" t="e" vm="2">
        <f>[1]!GenLognormal($E$9,$E$10)</f>
        <v>#VALUE!</v>
      </c>
      <c r="F621" t="e" vm="2">
        <f>[1]!GenLognormal($F$9,$F$10)</f>
        <v>#VALUE!</v>
      </c>
      <c r="H621" t="e" vm="2">
        <f>[1]!genUniform($H$9,$H$10)</f>
        <v>#VALUE!</v>
      </c>
      <c r="I621" t="e" vm="1">
        <f t="shared" si="57"/>
        <v>#VALUE!</v>
      </c>
      <c r="J621" t="e" vm="1">
        <f t="shared" si="54"/>
        <v>#VALUE!</v>
      </c>
      <c r="K621" t="e" vm="2">
        <f>[1]!genUniform($K$9,$K$10)</f>
        <v>#VALUE!</v>
      </c>
      <c r="L621" t="e" vm="1">
        <f t="shared" si="58"/>
        <v>#VALUE!</v>
      </c>
      <c r="M621" t="e" vm="1">
        <f t="shared" si="55"/>
        <v>#VALUE!</v>
      </c>
      <c r="N621" t="e" vm="2">
        <f>[1]!genUniform($N$9,$N$10)</f>
        <v>#VALUE!</v>
      </c>
      <c r="O621" t="e" vm="1">
        <f t="shared" si="59"/>
        <v>#VALUE!</v>
      </c>
      <c r="P621" t="e" vm="1">
        <f t="shared" si="56"/>
        <v>#VALUE!</v>
      </c>
    </row>
    <row r="622" spans="1:16">
      <c r="A622">
        <v>612</v>
      </c>
      <c r="C622" t="e" vm="2">
        <f>[1]!GenLimitNormal($C$9,$C$10,0,1000,0)</f>
        <v>#VALUE!</v>
      </c>
      <c r="D622" t="e" vm="2">
        <f>[1]!GenBetaPERT(0,$D$9,1)</f>
        <v>#VALUE!</v>
      </c>
      <c r="E622" t="e" vm="2">
        <f>[1]!GenLognormal($E$9,$E$10)</f>
        <v>#VALUE!</v>
      </c>
      <c r="F622" t="e" vm="2">
        <f>[1]!GenLognormal($F$9,$F$10)</f>
        <v>#VALUE!</v>
      </c>
      <c r="H622" t="e" vm="2">
        <f>[1]!genUniform($H$9,$H$10)</f>
        <v>#VALUE!</v>
      </c>
      <c r="I622" t="e" vm="1">
        <f t="shared" si="57"/>
        <v>#VALUE!</v>
      </c>
      <c r="J622" t="e" vm="1">
        <f t="shared" si="54"/>
        <v>#VALUE!</v>
      </c>
      <c r="K622" t="e" vm="2">
        <f>[1]!genUniform($K$9,$K$10)</f>
        <v>#VALUE!</v>
      </c>
      <c r="L622" t="e" vm="1">
        <f t="shared" si="58"/>
        <v>#VALUE!</v>
      </c>
      <c r="M622" t="e" vm="1">
        <f t="shared" si="55"/>
        <v>#VALUE!</v>
      </c>
      <c r="N622" t="e" vm="2">
        <f>[1]!genUniform($N$9,$N$10)</f>
        <v>#VALUE!</v>
      </c>
      <c r="O622" t="e" vm="1">
        <f t="shared" si="59"/>
        <v>#VALUE!</v>
      </c>
      <c r="P622" t="e" vm="1">
        <f t="shared" si="56"/>
        <v>#VALUE!</v>
      </c>
    </row>
    <row r="623" spans="1:16">
      <c r="A623">
        <v>613</v>
      </c>
      <c r="C623" t="e" vm="2">
        <f>[1]!GenLimitNormal($C$9,$C$10,0,1000,0)</f>
        <v>#VALUE!</v>
      </c>
      <c r="D623" t="e" vm="2">
        <f>[1]!GenBetaPERT(0,$D$9,1)</f>
        <v>#VALUE!</v>
      </c>
      <c r="E623" t="e" vm="2">
        <f>[1]!GenLognormal($E$9,$E$10)</f>
        <v>#VALUE!</v>
      </c>
      <c r="F623" t="e" vm="2">
        <f>[1]!GenLognormal($F$9,$F$10)</f>
        <v>#VALUE!</v>
      </c>
      <c r="H623" t="e" vm="2">
        <f>[1]!genUniform($H$9,$H$10)</f>
        <v>#VALUE!</v>
      </c>
      <c r="I623" t="e" vm="1">
        <f t="shared" si="57"/>
        <v>#VALUE!</v>
      </c>
      <c r="J623" t="e" vm="1">
        <f t="shared" si="54"/>
        <v>#VALUE!</v>
      </c>
      <c r="K623" t="e" vm="2">
        <f>[1]!genUniform($K$9,$K$10)</f>
        <v>#VALUE!</v>
      </c>
      <c r="L623" t="e" vm="1">
        <f t="shared" si="58"/>
        <v>#VALUE!</v>
      </c>
      <c r="M623" t="e" vm="1">
        <f t="shared" si="55"/>
        <v>#VALUE!</v>
      </c>
      <c r="N623" t="e" vm="2">
        <f>[1]!genUniform($N$9,$N$10)</f>
        <v>#VALUE!</v>
      </c>
      <c r="O623" t="e" vm="1">
        <f t="shared" si="59"/>
        <v>#VALUE!</v>
      </c>
      <c r="P623" t="e" vm="1">
        <f t="shared" si="56"/>
        <v>#VALUE!</v>
      </c>
    </row>
    <row r="624" spans="1:16">
      <c r="A624">
        <v>614</v>
      </c>
      <c r="C624" t="e" vm="2">
        <f>[1]!GenLimitNormal($C$9,$C$10,0,1000,0)</f>
        <v>#VALUE!</v>
      </c>
      <c r="D624" t="e" vm="2">
        <f>[1]!GenBetaPERT(0,$D$9,1)</f>
        <v>#VALUE!</v>
      </c>
      <c r="E624" t="e" vm="2">
        <f>[1]!GenLognormal($E$9,$E$10)</f>
        <v>#VALUE!</v>
      </c>
      <c r="F624" t="e" vm="2">
        <f>[1]!GenLognormal($F$9,$F$10)</f>
        <v>#VALUE!</v>
      </c>
      <c r="H624" t="e" vm="2">
        <f>[1]!genUniform($H$9,$H$10)</f>
        <v>#VALUE!</v>
      </c>
      <c r="I624" t="e" vm="1">
        <f t="shared" si="57"/>
        <v>#VALUE!</v>
      </c>
      <c r="J624" t="e" vm="1">
        <f t="shared" si="54"/>
        <v>#VALUE!</v>
      </c>
      <c r="K624" t="e" vm="2">
        <f>[1]!genUniform($K$9,$K$10)</f>
        <v>#VALUE!</v>
      </c>
      <c r="L624" t="e" vm="1">
        <f t="shared" si="58"/>
        <v>#VALUE!</v>
      </c>
      <c r="M624" t="e" vm="1">
        <f t="shared" si="55"/>
        <v>#VALUE!</v>
      </c>
      <c r="N624" t="e" vm="2">
        <f>[1]!genUniform($N$9,$N$10)</f>
        <v>#VALUE!</v>
      </c>
      <c r="O624" t="e" vm="1">
        <f t="shared" si="59"/>
        <v>#VALUE!</v>
      </c>
      <c r="P624" t="e" vm="1">
        <f t="shared" si="56"/>
        <v>#VALUE!</v>
      </c>
    </row>
    <row r="625" spans="1:16">
      <c r="A625">
        <v>615</v>
      </c>
      <c r="C625" t="e" vm="2">
        <f>[1]!GenLimitNormal($C$9,$C$10,0,1000,0)</f>
        <v>#VALUE!</v>
      </c>
      <c r="D625" t="e" vm="2">
        <f>[1]!GenBetaPERT(0,$D$9,1)</f>
        <v>#VALUE!</v>
      </c>
      <c r="E625" t="e" vm="2">
        <f>[1]!GenLognormal($E$9,$E$10)</f>
        <v>#VALUE!</v>
      </c>
      <c r="F625" t="e" vm="2">
        <f>[1]!GenLognormal($F$9,$F$10)</f>
        <v>#VALUE!</v>
      </c>
      <c r="H625" t="e" vm="2">
        <f>[1]!genUniform($H$9,$H$10)</f>
        <v>#VALUE!</v>
      </c>
      <c r="I625" t="e" vm="1">
        <f t="shared" si="57"/>
        <v>#VALUE!</v>
      </c>
      <c r="J625" t="e" vm="1">
        <f t="shared" si="54"/>
        <v>#VALUE!</v>
      </c>
      <c r="K625" t="e" vm="2">
        <f>[1]!genUniform($K$9,$K$10)</f>
        <v>#VALUE!</v>
      </c>
      <c r="L625" t="e" vm="1">
        <f t="shared" si="58"/>
        <v>#VALUE!</v>
      </c>
      <c r="M625" t="e" vm="1">
        <f t="shared" si="55"/>
        <v>#VALUE!</v>
      </c>
      <c r="N625" t="e" vm="2">
        <f>[1]!genUniform($N$9,$N$10)</f>
        <v>#VALUE!</v>
      </c>
      <c r="O625" t="e" vm="1">
        <f t="shared" si="59"/>
        <v>#VALUE!</v>
      </c>
      <c r="P625" t="e" vm="1">
        <f t="shared" si="56"/>
        <v>#VALUE!</v>
      </c>
    </row>
    <row r="626" spans="1:16">
      <c r="A626">
        <v>616</v>
      </c>
      <c r="C626" t="e" vm="2">
        <f>[1]!GenLimitNormal($C$9,$C$10,0,1000,0)</f>
        <v>#VALUE!</v>
      </c>
      <c r="D626" t="e" vm="2">
        <f>[1]!GenBetaPERT(0,$D$9,1)</f>
        <v>#VALUE!</v>
      </c>
      <c r="E626" t="e" vm="2">
        <f>[1]!GenLognormal($E$9,$E$10)</f>
        <v>#VALUE!</v>
      </c>
      <c r="F626" t="e" vm="2">
        <f>[1]!GenLognormal($F$9,$F$10)</f>
        <v>#VALUE!</v>
      </c>
      <c r="H626" t="e" vm="2">
        <f>[1]!genUniform($H$9,$H$10)</f>
        <v>#VALUE!</v>
      </c>
      <c r="I626" t="e" vm="1">
        <f t="shared" si="57"/>
        <v>#VALUE!</v>
      </c>
      <c r="J626" t="e" vm="1">
        <f t="shared" si="54"/>
        <v>#VALUE!</v>
      </c>
      <c r="K626" t="e" vm="2">
        <f>[1]!genUniform($K$9,$K$10)</f>
        <v>#VALUE!</v>
      </c>
      <c r="L626" t="e" vm="1">
        <f t="shared" si="58"/>
        <v>#VALUE!</v>
      </c>
      <c r="M626" t="e" vm="1">
        <f t="shared" si="55"/>
        <v>#VALUE!</v>
      </c>
      <c r="N626" t="e" vm="2">
        <f>[1]!genUniform($N$9,$N$10)</f>
        <v>#VALUE!</v>
      </c>
      <c r="O626" t="e" vm="1">
        <f t="shared" si="59"/>
        <v>#VALUE!</v>
      </c>
      <c r="P626" t="e" vm="1">
        <f t="shared" si="56"/>
        <v>#VALUE!</v>
      </c>
    </row>
    <row r="627" spans="1:16">
      <c r="A627">
        <v>617</v>
      </c>
      <c r="C627" t="e" vm="2">
        <f>[1]!GenLimitNormal($C$9,$C$10,0,1000,0)</f>
        <v>#VALUE!</v>
      </c>
      <c r="D627" t="e" vm="2">
        <f>[1]!GenBetaPERT(0,$D$9,1)</f>
        <v>#VALUE!</v>
      </c>
      <c r="E627" t="e" vm="2">
        <f>[1]!GenLognormal($E$9,$E$10)</f>
        <v>#VALUE!</v>
      </c>
      <c r="F627" t="e" vm="2">
        <f>[1]!GenLognormal($F$9,$F$10)</f>
        <v>#VALUE!</v>
      </c>
      <c r="H627" t="e" vm="2">
        <f>[1]!genUniform($H$9,$H$10)</f>
        <v>#VALUE!</v>
      </c>
      <c r="I627" t="e" vm="1">
        <f t="shared" si="57"/>
        <v>#VALUE!</v>
      </c>
      <c r="J627" t="e" vm="1">
        <f t="shared" si="54"/>
        <v>#VALUE!</v>
      </c>
      <c r="K627" t="e" vm="2">
        <f>[1]!genUniform($K$9,$K$10)</f>
        <v>#VALUE!</v>
      </c>
      <c r="L627" t="e" vm="1">
        <f t="shared" si="58"/>
        <v>#VALUE!</v>
      </c>
      <c r="M627" t="e" vm="1">
        <f t="shared" si="55"/>
        <v>#VALUE!</v>
      </c>
      <c r="N627" t="e" vm="2">
        <f>[1]!genUniform($N$9,$N$10)</f>
        <v>#VALUE!</v>
      </c>
      <c r="O627" t="e" vm="1">
        <f t="shared" si="59"/>
        <v>#VALUE!</v>
      </c>
      <c r="P627" t="e" vm="1">
        <f t="shared" si="56"/>
        <v>#VALUE!</v>
      </c>
    </row>
    <row r="628" spans="1:16">
      <c r="A628">
        <v>618</v>
      </c>
      <c r="C628" t="e" vm="2">
        <f>[1]!GenLimitNormal($C$9,$C$10,0,1000,0)</f>
        <v>#VALUE!</v>
      </c>
      <c r="D628" t="e" vm="2">
        <f>[1]!GenBetaPERT(0,$D$9,1)</f>
        <v>#VALUE!</v>
      </c>
      <c r="E628" t="e" vm="2">
        <f>[1]!GenLognormal($E$9,$E$10)</f>
        <v>#VALUE!</v>
      </c>
      <c r="F628" t="e" vm="2">
        <f>[1]!GenLognormal($F$9,$F$10)</f>
        <v>#VALUE!</v>
      </c>
      <c r="H628" t="e" vm="2">
        <f>[1]!genUniform($H$9,$H$10)</f>
        <v>#VALUE!</v>
      </c>
      <c r="I628" t="e" vm="1">
        <f t="shared" si="57"/>
        <v>#VALUE!</v>
      </c>
      <c r="J628" t="e" vm="1">
        <f t="shared" si="54"/>
        <v>#VALUE!</v>
      </c>
      <c r="K628" t="e" vm="2">
        <f>[1]!genUniform($K$9,$K$10)</f>
        <v>#VALUE!</v>
      </c>
      <c r="L628" t="e" vm="1">
        <f t="shared" si="58"/>
        <v>#VALUE!</v>
      </c>
      <c r="M628" t="e" vm="1">
        <f t="shared" si="55"/>
        <v>#VALUE!</v>
      </c>
      <c r="N628" t="e" vm="2">
        <f>[1]!genUniform($N$9,$N$10)</f>
        <v>#VALUE!</v>
      </c>
      <c r="O628" t="e" vm="1">
        <f t="shared" si="59"/>
        <v>#VALUE!</v>
      </c>
      <c r="P628" t="e" vm="1">
        <f t="shared" si="56"/>
        <v>#VALUE!</v>
      </c>
    </row>
    <row r="629" spans="1:16">
      <c r="A629">
        <v>619</v>
      </c>
      <c r="C629" t="e" vm="2">
        <f>[1]!GenLimitNormal($C$9,$C$10,0,1000,0)</f>
        <v>#VALUE!</v>
      </c>
      <c r="D629" t="e" vm="2">
        <f>[1]!GenBetaPERT(0,$D$9,1)</f>
        <v>#VALUE!</v>
      </c>
      <c r="E629" t="e" vm="2">
        <f>[1]!GenLognormal($E$9,$E$10)</f>
        <v>#VALUE!</v>
      </c>
      <c r="F629" t="e" vm="2">
        <f>[1]!GenLognormal($F$9,$F$10)</f>
        <v>#VALUE!</v>
      </c>
      <c r="H629" t="e" vm="2">
        <f>[1]!genUniform($H$9,$H$10)</f>
        <v>#VALUE!</v>
      </c>
      <c r="I629" t="e" vm="1">
        <f t="shared" si="57"/>
        <v>#VALUE!</v>
      </c>
      <c r="J629" t="e" vm="1">
        <f t="shared" si="54"/>
        <v>#VALUE!</v>
      </c>
      <c r="K629" t="e" vm="2">
        <f>[1]!genUniform($K$9,$K$10)</f>
        <v>#VALUE!</v>
      </c>
      <c r="L629" t="e" vm="1">
        <f t="shared" si="58"/>
        <v>#VALUE!</v>
      </c>
      <c r="M629" t="e" vm="1">
        <f t="shared" si="55"/>
        <v>#VALUE!</v>
      </c>
      <c r="N629" t="e" vm="2">
        <f>[1]!genUniform($N$9,$N$10)</f>
        <v>#VALUE!</v>
      </c>
      <c r="O629" t="e" vm="1">
        <f t="shared" si="59"/>
        <v>#VALUE!</v>
      </c>
      <c r="P629" t="e" vm="1">
        <f t="shared" si="56"/>
        <v>#VALUE!</v>
      </c>
    </row>
    <row r="630" spans="1:16">
      <c r="A630">
        <v>620</v>
      </c>
      <c r="C630" t="e" vm="2">
        <f>[1]!GenLimitNormal($C$9,$C$10,0,1000,0)</f>
        <v>#VALUE!</v>
      </c>
      <c r="D630" t="e" vm="2">
        <f>[1]!GenBetaPERT(0,$D$9,1)</f>
        <v>#VALUE!</v>
      </c>
      <c r="E630" t="e" vm="2">
        <f>[1]!GenLognormal($E$9,$E$10)</f>
        <v>#VALUE!</v>
      </c>
      <c r="F630" t="e" vm="2">
        <f>[1]!GenLognormal($F$9,$F$10)</f>
        <v>#VALUE!</v>
      </c>
      <c r="H630" t="e" vm="2">
        <f>[1]!genUniform($H$9,$H$10)</f>
        <v>#VALUE!</v>
      </c>
      <c r="I630" t="e" vm="1">
        <f t="shared" si="57"/>
        <v>#VALUE!</v>
      </c>
      <c r="J630" t="e" vm="1">
        <f t="shared" si="54"/>
        <v>#VALUE!</v>
      </c>
      <c r="K630" t="e" vm="2">
        <f>[1]!genUniform($K$9,$K$10)</f>
        <v>#VALUE!</v>
      </c>
      <c r="L630" t="e" vm="1">
        <f t="shared" si="58"/>
        <v>#VALUE!</v>
      </c>
      <c r="M630" t="e" vm="1">
        <f t="shared" si="55"/>
        <v>#VALUE!</v>
      </c>
      <c r="N630" t="e" vm="2">
        <f>[1]!genUniform($N$9,$N$10)</f>
        <v>#VALUE!</v>
      </c>
      <c r="O630" t="e" vm="1">
        <f t="shared" si="59"/>
        <v>#VALUE!</v>
      </c>
      <c r="P630" t="e" vm="1">
        <f t="shared" si="56"/>
        <v>#VALUE!</v>
      </c>
    </row>
    <row r="631" spans="1:16">
      <c r="A631">
        <v>621</v>
      </c>
      <c r="C631" t="e" vm="2">
        <f>[1]!GenLimitNormal($C$9,$C$10,0,1000,0)</f>
        <v>#VALUE!</v>
      </c>
      <c r="D631" t="e" vm="2">
        <f>[1]!GenBetaPERT(0,$D$9,1)</f>
        <v>#VALUE!</v>
      </c>
      <c r="E631" t="e" vm="2">
        <f>[1]!GenLognormal($E$9,$E$10)</f>
        <v>#VALUE!</v>
      </c>
      <c r="F631" t="e" vm="2">
        <f>[1]!GenLognormal($F$9,$F$10)</f>
        <v>#VALUE!</v>
      </c>
      <c r="H631" t="e" vm="2">
        <f>[1]!genUniform($H$9,$H$10)</f>
        <v>#VALUE!</v>
      </c>
      <c r="I631" t="e" vm="1">
        <f t="shared" si="57"/>
        <v>#VALUE!</v>
      </c>
      <c r="J631" t="e" vm="1">
        <f t="shared" si="54"/>
        <v>#VALUE!</v>
      </c>
      <c r="K631" t="e" vm="2">
        <f>[1]!genUniform($K$9,$K$10)</f>
        <v>#VALUE!</v>
      </c>
      <c r="L631" t="e" vm="1">
        <f t="shared" si="58"/>
        <v>#VALUE!</v>
      </c>
      <c r="M631" t="e" vm="1">
        <f t="shared" si="55"/>
        <v>#VALUE!</v>
      </c>
      <c r="N631" t="e" vm="2">
        <f>[1]!genUniform($N$9,$N$10)</f>
        <v>#VALUE!</v>
      </c>
      <c r="O631" t="e" vm="1">
        <f t="shared" si="59"/>
        <v>#VALUE!</v>
      </c>
      <c r="P631" t="e" vm="1">
        <f t="shared" si="56"/>
        <v>#VALUE!</v>
      </c>
    </row>
    <row r="632" spans="1:16">
      <c r="A632">
        <v>622</v>
      </c>
      <c r="C632" t="e" vm="2">
        <f>[1]!GenLimitNormal($C$9,$C$10,0,1000,0)</f>
        <v>#VALUE!</v>
      </c>
      <c r="D632" t="e" vm="2">
        <f>[1]!GenBetaPERT(0,$D$9,1)</f>
        <v>#VALUE!</v>
      </c>
      <c r="E632" t="e" vm="2">
        <f>[1]!GenLognormal($E$9,$E$10)</f>
        <v>#VALUE!</v>
      </c>
      <c r="F632" t="e" vm="2">
        <f>[1]!GenLognormal($F$9,$F$10)</f>
        <v>#VALUE!</v>
      </c>
      <c r="H632" t="e" vm="2">
        <f>[1]!genUniform($H$9,$H$10)</f>
        <v>#VALUE!</v>
      </c>
      <c r="I632" t="e" vm="1">
        <f t="shared" si="57"/>
        <v>#VALUE!</v>
      </c>
      <c r="J632" t="e" vm="1">
        <f t="shared" si="54"/>
        <v>#VALUE!</v>
      </c>
      <c r="K632" t="e" vm="2">
        <f>[1]!genUniform($K$9,$K$10)</f>
        <v>#VALUE!</v>
      </c>
      <c r="L632" t="e" vm="1">
        <f t="shared" si="58"/>
        <v>#VALUE!</v>
      </c>
      <c r="M632" t="e" vm="1">
        <f t="shared" si="55"/>
        <v>#VALUE!</v>
      </c>
      <c r="N632" t="e" vm="2">
        <f>[1]!genUniform($N$9,$N$10)</f>
        <v>#VALUE!</v>
      </c>
      <c r="O632" t="e" vm="1">
        <f t="shared" si="59"/>
        <v>#VALUE!</v>
      </c>
      <c r="P632" t="e" vm="1">
        <f t="shared" si="56"/>
        <v>#VALUE!</v>
      </c>
    </row>
    <row r="633" spans="1:16">
      <c r="A633">
        <v>623</v>
      </c>
      <c r="C633" t="e" vm="2">
        <f>[1]!GenLimitNormal($C$9,$C$10,0,1000,0)</f>
        <v>#VALUE!</v>
      </c>
      <c r="D633" t="e" vm="2">
        <f>[1]!GenBetaPERT(0,$D$9,1)</f>
        <v>#VALUE!</v>
      </c>
      <c r="E633" t="e" vm="2">
        <f>[1]!GenLognormal($E$9,$E$10)</f>
        <v>#VALUE!</v>
      </c>
      <c r="F633" t="e" vm="2">
        <f>[1]!GenLognormal($F$9,$F$10)</f>
        <v>#VALUE!</v>
      </c>
      <c r="H633" t="e" vm="2">
        <f>[1]!genUniform($H$9,$H$10)</f>
        <v>#VALUE!</v>
      </c>
      <c r="I633" t="e" vm="1">
        <f t="shared" si="57"/>
        <v>#VALUE!</v>
      </c>
      <c r="J633" t="e" vm="1">
        <f t="shared" si="54"/>
        <v>#VALUE!</v>
      </c>
      <c r="K633" t="e" vm="2">
        <f>[1]!genUniform($K$9,$K$10)</f>
        <v>#VALUE!</v>
      </c>
      <c r="L633" t="e" vm="1">
        <f t="shared" si="58"/>
        <v>#VALUE!</v>
      </c>
      <c r="M633" t="e" vm="1">
        <f t="shared" si="55"/>
        <v>#VALUE!</v>
      </c>
      <c r="N633" t="e" vm="2">
        <f>[1]!genUniform($N$9,$N$10)</f>
        <v>#VALUE!</v>
      </c>
      <c r="O633" t="e" vm="1">
        <f t="shared" si="59"/>
        <v>#VALUE!</v>
      </c>
      <c r="P633" t="e" vm="1">
        <f t="shared" si="56"/>
        <v>#VALUE!</v>
      </c>
    </row>
    <row r="634" spans="1:16">
      <c r="A634">
        <v>624</v>
      </c>
      <c r="C634" t="e" vm="2">
        <f>[1]!GenLimitNormal($C$9,$C$10,0,1000,0)</f>
        <v>#VALUE!</v>
      </c>
      <c r="D634" t="e" vm="2">
        <f>[1]!GenBetaPERT(0,$D$9,1)</f>
        <v>#VALUE!</v>
      </c>
      <c r="E634" t="e" vm="2">
        <f>[1]!GenLognormal($E$9,$E$10)</f>
        <v>#VALUE!</v>
      </c>
      <c r="F634" t="e" vm="2">
        <f>[1]!GenLognormal($F$9,$F$10)</f>
        <v>#VALUE!</v>
      </c>
      <c r="H634" t="e" vm="2">
        <f>[1]!genUniform($H$9,$H$10)</f>
        <v>#VALUE!</v>
      </c>
      <c r="I634" t="e" vm="1">
        <f t="shared" si="57"/>
        <v>#VALUE!</v>
      </c>
      <c r="J634" t="e" vm="1">
        <f t="shared" si="54"/>
        <v>#VALUE!</v>
      </c>
      <c r="K634" t="e" vm="2">
        <f>[1]!genUniform($K$9,$K$10)</f>
        <v>#VALUE!</v>
      </c>
      <c r="L634" t="e" vm="1">
        <f t="shared" si="58"/>
        <v>#VALUE!</v>
      </c>
      <c r="M634" t="e" vm="1">
        <f t="shared" si="55"/>
        <v>#VALUE!</v>
      </c>
      <c r="N634" t="e" vm="2">
        <f>[1]!genUniform($N$9,$N$10)</f>
        <v>#VALUE!</v>
      </c>
      <c r="O634" t="e" vm="1">
        <f t="shared" si="59"/>
        <v>#VALUE!</v>
      </c>
      <c r="P634" t="e" vm="1">
        <f t="shared" si="56"/>
        <v>#VALUE!</v>
      </c>
    </row>
    <row r="635" spans="1:16">
      <c r="A635">
        <v>625</v>
      </c>
      <c r="C635" t="e" vm="2">
        <f>[1]!GenLimitNormal($C$9,$C$10,0,1000,0)</f>
        <v>#VALUE!</v>
      </c>
      <c r="D635" t="e" vm="2">
        <f>[1]!GenBetaPERT(0,$D$9,1)</f>
        <v>#VALUE!</v>
      </c>
      <c r="E635" t="e" vm="2">
        <f>[1]!GenLognormal($E$9,$E$10)</f>
        <v>#VALUE!</v>
      </c>
      <c r="F635" t="e" vm="2">
        <f>[1]!GenLognormal($F$9,$F$10)</f>
        <v>#VALUE!</v>
      </c>
      <c r="H635" t="e" vm="2">
        <f>[1]!genUniform($H$9,$H$10)</f>
        <v>#VALUE!</v>
      </c>
      <c r="I635" t="e" vm="1">
        <f t="shared" si="57"/>
        <v>#VALUE!</v>
      </c>
      <c r="J635" t="e" vm="1">
        <f t="shared" si="54"/>
        <v>#VALUE!</v>
      </c>
      <c r="K635" t="e" vm="2">
        <f>[1]!genUniform($K$9,$K$10)</f>
        <v>#VALUE!</v>
      </c>
      <c r="L635" t="e" vm="1">
        <f t="shared" si="58"/>
        <v>#VALUE!</v>
      </c>
      <c r="M635" t="e" vm="1">
        <f t="shared" si="55"/>
        <v>#VALUE!</v>
      </c>
      <c r="N635" t="e" vm="2">
        <f>[1]!genUniform($N$9,$N$10)</f>
        <v>#VALUE!</v>
      </c>
      <c r="O635" t="e" vm="1">
        <f t="shared" si="59"/>
        <v>#VALUE!</v>
      </c>
      <c r="P635" t="e" vm="1">
        <f t="shared" si="56"/>
        <v>#VALUE!</v>
      </c>
    </row>
    <row r="636" spans="1:16">
      <c r="A636">
        <v>626</v>
      </c>
      <c r="C636" t="e" vm="2">
        <f>[1]!GenLimitNormal($C$9,$C$10,0,1000,0)</f>
        <v>#VALUE!</v>
      </c>
      <c r="D636" t="e" vm="2">
        <f>[1]!GenBetaPERT(0,$D$9,1)</f>
        <v>#VALUE!</v>
      </c>
      <c r="E636" t="e" vm="2">
        <f>[1]!GenLognormal($E$9,$E$10)</f>
        <v>#VALUE!</v>
      </c>
      <c r="F636" t="e" vm="2">
        <f>[1]!GenLognormal($F$9,$F$10)</f>
        <v>#VALUE!</v>
      </c>
      <c r="H636" t="e" vm="2">
        <f>[1]!genUniform($H$9,$H$10)</f>
        <v>#VALUE!</v>
      </c>
      <c r="I636" t="e" vm="1">
        <f t="shared" si="57"/>
        <v>#VALUE!</v>
      </c>
      <c r="J636" t="e" vm="1">
        <f t="shared" si="54"/>
        <v>#VALUE!</v>
      </c>
      <c r="K636" t="e" vm="2">
        <f>[1]!genUniform($K$9,$K$10)</f>
        <v>#VALUE!</v>
      </c>
      <c r="L636" t="e" vm="1">
        <f t="shared" si="58"/>
        <v>#VALUE!</v>
      </c>
      <c r="M636" t="e" vm="1">
        <f t="shared" si="55"/>
        <v>#VALUE!</v>
      </c>
      <c r="N636" t="e" vm="2">
        <f>[1]!genUniform($N$9,$N$10)</f>
        <v>#VALUE!</v>
      </c>
      <c r="O636" t="e" vm="1">
        <f t="shared" si="59"/>
        <v>#VALUE!</v>
      </c>
      <c r="P636" t="e" vm="1">
        <f t="shared" si="56"/>
        <v>#VALUE!</v>
      </c>
    </row>
    <row r="637" spans="1:16">
      <c r="A637">
        <v>627</v>
      </c>
      <c r="C637" t="e" vm="2">
        <f>[1]!GenLimitNormal($C$9,$C$10,0,1000,0)</f>
        <v>#VALUE!</v>
      </c>
      <c r="D637" t="e" vm="2">
        <f>[1]!GenBetaPERT(0,$D$9,1)</f>
        <v>#VALUE!</v>
      </c>
      <c r="E637" t="e" vm="2">
        <f>[1]!GenLognormal($E$9,$E$10)</f>
        <v>#VALUE!</v>
      </c>
      <c r="F637" t="e" vm="2">
        <f>[1]!GenLognormal($F$9,$F$10)</f>
        <v>#VALUE!</v>
      </c>
      <c r="H637" t="e" vm="2">
        <f>[1]!genUniform($H$9,$H$10)</f>
        <v>#VALUE!</v>
      </c>
      <c r="I637" t="e" vm="1">
        <f t="shared" si="57"/>
        <v>#VALUE!</v>
      </c>
      <c r="J637" t="e" vm="1">
        <f t="shared" si="54"/>
        <v>#VALUE!</v>
      </c>
      <c r="K637" t="e" vm="2">
        <f>[1]!genUniform($K$9,$K$10)</f>
        <v>#VALUE!</v>
      </c>
      <c r="L637" t="e" vm="1">
        <f t="shared" si="58"/>
        <v>#VALUE!</v>
      </c>
      <c r="M637" t="e" vm="1">
        <f t="shared" si="55"/>
        <v>#VALUE!</v>
      </c>
      <c r="N637" t="e" vm="2">
        <f>[1]!genUniform($N$9,$N$10)</f>
        <v>#VALUE!</v>
      </c>
      <c r="O637" t="e" vm="1">
        <f t="shared" si="59"/>
        <v>#VALUE!</v>
      </c>
      <c r="P637" t="e" vm="1">
        <f t="shared" si="56"/>
        <v>#VALUE!</v>
      </c>
    </row>
    <row r="638" spans="1:16">
      <c r="A638">
        <v>628</v>
      </c>
      <c r="C638" t="e" vm="2">
        <f>[1]!GenLimitNormal($C$9,$C$10,0,1000,0)</f>
        <v>#VALUE!</v>
      </c>
      <c r="D638" t="e" vm="2">
        <f>[1]!GenBetaPERT(0,$D$9,1)</f>
        <v>#VALUE!</v>
      </c>
      <c r="E638" t="e" vm="2">
        <f>[1]!GenLognormal($E$9,$E$10)</f>
        <v>#VALUE!</v>
      </c>
      <c r="F638" t="e" vm="2">
        <f>[1]!GenLognormal($F$9,$F$10)</f>
        <v>#VALUE!</v>
      </c>
      <c r="H638" t="e" vm="2">
        <f>[1]!genUniform($H$9,$H$10)</f>
        <v>#VALUE!</v>
      </c>
      <c r="I638" t="e" vm="1">
        <f t="shared" si="57"/>
        <v>#VALUE!</v>
      </c>
      <c r="J638" t="e" vm="1">
        <f t="shared" si="54"/>
        <v>#VALUE!</v>
      </c>
      <c r="K638" t="e" vm="2">
        <f>[1]!genUniform($K$9,$K$10)</f>
        <v>#VALUE!</v>
      </c>
      <c r="L638" t="e" vm="1">
        <f t="shared" si="58"/>
        <v>#VALUE!</v>
      </c>
      <c r="M638" t="e" vm="1">
        <f t="shared" si="55"/>
        <v>#VALUE!</v>
      </c>
      <c r="N638" t="e" vm="2">
        <f>[1]!genUniform($N$9,$N$10)</f>
        <v>#VALUE!</v>
      </c>
      <c r="O638" t="e" vm="1">
        <f t="shared" si="59"/>
        <v>#VALUE!</v>
      </c>
      <c r="P638" t="e" vm="1">
        <f t="shared" si="56"/>
        <v>#VALUE!</v>
      </c>
    </row>
    <row r="639" spans="1:16">
      <c r="A639">
        <v>629</v>
      </c>
      <c r="C639" t="e" vm="2">
        <f>[1]!GenLimitNormal($C$9,$C$10,0,1000,0)</f>
        <v>#VALUE!</v>
      </c>
      <c r="D639" t="e" vm="2">
        <f>[1]!GenBetaPERT(0,$D$9,1)</f>
        <v>#VALUE!</v>
      </c>
      <c r="E639" t="e" vm="2">
        <f>[1]!GenLognormal($E$9,$E$10)</f>
        <v>#VALUE!</v>
      </c>
      <c r="F639" t="e" vm="2">
        <f>[1]!GenLognormal($F$9,$F$10)</f>
        <v>#VALUE!</v>
      </c>
      <c r="H639" t="e" vm="2">
        <f>[1]!genUniform($H$9,$H$10)</f>
        <v>#VALUE!</v>
      </c>
      <c r="I639" t="e" vm="1">
        <f t="shared" si="57"/>
        <v>#VALUE!</v>
      </c>
      <c r="J639" t="e" vm="1">
        <f t="shared" si="54"/>
        <v>#VALUE!</v>
      </c>
      <c r="K639" t="e" vm="2">
        <f>[1]!genUniform($K$9,$K$10)</f>
        <v>#VALUE!</v>
      </c>
      <c r="L639" t="e" vm="1">
        <f t="shared" si="58"/>
        <v>#VALUE!</v>
      </c>
      <c r="M639" t="e" vm="1">
        <f t="shared" si="55"/>
        <v>#VALUE!</v>
      </c>
      <c r="N639" t="e" vm="2">
        <f>[1]!genUniform($N$9,$N$10)</f>
        <v>#VALUE!</v>
      </c>
      <c r="O639" t="e" vm="1">
        <f t="shared" si="59"/>
        <v>#VALUE!</v>
      </c>
      <c r="P639" t="e" vm="1">
        <f t="shared" si="56"/>
        <v>#VALUE!</v>
      </c>
    </row>
    <row r="640" spans="1:16">
      <c r="A640">
        <v>630</v>
      </c>
      <c r="C640" t="e" vm="2">
        <f>[1]!GenLimitNormal($C$9,$C$10,0,1000,0)</f>
        <v>#VALUE!</v>
      </c>
      <c r="D640" t="e" vm="2">
        <f>[1]!GenBetaPERT(0,$D$9,1)</f>
        <v>#VALUE!</v>
      </c>
      <c r="E640" t="e" vm="2">
        <f>[1]!GenLognormal($E$9,$E$10)</f>
        <v>#VALUE!</v>
      </c>
      <c r="F640" t="e" vm="2">
        <f>[1]!GenLognormal($F$9,$F$10)</f>
        <v>#VALUE!</v>
      </c>
      <c r="H640" t="e" vm="2">
        <f>[1]!genUniform($H$9,$H$10)</f>
        <v>#VALUE!</v>
      </c>
      <c r="I640" t="e" vm="1">
        <f t="shared" si="57"/>
        <v>#VALUE!</v>
      </c>
      <c r="J640" t="e" vm="1">
        <f t="shared" si="54"/>
        <v>#VALUE!</v>
      </c>
      <c r="K640" t="e" vm="2">
        <f>[1]!genUniform($K$9,$K$10)</f>
        <v>#VALUE!</v>
      </c>
      <c r="L640" t="e" vm="1">
        <f t="shared" si="58"/>
        <v>#VALUE!</v>
      </c>
      <c r="M640" t="e" vm="1">
        <f t="shared" si="55"/>
        <v>#VALUE!</v>
      </c>
      <c r="N640" t="e" vm="2">
        <f>[1]!genUniform($N$9,$N$10)</f>
        <v>#VALUE!</v>
      </c>
      <c r="O640" t="e" vm="1">
        <f t="shared" si="59"/>
        <v>#VALUE!</v>
      </c>
      <c r="P640" t="e" vm="1">
        <f t="shared" si="56"/>
        <v>#VALUE!</v>
      </c>
    </row>
    <row r="641" spans="1:16">
      <c r="A641">
        <v>631</v>
      </c>
      <c r="C641" t="e" vm="2">
        <f>[1]!GenLimitNormal($C$9,$C$10,0,1000,0)</f>
        <v>#VALUE!</v>
      </c>
      <c r="D641" t="e" vm="2">
        <f>[1]!GenBetaPERT(0,$D$9,1)</f>
        <v>#VALUE!</v>
      </c>
      <c r="E641" t="e" vm="2">
        <f>[1]!GenLognormal($E$9,$E$10)</f>
        <v>#VALUE!</v>
      </c>
      <c r="F641" t="e" vm="2">
        <f>[1]!GenLognormal($F$9,$F$10)</f>
        <v>#VALUE!</v>
      </c>
      <c r="H641" t="e" vm="2">
        <f>[1]!genUniform($H$9,$H$10)</f>
        <v>#VALUE!</v>
      </c>
      <c r="I641" t="e" vm="1">
        <f t="shared" si="57"/>
        <v>#VALUE!</v>
      </c>
      <c r="J641" t="e" vm="1">
        <f t="shared" si="54"/>
        <v>#VALUE!</v>
      </c>
      <c r="K641" t="e" vm="2">
        <f>[1]!genUniform($K$9,$K$10)</f>
        <v>#VALUE!</v>
      </c>
      <c r="L641" t="e" vm="1">
        <f t="shared" si="58"/>
        <v>#VALUE!</v>
      </c>
      <c r="M641" t="e" vm="1">
        <f t="shared" si="55"/>
        <v>#VALUE!</v>
      </c>
      <c r="N641" t="e" vm="2">
        <f>[1]!genUniform($N$9,$N$10)</f>
        <v>#VALUE!</v>
      </c>
      <c r="O641" t="e" vm="1">
        <f t="shared" si="59"/>
        <v>#VALUE!</v>
      </c>
      <c r="P641" t="e" vm="1">
        <f t="shared" si="56"/>
        <v>#VALUE!</v>
      </c>
    </row>
    <row r="642" spans="1:16">
      <c r="A642">
        <v>632</v>
      </c>
      <c r="C642" t="e" vm="2">
        <f>[1]!GenLimitNormal($C$9,$C$10,0,1000,0)</f>
        <v>#VALUE!</v>
      </c>
      <c r="D642" t="e" vm="2">
        <f>[1]!GenBetaPERT(0,$D$9,1)</f>
        <v>#VALUE!</v>
      </c>
      <c r="E642" t="e" vm="2">
        <f>[1]!GenLognormal($E$9,$E$10)</f>
        <v>#VALUE!</v>
      </c>
      <c r="F642" t="e" vm="2">
        <f>[1]!GenLognormal($F$9,$F$10)</f>
        <v>#VALUE!</v>
      </c>
      <c r="H642" t="e" vm="2">
        <f>[1]!genUniform($H$9,$H$10)</f>
        <v>#VALUE!</v>
      </c>
      <c r="I642" t="e" vm="1">
        <f t="shared" si="57"/>
        <v>#VALUE!</v>
      </c>
      <c r="J642" t="e" vm="1">
        <f t="shared" si="54"/>
        <v>#VALUE!</v>
      </c>
      <c r="K642" t="e" vm="2">
        <f>[1]!genUniform($K$9,$K$10)</f>
        <v>#VALUE!</v>
      </c>
      <c r="L642" t="e" vm="1">
        <f t="shared" si="58"/>
        <v>#VALUE!</v>
      </c>
      <c r="M642" t="e" vm="1">
        <f t="shared" si="55"/>
        <v>#VALUE!</v>
      </c>
      <c r="N642" t="e" vm="2">
        <f>[1]!genUniform($N$9,$N$10)</f>
        <v>#VALUE!</v>
      </c>
      <c r="O642" t="e" vm="1">
        <f t="shared" si="59"/>
        <v>#VALUE!</v>
      </c>
      <c r="P642" t="e" vm="1">
        <f t="shared" si="56"/>
        <v>#VALUE!</v>
      </c>
    </row>
    <row r="643" spans="1:16">
      <c r="A643">
        <v>633</v>
      </c>
      <c r="C643" t="e" vm="2">
        <f>[1]!GenLimitNormal($C$9,$C$10,0,1000,0)</f>
        <v>#VALUE!</v>
      </c>
      <c r="D643" t="e" vm="2">
        <f>[1]!GenBetaPERT(0,$D$9,1)</f>
        <v>#VALUE!</v>
      </c>
      <c r="E643" t="e" vm="2">
        <f>[1]!GenLognormal($E$9,$E$10)</f>
        <v>#VALUE!</v>
      </c>
      <c r="F643" t="e" vm="2">
        <f>[1]!GenLognormal($F$9,$F$10)</f>
        <v>#VALUE!</v>
      </c>
      <c r="H643" t="e" vm="2">
        <f>[1]!genUniform($H$9,$H$10)</f>
        <v>#VALUE!</v>
      </c>
      <c r="I643" t="e" vm="1">
        <f t="shared" si="57"/>
        <v>#VALUE!</v>
      </c>
      <c r="J643" t="e" vm="1">
        <f t="shared" si="54"/>
        <v>#VALUE!</v>
      </c>
      <c r="K643" t="e" vm="2">
        <f>[1]!genUniform($K$9,$K$10)</f>
        <v>#VALUE!</v>
      </c>
      <c r="L643" t="e" vm="1">
        <f t="shared" si="58"/>
        <v>#VALUE!</v>
      </c>
      <c r="M643" t="e" vm="1">
        <f t="shared" si="55"/>
        <v>#VALUE!</v>
      </c>
      <c r="N643" t="e" vm="2">
        <f>[1]!genUniform($N$9,$N$10)</f>
        <v>#VALUE!</v>
      </c>
      <c r="O643" t="e" vm="1">
        <f t="shared" si="59"/>
        <v>#VALUE!</v>
      </c>
      <c r="P643" t="e" vm="1">
        <f t="shared" si="56"/>
        <v>#VALUE!</v>
      </c>
    </row>
    <row r="644" spans="1:16">
      <c r="A644">
        <v>634</v>
      </c>
      <c r="C644" t="e" vm="2">
        <f>[1]!GenLimitNormal($C$9,$C$10,0,1000,0)</f>
        <v>#VALUE!</v>
      </c>
      <c r="D644" t="e" vm="2">
        <f>[1]!GenBetaPERT(0,$D$9,1)</f>
        <v>#VALUE!</v>
      </c>
      <c r="E644" t="e" vm="2">
        <f>[1]!GenLognormal($E$9,$E$10)</f>
        <v>#VALUE!</v>
      </c>
      <c r="F644" t="e" vm="2">
        <f>[1]!GenLognormal($F$9,$F$10)</f>
        <v>#VALUE!</v>
      </c>
      <c r="H644" t="e" vm="2">
        <f>[1]!genUniform($H$9,$H$10)</f>
        <v>#VALUE!</v>
      </c>
      <c r="I644" t="e" vm="1">
        <f t="shared" si="57"/>
        <v>#VALUE!</v>
      </c>
      <c r="J644" t="e" vm="1">
        <f t="shared" si="54"/>
        <v>#VALUE!</v>
      </c>
      <c r="K644" t="e" vm="2">
        <f>[1]!genUniform($K$9,$K$10)</f>
        <v>#VALUE!</v>
      </c>
      <c r="L644" t="e" vm="1">
        <f t="shared" si="58"/>
        <v>#VALUE!</v>
      </c>
      <c r="M644" t="e" vm="1">
        <f t="shared" si="55"/>
        <v>#VALUE!</v>
      </c>
      <c r="N644" t="e" vm="2">
        <f>[1]!genUniform($N$9,$N$10)</f>
        <v>#VALUE!</v>
      </c>
      <c r="O644" t="e" vm="1">
        <f t="shared" si="59"/>
        <v>#VALUE!</v>
      </c>
      <c r="P644" t="e" vm="1">
        <f t="shared" si="56"/>
        <v>#VALUE!</v>
      </c>
    </row>
    <row r="645" spans="1:16">
      <c r="A645">
        <v>635</v>
      </c>
      <c r="C645" t="e" vm="2">
        <f>[1]!GenLimitNormal($C$9,$C$10,0,1000,0)</f>
        <v>#VALUE!</v>
      </c>
      <c r="D645" t="e" vm="2">
        <f>[1]!GenBetaPERT(0,$D$9,1)</f>
        <v>#VALUE!</v>
      </c>
      <c r="E645" t="e" vm="2">
        <f>[1]!GenLognormal($E$9,$E$10)</f>
        <v>#VALUE!</v>
      </c>
      <c r="F645" t="e" vm="2">
        <f>[1]!GenLognormal($F$9,$F$10)</f>
        <v>#VALUE!</v>
      </c>
      <c r="H645" t="e" vm="2">
        <f>[1]!genUniform($H$9,$H$10)</f>
        <v>#VALUE!</v>
      </c>
      <c r="I645" t="e" vm="1">
        <f t="shared" si="57"/>
        <v>#VALUE!</v>
      </c>
      <c r="J645" t="e" vm="1">
        <f t="shared" si="54"/>
        <v>#VALUE!</v>
      </c>
      <c r="K645" t="e" vm="2">
        <f>[1]!genUniform($K$9,$K$10)</f>
        <v>#VALUE!</v>
      </c>
      <c r="L645" t="e" vm="1">
        <f t="shared" si="58"/>
        <v>#VALUE!</v>
      </c>
      <c r="M645" t="e" vm="1">
        <f t="shared" si="55"/>
        <v>#VALUE!</v>
      </c>
      <c r="N645" t="e" vm="2">
        <f>[1]!genUniform($N$9,$N$10)</f>
        <v>#VALUE!</v>
      </c>
      <c r="O645" t="e" vm="1">
        <f t="shared" si="59"/>
        <v>#VALUE!</v>
      </c>
      <c r="P645" t="e" vm="1">
        <f t="shared" si="56"/>
        <v>#VALUE!</v>
      </c>
    </row>
    <row r="646" spans="1:16">
      <c r="A646">
        <v>636</v>
      </c>
      <c r="C646" t="e" vm="2">
        <f>[1]!GenLimitNormal($C$9,$C$10,0,1000,0)</f>
        <v>#VALUE!</v>
      </c>
      <c r="D646" t="e" vm="2">
        <f>[1]!GenBetaPERT(0,$D$9,1)</f>
        <v>#VALUE!</v>
      </c>
      <c r="E646" t="e" vm="2">
        <f>[1]!GenLognormal($E$9,$E$10)</f>
        <v>#VALUE!</v>
      </c>
      <c r="F646" t="e" vm="2">
        <f>[1]!GenLognormal($F$9,$F$10)</f>
        <v>#VALUE!</v>
      </c>
      <c r="H646" t="e" vm="2">
        <f>[1]!genUniform($H$9,$H$10)</f>
        <v>#VALUE!</v>
      </c>
      <c r="I646" t="e" vm="1">
        <f t="shared" si="57"/>
        <v>#VALUE!</v>
      </c>
      <c r="J646" t="e" vm="1">
        <f t="shared" si="54"/>
        <v>#VALUE!</v>
      </c>
      <c r="K646" t="e" vm="2">
        <f>[1]!genUniform($K$9,$K$10)</f>
        <v>#VALUE!</v>
      </c>
      <c r="L646" t="e" vm="1">
        <f t="shared" si="58"/>
        <v>#VALUE!</v>
      </c>
      <c r="M646" t="e" vm="1">
        <f t="shared" si="55"/>
        <v>#VALUE!</v>
      </c>
      <c r="N646" t="e" vm="2">
        <f>[1]!genUniform($N$9,$N$10)</f>
        <v>#VALUE!</v>
      </c>
      <c r="O646" t="e" vm="1">
        <f t="shared" si="59"/>
        <v>#VALUE!</v>
      </c>
      <c r="P646" t="e" vm="1">
        <f t="shared" si="56"/>
        <v>#VALUE!</v>
      </c>
    </row>
    <row r="647" spans="1:16">
      <c r="A647">
        <v>637</v>
      </c>
      <c r="C647" t="e" vm="2">
        <f>[1]!GenLimitNormal($C$9,$C$10,0,1000,0)</f>
        <v>#VALUE!</v>
      </c>
      <c r="D647" t="e" vm="2">
        <f>[1]!GenBetaPERT(0,$D$9,1)</f>
        <v>#VALUE!</v>
      </c>
      <c r="E647" t="e" vm="2">
        <f>[1]!GenLognormal($E$9,$E$10)</f>
        <v>#VALUE!</v>
      </c>
      <c r="F647" t="e" vm="2">
        <f>[1]!GenLognormal($F$9,$F$10)</f>
        <v>#VALUE!</v>
      </c>
      <c r="H647" t="e" vm="2">
        <f>[1]!genUniform($H$9,$H$10)</f>
        <v>#VALUE!</v>
      </c>
      <c r="I647" t="e" vm="1">
        <f t="shared" si="57"/>
        <v>#VALUE!</v>
      </c>
      <c r="J647" t="e" vm="1">
        <f t="shared" si="54"/>
        <v>#VALUE!</v>
      </c>
      <c r="K647" t="e" vm="2">
        <f>[1]!genUniform($K$9,$K$10)</f>
        <v>#VALUE!</v>
      </c>
      <c r="L647" t="e" vm="1">
        <f t="shared" si="58"/>
        <v>#VALUE!</v>
      </c>
      <c r="M647" t="e" vm="1">
        <f t="shared" si="55"/>
        <v>#VALUE!</v>
      </c>
      <c r="N647" t="e" vm="2">
        <f>[1]!genUniform($N$9,$N$10)</f>
        <v>#VALUE!</v>
      </c>
      <c r="O647" t="e" vm="1">
        <f t="shared" si="59"/>
        <v>#VALUE!</v>
      </c>
      <c r="P647" t="e" vm="1">
        <f t="shared" si="56"/>
        <v>#VALUE!</v>
      </c>
    </row>
    <row r="648" spans="1:16">
      <c r="A648">
        <v>638</v>
      </c>
      <c r="C648" t="e" vm="2">
        <f>[1]!GenLimitNormal($C$9,$C$10,0,1000,0)</f>
        <v>#VALUE!</v>
      </c>
      <c r="D648" t="e" vm="2">
        <f>[1]!GenBetaPERT(0,$D$9,1)</f>
        <v>#VALUE!</v>
      </c>
      <c r="E648" t="e" vm="2">
        <f>[1]!GenLognormal($E$9,$E$10)</f>
        <v>#VALUE!</v>
      </c>
      <c r="F648" t="e" vm="2">
        <f>[1]!GenLognormal($F$9,$F$10)</f>
        <v>#VALUE!</v>
      </c>
      <c r="H648" t="e" vm="2">
        <f>[1]!genUniform($H$9,$H$10)</f>
        <v>#VALUE!</v>
      </c>
      <c r="I648" t="e" vm="1">
        <f t="shared" si="57"/>
        <v>#VALUE!</v>
      </c>
      <c r="J648" t="e" vm="1">
        <f t="shared" si="54"/>
        <v>#VALUE!</v>
      </c>
      <c r="K648" t="e" vm="2">
        <f>[1]!genUniform($K$9,$K$10)</f>
        <v>#VALUE!</v>
      </c>
      <c r="L648" t="e" vm="1">
        <f t="shared" si="58"/>
        <v>#VALUE!</v>
      </c>
      <c r="M648" t="e" vm="1">
        <f t="shared" si="55"/>
        <v>#VALUE!</v>
      </c>
      <c r="N648" t="e" vm="2">
        <f>[1]!genUniform($N$9,$N$10)</f>
        <v>#VALUE!</v>
      </c>
      <c r="O648" t="e" vm="1">
        <f t="shared" si="59"/>
        <v>#VALUE!</v>
      </c>
      <c r="P648" t="e" vm="1">
        <f t="shared" si="56"/>
        <v>#VALUE!</v>
      </c>
    </row>
    <row r="649" spans="1:16">
      <c r="A649">
        <v>639</v>
      </c>
      <c r="C649" t="e" vm="2">
        <f>[1]!GenLimitNormal($C$9,$C$10,0,1000,0)</f>
        <v>#VALUE!</v>
      </c>
      <c r="D649" t="e" vm="2">
        <f>[1]!GenBetaPERT(0,$D$9,1)</f>
        <v>#VALUE!</v>
      </c>
      <c r="E649" t="e" vm="2">
        <f>[1]!GenLognormal($E$9,$E$10)</f>
        <v>#VALUE!</v>
      </c>
      <c r="F649" t="e" vm="2">
        <f>[1]!GenLognormal($F$9,$F$10)</f>
        <v>#VALUE!</v>
      </c>
      <c r="H649" t="e" vm="2">
        <f>[1]!genUniform($H$9,$H$10)</f>
        <v>#VALUE!</v>
      </c>
      <c r="I649" t="e" vm="1">
        <f t="shared" si="57"/>
        <v>#VALUE!</v>
      </c>
      <c r="J649" t="e" vm="1">
        <f t="shared" si="54"/>
        <v>#VALUE!</v>
      </c>
      <c r="K649" t="e" vm="2">
        <f>[1]!genUniform($K$9,$K$10)</f>
        <v>#VALUE!</v>
      </c>
      <c r="L649" t="e" vm="1">
        <f t="shared" si="58"/>
        <v>#VALUE!</v>
      </c>
      <c r="M649" t="e" vm="1">
        <f t="shared" si="55"/>
        <v>#VALUE!</v>
      </c>
      <c r="N649" t="e" vm="2">
        <f>[1]!genUniform($N$9,$N$10)</f>
        <v>#VALUE!</v>
      </c>
      <c r="O649" t="e" vm="1">
        <f t="shared" si="59"/>
        <v>#VALUE!</v>
      </c>
      <c r="P649" t="e" vm="1">
        <f t="shared" si="56"/>
        <v>#VALUE!</v>
      </c>
    </row>
    <row r="650" spans="1:16">
      <c r="A650">
        <v>640</v>
      </c>
      <c r="C650" t="e" vm="2">
        <f>[1]!GenLimitNormal($C$9,$C$10,0,1000,0)</f>
        <v>#VALUE!</v>
      </c>
      <c r="D650" t="e" vm="2">
        <f>[1]!GenBetaPERT(0,$D$9,1)</f>
        <v>#VALUE!</v>
      </c>
      <c r="E650" t="e" vm="2">
        <f>[1]!GenLognormal($E$9,$E$10)</f>
        <v>#VALUE!</v>
      </c>
      <c r="F650" t="e" vm="2">
        <f>[1]!GenLognormal($F$9,$F$10)</f>
        <v>#VALUE!</v>
      </c>
      <c r="H650" t="e" vm="2">
        <f>[1]!genUniform($H$9,$H$10)</f>
        <v>#VALUE!</v>
      </c>
      <c r="I650" t="e" vm="1">
        <f t="shared" si="57"/>
        <v>#VALUE!</v>
      </c>
      <c r="J650" t="e" vm="1">
        <f t="shared" si="54"/>
        <v>#VALUE!</v>
      </c>
      <c r="K650" t="e" vm="2">
        <f>[1]!genUniform($K$9,$K$10)</f>
        <v>#VALUE!</v>
      </c>
      <c r="L650" t="e" vm="1">
        <f t="shared" si="58"/>
        <v>#VALUE!</v>
      </c>
      <c r="M650" t="e" vm="1">
        <f t="shared" si="55"/>
        <v>#VALUE!</v>
      </c>
      <c r="N650" t="e" vm="2">
        <f>[1]!genUniform($N$9,$N$10)</f>
        <v>#VALUE!</v>
      </c>
      <c r="O650" t="e" vm="1">
        <f t="shared" si="59"/>
        <v>#VALUE!</v>
      </c>
      <c r="P650" t="e" vm="1">
        <f t="shared" si="56"/>
        <v>#VALUE!</v>
      </c>
    </row>
    <row r="651" spans="1:16">
      <c r="A651">
        <v>641</v>
      </c>
      <c r="C651" t="e" vm="2">
        <f>[1]!GenLimitNormal($C$9,$C$10,0,1000,0)</f>
        <v>#VALUE!</v>
      </c>
      <c r="D651" t="e" vm="2">
        <f>[1]!GenBetaPERT(0,$D$9,1)</f>
        <v>#VALUE!</v>
      </c>
      <c r="E651" t="e" vm="2">
        <f>[1]!GenLognormal($E$9,$E$10)</f>
        <v>#VALUE!</v>
      </c>
      <c r="F651" t="e" vm="2">
        <f>[1]!GenLognormal($F$9,$F$10)</f>
        <v>#VALUE!</v>
      </c>
      <c r="H651" t="e" vm="2">
        <f>[1]!genUniform($H$9,$H$10)</f>
        <v>#VALUE!</v>
      </c>
      <c r="I651" t="e" vm="1">
        <f t="shared" si="57"/>
        <v>#VALUE!</v>
      </c>
      <c r="J651" t="e" vm="1">
        <f t="shared" ref="J651:J714" si="60">$C651+$D651*$E651*$I651+(1-$D651)*$E651*$F651</f>
        <v>#VALUE!</v>
      </c>
      <c r="K651" t="e" vm="2">
        <f>[1]!genUniform($K$9,$K$10)</f>
        <v>#VALUE!</v>
      </c>
      <c r="L651" t="e" vm="1">
        <f t="shared" si="58"/>
        <v>#VALUE!</v>
      </c>
      <c r="M651" t="e" vm="1">
        <f t="shared" ref="M651:M714" si="61">$C651+$D651*$E651*$L651+(1-$D651)*$E651*$F651</f>
        <v>#VALUE!</v>
      </c>
      <c r="N651" t="e" vm="2">
        <f>[1]!genUniform($N$9,$N$10)</f>
        <v>#VALUE!</v>
      </c>
      <c r="O651" t="e" vm="1">
        <f t="shared" si="59"/>
        <v>#VALUE!</v>
      </c>
      <c r="P651" t="e" vm="1">
        <f t="shared" ref="P651:P714" si="62">$C651+$D651*$E651*$O651+(1-$D651)*$E651*$F651</f>
        <v>#VALUE!</v>
      </c>
    </row>
    <row r="652" spans="1:16">
      <c r="A652">
        <v>642</v>
      </c>
      <c r="C652" t="e" vm="2">
        <f>[1]!GenLimitNormal($C$9,$C$10,0,1000,0)</f>
        <v>#VALUE!</v>
      </c>
      <c r="D652" t="e" vm="2">
        <f>[1]!GenBetaPERT(0,$D$9,1)</f>
        <v>#VALUE!</v>
      </c>
      <c r="E652" t="e" vm="2">
        <f>[1]!GenLognormal($E$9,$E$10)</f>
        <v>#VALUE!</v>
      </c>
      <c r="F652" t="e" vm="2">
        <f>[1]!GenLognormal($F$9,$F$10)</f>
        <v>#VALUE!</v>
      </c>
      <c r="H652" t="e" vm="2">
        <f>[1]!genUniform($H$9,$H$10)</f>
        <v>#VALUE!</v>
      </c>
      <c r="I652" t="e" vm="1">
        <f t="shared" ref="I652:I715" si="63">_xlfn.LOGNORM.INV($H652,$I$9,$I$10)</f>
        <v>#VALUE!</v>
      </c>
      <c r="J652" t="e" vm="1">
        <f t="shared" si="60"/>
        <v>#VALUE!</v>
      </c>
      <c r="K652" t="e" vm="2">
        <f>[1]!genUniform($K$9,$K$10)</f>
        <v>#VALUE!</v>
      </c>
      <c r="L652" t="e" vm="1">
        <f t="shared" ref="L652:L715" si="64">_xlfn.LOGNORM.INV($K652,$L$9,$L$10)</f>
        <v>#VALUE!</v>
      </c>
      <c r="M652" t="e" vm="1">
        <f t="shared" si="61"/>
        <v>#VALUE!</v>
      </c>
      <c r="N652" t="e" vm="2">
        <f>[1]!genUniform($N$9,$N$10)</f>
        <v>#VALUE!</v>
      </c>
      <c r="O652" t="e" vm="1">
        <f t="shared" ref="O652:O715" si="65">_xlfn.LOGNORM.INV($N652,$O$9,$O$10)</f>
        <v>#VALUE!</v>
      </c>
      <c r="P652" t="e" vm="1">
        <f t="shared" si="62"/>
        <v>#VALUE!</v>
      </c>
    </row>
    <row r="653" spans="1:16">
      <c r="A653">
        <v>643</v>
      </c>
      <c r="C653" t="e" vm="2">
        <f>[1]!GenLimitNormal($C$9,$C$10,0,1000,0)</f>
        <v>#VALUE!</v>
      </c>
      <c r="D653" t="e" vm="2">
        <f>[1]!GenBetaPERT(0,$D$9,1)</f>
        <v>#VALUE!</v>
      </c>
      <c r="E653" t="e" vm="2">
        <f>[1]!GenLognormal($E$9,$E$10)</f>
        <v>#VALUE!</v>
      </c>
      <c r="F653" t="e" vm="2">
        <f>[1]!GenLognormal($F$9,$F$10)</f>
        <v>#VALUE!</v>
      </c>
      <c r="H653" t="e" vm="2">
        <f>[1]!genUniform($H$9,$H$10)</f>
        <v>#VALUE!</v>
      </c>
      <c r="I653" t="e" vm="1">
        <f t="shared" si="63"/>
        <v>#VALUE!</v>
      </c>
      <c r="J653" t="e" vm="1">
        <f t="shared" si="60"/>
        <v>#VALUE!</v>
      </c>
      <c r="K653" t="e" vm="2">
        <f>[1]!genUniform($K$9,$K$10)</f>
        <v>#VALUE!</v>
      </c>
      <c r="L653" t="e" vm="1">
        <f t="shared" si="64"/>
        <v>#VALUE!</v>
      </c>
      <c r="M653" t="e" vm="1">
        <f t="shared" si="61"/>
        <v>#VALUE!</v>
      </c>
      <c r="N653" t="e" vm="2">
        <f>[1]!genUniform($N$9,$N$10)</f>
        <v>#VALUE!</v>
      </c>
      <c r="O653" t="e" vm="1">
        <f t="shared" si="65"/>
        <v>#VALUE!</v>
      </c>
      <c r="P653" t="e" vm="1">
        <f t="shared" si="62"/>
        <v>#VALUE!</v>
      </c>
    </row>
    <row r="654" spans="1:16">
      <c r="A654">
        <v>644</v>
      </c>
      <c r="C654" t="e" vm="2">
        <f>[1]!GenLimitNormal($C$9,$C$10,0,1000,0)</f>
        <v>#VALUE!</v>
      </c>
      <c r="D654" t="e" vm="2">
        <f>[1]!GenBetaPERT(0,$D$9,1)</f>
        <v>#VALUE!</v>
      </c>
      <c r="E654" t="e" vm="2">
        <f>[1]!GenLognormal($E$9,$E$10)</f>
        <v>#VALUE!</v>
      </c>
      <c r="F654" t="e" vm="2">
        <f>[1]!GenLognormal($F$9,$F$10)</f>
        <v>#VALUE!</v>
      </c>
      <c r="H654" t="e" vm="2">
        <f>[1]!genUniform($H$9,$H$10)</f>
        <v>#VALUE!</v>
      </c>
      <c r="I654" t="e" vm="1">
        <f t="shared" si="63"/>
        <v>#VALUE!</v>
      </c>
      <c r="J654" t="e" vm="1">
        <f t="shared" si="60"/>
        <v>#VALUE!</v>
      </c>
      <c r="K654" t="e" vm="2">
        <f>[1]!genUniform($K$9,$K$10)</f>
        <v>#VALUE!</v>
      </c>
      <c r="L654" t="e" vm="1">
        <f t="shared" si="64"/>
        <v>#VALUE!</v>
      </c>
      <c r="M654" t="e" vm="1">
        <f t="shared" si="61"/>
        <v>#VALUE!</v>
      </c>
      <c r="N654" t="e" vm="2">
        <f>[1]!genUniform($N$9,$N$10)</f>
        <v>#VALUE!</v>
      </c>
      <c r="O654" t="e" vm="1">
        <f t="shared" si="65"/>
        <v>#VALUE!</v>
      </c>
      <c r="P654" t="e" vm="1">
        <f t="shared" si="62"/>
        <v>#VALUE!</v>
      </c>
    </row>
    <row r="655" spans="1:16">
      <c r="A655">
        <v>645</v>
      </c>
      <c r="C655" t="e" vm="2">
        <f>[1]!GenLimitNormal($C$9,$C$10,0,1000,0)</f>
        <v>#VALUE!</v>
      </c>
      <c r="D655" t="e" vm="2">
        <f>[1]!GenBetaPERT(0,$D$9,1)</f>
        <v>#VALUE!</v>
      </c>
      <c r="E655" t="e" vm="2">
        <f>[1]!GenLognormal($E$9,$E$10)</f>
        <v>#VALUE!</v>
      </c>
      <c r="F655" t="e" vm="2">
        <f>[1]!GenLognormal($F$9,$F$10)</f>
        <v>#VALUE!</v>
      </c>
      <c r="H655" t="e" vm="2">
        <f>[1]!genUniform($H$9,$H$10)</f>
        <v>#VALUE!</v>
      </c>
      <c r="I655" t="e" vm="1">
        <f t="shared" si="63"/>
        <v>#VALUE!</v>
      </c>
      <c r="J655" t="e" vm="1">
        <f t="shared" si="60"/>
        <v>#VALUE!</v>
      </c>
      <c r="K655" t="e" vm="2">
        <f>[1]!genUniform($K$9,$K$10)</f>
        <v>#VALUE!</v>
      </c>
      <c r="L655" t="e" vm="1">
        <f t="shared" si="64"/>
        <v>#VALUE!</v>
      </c>
      <c r="M655" t="e" vm="1">
        <f t="shared" si="61"/>
        <v>#VALUE!</v>
      </c>
      <c r="N655" t="e" vm="2">
        <f>[1]!genUniform($N$9,$N$10)</f>
        <v>#VALUE!</v>
      </c>
      <c r="O655" t="e" vm="1">
        <f t="shared" si="65"/>
        <v>#VALUE!</v>
      </c>
      <c r="P655" t="e" vm="1">
        <f t="shared" si="62"/>
        <v>#VALUE!</v>
      </c>
    </row>
    <row r="656" spans="1:16">
      <c r="A656">
        <v>646</v>
      </c>
      <c r="C656" t="e" vm="2">
        <f>[1]!GenLimitNormal($C$9,$C$10,0,1000,0)</f>
        <v>#VALUE!</v>
      </c>
      <c r="D656" t="e" vm="2">
        <f>[1]!GenBetaPERT(0,$D$9,1)</f>
        <v>#VALUE!</v>
      </c>
      <c r="E656" t="e" vm="2">
        <f>[1]!GenLognormal($E$9,$E$10)</f>
        <v>#VALUE!</v>
      </c>
      <c r="F656" t="e" vm="2">
        <f>[1]!GenLognormal($F$9,$F$10)</f>
        <v>#VALUE!</v>
      </c>
      <c r="H656" t="e" vm="2">
        <f>[1]!genUniform($H$9,$H$10)</f>
        <v>#VALUE!</v>
      </c>
      <c r="I656" t="e" vm="1">
        <f t="shared" si="63"/>
        <v>#VALUE!</v>
      </c>
      <c r="J656" t="e" vm="1">
        <f t="shared" si="60"/>
        <v>#VALUE!</v>
      </c>
      <c r="K656" t="e" vm="2">
        <f>[1]!genUniform($K$9,$K$10)</f>
        <v>#VALUE!</v>
      </c>
      <c r="L656" t="e" vm="1">
        <f t="shared" si="64"/>
        <v>#VALUE!</v>
      </c>
      <c r="M656" t="e" vm="1">
        <f t="shared" si="61"/>
        <v>#VALUE!</v>
      </c>
      <c r="N656" t="e" vm="2">
        <f>[1]!genUniform($N$9,$N$10)</f>
        <v>#VALUE!</v>
      </c>
      <c r="O656" t="e" vm="1">
        <f t="shared" si="65"/>
        <v>#VALUE!</v>
      </c>
      <c r="P656" t="e" vm="1">
        <f t="shared" si="62"/>
        <v>#VALUE!</v>
      </c>
    </row>
    <row r="657" spans="1:16">
      <c r="A657">
        <v>647</v>
      </c>
      <c r="C657" t="e" vm="2">
        <f>[1]!GenLimitNormal($C$9,$C$10,0,1000,0)</f>
        <v>#VALUE!</v>
      </c>
      <c r="D657" t="e" vm="2">
        <f>[1]!GenBetaPERT(0,$D$9,1)</f>
        <v>#VALUE!</v>
      </c>
      <c r="E657" t="e" vm="2">
        <f>[1]!GenLognormal($E$9,$E$10)</f>
        <v>#VALUE!</v>
      </c>
      <c r="F657" t="e" vm="2">
        <f>[1]!GenLognormal($F$9,$F$10)</f>
        <v>#VALUE!</v>
      </c>
      <c r="H657" t="e" vm="2">
        <f>[1]!genUniform($H$9,$H$10)</f>
        <v>#VALUE!</v>
      </c>
      <c r="I657" t="e" vm="1">
        <f t="shared" si="63"/>
        <v>#VALUE!</v>
      </c>
      <c r="J657" t="e" vm="1">
        <f t="shared" si="60"/>
        <v>#VALUE!</v>
      </c>
      <c r="K657" t="e" vm="2">
        <f>[1]!genUniform($K$9,$K$10)</f>
        <v>#VALUE!</v>
      </c>
      <c r="L657" t="e" vm="1">
        <f t="shared" si="64"/>
        <v>#VALUE!</v>
      </c>
      <c r="M657" t="e" vm="1">
        <f t="shared" si="61"/>
        <v>#VALUE!</v>
      </c>
      <c r="N657" t="e" vm="2">
        <f>[1]!genUniform($N$9,$N$10)</f>
        <v>#VALUE!</v>
      </c>
      <c r="O657" t="e" vm="1">
        <f t="shared" si="65"/>
        <v>#VALUE!</v>
      </c>
      <c r="P657" t="e" vm="1">
        <f t="shared" si="62"/>
        <v>#VALUE!</v>
      </c>
    </row>
    <row r="658" spans="1:16">
      <c r="A658">
        <v>648</v>
      </c>
      <c r="C658" t="e" vm="2">
        <f>[1]!GenLimitNormal($C$9,$C$10,0,1000,0)</f>
        <v>#VALUE!</v>
      </c>
      <c r="D658" t="e" vm="2">
        <f>[1]!GenBetaPERT(0,$D$9,1)</f>
        <v>#VALUE!</v>
      </c>
      <c r="E658" t="e" vm="2">
        <f>[1]!GenLognormal($E$9,$E$10)</f>
        <v>#VALUE!</v>
      </c>
      <c r="F658" t="e" vm="2">
        <f>[1]!GenLognormal($F$9,$F$10)</f>
        <v>#VALUE!</v>
      </c>
      <c r="H658" t="e" vm="2">
        <f>[1]!genUniform($H$9,$H$10)</f>
        <v>#VALUE!</v>
      </c>
      <c r="I658" t="e" vm="1">
        <f t="shared" si="63"/>
        <v>#VALUE!</v>
      </c>
      <c r="J658" t="e" vm="1">
        <f t="shared" si="60"/>
        <v>#VALUE!</v>
      </c>
      <c r="K658" t="e" vm="2">
        <f>[1]!genUniform($K$9,$K$10)</f>
        <v>#VALUE!</v>
      </c>
      <c r="L658" t="e" vm="1">
        <f t="shared" si="64"/>
        <v>#VALUE!</v>
      </c>
      <c r="M658" t="e" vm="1">
        <f t="shared" si="61"/>
        <v>#VALUE!</v>
      </c>
      <c r="N658" t="e" vm="2">
        <f>[1]!genUniform($N$9,$N$10)</f>
        <v>#VALUE!</v>
      </c>
      <c r="O658" t="e" vm="1">
        <f t="shared" si="65"/>
        <v>#VALUE!</v>
      </c>
      <c r="P658" t="e" vm="1">
        <f t="shared" si="62"/>
        <v>#VALUE!</v>
      </c>
    </row>
    <row r="659" spans="1:16">
      <c r="A659">
        <v>649</v>
      </c>
      <c r="C659" t="e" vm="2">
        <f>[1]!GenLimitNormal($C$9,$C$10,0,1000,0)</f>
        <v>#VALUE!</v>
      </c>
      <c r="D659" t="e" vm="2">
        <f>[1]!GenBetaPERT(0,$D$9,1)</f>
        <v>#VALUE!</v>
      </c>
      <c r="E659" t="e" vm="2">
        <f>[1]!GenLognormal($E$9,$E$10)</f>
        <v>#VALUE!</v>
      </c>
      <c r="F659" t="e" vm="2">
        <f>[1]!GenLognormal($F$9,$F$10)</f>
        <v>#VALUE!</v>
      </c>
      <c r="H659" t="e" vm="2">
        <f>[1]!genUniform($H$9,$H$10)</f>
        <v>#VALUE!</v>
      </c>
      <c r="I659" t="e" vm="1">
        <f t="shared" si="63"/>
        <v>#VALUE!</v>
      </c>
      <c r="J659" t="e" vm="1">
        <f t="shared" si="60"/>
        <v>#VALUE!</v>
      </c>
      <c r="K659" t="e" vm="2">
        <f>[1]!genUniform($K$9,$K$10)</f>
        <v>#VALUE!</v>
      </c>
      <c r="L659" t="e" vm="1">
        <f t="shared" si="64"/>
        <v>#VALUE!</v>
      </c>
      <c r="M659" t="e" vm="1">
        <f t="shared" si="61"/>
        <v>#VALUE!</v>
      </c>
      <c r="N659" t="e" vm="2">
        <f>[1]!genUniform($N$9,$N$10)</f>
        <v>#VALUE!</v>
      </c>
      <c r="O659" t="e" vm="1">
        <f t="shared" si="65"/>
        <v>#VALUE!</v>
      </c>
      <c r="P659" t="e" vm="1">
        <f t="shared" si="62"/>
        <v>#VALUE!</v>
      </c>
    </row>
    <row r="660" spans="1:16">
      <c r="A660">
        <v>650</v>
      </c>
      <c r="C660" t="e" vm="2">
        <f>[1]!GenLimitNormal($C$9,$C$10,0,1000,0)</f>
        <v>#VALUE!</v>
      </c>
      <c r="D660" t="e" vm="2">
        <f>[1]!GenBetaPERT(0,$D$9,1)</f>
        <v>#VALUE!</v>
      </c>
      <c r="E660" t="e" vm="2">
        <f>[1]!GenLognormal($E$9,$E$10)</f>
        <v>#VALUE!</v>
      </c>
      <c r="F660" t="e" vm="2">
        <f>[1]!GenLognormal($F$9,$F$10)</f>
        <v>#VALUE!</v>
      </c>
      <c r="H660" t="e" vm="2">
        <f>[1]!genUniform($H$9,$H$10)</f>
        <v>#VALUE!</v>
      </c>
      <c r="I660" t="e" vm="1">
        <f t="shared" si="63"/>
        <v>#VALUE!</v>
      </c>
      <c r="J660" t="e" vm="1">
        <f t="shared" si="60"/>
        <v>#VALUE!</v>
      </c>
      <c r="K660" t="e" vm="2">
        <f>[1]!genUniform($K$9,$K$10)</f>
        <v>#VALUE!</v>
      </c>
      <c r="L660" t="e" vm="1">
        <f t="shared" si="64"/>
        <v>#VALUE!</v>
      </c>
      <c r="M660" t="e" vm="1">
        <f t="shared" si="61"/>
        <v>#VALUE!</v>
      </c>
      <c r="N660" t="e" vm="2">
        <f>[1]!genUniform($N$9,$N$10)</f>
        <v>#VALUE!</v>
      </c>
      <c r="O660" t="e" vm="1">
        <f t="shared" si="65"/>
        <v>#VALUE!</v>
      </c>
      <c r="P660" t="e" vm="1">
        <f t="shared" si="62"/>
        <v>#VALUE!</v>
      </c>
    </row>
    <row r="661" spans="1:16">
      <c r="A661">
        <v>651</v>
      </c>
      <c r="C661" t="e" vm="2">
        <f>[1]!GenLimitNormal($C$9,$C$10,0,1000,0)</f>
        <v>#VALUE!</v>
      </c>
      <c r="D661" t="e" vm="2">
        <f>[1]!GenBetaPERT(0,$D$9,1)</f>
        <v>#VALUE!</v>
      </c>
      <c r="E661" t="e" vm="2">
        <f>[1]!GenLognormal($E$9,$E$10)</f>
        <v>#VALUE!</v>
      </c>
      <c r="F661" t="e" vm="2">
        <f>[1]!GenLognormal($F$9,$F$10)</f>
        <v>#VALUE!</v>
      </c>
      <c r="H661" t="e" vm="2">
        <f>[1]!genUniform($H$9,$H$10)</f>
        <v>#VALUE!</v>
      </c>
      <c r="I661" t="e" vm="1">
        <f t="shared" si="63"/>
        <v>#VALUE!</v>
      </c>
      <c r="J661" t="e" vm="1">
        <f t="shared" si="60"/>
        <v>#VALUE!</v>
      </c>
      <c r="K661" t="e" vm="2">
        <f>[1]!genUniform($K$9,$K$10)</f>
        <v>#VALUE!</v>
      </c>
      <c r="L661" t="e" vm="1">
        <f t="shared" si="64"/>
        <v>#VALUE!</v>
      </c>
      <c r="M661" t="e" vm="1">
        <f t="shared" si="61"/>
        <v>#VALUE!</v>
      </c>
      <c r="N661" t="e" vm="2">
        <f>[1]!genUniform($N$9,$N$10)</f>
        <v>#VALUE!</v>
      </c>
      <c r="O661" t="e" vm="1">
        <f t="shared" si="65"/>
        <v>#VALUE!</v>
      </c>
      <c r="P661" t="e" vm="1">
        <f t="shared" si="62"/>
        <v>#VALUE!</v>
      </c>
    </row>
    <row r="662" spans="1:16">
      <c r="A662">
        <v>652</v>
      </c>
      <c r="C662" t="e" vm="2">
        <f>[1]!GenLimitNormal($C$9,$C$10,0,1000,0)</f>
        <v>#VALUE!</v>
      </c>
      <c r="D662" t="e" vm="2">
        <f>[1]!GenBetaPERT(0,$D$9,1)</f>
        <v>#VALUE!</v>
      </c>
      <c r="E662" t="e" vm="2">
        <f>[1]!GenLognormal($E$9,$E$10)</f>
        <v>#VALUE!</v>
      </c>
      <c r="F662" t="e" vm="2">
        <f>[1]!GenLognormal($F$9,$F$10)</f>
        <v>#VALUE!</v>
      </c>
      <c r="H662" t="e" vm="2">
        <f>[1]!genUniform($H$9,$H$10)</f>
        <v>#VALUE!</v>
      </c>
      <c r="I662" t="e" vm="1">
        <f t="shared" si="63"/>
        <v>#VALUE!</v>
      </c>
      <c r="J662" t="e" vm="1">
        <f t="shared" si="60"/>
        <v>#VALUE!</v>
      </c>
      <c r="K662" t="e" vm="2">
        <f>[1]!genUniform($K$9,$K$10)</f>
        <v>#VALUE!</v>
      </c>
      <c r="L662" t="e" vm="1">
        <f t="shared" si="64"/>
        <v>#VALUE!</v>
      </c>
      <c r="M662" t="e" vm="1">
        <f t="shared" si="61"/>
        <v>#VALUE!</v>
      </c>
      <c r="N662" t="e" vm="2">
        <f>[1]!genUniform($N$9,$N$10)</f>
        <v>#VALUE!</v>
      </c>
      <c r="O662" t="e" vm="1">
        <f t="shared" si="65"/>
        <v>#VALUE!</v>
      </c>
      <c r="P662" t="e" vm="1">
        <f t="shared" si="62"/>
        <v>#VALUE!</v>
      </c>
    </row>
    <row r="663" spans="1:16">
      <c r="A663">
        <v>653</v>
      </c>
      <c r="C663" t="e" vm="2">
        <f>[1]!GenLimitNormal($C$9,$C$10,0,1000,0)</f>
        <v>#VALUE!</v>
      </c>
      <c r="D663" t="e" vm="2">
        <f>[1]!GenBetaPERT(0,$D$9,1)</f>
        <v>#VALUE!</v>
      </c>
      <c r="E663" t="e" vm="2">
        <f>[1]!GenLognormal($E$9,$E$10)</f>
        <v>#VALUE!</v>
      </c>
      <c r="F663" t="e" vm="2">
        <f>[1]!GenLognormal($F$9,$F$10)</f>
        <v>#VALUE!</v>
      </c>
      <c r="H663" t="e" vm="2">
        <f>[1]!genUniform($H$9,$H$10)</f>
        <v>#VALUE!</v>
      </c>
      <c r="I663" t="e" vm="1">
        <f t="shared" si="63"/>
        <v>#VALUE!</v>
      </c>
      <c r="J663" t="e" vm="1">
        <f t="shared" si="60"/>
        <v>#VALUE!</v>
      </c>
      <c r="K663" t="e" vm="2">
        <f>[1]!genUniform($K$9,$K$10)</f>
        <v>#VALUE!</v>
      </c>
      <c r="L663" t="e" vm="1">
        <f t="shared" si="64"/>
        <v>#VALUE!</v>
      </c>
      <c r="M663" t="e" vm="1">
        <f t="shared" si="61"/>
        <v>#VALUE!</v>
      </c>
      <c r="N663" t="e" vm="2">
        <f>[1]!genUniform($N$9,$N$10)</f>
        <v>#VALUE!</v>
      </c>
      <c r="O663" t="e" vm="1">
        <f t="shared" si="65"/>
        <v>#VALUE!</v>
      </c>
      <c r="P663" t="e" vm="1">
        <f t="shared" si="62"/>
        <v>#VALUE!</v>
      </c>
    </row>
    <row r="664" spans="1:16">
      <c r="A664">
        <v>654</v>
      </c>
      <c r="C664" t="e" vm="2">
        <f>[1]!GenLimitNormal($C$9,$C$10,0,1000,0)</f>
        <v>#VALUE!</v>
      </c>
      <c r="D664" t="e" vm="2">
        <f>[1]!GenBetaPERT(0,$D$9,1)</f>
        <v>#VALUE!</v>
      </c>
      <c r="E664" t="e" vm="2">
        <f>[1]!GenLognormal($E$9,$E$10)</f>
        <v>#VALUE!</v>
      </c>
      <c r="F664" t="e" vm="2">
        <f>[1]!GenLognormal($F$9,$F$10)</f>
        <v>#VALUE!</v>
      </c>
      <c r="H664" t="e" vm="2">
        <f>[1]!genUniform($H$9,$H$10)</f>
        <v>#VALUE!</v>
      </c>
      <c r="I664" t="e" vm="1">
        <f t="shared" si="63"/>
        <v>#VALUE!</v>
      </c>
      <c r="J664" t="e" vm="1">
        <f t="shared" si="60"/>
        <v>#VALUE!</v>
      </c>
      <c r="K664" t="e" vm="2">
        <f>[1]!genUniform($K$9,$K$10)</f>
        <v>#VALUE!</v>
      </c>
      <c r="L664" t="e" vm="1">
        <f t="shared" si="64"/>
        <v>#VALUE!</v>
      </c>
      <c r="M664" t="e" vm="1">
        <f t="shared" si="61"/>
        <v>#VALUE!</v>
      </c>
      <c r="N664" t="e" vm="2">
        <f>[1]!genUniform($N$9,$N$10)</f>
        <v>#VALUE!</v>
      </c>
      <c r="O664" t="e" vm="1">
        <f t="shared" si="65"/>
        <v>#VALUE!</v>
      </c>
      <c r="P664" t="e" vm="1">
        <f t="shared" si="62"/>
        <v>#VALUE!</v>
      </c>
    </row>
    <row r="665" spans="1:16">
      <c r="A665">
        <v>655</v>
      </c>
      <c r="C665" t="e" vm="2">
        <f>[1]!GenLimitNormal($C$9,$C$10,0,1000,0)</f>
        <v>#VALUE!</v>
      </c>
      <c r="D665" t="e" vm="2">
        <f>[1]!GenBetaPERT(0,$D$9,1)</f>
        <v>#VALUE!</v>
      </c>
      <c r="E665" t="e" vm="2">
        <f>[1]!GenLognormal($E$9,$E$10)</f>
        <v>#VALUE!</v>
      </c>
      <c r="F665" t="e" vm="2">
        <f>[1]!GenLognormal($F$9,$F$10)</f>
        <v>#VALUE!</v>
      </c>
      <c r="H665" t="e" vm="2">
        <f>[1]!genUniform($H$9,$H$10)</f>
        <v>#VALUE!</v>
      </c>
      <c r="I665" t="e" vm="1">
        <f t="shared" si="63"/>
        <v>#VALUE!</v>
      </c>
      <c r="J665" t="e" vm="1">
        <f t="shared" si="60"/>
        <v>#VALUE!</v>
      </c>
      <c r="K665" t="e" vm="2">
        <f>[1]!genUniform($K$9,$K$10)</f>
        <v>#VALUE!</v>
      </c>
      <c r="L665" t="e" vm="1">
        <f t="shared" si="64"/>
        <v>#VALUE!</v>
      </c>
      <c r="M665" t="e" vm="1">
        <f t="shared" si="61"/>
        <v>#VALUE!</v>
      </c>
      <c r="N665" t="e" vm="2">
        <f>[1]!genUniform($N$9,$N$10)</f>
        <v>#VALUE!</v>
      </c>
      <c r="O665" t="e" vm="1">
        <f t="shared" si="65"/>
        <v>#VALUE!</v>
      </c>
      <c r="P665" t="e" vm="1">
        <f t="shared" si="62"/>
        <v>#VALUE!</v>
      </c>
    </row>
    <row r="666" spans="1:16">
      <c r="A666">
        <v>656</v>
      </c>
      <c r="C666" t="e" vm="2">
        <f>[1]!GenLimitNormal($C$9,$C$10,0,1000,0)</f>
        <v>#VALUE!</v>
      </c>
      <c r="D666" t="e" vm="2">
        <f>[1]!GenBetaPERT(0,$D$9,1)</f>
        <v>#VALUE!</v>
      </c>
      <c r="E666" t="e" vm="2">
        <f>[1]!GenLognormal($E$9,$E$10)</f>
        <v>#VALUE!</v>
      </c>
      <c r="F666" t="e" vm="2">
        <f>[1]!GenLognormal($F$9,$F$10)</f>
        <v>#VALUE!</v>
      </c>
      <c r="H666" t="e" vm="2">
        <f>[1]!genUniform($H$9,$H$10)</f>
        <v>#VALUE!</v>
      </c>
      <c r="I666" t="e" vm="1">
        <f t="shared" si="63"/>
        <v>#VALUE!</v>
      </c>
      <c r="J666" t="e" vm="1">
        <f t="shared" si="60"/>
        <v>#VALUE!</v>
      </c>
      <c r="K666" t="e" vm="2">
        <f>[1]!genUniform($K$9,$K$10)</f>
        <v>#VALUE!</v>
      </c>
      <c r="L666" t="e" vm="1">
        <f t="shared" si="64"/>
        <v>#VALUE!</v>
      </c>
      <c r="M666" t="e" vm="1">
        <f t="shared" si="61"/>
        <v>#VALUE!</v>
      </c>
      <c r="N666" t="e" vm="2">
        <f>[1]!genUniform($N$9,$N$10)</f>
        <v>#VALUE!</v>
      </c>
      <c r="O666" t="e" vm="1">
        <f t="shared" si="65"/>
        <v>#VALUE!</v>
      </c>
      <c r="P666" t="e" vm="1">
        <f t="shared" si="62"/>
        <v>#VALUE!</v>
      </c>
    </row>
    <row r="667" spans="1:16">
      <c r="A667">
        <v>657</v>
      </c>
      <c r="C667" t="e" vm="2">
        <f>[1]!GenLimitNormal($C$9,$C$10,0,1000,0)</f>
        <v>#VALUE!</v>
      </c>
      <c r="D667" t="e" vm="2">
        <f>[1]!GenBetaPERT(0,$D$9,1)</f>
        <v>#VALUE!</v>
      </c>
      <c r="E667" t="e" vm="2">
        <f>[1]!GenLognormal($E$9,$E$10)</f>
        <v>#VALUE!</v>
      </c>
      <c r="F667" t="e" vm="2">
        <f>[1]!GenLognormal($F$9,$F$10)</f>
        <v>#VALUE!</v>
      </c>
      <c r="H667" t="e" vm="2">
        <f>[1]!genUniform($H$9,$H$10)</f>
        <v>#VALUE!</v>
      </c>
      <c r="I667" t="e" vm="1">
        <f t="shared" si="63"/>
        <v>#VALUE!</v>
      </c>
      <c r="J667" t="e" vm="1">
        <f t="shared" si="60"/>
        <v>#VALUE!</v>
      </c>
      <c r="K667" t="e" vm="2">
        <f>[1]!genUniform($K$9,$K$10)</f>
        <v>#VALUE!</v>
      </c>
      <c r="L667" t="e" vm="1">
        <f t="shared" si="64"/>
        <v>#VALUE!</v>
      </c>
      <c r="M667" t="e" vm="1">
        <f t="shared" si="61"/>
        <v>#VALUE!</v>
      </c>
      <c r="N667" t="e" vm="2">
        <f>[1]!genUniform($N$9,$N$10)</f>
        <v>#VALUE!</v>
      </c>
      <c r="O667" t="e" vm="1">
        <f t="shared" si="65"/>
        <v>#VALUE!</v>
      </c>
      <c r="P667" t="e" vm="1">
        <f t="shared" si="62"/>
        <v>#VALUE!</v>
      </c>
    </row>
    <row r="668" spans="1:16">
      <c r="A668">
        <v>658</v>
      </c>
      <c r="C668" t="e" vm="2">
        <f>[1]!GenLimitNormal($C$9,$C$10,0,1000,0)</f>
        <v>#VALUE!</v>
      </c>
      <c r="D668" t="e" vm="2">
        <f>[1]!GenBetaPERT(0,$D$9,1)</f>
        <v>#VALUE!</v>
      </c>
      <c r="E668" t="e" vm="2">
        <f>[1]!GenLognormal($E$9,$E$10)</f>
        <v>#VALUE!</v>
      </c>
      <c r="F668" t="e" vm="2">
        <f>[1]!GenLognormal($F$9,$F$10)</f>
        <v>#VALUE!</v>
      </c>
      <c r="H668" t="e" vm="2">
        <f>[1]!genUniform($H$9,$H$10)</f>
        <v>#VALUE!</v>
      </c>
      <c r="I668" t="e" vm="1">
        <f t="shared" si="63"/>
        <v>#VALUE!</v>
      </c>
      <c r="J668" t="e" vm="1">
        <f t="shared" si="60"/>
        <v>#VALUE!</v>
      </c>
      <c r="K668" t="e" vm="2">
        <f>[1]!genUniform($K$9,$K$10)</f>
        <v>#VALUE!</v>
      </c>
      <c r="L668" t="e" vm="1">
        <f t="shared" si="64"/>
        <v>#VALUE!</v>
      </c>
      <c r="M668" t="e" vm="1">
        <f t="shared" si="61"/>
        <v>#VALUE!</v>
      </c>
      <c r="N668" t="e" vm="2">
        <f>[1]!genUniform($N$9,$N$10)</f>
        <v>#VALUE!</v>
      </c>
      <c r="O668" t="e" vm="1">
        <f t="shared" si="65"/>
        <v>#VALUE!</v>
      </c>
      <c r="P668" t="e" vm="1">
        <f t="shared" si="62"/>
        <v>#VALUE!</v>
      </c>
    </row>
    <row r="669" spans="1:16">
      <c r="A669">
        <v>659</v>
      </c>
      <c r="C669" t="e" vm="2">
        <f>[1]!GenLimitNormal($C$9,$C$10,0,1000,0)</f>
        <v>#VALUE!</v>
      </c>
      <c r="D669" t="e" vm="2">
        <f>[1]!GenBetaPERT(0,$D$9,1)</f>
        <v>#VALUE!</v>
      </c>
      <c r="E669" t="e" vm="2">
        <f>[1]!GenLognormal($E$9,$E$10)</f>
        <v>#VALUE!</v>
      </c>
      <c r="F669" t="e" vm="2">
        <f>[1]!GenLognormal($F$9,$F$10)</f>
        <v>#VALUE!</v>
      </c>
      <c r="H669" t="e" vm="2">
        <f>[1]!genUniform($H$9,$H$10)</f>
        <v>#VALUE!</v>
      </c>
      <c r="I669" t="e" vm="1">
        <f t="shared" si="63"/>
        <v>#VALUE!</v>
      </c>
      <c r="J669" t="e" vm="1">
        <f t="shared" si="60"/>
        <v>#VALUE!</v>
      </c>
      <c r="K669" t="e" vm="2">
        <f>[1]!genUniform($K$9,$K$10)</f>
        <v>#VALUE!</v>
      </c>
      <c r="L669" t="e" vm="1">
        <f t="shared" si="64"/>
        <v>#VALUE!</v>
      </c>
      <c r="M669" t="e" vm="1">
        <f t="shared" si="61"/>
        <v>#VALUE!</v>
      </c>
      <c r="N669" t="e" vm="2">
        <f>[1]!genUniform($N$9,$N$10)</f>
        <v>#VALUE!</v>
      </c>
      <c r="O669" t="e" vm="1">
        <f t="shared" si="65"/>
        <v>#VALUE!</v>
      </c>
      <c r="P669" t="e" vm="1">
        <f t="shared" si="62"/>
        <v>#VALUE!</v>
      </c>
    </row>
    <row r="670" spans="1:16">
      <c r="A670">
        <v>660</v>
      </c>
      <c r="C670" t="e" vm="2">
        <f>[1]!GenLimitNormal($C$9,$C$10,0,1000,0)</f>
        <v>#VALUE!</v>
      </c>
      <c r="D670" t="e" vm="2">
        <f>[1]!GenBetaPERT(0,$D$9,1)</f>
        <v>#VALUE!</v>
      </c>
      <c r="E670" t="e" vm="2">
        <f>[1]!GenLognormal($E$9,$E$10)</f>
        <v>#VALUE!</v>
      </c>
      <c r="F670" t="e" vm="2">
        <f>[1]!GenLognormal($F$9,$F$10)</f>
        <v>#VALUE!</v>
      </c>
      <c r="H670" t="e" vm="2">
        <f>[1]!genUniform($H$9,$H$10)</f>
        <v>#VALUE!</v>
      </c>
      <c r="I670" t="e" vm="1">
        <f t="shared" si="63"/>
        <v>#VALUE!</v>
      </c>
      <c r="J670" t="e" vm="1">
        <f t="shared" si="60"/>
        <v>#VALUE!</v>
      </c>
      <c r="K670" t="e" vm="2">
        <f>[1]!genUniform($K$9,$K$10)</f>
        <v>#VALUE!</v>
      </c>
      <c r="L670" t="e" vm="1">
        <f t="shared" si="64"/>
        <v>#VALUE!</v>
      </c>
      <c r="M670" t="e" vm="1">
        <f t="shared" si="61"/>
        <v>#VALUE!</v>
      </c>
      <c r="N670" t="e" vm="2">
        <f>[1]!genUniform($N$9,$N$10)</f>
        <v>#VALUE!</v>
      </c>
      <c r="O670" t="e" vm="1">
        <f t="shared" si="65"/>
        <v>#VALUE!</v>
      </c>
      <c r="P670" t="e" vm="1">
        <f t="shared" si="62"/>
        <v>#VALUE!</v>
      </c>
    </row>
    <row r="671" spans="1:16">
      <c r="A671">
        <v>661</v>
      </c>
      <c r="C671" t="e" vm="2">
        <f>[1]!GenLimitNormal($C$9,$C$10,0,1000,0)</f>
        <v>#VALUE!</v>
      </c>
      <c r="D671" t="e" vm="2">
        <f>[1]!GenBetaPERT(0,$D$9,1)</f>
        <v>#VALUE!</v>
      </c>
      <c r="E671" t="e" vm="2">
        <f>[1]!GenLognormal($E$9,$E$10)</f>
        <v>#VALUE!</v>
      </c>
      <c r="F671" t="e" vm="2">
        <f>[1]!GenLognormal($F$9,$F$10)</f>
        <v>#VALUE!</v>
      </c>
      <c r="H671" t="e" vm="2">
        <f>[1]!genUniform($H$9,$H$10)</f>
        <v>#VALUE!</v>
      </c>
      <c r="I671" t="e" vm="1">
        <f t="shared" si="63"/>
        <v>#VALUE!</v>
      </c>
      <c r="J671" t="e" vm="1">
        <f t="shared" si="60"/>
        <v>#VALUE!</v>
      </c>
      <c r="K671" t="e" vm="2">
        <f>[1]!genUniform($K$9,$K$10)</f>
        <v>#VALUE!</v>
      </c>
      <c r="L671" t="e" vm="1">
        <f t="shared" si="64"/>
        <v>#VALUE!</v>
      </c>
      <c r="M671" t="e" vm="1">
        <f t="shared" si="61"/>
        <v>#VALUE!</v>
      </c>
      <c r="N671" t="e" vm="2">
        <f>[1]!genUniform($N$9,$N$10)</f>
        <v>#VALUE!</v>
      </c>
      <c r="O671" t="e" vm="1">
        <f t="shared" si="65"/>
        <v>#VALUE!</v>
      </c>
      <c r="P671" t="e" vm="1">
        <f t="shared" si="62"/>
        <v>#VALUE!</v>
      </c>
    </row>
    <row r="672" spans="1:16">
      <c r="A672">
        <v>662</v>
      </c>
      <c r="C672" t="e" vm="2">
        <f>[1]!GenLimitNormal($C$9,$C$10,0,1000,0)</f>
        <v>#VALUE!</v>
      </c>
      <c r="D672" t="e" vm="2">
        <f>[1]!GenBetaPERT(0,$D$9,1)</f>
        <v>#VALUE!</v>
      </c>
      <c r="E672" t="e" vm="2">
        <f>[1]!GenLognormal($E$9,$E$10)</f>
        <v>#VALUE!</v>
      </c>
      <c r="F672" t="e" vm="2">
        <f>[1]!GenLognormal($F$9,$F$10)</f>
        <v>#VALUE!</v>
      </c>
      <c r="H672" t="e" vm="2">
        <f>[1]!genUniform($H$9,$H$10)</f>
        <v>#VALUE!</v>
      </c>
      <c r="I672" t="e" vm="1">
        <f t="shared" si="63"/>
        <v>#VALUE!</v>
      </c>
      <c r="J672" t="e" vm="1">
        <f t="shared" si="60"/>
        <v>#VALUE!</v>
      </c>
      <c r="K672" t="e" vm="2">
        <f>[1]!genUniform($K$9,$K$10)</f>
        <v>#VALUE!</v>
      </c>
      <c r="L672" t="e" vm="1">
        <f t="shared" si="64"/>
        <v>#VALUE!</v>
      </c>
      <c r="M672" t="e" vm="1">
        <f t="shared" si="61"/>
        <v>#VALUE!</v>
      </c>
      <c r="N672" t="e" vm="2">
        <f>[1]!genUniform($N$9,$N$10)</f>
        <v>#VALUE!</v>
      </c>
      <c r="O672" t="e" vm="1">
        <f t="shared" si="65"/>
        <v>#VALUE!</v>
      </c>
      <c r="P672" t="e" vm="1">
        <f t="shared" si="62"/>
        <v>#VALUE!</v>
      </c>
    </row>
    <row r="673" spans="1:16">
      <c r="A673">
        <v>663</v>
      </c>
      <c r="C673" t="e" vm="2">
        <f>[1]!GenLimitNormal($C$9,$C$10,0,1000,0)</f>
        <v>#VALUE!</v>
      </c>
      <c r="D673" t="e" vm="2">
        <f>[1]!GenBetaPERT(0,$D$9,1)</f>
        <v>#VALUE!</v>
      </c>
      <c r="E673" t="e" vm="2">
        <f>[1]!GenLognormal($E$9,$E$10)</f>
        <v>#VALUE!</v>
      </c>
      <c r="F673" t="e" vm="2">
        <f>[1]!GenLognormal($F$9,$F$10)</f>
        <v>#VALUE!</v>
      </c>
      <c r="H673" t="e" vm="2">
        <f>[1]!genUniform($H$9,$H$10)</f>
        <v>#VALUE!</v>
      </c>
      <c r="I673" t="e" vm="1">
        <f t="shared" si="63"/>
        <v>#VALUE!</v>
      </c>
      <c r="J673" t="e" vm="1">
        <f t="shared" si="60"/>
        <v>#VALUE!</v>
      </c>
      <c r="K673" t="e" vm="2">
        <f>[1]!genUniform($K$9,$K$10)</f>
        <v>#VALUE!</v>
      </c>
      <c r="L673" t="e" vm="1">
        <f t="shared" si="64"/>
        <v>#VALUE!</v>
      </c>
      <c r="M673" t="e" vm="1">
        <f t="shared" si="61"/>
        <v>#VALUE!</v>
      </c>
      <c r="N673" t="e" vm="2">
        <f>[1]!genUniform($N$9,$N$10)</f>
        <v>#VALUE!</v>
      </c>
      <c r="O673" t="e" vm="1">
        <f t="shared" si="65"/>
        <v>#VALUE!</v>
      </c>
      <c r="P673" t="e" vm="1">
        <f t="shared" si="62"/>
        <v>#VALUE!</v>
      </c>
    </row>
    <row r="674" spans="1:16">
      <c r="A674">
        <v>664</v>
      </c>
      <c r="C674" t="e" vm="2">
        <f>[1]!GenLimitNormal($C$9,$C$10,0,1000,0)</f>
        <v>#VALUE!</v>
      </c>
      <c r="D674" t="e" vm="2">
        <f>[1]!GenBetaPERT(0,$D$9,1)</f>
        <v>#VALUE!</v>
      </c>
      <c r="E674" t="e" vm="2">
        <f>[1]!GenLognormal($E$9,$E$10)</f>
        <v>#VALUE!</v>
      </c>
      <c r="F674" t="e" vm="2">
        <f>[1]!GenLognormal($F$9,$F$10)</f>
        <v>#VALUE!</v>
      </c>
      <c r="H674" t="e" vm="2">
        <f>[1]!genUniform($H$9,$H$10)</f>
        <v>#VALUE!</v>
      </c>
      <c r="I674" t="e" vm="1">
        <f t="shared" si="63"/>
        <v>#VALUE!</v>
      </c>
      <c r="J674" t="e" vm="1">
        <f t="shared" si="60"/>
        <v>#VALUE!</v>
      </c>
      <c r="K674" t="e" vm="2">
        <f>[1]!genUniform($K$9,$K$10)</f>
        <v>#VALUE!</v>
      </c>
      <c r="L674" t="e" vm="1">
        <f t="shared" si="64"/>
        <v>#VALUE!</v>
      </c>
      <c r="M674" t="e" vm="1">
        <f t="shared" si="61"/>
        <v>#VALUE!</v>
      </c>
      <c r="N674" t="e" vm="2">
        <f>[1]!genUniform($N$9,$N$10)</f>
        <v>#VALUE!</v>
      </c>
      <c r="O674" t="e" vm="1">
        <f t="shared" si="65"/>
        <v>#VALUE!</v>
      </c>
      <c r="P674" t="e" vm="1">
        <f t="shared" si="62"/>
        <v>#VALUE!</v>
      </c>
    </row>
    <row r="675" spans="1:16">
      <c r="A675">
        <v>665</v>
      </c>
      <c r="C675" t="e" vm="2">
        <f>[1]!GenLimitNormal($C$9,$C$10,0,1000,0)</f>
        <v>#VALUE!</v>
      </c>
      <c r="D675" t="e" vm="2">
        <f>[1]!GenBetaPERT(0,$D$9,1)</f>
        <v>#VALUE!</v>
      </c>
      <c r="E675" t="e" vm="2">
        <f>[1]!GenLognormal($E$9,$E$10)</f>
        <v>#VALUE!</v>
      </c>
      <c r="F675" t="e" vm="2">
        <f>[1]!GenLognormal($F$9,$F$10)</f>
        <v>#VALUE!</v>
      </c>
      <c r="H675" t="e" vm="2">
        <f>[1]!genUniform($H$9,$H$10)</f>
        <v>#VALUE!</v>
      </c>
      <c r="I675" t="e" vm="1">
        <f t="shared" si="63"/>
        <v>#VALUE!</v>
      </c>
      <c r="J675" t="e" vm="1">
        <f t="shared" si="60"/>
        <v>#VALUE!</v>
      </c>
      <c r="K675" t="e" vm="2">
        <f>[1]!genUniform($K$9,$K$10)</f>
        <v>#VALUE!</v>
      </c>
      <c r="L675" t="e" vm="1">
        <f t="shared" si="64"/>
        <v>#VALUE!</v>
      </c>
      <c r="M675" t="e" vm="1">
        <f t="shared" si="61"/>
        <v>#VALUE!</v>
      </c>
      <c r="N675" t="e" vm="2">
        <f>[1]!genUniform($N$9,$N$10)</f>
        <v>#VALUE!</v>
      </c>
      <c r="O675" t="e" vm="1">
        <f t="shared" si="65"/>
        <v>#VALUE!</v>
      </c>
      <c r="P675" t="e" vm="1">
        <f t="shared" si="62"/>
        <v>#VALUE!</v>
      </c>
    </row>
    <row r="676" spans="1:16">
      <c r="A676">
        <v>666</v>
      </c>
      <c r="C676" t="e" vm="2">
        <f>[1]!GenLimitNormal($C$9,$C$10,0,1000,0)</f>
        <v>#VALUE!</v>
      </c>
      <c r="D676" t="e" vm="2">
        <f>[1]!GenBetaPERT(0,$D$9,1)</f>
        <v>#VALUE!</v>
      </c>
      <c r="E676" t="e" vm="2">
        <f>[1]!GenLognormal($E$9,$E$10)</f>
        <v>#VALUE!</v>
      </c>
      <c r="F676" t="e" vm="2">
        <f>[1]!GenLognormal($F$9,$F$10)</f>
        <v>#VALUE!</v>
      </c>
      <c r="H676" t="e" vm="2">
        <f>[1]!genUniform($H$9,$H$10)</f>
        <v>#VALUE!</v>
      </c>
      <c r="I676" t="e" vm="1">
        <f t="shared" si="63"/>
        <v>#VALUE!</v>
      </c>
      <c r="J676" t="e" vm="1">
        <f t="shared" si="60"/>
        <v>#VALUE!</v>
      </c>
      <c r="K676" t="e" vm="2">
        <f>[1]!genUniform($K$9,$K$10)</f>
        <v>#VALUE!</v>
      </c>
      <c r="L676" t="e" vm="1">
        <f t="shared" si="64"/>
        <v>#VALUE!</v>
      </c>
      <c r="M676" t="e" vm="1">
        <f t="shared" si="61"/>
        <v>#VALUE!</v>
      </c>
      <c r="N676" t="e" vm="2">
        <f>[1]!genUniform($N$9,$N$10)</f>
        <v>#VALUE!</v>
      </c>
      <c r="O676" t="e" vm="1">
        <f t="shared" si="65"/>
        <v>#VALUE!</v>
      </c>
      <c r="P676" t="e" vm="1">
        <f t="shared" si="62"/>
        <v>#VALUE!</v>
      </c>
    </row>
    <row r="677" spans="1:16">
      <c r="A677">
        <v>667</v>
      </c>
      <c r="C677" t="e" vm="2">
        <f>[1]!GenLimitNormal($C$9,$C$10,0,1000,0)</f>
        <v>#VALUE!</v>
      </c>
      <c r="D677" t="e" vm="2">
        <f>[1]!GenBetaPERT(0,$D$9,1)</f>
        <v>#VALUE!</v>
      </c>
      <c r="E677" t="e" vm="2">
        <f>[1]!GenLognormal($E$9,$E$10)</f>
        <v>#VALUE!</v>
      </c>
      <c r="F677" t="e" vm="2">
        <f>[1]!GenLognormal($F$9,$F$10)</f>
        <v>#VALUE!</v>
      </c>
      <c r="H677" t="e" vm="2">
        <f>[1]!genUniform($H$9,$H$10)</f>
        <v>#VALUE!</v>
      </c>
      <c r="I677" t="e" vm="1">
        <f t="shared" si="63"/>
        <v>#VALUE!</v>
      </c>
      <c r="J677" t="e" vm="1">
        <f t="shared" si="60"/>
        <v>#VALUE!</v>
      </c>
      <c r="K677" t="e" vm="2">
        <f>[1]!genUniform($K$9,$K$10)</f>
        <v>#VALUE!</v>
      </c>
      <c r="L677" t="e" vm="1">
        <f t="shared" si="64"/>
        <v>#VALUE!</v>
      </c>
      <c r="M677" t="e" vm="1">
        <f t="shared" si="61"/>
        <v>#VALUE!</v>
      </c>
      <c r="N677" t="e" vm="2">
        <f>[1]!genUniform($N$9,$N$10)</f>
        <v>#VALUE!</v>
      </c>
      <c r="O677" t="e" vm="1">
        <f t="shared" si="65"/>
        <v>#VALUE!</v>
      </c>
      <c r="P677" t="e" vm="1">
        <f t="shared" si="62"/>
        <v>#VALUE!</v>
      </c>
    </row>
    <row r="678" spans="1:16">
      <c r="A678">
        <v>668</v>
      </c>
      <c r="C678" t="e" vm="2">
        <f>[1]!GenLimitNormal($C$9,$C$10,0,1000,0)</f>
        <v>#VALUE!</v>
      </c>
      <c r="D678" t="e" vm="2">
        <f>[1]!GenBetaPERT(0,$D$9,1)</f>
        <v>#VALUE!</v>
      </c>
      <c r="E678" t="e" vm="2">
        <f>[1]!GenLognormal($E$9,$E$10)</f>
        <v>#VALUE!</v>
      </c>
      <c r="F678" t="e" vm="2">
        <f>[1]!GenLognormal($F$9,$F$10)</f>
        <v>#VALUE!</v>
      </c>
      <c r="H678" t="e" vm="2">
        <f>[1]!genUniform($H$9,$H$10)</f>
        <v>#VALUE!</v>
      </c>
      <c r="I678" t="e" vm="1">
        <f t="shared" si="63"/>
        <v>#VALUE!</v>
      </c>
      <c r="J678" t="e" vm="1">
        <f t="shared" si="60"/>
        <v>#VALUE!</v>
      </c>
      <c r="K678" t="e" vm="2">
        <f>[1]!genUniform($K$9,$K$10)</f>
        <v>#VALUE!</v>
      </c>
      <c r="L678" t="e" vm="1">
        <f t="shared" si="64"/>
        <v>#VALUE!</v>
      </c>
      <c r="M678" t="e" vm="1">
        <f t="shared" si="61"/>
        <v>#VALUE!</v>
      </c>
      <c r="N678" t="e" vm="2">
        <f>[1]!genUniform($N$9,$N$10)</f>
        <v>#VALUE!</v>
      </c>
      <c r="O678" t="e" vm="1">
        <f t="shared" si="65"/>
        <v>#VALUE!</v>
      </c>
      <c r="P678" t="e" vm="1">
        <f t="shared" si="62"/>
        <v>#VALUE!</v>
      </c>
    </row>
    <row r="679" spans="1:16">
      <c r="A679">
        <v>669</v>
      </c>
      <c r="C679" t="e" vm="2">
        <f>[1]!GenLimitNormal($C$9,$C$10,0,1000,0)</f>
        <v>#VALUE!</v>
      </c>
      <c r="D679" t="e" vm="2">
        <f>[1]!GenBetaPERT(0,$D$9,1)</f>
        <v>#VALUE!</v>
      </c>
      <c r="E679" t="e" vm="2">
        <f>[1]!GenLognormal($E$9,$E$10)</f>
        <v>#VALUE!</v>
      </c>
      <c r="F679" t="e" vm="2">
        <f>[1]!GenLognormal($F$9,$F$10)</f>
        <v>#VALUE!</v>
      </c>
      <c r="H679" t="e" vm="2">
        <f>[1]!genUniform($H$9,$H$10)</f>
        <v>#VALUE!</v>
      </c>
      <c r="I679" t="e" vm="1">
        <f t="shared" si="63"/>
        <v>#VALUE!</v>
      </c>
      <c r="J679" t="e" vm="1">
        <f t="shared" si="60"/>
        <v>#VALUE!</v>
      </c>
      <c r="K679" t="e" vm="2">
        <f>[1]!genUniform($K$9,$K$10)</f>
        <v>#VALUE!</v>
      </c>
      <c r="L679" t="e" vm="1">
        <f t="shared" si="64"/>
        <v>#VALUE!</v>
      </c>
      <c r="M679" t="e" vm="1">
        <f t="shared" si="61"/>
        <v>#VALUE!</v>
      </c>
      <c r="N679" t="e" vm="2">
        <f>[1]!genUniform($N$9,$N$10)</f>
        <v>#VALUE!</v>
      </c>
      <c r="O679" t="e" vm="1">
        <f t="shared" si="65"/>
        <v>#VALUE!</v>
      </c>
      <c r="P679" t="e" vm="1">
        <f t="shared" si="62"/>
        <v>#VALUE!</v>
      </c>
    </row>
    <row r="680" spans="1:16">
      <c r="A680">
        <v>670</v>
      </c>
      <c r="C680" t="e" vm="2">
        <f>[1]!GenLimitNormal($C$9,$C$10,0,1000,0)</f>
        <v>#VALUE!</v>
      </c>
      <c r="D680" t="e" vm="2">
        <f>[1]!GenBetaPERT(0,$D$9,1)</f>
        <v>#VALUE!</v>
      </c>
      <c r="E680" t="e" vm="2">
        <f>[1]!GenLognormal($E$9,$E$10)</f>
        <v>#VALUE!</v>
      </c>
      <c r="F680" t="e" vm="2">
        <f>[1]!GenLognormal($F$9,$F$10)</f>
        <v>#VALUE!</v>
      </c>
      <c r="H680" t="e" vm="2">
        <f>[1]!genUniform($H$9,$H$10)</f>
        <v>#VALUE!</v>
      </c>
      <c r="I680" t="e" vm="1">
        <f t="shared" si="63"/>
        <v>#VALUE!</v>
      </c>
      <c r="J680" t="e" vm="1">
        <f t="shared" si="60"/>
        <v>#VALUE!</v>
      </c>
      <c r="K680" t="e" vm="2">
        <f>[1]!genUniform($K$9,$K$10)</f>
        <v>#VALUE!</v>
      </c>
      <c r="L680" t="e" vm="1">
        <f t="shared" si="64"/>
        <v>#VALUE!</v>
      </c>
      <c r="M680" t="e" vm="1">
        <f t="shared" si="61"/>
        <v>#VALUE!</v>
      </c>
      <c r="N680" t="e" vm="2">
        <f>[1]!genUniform($N$9,$N$10)</f>
        <v>#VALUE!</v>
      </c>
      <c r="O680" t="e" vm="1">
        <f t="shared" si="65"/>
        <v>#VALUE!</v>
      </c>
      <c r="P680" t="e" vm="1">
        <f t="shared" si="62"/>
        <v>#VALUE!</v>
      </c>
    </row>
    <row r="681" spans="1:16">
      <c r="A681">
        <v>671</v>
      </c>
      <c r="C681" t="e" vm="2">
        <f>[1]!GenLimitNormal($C$9,$C$10,0,1000,0)</f>
        <v>#VALUE!</v>
      </c>
      <c r="D681" t="e" vm="2">
        <f>[1]!GenBetaPERT(0,$D$9,1)</f>
        <v>#VALUE!</v>
      </c>
      <c r="E681" t="e" vm="2">
        <f>[1]!GenLognormal($E$9,$E$10)</f>
        <v>#VALUE!</v>
      </c>
      <c r="F681" t="e" vm="2">
        <f>[1]!GenLognormal($F$9,$F$10)</f>
        <v>#VALUE!</v>
      </c>
      <c r="H681" t="e" vm="2">
        <f>[1]!genUniform($H$9,$H$10)</f>
        <v>#VALUE!</v>
      </c>
      <c r="I681" t="e" vm="1">
        <f t="shared" si="63"/>
        <v>#VALUE!</v>
      </c>
      <c r="J681" t="e" vm="1">
        <f t="shared" si="60"/>
        <v>#VALUE!</v>
      </c>
      <c r="K681" t="e" vm="2">
        <f>[1]!genUniform($K$9,$K$10)</f>
        <v>#VALUE!</v>
      </c>
      <c r="L681" t="e" vm="1">
        <f t="shared" si="64"/>
        <v>#VALUE!</v>
      </c>
      <c r="M681" t="e" vm="1">
        <f t="shared" si="61"/>
        <v>#VALUE!</v>
      </c>
      <c r="N681" t="e" vm="2">
        <f>[1]!genUniform($N$9,$N$10)</f>
        <v>#VALUE!</v>
      </c>
      <c r="O681" t="e" vm="1">
        <f t="shared" si="65"/>
        <v>#VALUE!</v>
      </c>
      <c r="P681" t="e" vm="1">
        <f t="shared" si="62"/>
        <v>#VALUE!</v>
      </c>
    </row>
    <row r="682" spans="1:16">
      <c r="A682">
        <v>672</v>
      </c>
      <c r="C682" t="e" vm="2">
        <f>[1]!GenLimitNormal($C$9,$C$10,0,1000,0)</f>
        <v>#VALUE!</v>
      </c>
      <c r="D682" t="e" vm="2">
        <f>[1]!GenBetaPERT(0,$D$9,1)</f>
        <v>#VALUE!</v>
      </c>
      <c r="E682" t="e" vm="2">
        <f>[1]!GenLognormal($E$9,$E$10)</f>
        <v>#VALUE!</v>
      </c>
      <c r="F682" t="e" vm="2">
        <f>[1]!GenLognormal($F$9,$F$10)</f>
        <v>#VALUE!</v>
      </c>
      <c r="H682" t="e" vm="2">
        <f>[1]!genUniform($H$9,$H$10)</f>
        <v>#VALUE!</v>
      </c>
      <c r="I682" t="e" vm="1">
        <f t="shared" si="63"/>
        <v>#VALUE!</v>
      </c>
      <c r="J682" t="e" vm="1">
        <f t="shared" si="60"/>
        <v>#VALUE!</v>
      </c>
      <c r="K682" t="e" vm="2">
        <f>[1]!genUniform($K$9,$K$10)</f>
        <v>#VALUE!</v>
      </c>
      <c r="L682" t="e" vm="1">
        <f t="shared" si="64"/>
        <v>#VALUE!</v>
      </c>
      <c r="M682" t="e" vm="1">
        <f t="shared" si="61"/>
        <v>#VALUE!</v>
      </c>
      <c r="N682" t="e" vm="2">
        <f>[1]!genUniform($N$9,$N$10)</f>
        <v>#VALUE!</v>
      </c>
      <c r="O682" t="e" vm="1">
        <f t="shared" si="65"/>
        <v>#VALUE!</v>
      </c>
      <c r="P682" t="e" vm="1">
        <f t="shared" si="62"/>
        <v>#VALUE!</v>
      </c>
    </row>
    <row r="683" spans="1:16">
      <c r="A683">
        <v>673</v>
      </c>
      <c r="C683" t="e" vm="2">
        <f>[1]!GenLimitNormal($C$9,$C$10,0,1000,0)</f>
        <v>#VALUE!</v>
      </c>
      <c r="D683" t="e" vm="2">
        <f>[1]!GenBetaPERT(0,$D$9,1)</f>
        <v>#VALUE!</v>
      </c>
      <c r="E683" t="e" vm="2">
        <f>[1]!GenLognormal($E$9,$E$10)</f>
        <v>#VALUE!</v>
      </c>
      <c r="F683" t="e" vm="2">
        <f>[1]!GenLognormal($F$9,$F$10)</f>
        <v>#VALUE!</v>
      </c>
      <c r="H683" t="e" vm="2">
        <f>[1]!genUniform($H$9,$H$10)</f>
        <v>#VALUE!</v>
      </c>
      <c r="I683" t="e" vm="1">
        <f t="shared" si="63"/>
        <v>#VALUE!</v>
      </c>
      <c r="J683" t="e" vm="1">
        <f t="shared" si="60"/>
        <v>#VALUE!</v>
      </c>
      <c r="K683" t="e" vm="2">
        <f>[1]!genUniform($K$9,$K$10)</f>
        <v>#VALUE!</v>
      </c>
      <c r="L683" t="e" vm="1">
        <f t="shared" si="64"/>
        <v>#VALUE!</v>
      </c>
      <c r="M683" t="e" vm="1">
        <f t="shared" si="61"/>
        <v>#VALUE!</v>
      </c>
      <c r="N683" t="e" vm="2">
        <f>[1]!genUniform($N$9,$N$10)</f>
        <v>#VALUE!</v>
      </c>
      <c r="O683" t="e" vm="1">
        <f t="shared" si="65"/>
        <v>#VALUE!</v>
      </c>
      <c r="P683" t="e" vm="1">
        <f t="shared" si="62"/>
        <v>#VALUE!</v>
      </c>
    </row>
    <row r="684" spans="1:16">
      <c r="A684">
        <v>674</v>
      </c>
      <c r="C684" t="e" vm="2">
        <f>[1]!GenLimitNormal($C$9,$C$10,0,1000,0)</f>
        <v>#VALUE!</v>
      </c>
      <c r="D684" t="e" vm="2">
        <f>[1]!GenBetaPERT(0,$D$9,1)</f>
        <v>#VALUE!</v>
      </c>
      <c r="E684" t="e" vm="2">
        <f>[1]!GenLognormal($E$9,$E$10)</f>
        <v>#VALUE!</v>
      </c>
      <c r="F684" t="e" vm="2">
        <f>[1]!GenLognormal($F$9,$F$10)</f>
        <v>#VALUE!</v>
      </c>
      <c r="H684" t="e" vm="2">
        <f>[1]!genUniform($H$9,$H$10)</f>
        <v>#VALUE!</v>
      </c>
      <c r="I684" t="e" vm="1">
        <f t="shared" si="63"/>
        <v>#VALUE!</v>
      </c>
      <c r="J684" t="e" vm="1">
        <f t="shared" si="60"/>
        <v>#VALUE!</v>
      </c>
      <c r="K684" t="e" vm="2">
        <f>[1]!genUniform($K$9,$K$10)</f>
        <v>#VALUE!</v>
      </c>
      <c r="L684" t="e" vm="1">
        <f t="shared" si="64"/>
        <v>#VALUE!</v>
      </c>
      <c r="M684" t="e" vm="1">
        <f t="shared" si="61"/>
        <v>#VALUE!</v>
      </c>
      <c r="N684" t="e" vm="2">
        <f>[1]!genUniform($N$9,$N$10)</f>
        <v>#VALUE!</v>
      </c>
      <c r="O684" t="e" vm="1">
        <f t="shared" si="65"/>
        <v>#VALUE!</v>
      </c>
      <c r="P684" t="e" vm="1">
        <f t="shared" si="62"/>
        <v>#VALUE!</v>
      </c>
    </row>
    <row r="685" spans="1:16">
      <c r="A685">
        <v>675</v>
      </c>
      <c r="C685" t="e" vm="2">
        <f>[1]!GenLimitNormal($C$9,$C$10,0,1000,0)</f>
        <v>#VALUE!</v>
      </c>
      <c r="D685" t="e" vm="2">
        <f>[1]!GenBetaPERT(0,$D$9,1)</f>
        <v>#VALUE!</v>
      </c>
      <c r="E685" t="e" vm="2">
        <f>[1]!GenLognormal($E$9,$E$10)</f>
        <v>#VALUE!</v>
      </c>
      <c r="F685" t="e" vm="2">
        <f>[1]!GenLognormal($F$9,$F$10)</f>
        <v>#VALUE!</v>
      </c>
      <c r="H685" t="e" vm="2">
        <f>[1]!genUniform($H$9,$H$10)</f>
        <v>#VALUE!</v>
      </c>
      <c r="I685" t="e" vm="1">
        <f t="shared" si="63"/>
        <v>#VALUE!</v>
      </c>
      <c r="J685" t="e" vm="1">
        <f t="shared" si="60"/>
        <v>#VALUE!</v>
      </c>
      <c r="K685" t="e" vm="2">
        <f>[1]!genUniform($K$9,$K$10)</f>
        <v>#VALUE!</v>
      </c>
      <c r="L685" t="e" vm="1">
        <f t="shared" si="64"/>
        <v>#VALUE!</v>
      </c>
      <c r="M685" t="e" vm="1">
        <f t="shared" si="61"/>
        <v>#VALUE!</v>
      </c>
      <c r="N685" t="e" vm="2">
        <f>[1]!genUniform($N$9,$N$10)</f>
        <v>#VALUE!</v>
      </c>
      <c r="O685" t="e" vm="1">
        <f t="shared" si="65"/>
        <v>#VALUE!</v>
      </c>
      <c r="P685" t="e" vm="1">
        <f t="shared" si="62"/>
        <v>#VALUE!</v>
      </c>
    </row>
    <row r="686" spans="1:16">
      <c r="A686">
        <v>676</v>
      </c>
      <c r="C686" t="e" vm="2">
        <f>[1]!GenLimitNormal($C$9,$C$10,0,1000,0)</f>
        <v>#VALUE!</v>
      </c>
      <c r="D686" t="e" vm="2">
        <f>[1]!GenBetaPERT(0,$D$9,1)</f>
        <v>#VALUE!</v>
      </c>
      <c r="E686" t="e" vm="2">
        <f>[1]!GenLognormal($E$9,$E$10)</f>
        <v>#VALUE!</v>
      </c>
      <c r="F686" t="e" vm="2">
        <f>[1]!GenLognormal($F$9,$F$10)</f>
        <v>#VALUE!</v>
      </c>
      <c r="H686" t="e" vm="2">
        <f>[1]!genUniform($H$9,$H$10)</f>
        <v>#VALUE!</v>
      </c>
      <c r="I686" t="e" vm="1">
        <f t="shared" si="63"/>
        <v>#VALUE!</v>
      </c>
      <c r="J686" t="e" vm="1">
        <f t="shared" si="60"/>
        <v>#VALUE!</v>
      </c>
      <c r="K686" t="e" vm="2">
        <f>[1]!genUniform($K$9,$K$10)</f>
        <v>#VALUE!</v>
      </c>
      <c r="L686" t="e" vm="1">
        <f t="shared" si="64"/>
        <v>#VALUE!</v>
      </c>
      <c r="M686" t="e" vm="1">
        <f t="shared" si="61"/>
        <v>#VALUE!</v>
      </c>
      <c r="N686" t="e" vm="2">
        <f>[1]!genUniform($N$9,$N$10)</f>
        <v>#VALUE!</v>
      </c>
      <c r="O686" t="e" vm="1">
        <f t="shared" si="65"/>
        <v>#VALUE!</v>
      </c>
      <c r="P686" t="e" vm="1">
        <f t="shared" si="62"/>
        <v>#VALUE!</v>
      </c>
    </row>
    <row r="687" spans="1:16">
      <c r="A687">
        <v>677</v>
      </c>
      <c r="C687" t="e" vm="2">
        <f>[1]!GenLimitNormal($C$9,$C$10,0,1000,0)</f>
        <v>#VALUE!</v>
      </c>
      <c r="D687" t="e" vm="2">
        <f>[1]!GenBetaPERT(0,$D$9,1)</f>
        <v>#VALUE!</v>
      </c>
      <c r="E687" t="e" vm="2">
        <f>[1]!GenLognormal($E$9,$E$10)</f>
        <v>#VALUE!</v>
      </c>
      <c r="F687" t="e" vm="2">
        <f>[1]!GenLognormal($F$9,$F$10)</f>
        <v>#VALUE!</v>
      </c>
      <c r="H687" t="e" vm="2">
        <f>[1]!genUniform($H$9,$H$10)</f>
        <v>#VALUE!</v>
      </c>
      <c r="I687" t="e" vm="1">
        <f t="shared" si="63"/>
        <v>#VALUE!</v>
      </c>
      <c r="J687" t="e" vm="1">
        <f t="shared" si="60"/>
        <v>#VALUE!</v>
      </c>
      <c r="K687" t="e" vm="2">
        <f>[1]!genUniform($K$9,$K$10)</f>
        <v>#VALUE!</v>
      </c>
      <c r="L687" t="e" vm="1">
        <f t="shared" si="64"/>
        <v>#VALUE!</v>
      </c>
      <c r="M687" t="e" vm="1">
        <f t="shared" si="61"/>
        <v>#VALUE!</v>
      </c>
      <c r="N687" t="e" vm="2">
        <f>[1]!genUniform($N$9,$N$10)</f>
        <v>#VALUE!</v>
      </c>
      <c r="O687" t="e" vm="1">
        <f t="shared" si="65"/>
        <v>#VALUE!</v>
      </c>
      <c r="P687" t="e" vm="1">
        <f t="shared" si="62"/>
        <v>#VALUE!</v>
      </c>
    </row>
    <row r="688" spans="1:16">
      <c r="A688">
        <v>678</v>
      </c>
      <c r="C688" t="e" vm="2">
        <f>[1]!GenLimitNormal($C$9,$C$10,0,1000,0)</f>
        <v>#VALUE!</v>
      </c>
      <c r="D688" t="e" vm="2">
        <f>[1]!GenBetaPERT(0,$D$9,1)</f>
        <v>#VALUE!</v>
      </c>
      <c r="E688" t="e" vm="2">
        <f>[1]!GenLognormal($E$9,$E$10)</f>
        <v>#VALUE!</v>
      </c>
      <c r="F688" t="e" vm="2">
        <f>[1]!GenLognormal($F$9,$F$10)</f>
        <v>#VALUE!</v>
      </c>
      <c r="H688" t="e" vm="2">
        <f>[1]!genUniform($H$9,$H$10)</f>
        <v>#VALUE!</v>
      </c>
      <c r="I688" t="e" vm="1">
        <f t="shared" si="63"/>
        <v>#VALUE!</v>
      </c>
      <c r="J688" t="e" vm="1">
        <f t="shared" si="60"/>
        <v>#VALUE!</v>
      </c>
      <c r="K688" t="e" vm="2">
        <f>[1]!genUniform($K$9,$K$10)</f>
        <v>#VALUE!</v>
      </c>
      <c r="L688" t="e" vm="1">
        <f t="shared" si="64"/>
        <v>#VALUE!</v>
      </c>
      <c r="M688" t="e" vm="1">
        <f t="shared" si="61"/>
        <v>#VALUE!</v>
      </c>
      <c r="N688" t="e" vm="2">
        <f>[1]!genUniform($N$9,$N$10)</f>
        <v>#VALUE!</v>
      </c>
      <c r="O688" t="e" vm="1">
        <f t="shared" si="65"/>
        <v>#VALUE!</v>
      </c>
      <c r="P688" t="e" vm="1">
        <f t="shared" si="62"/>
        <v>#VALUE!</v>
      </c>
    </row>
    <row r="689" spans="1:16">
      <c r="A689">
        <v>679</v>
      </c>
      <c r="C689" t="e" vm="2">
        <f>[1]!GenLimitNormal($C$9,$C$10,0,1000,0)</f>
        <v>#VALUE!</v>
      </c>
      <c r="D689" t="e" vm="2">
        <f>[1]!GenBetaPERT(0,$D$9,1)</f>
        <v>#VALUE!</v>
      </c>
      <c r="E689" t="e" vm="2">
        <f>[1]!GenLognormal($E$9,$E$10)</f>
        <v>#VALUE!</v>
      </c>
      <c r="F689" t="e" vm="2">
        <f>[1]!GenLognormal($F$9,$F$10)</f>
        <v>#VALUE!</v>
      </c>
      <c r="H689" t="e" vm="2">
        <f>[1]!genUniform($H$9,$H$10)</f>
        <v>#VALUE!</v>
      </c>
      <c r="I689" t="e" vm="1">
        <f t="shared" si="63"/>
        <v>#VALUE!</v>
      </c>
      <c r="J689" t="e" vm="1">
        <f t="shared" si="60"/>
        <v>#VALUE!</v>
      </c>
      <c r="K689" t="e" vm="2">
        <f>[1]!genUniform($K$9,$K$10)</f>
        <v>#VALUE!</v>
      </c>
      <c r="L689" t="e" vm="1">
        <f t="shared" si="64"/>
        <v>#VALUE!</v>
      </c>
      <c r="M689" t="e" vm="1">
        <f t="shared" si="61"/>
        <v>#VALUE!</v>
      </c>
      <c r="N689" t="e" vm="2">
        <f>[1]!genUniform($N$9,$N$10)</f>
        <v>#VALUE!</v>
      </c>
      <c r="O689" t="e" vm="1">
        <f t="shared" si="65"/>
        <v>#VALUE!</v>
      </c>
      <c r="P689" t="e" vm="1">
        <f t="shared" si="62"/>
        <v>#VALUE!</v>
      </c>
    </row>
    <row r="690" spans="1:16">
      <c r="A690">
        <v>680</v>
      </c>
      <c r="C690" t="e" vm="2">
        <f>[1]!GenLimitNormal($C$9,$C$10,0,1000,0)</f>
        <v>#VALUE!</v>
      </c>
      <c r="D690" t="e" vm="2">
        <f>[1]!GenBetaPERT(0,$D$9,1)</f>
        <v>#VALUE!</v>
      </c>
      <c r="E690" t="e" vm="2">
        <f>[1]!GenLognormal($E$9,$E$10)</f>
        <v>#VALUE!</v>
      </c>
      <c r="F690" t="e" vm="2">
        <f>[1]!GenLognormal($F$9,$F$10)</f>
        <v>#VALUE!</v>
      </c>
      <c r="H690" t="e" vm="2">
        <f>[1]!genUniform($H$9,$H$10)</f>
        <v>#VALUE!</v>
      </c>
      <c r="I690" t="e" vm="1">
        <f t="shared" si="63"/>
        <v>#VALUE!</v>
      </c>
      <c r="J690" t="e" vm="1">
        <f t="shared" si="60"/>
        <v>#VALUE!</v>
      </c>
      <c r="K690" t="e" vm="2">
        <f>[1]!genUniform($K$9,$K$10)</f>
        <v>#VALUE!</v>
      </c>
      <c r="L690" t="e" vm="1">
        <f t="shared" si="64"/>
        <v>#VALUE!</v>
      </c>
      <c r="M690" t="e" vm="1">
        <f t="shared" si="61"/>
        <v>#VALUE!</v>
      </c>
      <c r="N690" t="e" vm="2">
        <f>[1]!genUniform($N$9,$N$10)</f>
        <v>#VALUE!</v>
      </c>
      <c r="O690" t="e" vm="1">
        <f t="shared" si="65"/>
        <v>#VALUE!</v>
      </c>
      <c r="P690" t="e" vm="1">
        <f t="shared" si="62"/>
        <v>#VALUE!</v>
      </c>
    </row>
    <row r="691" spans="1:16">
      <c r="A691">
        <v>681</v>
      </c>
      <c r="C691" t="e" vm="2">
        <f>[1]!GenLimitNormal($C$9,$C$10,0,1000,0)</f>
        <v>#VALUE!</v>
      </c>
      <c r="D691" t="e" vm="2">
        <f>[1]!GenBetaPERT(0,$D$9,1)</f>
        <v>#VALUE!</v>
      </c>
      <c r="E691" t="e" vm="2">
        <f>[1]!GenLognormal($E$9,$E$10)</f>
        <v>#VALUE!</v>
      </c>
      <c r="F691" t="e" vm="2">
        <f>[1]!GenLognormal($F$9,$F$10)</f>
        <v>#VALUE!</v>
      </c>
      <c r="H691" t="e" vm="2">
        <f>[1]!genUniform($H$9,$H$10)</f>
        <v>#VALUE!</v>
      </c>
      <c r="I691" t="e" vm="1">
        <f t="shared" si="63"/>
        <v>#VALUE!</v>
      </c>
      <c r="J691" t="e" vm="1">
        <f t="shared" si="60"/>
        <v>#VALUE!</v>
      </c>
      <c r="K691" t="e" vm="2">
        <f>[1]!genUniform($K$9,$K$10)</f>
        <v>#VALUE!</v>
      </c>
      <c r="L691" t="e" vm="1">
        <f t="shared" si="64"/>
        <v>#VALUE!</v>
      </c>
      <c r="M691" t="e" vm="1">
        <f t="shared" si="61"/>
        <v>#VALUE!</v>
      </c>
      <c r="N691" t="e" vm="2">
        <f>[1]!genUniform($N$9,$N$10)</f>
        <v>#VALUE!</v>
      </c>
      <c r="O691" t="e" vm="1">
        <f t="shared" si="65"/>
        <v>#VALUE!</v>
      </c>
      <c r="P691" t="e" vm="1">
        <f t="shared" si="62"/>
        <v>#VALUE!</v>
      </c>
    </row>
    <row r="692" spans="1:16">
      <c r="A692">
        <v>682</v>
      </c>
      <c r="C692" t="e" vm="2">
        <f>[1]!GenLimitNormal($C$9,$C$10,0,1000,0)</f>
        <v>#VALUE!</v>
      </c>
      <c r="D692" t="e" vm="2">
        <f>[1]!GenBetaPERT(0,$D$9,1)</f>
        <v>#VALUE!</v>
      </c>
      <c r="E692" t="e" vm="2">
        <f>[1]!GenLognormal($E$9,$E$10)</f>
        <v>#VALUE!</v>
      </c>
      <c r="F692" t="e" vm="2">
        <f>[1]!GenLognormal($F$9,$F$10)</f>
        <v>#VALUE!</v>
      </c>
      <c r="H692" t="e" vm="2">
        <f>[1]!genUniform($H$9,$H$10)</f>
        <v>#VALUE!</v>
      </c>
      <c r="I692" t="e" vm="1">
        <f t="shared" si="63"/>
        <v>#VALUE!</v>
      </c>
      <c r="J692" t="e" vm="1">
        <f t="shared" si="60"/>
        <v>#VALUE!</v>
      </c>
      <c r="K692" t="e" vm="2">
        <f>[1]!genUniform($K$9,$K$10)</f>
        <v>#VALUE!</v>
      </c>
      <c r="L692" t="e" vm="1">
        <f t="shared" si="64"/>
        <v>#VALUE!</v>
      </c>
      <c r="M692" t="e" vm="1">
        <f t="shared" si="61"/>
        <v>#VALUE!</v>
      </c>
      <c r="N692" t="e" vm="2">
        <f>[1]!genUniform($N$9,$N$10)</f>
        <v>#VALUE!</v>
      </c>
      <c r="O692" t="e" vm="1">
        <f t="shared" si="65"/>
        <v>#VALUE!</v>
      </c>
      <c r="P692" t="e" vm="1">
        <f t="shared" si="62"/>
        <v>#VALUE!</v>
      </c>
    </row>
    <row r="693" spans="1:16">
      <c r="A693">
        <v>683</v>
      </c>
      <c r="C693" t="e" vm="2">
        <f>[1]!GenLimitNormal($C$9,$C$10,0,1000,0)</f>
        <v>#VALUE!</v>
      </c>
      <c r="D693" t="e" vm="2">
        <f>[1]!GenBetaPERT(0,$D$9,1)</f>
        <v>#VALUE!</v>
      </c>
      <c r="E693" t="e" vm="2">
        <f>[1]!GenLognormal($E$9,$E$10)</f>
        <v>#VALUE!</v>
      </c>
      <c r="F693" t="e" vm="2">
        <f>[1]!GenLognormal($F$9,$F$10)</f>
        <v>#VALUE!</v>
      </c>
      <c r="H693" t="e" vm="2">
        <f>[1]!genUniform($H$9,$H$10)</f>
        <v>#VALUE!</v>
      </c>
      <c r="I693" t="e" vm="1">
        <f t="shared" si="63"/>
        <v>#VALUE!</v>
      </c>
      <c r="J693" t="e" vm="1">
        <f t="shared" si="60"/>
        <v>#VALUE!</v>
      </c>
      <c r="K693" t="e" vm="2">
        <f>[1]!genUniform($K$9,$K$10)</f>
        <v>#VALUE!</v>
      </c>
      <c r="L693" t="e" vm="1">
        <f t="shared" si="64"/>
        <v>#VALUE!</v>
      </c>
      <c r="M693" t="e" vm="1">
        <f t="shared" si="61"/>
        <v>#VALUE!</v>
      </c>
      <c r="N693" t="e" vm="2">
        <f>[1]!genUniform($N$9,$N$10)</f>
        <v>#VALUE!</v>
      </c>
      <c r="O693" t="e" vm="1">
        <f t="shared" si="65"/>
        <v>#VALUE!</v>
      </c>
      <c r="P693" t="e" vm="1">
        <f t="shared" si="62"/>
        <v>#VALUE!</v>
      </c>
    </row>
    <row r="694" spans="1:16">
      <c r="A694">
        <v>684</v>
      </c>
      <c r="C694" t="e" vm="2">
        <f>[1]!GenLimitNormal($C$9,$C$10,0,1000,0)</f>
        <v>#VALUE!</v>
      </c>
      <c r="D694" t="e" vm="2">
        <f>[1]!GenBetaPERT(0,$D$9,1)</f>
        <v>#VALUE!</v>
      </c>
      <c r="E694" t="e" vm="2">
        <f>[1]!GenLognormal($E$9,$E$10)</f>
        <v>#VALUE!</v>
      </c>
      <c r="F694" t="e" vm="2">
        <f>[1]!GenLognormal($F$9,$F$10)</f>
        <v>#VALUE!</v>
      </c>
      <c r="H694" t="e" vm="2">
        <f>[1]!genUniform($H$9,$H$10)</f>
        <v>#VALUE!</v>
      </c>
      <c r="I694" t="e" vm="1">
        <f t="shared" si="63"/>
        <v>#VALUE!</v>
      </c>
      <c r="J694" t="e" vm="1">
        <f t="shared" si="60"/>
        <v>#VALUE!</v>
      </c>
      <c r="K694" t="e" vm="2">
        <f>[1]!genUniform($K$9,$K$10)</f>
        <v>#VALUE!</v>
      </c>
      <c r="L694" t="e" vm="1">
        <f t="shared" si="64"/>
        <v>#VALUE!</v>
      </c>
      <c r="M694" t="e" vm="1">
        <f t="shared" si="61"/>
        <v>#VALUE!</v>
      </c>
      <c r="N694" t="e" vm="2">
        <f>[1]!genUniform($N$9,$N$10)</f>
        <v>#VALUE!</v>
      </c>
      <c r="O694" t="e" vm="1">
        <f t="shared" si="65"/>
        <v>#VALUE!</v>
      </c>
      <c r="P694" t="e" vm="1">
        <f t="shared" si="62"/>
        <v>#VALUE!</v>
      </c>
    </row>
    <row r="695" spans="1:16">
      <c r="A695">
        <v>685</v>
      </c>
      <c r="C695" t="e" vm="2">
        <f>[1]!GenLimitNormal($C$9,$C$10,0,1000,0)</f>
        <v>#VALUE!</v>
      </c>
      <c r="D695" t="e" vm="2">
        <f>[1]!GenBetaPERT(0,$D$9,1)</f>
        <v>#VALUE!</v>
      </c>
      <c r="E695" t="e" vm="2">
        <f>[1]!GenLognormal($E$9,$E$10)</f>
        <v>#VALUE!</v>
      </c>
      <c r="F695" t="e" vm="2">
        <f>[1]!GenLognormal($F$9,$F$10)</f>
        <v>#VALUE!</v>
      </c>
      <c r="H695" t="e" vm="2">
        <f>[1]!genUniform($H$9,$H$10)</f>
        <v>#VALUE!</v>
      </c>
      <c r="I695" t="e" vm="1">
        <f t="shared" si="63"/>
        <v>#VALUE!</v>
      </c>
      <c r="J695" t="e" vm="1">
        <f t="shared" si="60"/>
        <v>#VALUE!</v>
      </c>
      <c r="K695" t="e" vm="2">
        <f>[1]!genUniform($K$9,$K$10)</f>
        <v>#VALUE!</v>
      </c>
      <c r="L695" t="e" vm="1">
        <f t="shared" si="64"/>
        <v>#VALUE!</v>
      </c>
      <c r="M695" t="e" vm="1">
        <f t="shared" si="61"/>
        <v>#VALUE!</v>
      </c>
      <c r="N695" t="e" vm="2">
        <f>[1]!genUniform($N$9,$N$10)</f>
        <v>#VALUE!</v>
      </c>
      <c r="O695" t="e" vm="1">
        <f t="shared" si="65"/>
        <v>#VALUE!</v>
      </c>
      <c r="P695" t="e" vm="1">
        <f t="shared" si="62"/>
        <v>#VALUE!</v>
      </c>
    </row>
    <row r="696" spans="1:16">
      <c r="A696">
        <v>686</v>
      </c>
      <c r="C696" t="e" vm="2">
        <f>[1]!GenLimitNormal($C$9,$C$10,0,1000,0)</f>
        <v>#VALUE!</v>
      </c>
      <c r="D696" t="e" vm="2">
        <f>[1]!GenBetaPERT(0,$D$9,1)</f>
        <v>#VALUE!</v>
      </c>
      <c r="E696" t="e" vm="2">
        <f>[1]!GenLognormal($E$9,$E$10)</f>
        <v>#VALUE!</v>
      </c>
      <c r="F696" t="e" vm="2">
        <f>[1]!GenLognormal($F$9,$F$10)</f>
        <v>#VALUE!</v>
      </c>
      <c r="H696" t="e" vm="2">
        <f>[1]!genUniform($H$9,$H$10)</f>
        <v>#VALUE!</v>
      </c>
      <c r="I696" t="e" vm="1">
        <f t="shared" si="63"/>
        <v>#VALUE!</v>
      </c>
      <c r="J696" t="e" vm="1">
        <f t="shared" si="60"/>
        <v>#VALUE!</v>
      </c>
      <c r="K696" t="e" vm="2">
        <f>[1]!genUniform($K$9,$K$10)</f>
        <v>#VALUE!</v>
      </c>
      <c r="L696" t="e" vm="1">
        <f t="shared" si="64"/>
        <v>#VALUE!</v>
      </c>
      <c r="M696" t="e" vm="1">
        <f t="shared" si="61"/>
        <v>#VALUE!</v>
      </c>
      <c r="N696" t="e" vm="2">
        <f>[1]!genUniform($N$9,$N$10)</f>
        <v>#VALUE!</v>
      </c>
      <c r="O696" t="e" vm="1">
        <f t="shared" si="65"/>
        <v>#VALUE!</v>
      </c>
      <c r="P696" t="e" vm="1">
        <f t="shared" si="62"/>
        <v>#VALUE!</v>
      </c>
    </row>
    <row r="697" spans="1:16">
      <c r="A697">
        <v>687</v>
      </c>
      <c r="C697" t="e" vm="2">
        <f>[1]!GenLimitNormal($C$9,$C$10,0,1000,0)</f>
        <v>#VALUE!</v>
      </c>
      <c r="D697" t="e" vm="2">
        <f>[1]!GenBetaPERT(0,$D$9,1)</f>
        <v>#VALUE!</v>
      </c>
      <c r="E697" t="e" vm="2">
        <f>[1]!GenLognormal($E$9,$E$10)</f>
        <v>#VALUE!</v>
      </c>
      <c r="F697" t="e" vm="2">
        <f>[1]!GenLognormal($F$9,$F$10)</f>
        <v>#VALUE!</v>
      </c>
      <c r="H697" t="e" vm="2">
        <f>[1]!genUniform($H$9,$H$10)</f>
        <v>#VALUE!</v>
      </c>
      <c r="I697" t="e" vm="1">
        <f t="shared" si="63"/>
        <v>#VALUE!</v>
      </c>
      <c r="J697" t="e" vm="1">
        <f t="shared" si="60"/>
        <v>#VALUE!</v>
      </c>
      <c r="K697" t="e" vm="2">
        <f>[1]!genUniform($K$9,$K$10)</f>
        <v>#VALUE!</v>
      </c>
      <c r="L697" t="e" vm="1">
        <f t="shared" si="64"/>
        <v>#VALUE!</v>
      </c>
      <c r="M697" t="e" vm="1">
        <f t="shared" si="61"/>
        <v>#VALUE!</v>
      </c>
      <c r="N697" t="e" vm="2">
        <f>[1]!genUniform($N$9,$N$10)</f>
        <v>#VALUE!</v>
      </c>
      <c r="O697" t="e" vm="1">
        <f t="shared" si="65"/>
        <v>#VALUE!</v>
      </c>
      <c r="P697" t="e" vm="1">
        <f t="shared" si="62"/>
        <v>#VALUE!</v>
      </c>
    </row>
    <row r="698" spans="1:16">
      <c r="A698">
        <v>688</v>
      </c>
      <c r="C698" t="e" vm="2">
        <f>[1]!GenLimitNormal($C$9,$C$10,0,1000,0)</f>
        <v>#VALUE!</v>
      </c>
      <c r="D698" t="e" vm="2">
        <f>[1]!GenBetaPERT(0,$D$9,1)</f>
        <v>#VALUE!</v>
      </c>
      <c r="E698" t="e" vm="2">
        <f>[1]!GenLognormal($E$9,$E$10)</f>
        <v>#VALUE!</v>
      </c>
      <c r="F698" t="e" vm="2">
        <f>[1]!GenLognormal($F$9,$F$10)</f>
        <v>#VALUE!</v>
      </c>
      <c r="H698" t="e" vm="2">
        <f>[1]!genUniform($H$9,$H$10)</f>
        <v>#VALUE!</v>
      </c>
      <c r="I698" t="e" vm="1">
        <f t="shared" si="63"/>
        <v>#VALUE!</v>
      </c>
      <c r="J698" t="e" vm="1">
        <f t="shared" si="60"/>
        <v>#VALUE!</v>
      </c>
      <c r="K698" t="e" vm="2">
        <f>[1]!genUniform($K$9,$K$10)</f>
        <v>#VALUE!</v>
      </c>
      <c r="L698" t="e" vm="1">
        <f t="shared" si="64"/>
        <v>#VALUE!</v>
      </c>
      <c r="M698" t="e" vm="1">
        <f t="shared" si="61"/>
        <v>#VALUE!</v>
      </c>
      <c r="N698" t="e" vm="2">
        <f>[1]!genUniform($N$9,$N$10)</f>
        <v>#VALUE!</v>
      </c>
      <c r="O698" t="e" vm="1">
        <f t="shared" si="65"/>
        <v>#VALUE!</v>
      </c>
      <c r="P698" t="e" vm="1">
        <f t="shared" si="62"/>
        <v>#VALUE!</v>
      </c>
    </row>
    <row r="699" spans="1:16">
      <c r="A699">
        <v>689</v>
      </c>
      <c r="C699" t="e" vm="2">
        <f>[1]!GenLimitNormal($C$9,$C$10,0,1000,0)</f>
        <v>#VALUE!</v>
      </c>
      <c r="D699" t="e" vm="2">
        <f>[1]!GenBetaPERT(0,$D$9,1)</f>
        <v>#VALUE!</v>
      </c>
      <c r="E699" t="e" vm="2">
        <f>[1]!GenLognormal($E$9,$E$10)</f>
        <v>#VALUE!</v>
      </c>
      <c r="F699" t="e" vm="2">
        <f>[1]!GenLognormal($F$9,$F$10)</f>
        <v>#VALUE!</v>
      </c>
      <c r="H699" t="e" vm="2">
        <f>[1]!genUniform($H$9,$H$10)</f>
        <v>#VALUE!</v>
      </c>
      <c r="I699" t="e" vm="1">
        <f t="shared" si="63"/>
        <v>#VALUE!</v>
      </c>
      <c r="J699" t="e" vm="1">
        <f t="shared" si="60"/>
        <v>#VALUE!</v>
      </c>
      <c r="K699" t="e" vm="2">
        <f>[1]!genUniform($K$9,$K$10)</f>
        <v>#VALUE!</v>
      </c>
      <c r="L699" t="e" vm="1">
        <f t="shared" si="64"/>
        <v>#VALUE!</v>
      </c>
      <c r="M699" t="e" vm="1">
        <f t="shared" si="61"/>
        <v>#VALUE!</v>
      </c>
      <c r="N699" t="e" vm="2">
        <f>[1]!genUniform($N$9,$N$10)</f>
        <v>#VALUE!</v>
      </c>
      <c r="O699" t="e" vm="1">
        <f t="shared" si="65"/>
        <v>#VALUE!</v>
      </c>
      <c r="P699" t="e" vm="1">
        <f t="shared" si="62"/>
        <v>#VALUE!</v>
      </c>
    </row>
    <row r="700" spans="1:16">
      <c r="A700">
        <v>690</v>
      </c>
      <c r="C700" t="e" vm="2">
        <f>[1]!GenLimitNormal($C$9,$C$10,0,1000,0)</f>
        <v>#VALUE!</v>
      </c>
      <c r="D700" t="e" vm="2">
        <f>[1]!GenBetaPERT(0,$D$9,1)</f>
        <v>#VALUE!</v>
      </c>
      <c r="E700" t="e" vm="2">
        <f>[1]!GenLognormal($E$9,$E$10)</f>
        <v>#VALUE!</v>
      </c>
      <c r="F700" t="e" vm="2">
        <f>[1]!GenLognormal($F$9,$F$10)</f>
        <v>#VALUE!</v>
      </c>
      <c r="H700" t="e" vm="2">
        <f>[1]!genUniform($H$9,$H$10)</f>
        <v>#VALUE!</v>
      </c>
      <c r="I700" t="e" vm="1">
        <f t="shared" si="63"/>
        <v>#VALUE!</v>
      </c>
      <c r="J700" t="e" vm="1">
        <f t="shared" si="60"/>
        <v>#VALUE!</v>
      </c>
      <c r="K700" t="e" vm="2">
        <f>[1]!genUniform($K$9,$K$10)</f>
        <v>#VALUE!</v>
      </c>
      <c r="L700" t="e" vm="1">
        <f t="shared" si="64"/>
        <v>#VALUE!</v>
      </c>
      <c r="M700" t="e" vm="1">
        <f t="shared" si="61"/>
        <v>#VALUE!</v>
      </c>
      <c r="N700" t="e" vm="2">
        <f>[1]!genUniform($N$9,$N$10)</f>
        <v>#VALUE!</v>
      </c>
      <c r="O700" t="e" vm="1">
        <f t="shared" si="65"/>
        <v>#VALUE!</v>
      </c>
      <c r="P700" t="e" vm="1">
        <f t="shared" si="62"/>
        <v>#VALUE!</v>
      </c>
    </row>
    <row r="701" spans="1:16">
      <c r="A701">
        <v>691</v>
      </c>
      <c r="C701" t="e" vm="2">
        <f>[1]!GenLimitNormal($C$9,$C$10,0,1000,0)</f>
        <v>#VALUE!</v>
      </c>
      <c r="D701" t="e" vm="2">
        <f>[1]!GenBetaPERT(0,$D$9,1)</f>
        <v>#VALUE!</v>
      </c>
      <c r="E701" t="e" vm="2">
        <f>[1]!GenLognormal($E$9,$E$10)</f>
        <v>#VALUE!</v>
      </c>
      <c r="F701" t="e" vm="2">
        <f>[1]!GenLognormal($F$9,$F$10)</f>
        <v>#VALUE!</v>
      </c>
      <c r="H701" t="e" vm="2">
        <f>[1]!genUniform($H$9,$H$10)</f>
        <v>#VALUE!</v>
      </c>
      <c r="I701" t="e" vm="1">
        <f t="shared" si="63"/>
        <v>#VALUE!</v>
      </c>
      <c r="J701" t="e" vm="1">
        <f t="shared" si="60"/>
        <v>#VALUE!</v>
      </c>
      <c r="K701" t="e" vm="2">
        <f>[1]!genUniform($K$9,$K$10)</f>
        <v>#VALUE!</v>
      </c>
      <c r="L701" t="e" vm="1">
        <f t="shared" si="64"/>
        <v>#VALUE!</v>
      </c>
      <c r="M701" t="e" vm="1">
        <f t="shared" si="61"/>
        <v>#VALUE!</v>
      </c>
      <c r="N701" t="e" vm="2">
        <f>[1]!genUniform($N$9,$N$10)</f>
        <v>#VALUE!</v>
      </c>
      <c r="O701" t="e" vm="1">
        <f t="shared" si="65"/>
        <v>#VALUE!</v>
      </c>
      <c r="P701" t="e" vm="1">
        <f t="shared" si="62"/>
        <v>#VALUE!</v>
      </c>
    </row>
    <row r="702" spans="1:16">
      <c r="A702">
        <v>692</v>
      </c>
      <c r="C702" t="e" vm="2">
        <f>[1]!GenLimitNormal($C$9,$C$10,0,1000,0)</f>
        <v>#VALUE!</v>
      </c>
      <c r="D702" t="e" vm="2">
        <f>[1]!GenBetaPERT(0,$D$9,1)</f>
        <v>#VALUE!</v>
      </c>
      <c r="E702" t="e" vm="2">
        <f>[1]!GenLognormal($E$9,$E$10)</f>
        <v>#VALUE!</v>
      </c>
      <c r="F702" t="e" vm="2">
        <f>[1]!GenLognormal($F$9,$F$10)</f>
        <v>#VALUE!</v>
      </c>
      <c r="H702" t="e" vm="2">
        <f>[1]!genUniform($H$9,$H$10)</f>
        <v>#VALUE!</v>
      </c>
      <c r="I702" t="e" vm="1">
        <f t="shared" si="63"/>
        <v>#VALUE!</v>
      </c>
      <c r="J702" t="e" vm="1">
        <f t="shared" si="60"/>
        <v>#VALUE!</v>
      </c>
      <c r="K702" t="e" vm="2">
        <f>[1]!genUniform($K$9,$K$10)</f>
        <v>#VALUE!</v>
      </c>
      <c r="L702" t="e" vm="1">
        <f t="shared" si="64"/>
        <v>#VALUE!</v>
      </c>
      <c r="M702" t="e" vm="1">
        <f t="shared" si="61"/>
        <v>#VALUE!</v>
      </c>
      <c r="N702" t="e" vm="2">
        <f>[1]!genUniform($N$9,$N$10)</f>
        <v>#VALUE!</v>
      </c>
      <c r="O702" t="e" vm="1">
        <f t="shared" si="65"/>
        <v>#VALUE!</v>
      </c>
      <c r="P702" t="e" vm="1">
        <f t="shared" si="62"/>
        <v>#VALUE!</v>
      </c>
    </row>
    <row r="703" spans="1:16">
      <c r="A703">
        <v>693</v>
      </c>
      <c r="C703" t="e" vm="2">
        <f>[1]!GenLimitNormal($C$9,$C$10,0,1000,0)</f>
        <v>#VALUE!</v>
      </c>
      <c r="D703" t="e" vm="2">
        <f>[1]!GenBetaPERT(0,$D$9,1)</f>
        <v>#VALUE!</v>
      </c>
      <c r="E703" t="e" vm="2">
        <f>[1]!GenLognormal($E$9,$E$10)</f>
        <v>#VALUE!</v>
      </c>
      <c r="F703" t="e" vm="2">
        <f>[1]!GenLognormal($F$9,$F$10)</f>
        <v>#VALUE!</v>
      </c>
      <c r="H703" t="e" vm="2">
        <f>[1]!genUniform($H$9,$H$10)</f>
        <v>#VALUE!</v>
      </c>
      <c r="I703" t="e" vm="1">
        <f t="shared" si="63"/>
        <v>#VALUE!</v>
      </c>
      <c r="J703" t="e" vm="1">
        <f t="shared" si="60"/>
        <v>#VALUE!</v>
      </c>
      <c r="K703" t="e" vm="2">
        <f>[1]!genUniform($K$9,$K$10)</f>
        <v>#VALUE!</v>
      </c>
      <c r="L703" t="e" vm="1">
        <f t="shared" si="64"/>
        <v>#VALUE!</v>
      </c>
      <c r="M703" t="e" vm="1">
        <f t="shared" si="61"/>
        <v>#VALUE!</v>
      </c>
      <c r="N703" t="e" vm="2">
        <f>[1]!genUniform($N$9,$N$10)</f>
        <v>#VALUE!</v>
      </c>
      <c r="O703" t="e" vm="1">
        <f t="shared" si="65"/>
        <v>#VALUE!</v>
      </c>
      <c r="P703" t="e" vm="1">
        <f t="shared" si="62"/>
        <v>#VALUE!</v>
      </c>
    </row>
    <row r="704" spans="1:16">
      <c r="A704">
        <v>694</v>
      </c>
      <c r="C704" t="e" vm="2">
        <f>[1]!GenLimitNormal($C$9,$C$10,0,1000,0)</f>
        <v>#VALUE!</v>
      </c>
      <c r="D704" t="e" vm="2">
        <f>[1]!GenBetaPERT(0,$D$9,1)</f>
        <v>#VALUE!</v>
      </c>
      <c r="E704" t="e" vm="2">
        <f>[1]!GenLognormal($E$9,$E$10)</f>
        <v>#VALUE!</v>
      </c>
      <c r="F704" t="e" vm="2">
        <f>[1]!GenLognormal($F$9,$F$10)</f>
        <v>#VALUE!</v>
      </c>
      <c r="H704" t="e" vm="2">
        <f>[1]!genUniform($H$9,$H$10)</f>
        <v>#VALUE!</v>
      </c>
      <c r="I704" t="e" vm="1">
        <f t="shared" si="63"/>
        <v>#VALUE!</v>
      </c>
      <c r="J704" t="e" vm="1">
        <f t="shared" si="60"/>
        <v>#VALUE!</v>
      </c>
      <c r="K704" t="e" vm="2">
        <f>[1]!genUniform($K$9,$K$10)</f>
        <v>#VALUE!</v>
      </c>
      <c r="L704" t="e" vm="1">
        <f t="shared" si="64"/>
        <v>#VALUE!</v>
      </c>
      <c r="M704" t="e" vm="1">
        <f t="shared" si="61"/>
        <v>#VALUE!</v>
      </c>
      <c r="N704" t="e" vm="2">
        <f>[1]!genUniform($N$9,$N$10)</f>
        <v>#VALUE!</v>
      </c>
      <c r="O704" t="e" vm="1">
        <f t="shared" si="65"/>
        <v>#VALUE!</v>
      </c>
      <c r="P704" t="e" vm="1">
        <f t="shared" si="62"/>
        <v>#VALUE!</v>
      </c>
    </row>
    <row r="705" spans="1:16">
      <c r="A705">
        <v>695</v>
      </c>
      <c r="C705" t="e" vm="2">
        <f>[1]!GenLimitNormal($C$9,$C$10,0,1000,0)</f>
        <v>#VALUE!</v>
      </c>
      <c r="D705" t="e" vm="2">
        <f>[1]!GenBetaPERT(0,$D$9,1)</f>
        <v>#VALUE!</v>
      </c>
      <c r="E705" t="e" vm="2">
        <f>[1]!GenLognormal($E$9,$E$10)</f>
        <v>#VALUE!</v>
      </c>
      <c r="F705" t="e" vm="2">
        <f>[1]!GenLognormal($F$9,$F$10)</f>
        <v>#VALUE!</v>
      </c>
      <c r="H705" t="e" vm="2">
        <f>[1]!genUniform($H$9,$H$10)</f>
        <v>#VALUE!</v>
      </c>
      <c r="I705" t="e" vm="1">
        <f t="shared" si="63"/>
        <v>#VALUE!</v>
      </c>
      <c r="J705" t="e" vm="1">
        <f t="shared" si="60"/>
        <v>#VALUE!</v>
      </c>
      <c r="K705" t="e" vm="2">
        <f>[1]!genUniform($K$9,$K$10)</f>
        <v>#VALUE!</v>
      </c>
      <c r="L705" t="e" vm="1">
        <f t="shared" si="64"/>
        <v>#VALUE!</v>
      </c>
      <c r="M705" t="e" vm="1">
        <f t="shared" si="61"/>
        <v>#VALUE!</v>
      </c>
      <c r="N705" t="e" vm="2">
        <f>[1]!genUniform($N$9,$N$10)</f>
        <v>#VALUE!</v>
      </c>
      <c r="O705" t="e" vm="1">
        <f t="shared" si="65"/>
        <v>#VALUE!</v>
      </c>
      <c r="P705" t="e" vm="1">
        <f t="shared" si="62"/>
        <v>#VALUE!</v>
      </c>
    </row>
    <row r="706" spans="1:16">
      <c r="A706">
        <v>696</v>
      </c>
      <c r="C706" t="e" vm="2">
        <f>[1]!GenLimitNormal($C$9,$C$10,0,1000,0)</f>
        <v>#VALUE!</v>
      </c>
      <c r="D706" t="e" vm="2">
        <f>[1]!GenBetaPERT(0,$D$9,1)</f>
        <v>#VALUE!</v>
      </c>
      <c r="E706" t="e" vm="2">
        <f>[1]!GenLognormal($E$9,$E$10)</f>
        <v>#VALUE!</v>
      </c>
      <c r="F706" t="e" vm="2">
        <f>[1]!GenLognormal($F$9,$F$10)</f>
        <v>#VALUE!</v>
      </c>
      <c r="H706" t="e" vm="2">
        <f>[1]!genUniform($H$9,$H$10)</f>
        <v>#VALUE!</v>
      </c>
      <c r="I706" t="e" vm="1">
        <f t="shared" si="63"/>
        <v>#VALUE!</v>
      </c>
      <c r="J706" t="e" vm="1">
        <f t="shared" si="60"/>
        <v>#VALUE!</v>
      </c>
      <c r="K706" t="e" vm="2">
        <f>[1]!genUniform($K$9,$K$10)</f>
        <v>#VALUE!</v>
      </c>
      <c r="L706" t="e" vm="1">
        <f t="shared" si="64"/>
        <v>#VALUE!</v>
      </c>
      <c r="M706" t="e" vm="1">
        <f t="shared" si="61"/>
        <v>#VALUE!</v>
      </c>
      <c r="N706" t="e" vm="2">
        <f>[1]!genUniform($N$9,$N$10)</f>
        <v>#VALUE!</v>
      </c>
      <c r="O706" t="e" vm="1">
        <f t="shared" si="65"/>
        <v>#VALUE!</v>
      </c>
      <c r="P706" t="e" vm="1">
        <f t="shared" si="62"/>
        <v>#VALUE!</v>
      </c>
    </row>
    <row r="707" spans="1:16">
      <c r="A707">
        <v>697</v>
      </c>
      <c r="C707" t="e" vm="2">
        <f>[1]!GenLimitNormal($C$9,$C$10,0,1000,0)</f>
        <v>#VALUE!</v>
      </c>
      <c r="D707" t="e" vm="2">
        <f>[1]!GenBetaPERT(0,$D$9,1)</f>
        <v>#VALUE!</v>
      </c>
      <c r="E707" t="e" vm="2">
        <f>[1]!GenLognormal($E$9,$E$10)</f>
        <v>#VALUE!</v>
      </c>
      <c r="F707" t="e" vm="2">
        <f>[1]!GenLognormal($F$9,$F$10)</f>
        <v>#VALUE!</v>
      </c>
      <c r="H707" t="e" vm="2">
        <f>[1]!genUniform($H$9,$H$10)</f>
        <v>#VALUE!</v>
      </c>
      <c r="I707" t="e" vm="1">
        <f t="shared" si="63"/>
        <v>#VALUE!</v>
      </c>
      <c r="J707" t="e" vm="1">
        <f t="shared" si="60"/>
        <v>#VALUE!</v>
      </c>
      <c r="K707" t="e" vm="2">
        <f>[1]!genUniform($K$9,$K$10)</f>
        <v>#VALUE!</v>
      </c>
      <c r="L707" t="e" vm="1">
        <f t="shared" si="64"/>
        <v>#VALUE!</v>
      </c>
      <c r="M707" t="e" vm="1">
        <f t="shared" si="61"/>
        <v>#VALUE!</v>
      </c>
      <c r="N707" t="e" vm="2">
        <f>[1]!genUniform($N$9,$N$10)</f>
        <v>#VALUE!</v>
      </c>
      <c r="O707" t="e" vm="1">
        <f t="shared" si="65"/>
        <v>#VALUE!</v>
      </c>
      <c r="P707" t="e" vm="1">
        <f t="shared" si="62"/>
        <v>#VALUE!</v>
      </c>
    </row>
    <row r="708" spans="1:16">
      <c r="A708">
        <v>698</v>
      </c>
      <c r="C708" t="e" vm="2">
        <f>[1]!GenLimitNormal($C$9,$C$10,0,1000,0)</f>
        <v>#VALUE!</v>
      </c>
      <c r="D708" t="e" vm="2">
        <f>[1]!GenBetaPERT(0,$D$9,1)</f>
        <v>#VALUE!</v>
      </c>
      <c r="E708" t="e" vm="2">
        <f>[1]!GenLognormal($E$9,$E$10)</f>
        <v>#VALUE!</v>
      </c>
      <c r="F708" t="e" vm="2">
        <f>[1]!GenLognormal($F$9,$F$10)</f>
        <v>#VALUE!</v>
      </c>
      <c r="H708" t="e" vm="2">
        <f>[1]!genUniform($H$9,$H$10)</f>
        <v>#VALUE!</v>
      </c>
      <c r="I708" t="e" vm="1">
        <f t="shared" si="63"/>
        <v>#VALUE!</v>
      </c>
      <c r="J708" t="e" vm="1">
        <f t="shared" si="60"/>
        <v>#VALUE!</v>
      </c>
      <c r="K708" t="e" vm="2">
        <f>[1]!genUniform($K$9,$K$10)</f>
        <v>#VALUE!</v>
      </c>
      <c r="L708" t="e" vm="1">
        <f t="shared" si="64"/>
        <v>#VALUE!</v>
      </c>
      <c r="M708" t="e" vm="1">
        <f t="shared" si="61"/>
        <v>#VALUE!</v>
      </c>
      <c r="N708" t="e" vm="2">
        <f>[1]!genUniform($N$9,$N$10)</f>
        <v>#VALUE!</v>
      </c>
      <c r="O708" t="e" vm="1">
        <f t="shared" si="65"/>
        <v>#VALUE!</v>
      </c>
      <c r="P708" t="e" vm="1">
        <f t="shared" si="62"/>
        <v>#VALUE!</v>
      </c>
    </row>
    <row r="709" spans="1:16">
      <c r="A709">
        <v>699</v>
      </c>
      <c r="C709" t="e" vm="2">
        <f>[1]!GenLimitNormal($C$9,$C$10,0,1000,0)</f>
        <v>#VALUE!</v>
      </c>
      <c r="D709" t="e" vm="2">
        <f>[1]!GenBetaPERT(0,$D$9,1)</f>
        <v>#VALUE!</v>
      </c>
      <c r="E709" t="e" vm="2">
        <f>[1]!GenLognormal($E$9,$E$10)</f>
        <v>#VALUE!</v>
      </c>
      <c r="F709" t="e" vm="2">
        <f>[1]!GenLognormal($F$9,$F$10)</f>
        <v>#VALUE!</v>
      </c>
      <c r="H709" t="e" vm="2">
        <f>[1]!genUniform($H$9,$H$10)</f>
        <v>#VALUE!</v>
      </c>
      <c r="I709" t="e" vm="1">
        <f t="shared" si="63"/>
        <v>#VALUE!</v>
      </c>
      <c r="J709" t="e" vm="1">
        <f t="shared" si="60"/>
        <v>#VALUE!</v>
      </c>
      <c r="K709" t="e" vm="2">
        <f>[1]!genUniform($K$9,$K$10)</f>
        <v>#VALUE!</v>
      </c>
      <c r="L709" t="e" vm="1">
        <f t="shared" si="64"/>
        <v>#VALUE!</v>
      </c>
      <c r="M709" t="e" vm="1">
        <f t="shared" si="61"/>
        <v>#VALUE!</v>
      </c>
      <c r="N709" t="e" vm="2">
        <f>[1]!genUniform($N$9,$N$10)</f>
        <v>#VALUE!</v>
      </c>
      <c r="O709" t="e" vm="1">
        <f t="shared" si="65"/>
        <v>#VALUE!</v>
      </c>
      <c r="P709" t="e" vm="1">
        <f t="shared" si="62"/>
        <v>#VALUE!</v>
      </c>
    </row>
    <row r="710" spans="1:16">
      <c r="A710">
        <v>700</v>
      </c>
      <c r="C710" t="e" vm="2">
        <f>[1]!GenLimitNormal($C$9,$C$10,0,1000,0)</f>
        <v>#VALUE!</v>
      </c>
      <c r="D710" t="e" vm="2">
        <f>[1]!GenBetaPERT(0,$D$9,1)</f>
        <v>#VALUE!</v>
      </c>
      <c r="E710" t="e" vm="2">
        <f>[1]!GenLognormal($E$9,$E$10)</f>
        <v>#VALUE!</v>
      </c>
      <c r="F710" t="e" vm="2">
        <f>[1]!GenLognormal($F$9,$F$10)</f>
        <v>#VALUE!</v>
      </c>
      <c r="H710" t="e" vm="2">
        <f>[1]!genUniform($H$9,$H$10)</f>
        <v>#VALUE!</v>
      </c>
      <c r="I710" t="e" vm="1">
        <f t="shared" si="63"/>
        <v>#VALUE!</v>
      </c>
      <c r="J710" t="e" vm="1">
        <f t="shared" si="60"/>
        <v>#VALUE!</v>
      </c>
      <c r="K710" t="e" vm="2">
        <f>[1]!genUniform($K$9,$K$10)</f>
        <v>#VALUE!</v>
      </c>
      <c r="L710" t="e" vm="1">
        <f t="shared" si="64"/>
        <v>#VALUE!</v>
      </c>
      <c r="M710" t="e" vm="1">
        <f t="shared" si="61"/>
        <v>#VALUE!</v>
      </c>
      <c r="N710" t="e" vm="2">
        <f>[1]!genUniform($N$9,$N$10)</f>
        <v>#VALUE!</v>
      </c>
      <c r="O710" t="e" vm="1">
        <f t="shared" si="65"/>
        <v>#VALUE!</v>
      </c>
      <c r="P710" t="e" vm="1">
        <f t="shared" si="62"/>
        <v>#VALUE!</v>
      </c>
    </row>
    <row r="711" spans="1:16">
      <c r="A711">
        <v>701</v>
      </c>
      <c r="C711" t="e" vm="2">
        <f>[1]!GenLimitNormal($C$9,$C$10,0,1000,0)</f>
        <v>#VALUE!</v>
      </c>
      <c r="D711" t="e" vm="2">
        <f>[1]!GenBetaPERT(0,$D$9,1)</f>
        <v>#VALUE!</v>
      </c>
      <c r="E711" t="e" vm="2">
        <f>[1]!GenLognormal($E$9,$E$10)</f>
        <v>#VALUE!</v>
      </c>
      <c r="F711" t="e" vm="2">
        <f>[1]!GenLognormal($F$9,$F$10)</f>
        <v>#VALUE!</v>
      </c>
      <c r="H711" t="e" vm="2">
        <f>[1]!genUniform($H$9,$H$10)</f>
        <v>#VALUE!</v>
      </c>
      <c r="I711" t="e" vm="1">
        <f t="shared" si="63"/>
        <v>#VALUE!</v>
      </c>
      <c r="J711" t="e" vm="1">
        <f t="shared" si="60"/>
        <v>#VALUE!</v>
      </c>
      <c r="K711" t="e" vm="2">
        <f>[1]!genUniform($K$9,$K$10)</f>
        <v>#VALUE!</v>
      </c>
      <c r="L711" t="e" vm="1">
        <f t="shared" si="64"/>
        <v>#VALUE!</v>
      </c>
      <c r="M711" t="e" vm="1">
        <f t="shared" si="61"/>
        <v>#VALUE!</v>
      </c>
      <c r="N711" t="e" vm="2">
        <f>[1]!genUniform($N$9,$N$10)</f>
        <v>#VALUE!</v>
      </c>
      <c r="O711" t="e" vm="1">
        <f t="shared" si="65"/>
        <v>#VALUE!</v>
      </c>
      <c r="P711" t="e" vm="1">
        <f t="shared" si="62"/>
        <v>#VALUE!</v>
      </c>
    </row>
    <row r="712" spans="1:16">
      <c r="A712">
        <v>702</v>
      </c>
      <c r="C712" t="e" vm="2">
        <f>[1]!GenLimitNormal($C$9,$C$10,0,1000,0)</f>
        <v>#VALUE!</v>
      </c>
      <c r="D712" t="e" vm="2">
        <f>[1]!GenBetaPERT(0,$D$9,1)</f>
        <v>#VALUE!</v>
      </c>
      <c r="E712" t="e" vm="2">
        <f>[1]!GenLognormal($E$9,$E$10)</f>
        <v>#VALUE!</v>
      </c>
      <c r="F712" t="e" vm="2">
        <f>[1]!GenLognormal($F$9,$F$10)</f>
        <v>#VALUE!</v>
      </c>
      <c r="H712" t="e" vm="2">
        <f>[1]!genUniform($H$9,$H$10)</f>
        <v>#VALUE!</v>
      </c>
      <c r="I712" t="e" vm="1">
        <f t="shared" si="63"/>
        <v>#VALUE!</v>
      </c>
      <c r="J712" t="e" vm="1">
        <f t="shared" si="60"/>
        <v>#VALUE!</v>
      </c>
      <c r="K712" t="e" vm="2">
        <f>[1]!genUniform($K$9,$K$10)</f>
        <v>#VALUE!</v>
      </c>
      <c r="L712" t="e" vm="1">
        <f t="shared" si="64"/>
        <v>#VALUE!</v>
      </c>
      <c r="M712" t="e" vm="1">
        <f t="shared" si="61"/>
        <v>#VALUE!</v>
      </c>
      <c r="N712" t="e" vm="2">
        <f>[1]!genUniform($N$9,$N$10)</f>
        <v>#VALUE!</v>
      </c>
      <c r="O712" t="e" vm="1">
        <f t="shared" si="65"/>
        <v>#VALUE!</v>
      </c>
      <c r="P712" t="e" vm="1">
        <f t="shared" si="62"/>
        <v>#VALUE!</v>
      </c>
    </row>
    <row r="713" spans="1:16">
      <c r="A713">
        <v>703</v>
      </c>
      <c r="C713" t="e" vm="2">
        <f>[1]!GenLimitNormal($C$9,$C$10,0,1000,0)</f>
        <v>#VALUE!</v>
      </c>
      <c r="D713" t="e" vm="2">
        <f>[1]!GenBetaPERT(0,$D$9,1)</f>
        <v>#VALUE!</v>
      </c>
      <c r="E713" t="e" vm="2">
        <f>[1]!GenLognormal($E$9,$E$10)</f>
        <v>#VALUE!</v>
      </c>
      <c r="F713" t="e" vm="2">
        <f>[1]!GenLognormal($F$9,$F$10)</f>
        <v>#VALUE!</v>
      </c>
      <c r="H713" t="e" vm="2">
        <f>[1]!genUniform($H$9,$H$10)</f>
        <v>#VALUE!</v>
      </c>
      <c r="I713" t="e" vm="1">
        <f t="shared" si="63"/>
        <v>#VALUE!</v>
      </c>
      <c r="J713" t="e" vm="1">
        <f t="shared" si="60"/>
        <v>#VALUE!</v>
      </c>
      <c r="K713" t="e" vm="2">
        <f>[1]!genUniform($K$9,$K$10)</f>
        <v>#VALUE!</v>
      </c>
      <c r="L713" t="e" vm="1">
        <f t="shared" si="64"/>
        <v>#VALUE!</v>
      </c>
      <c r="M713" t="e" vm="1">
        <f t="shared" si="61"/>
        <v>#VALUE!</v>
      </c>
      <c r="N713" t="e" vm="2">
        <f>[1]!genUniform($N$9,$N$10)</f>
        <v>#VALUE!</v>
      </c>
      <c r="O713" t="e" vm="1">
        <f t="shared" si="65"/>
        <v>#VALUE!</v>
      </c>
      <c r="P713" t="e" vm="1">
        <f t="shared" si="62"/>
        <v>#VALUE!</v>
      </c>
    </row>
    <row r="714" spans="1:16">
      <c r="A714">
        <v>704</v>
      </c>
      <c r="C714" t="e" vm="2">
        <f>[1]!GenLimitNormal($C$9,$C$10,0,1000,0)</f>
        <v>#VALUE!</v>
      </c>
      <c r="D714" t="e" vm="2">
        <f>[1]!GenBetaPERT(0,$D$9,1)</f>
        <v>#VALUE!</v>
      </c>
      <c r="E714" t="e" vm="2">
        <f>[1]!GenLognormal($E$9,$E$10)</f>
        <v>#VALUE!</v>
      </c>
      <c r="F714" t="e" vm="2">
        <f>[1]!GenLognormal($F$9,$F$10)</f>
        <v>#VALUE!</v>
      </c>
      <c r="H714" t="e" vm="2">
        <f>[1]!genUniform($H$9,$H$10)</f>
        <v>#VALUE!</v>
      </c>
      <c r="I714" t="e" vm="1">
        <f t="shared" si="63"/>
        <v>#VALUE!</v>
      </c>
      <c r="J714" t="e" vm="1">
        <f t="shared" si="60"/>
        <v>#VALUE!</v>
      </c>
      <c r="K714" t="e" vm="2">
        <f>[1]!genUniform($K$9,$K$10)</f>
        <v>#VALUE!</v>
      </c>
      <c r="L714" t="e" vm="1">
        <f t="shared" si="64"/>
        <v>#VALUE!</v>
      </c>
      <c r="M714" t="e" vm="1">
        <f t="shared" si="61"/>
        <v>#VALUE!</v>
      </c>
      <c r="N714" t="e" vm="2">
        <f>[1]!genUniform($N$9,$N$10)</f>
        <v>#VALUE!</v>
      </c>
      <c r="O714" t="e" vm="1">
        <f t="shared" si="65"/>
        <v>#VALUE!</v>
      </c>
      <c r="P714" t="e" vm="1">
        <f t="shared" si="62"/>
        <v>#VALUE!</v>
      </c>
    </row>
    <row r="715" spans="1:16">
      <c r="A715">
        <v>705</v>
      </c>
      <c r="C715" t="e" vm="2">
        <f>[1]!GenLimitNormal($C$9,$C$10,0,1000,0)</f>
        <v>#VALUE!</v>
      </c>
      <c r="D715" t="e" vm="2">
        <f>[1]!GenBetaPERT(0,$D$9,1)</f>
        <v>#VALUE!</v>
      </c>
      <c r="E715" t="e" vm="2">
        <f>[1]!GenLognormal($E$9,$E$10)</f>
        <v>#VALUE!</v>
      </c>
      <c r="F715" t="e" vm="2">
        <f>[1]!GenLognormal($F$9,$F$10)</f>
        <v>#VALUE!</v>
      </c>
      <c r="H715" t="e" vm="2">
        <f>[1]!genUniform($H$9,$H$10)</f>
        <v>#VALUE!</v>
      </c>
      <c r="I715" t="e" vm="1">
        <f t="shared" si="63"/>
        <v>#VALUE!</v>
      </c>
      <c r="J715" t="e" vm="1">
        <f t="shared" ref="J715:J778" si="66">$C715+$D715*$E715*$I715+(1-$D715)*$E715*$F715</f>
        <v>#VALUE!</v>
      </c>
      <c r="K715" t="e" vm="2">
        <f>[1]!genUniform($K$9,$K$10)</f>
        <v>#VALUE!</v>
      </c>
      <c r="L715" t="e" vm="1">
        <f t="shared" si="64"/>
        <v>#VALUE!</v>
      </c>
      <c r="M715" t="e" vm="1">
        <f t="shared" ref="M715:M778" si="67">$C715+$D715*$E715*$L715+(1-$D715)*$E715*$F715</f>
        <v>#VALUE!</v>
      </c>
      <c r="N715" t="e" vm="2">
        <f>[1]!genUniform($N$9,$N$10)</f>
        <v>#VALUE!</v>
      </c>
      <c r="O715" t="e" vm="1">
        <f t="shared" si="65"/>
        <v>#VALUE!</v>
      </c>
      <c r="P715" t="e" vm="1">
        <f t="shared" ref="P715:P778" si="68">$C715+$D715*$E715*$O715+(1-$D715)*$E715*$F715</f>
        <v>#VALUE!</v>
      </c>
    </row>
    <row r="716" spans="1:16">
      <c r="A716">
        <v>706</v>
      </c>
      <c r="C716" t="e" vm="2">
        <f>[1]!GenLimitNormal($C$9,$C$10,0,1000,0)</f>
        <v>#VALUE!</v>
      </c>
      <c r="D716" t="e" vm="2">
        <f>[1]!GenBetaPERT(0,$D$9,1)</f>
        <v>#VALUE!</v>
      </c>
      <c r="E716" t="e" vm="2">
        <f>[1]!GenLognormal($E$9,$E$10)</f>
        <v>#VALUE!</v>
      </c>
      <c r="F716" t="e" vm="2">
        <f>[1]!GenLognormal($F$9,$F$10)</f>
        <v>#VALUE!</v>
      </c>
      <c r="H716" t="e" vm="2">
        <f>[1]!genUniform($H$9,$H$10)</f>
        <v>#VALUE!</v>
      </c>
      <c r="I716" t="e" vm="1">
        <f t="shared" ref="I716:I779" si="69">_xlfn.LOGNORM.INV($H716,$I$9,$I$10)</f>
        <v>#VALUE!</v>
      </c>
      <c r="J716" t="e" vm="1">
        <f t="shared" si="66"/>
        <v>#VALUE!</v>
      </c>
      <c r="K716" t="e" vm="2">
        <f>[1]!genUniform($K$9,$K$10)</f>
        <v>#VALUE!</v>
      </c>
      <c r="L716" t="e" vm="1">
        <f t="shared" ref="L716:L779" si="70">_xlfn.LOGNORM.INV($K716,$L$9,$L$10)</f>
        <v>#VALUE!</v>
      </c>
      <c r="M716" t="e" vm="1">
        <f t="shared" si="67"/>
        <v>#VALUE!</v>
      </c>
      <c r="N716" t="e" vm="2">
        <f>[1]!genUniform($N$9,$N$10)</f>
        <v>#VALUE!</v>
      </c>
      <c r="O716" t="e" vm="1">
        <f t="shared" ref="O716:O779" si="71">_xlfn.LOGNORM.INV($N716,$O$9,$O$10)</f>
        <v>#VALUE!</v>
      </c>
      <c r="P716" t="e" vm="1">
        <f t="shared" si="68"/>
        <v>#VALUE!</v>
      </c>
    </row>
    <row r="717" spans="1:16">
      <c r="A717">
        <v>707</v>
      </c>
      <c r="C717" t="e" vm="2">
        <f>[1]!GenLimitNormal($C$9,$C$10,0,1000,0)</f>
        <v>#VALUE!</v>
      </c>
      <c r="D717" t="e" vm="2">
        <f>[1]!GenBetaPERT(0,$D$9,1)</f>
        <v>#VALUE!</v>
      </c>
      <c r="E717" t="e" vm="2">
        <f>[1]!GenLognormal($E$9,$E$10)</f>
        <v>#VALUE!</v>
      </c>
      <c r="F717" t="e" vm="2">
        <f>[1]!GenLognormal($F$9,$F$10)</f>
        <v>#VALUE!</v>
      </c>
      <c r="H717" t="e" vm="2">
        <f>[1]!genUniform($H$9,$H$10)</f>
        <v>#VALUE!</v>
      </c>
      <c r="I717" t="e" vm="1">
        <f t="shared" si="69"/>
        <v>#VALUE!</v>
      </c>
      <c r="J717" t="e" vm="1">
        <f t="shared" si="66"/>
        <v>#VALUE!</v>
      </c>
      <c r="K717" t="e" vm="2">
        <f>[1]!genUniform($K$9,$K$10)</f>
        <v>#VALUE!</v>
      </c>
      <c r="L717" t="e" vm="1">
        <f t="shared" si="70"/>
        <v>#VALUE!</v>
      </c>
      <c r="M717" t="e" vm="1">
        <f t="shared" si="67"/>
        <v>#VALUE!</v>
      </c>
      <c r="N717" t="e" vm="2">
        <f>[1]!genUniform($N$9,$N$10)</f>
        <v>#VALUE!</v>
      </c>
      <c r="O717" t="e" vm="1">
        <f t="shared" si="71"/>
        <v>#VALUE!</v>
      </c>
      <c r="P717" t="e" vm="1">
        <f t="shared" si="68"/>
        <v>#VALUE!</v>
      </c>
    </row>
    <row r="718" spans="1:16">
      <c r="A718">
        <v>708</v>
      </c>
      <c r="C718" t="e" vm="2">
        <f>[1]!GenLimitNormal($C$9,$C$10,0,1000,0)</f>
        <v>#VALUE!</v>
      </c>
      <c r="D718" t="e" vm="2">
        <f>[1]!GenBetaPERT(0,$D$9,1)</f>
        <v>#VALUE!</v>
      </c>
      <c r="E718" t="e" vm="2">
        <f>[1]!GenLognormal($E$9,$E$10)</f>
        <v>#VALUE!</v>
      </c>
      <c r="F718" t="e" vm="2">
        <f>[1]!GenLognormal($F$9,$F$10)</f>
        <v>#VALUE!</v>
      </c>
      <c r="H718" t="e" vm="2">
        <f>[1]!genUniform($H$9,$H$10)</f>
        <v>#VALUE!</v>
      </c>
      <c r="I718" t="e" vm="1">
        <f t="shared" si="69"/>
        <v>#VALUE!</v>
      </c>
      <c r="J718" t="e" vm="1">
        <f t="shared" si="66"/>
        <v>#VALUE!</v>
      </c>
      <c r="K718" t="e" vm="2">
        <f>[1]!genUniform($K$9,$K$10)</f>
        <v>#VALUE!</v>
      </c>
      <c r="L718" t="e" vm="1">
        <f t="shared" si="70"/>
        <v>#VALUE!</v>
      </c>
      <c r="M718" t="e" vm="1">
        <f t="shared" si="67"/>
        <v>#VALUE!</v>
      </c>
      <c r="N718" t="e" vm="2">
        <f>[1]!genUniform($N$9,$N$10)</f>
        <v>#VALUE!</v>
      </c>
      <c r="O718" t="e" vm="1">
        <f t="shared" si="71"/>
        <v>#VALUE!</v>
      </c>
      <c r="P718" t="e" vm="1">
        <f t="shared" si="68"/>
        <v>#VALUE!</v>
      </c>
    </row>
    <row r="719" spans="1:16">
      <c r="A719">
        <v>709</v>
      </c>
      <c r="C719" t="e" vm="2">
        <f>[1]!GenLimitNormal($C$9,$C$10,0,1000,0)</f>
        <v>#VALUE!</v>
      </c>
      <c r="D719" t="e" vm="2">
        <f>[1]!GenBetaPERT(0,$D$9,1)</f>
        <v>#VALUE!</v>
      </c>
      <c r="E719" t="e" vm="2">
        <f>[1]!GenLognormal($E$9,$E$10)</f>
        <v>#VALUE!</v>
      </c>
      <c r="F719" t="e" vm="2">
        <f>[1]!GenLognormal($F$9,$F$10)</f>
        <v>#VALUE!</v>
      </c>
      <c r="H719" t="e" vm="2">
        <f>[1]!genUniform($H$9,$H$10)</f>
        <v>#VALUE!</v>
      </c>
      <c r="I719" t="e" vm="1">
        <f t="shared" si="69"/>
        <v>#VALUE!</v>
      </c>
      <c r="J719" t="e" vm="1">
        <f t="shared" si="66"/>
        <v>#VALUE!</v>
      </c>
      <c r="K719" t="e" vm="2">
        <f>[1]!genUniform($K$9,$K$10)</f>
        <v>#VALUE!</v>
      </c>
      <c r="L719" t="e" vm="1">
        <f t="shared" si="70"/>
        <v>#VALUE!</v>
      </c>
      <c r="M719" t="e" vm="1">
        <f t="shared" si="67"/>
        <v>#VALUE!</v>
      </c>
      <c r="N719" t="e" vm="2">
        <f>[1]!genUniform($N$9,$N$10)</f>
        <v>#VALUE!</v>
      </c>
      <c r="O719" t="e" vm="1">
        <f t="shared" si="71"/>
        <v>#VALUE!</v>
      </c>
      <c r="P719" t="e" vm="1">
        <f t="shared" si="68"/>
        <v>#VALUE!</v>
      </c>
    </row>
    <row r="720" spans="1:16">
      <c r="A720">
        <v>710</v>
      </c>
      <c r="C720" t="e" vm="2">
        <f>[1]!GenLimitNormal($C$9,$C$10,0,1000,0)</f>
        <v>#VALUE!</v>
      </c>
      <c r="D720" t="e" vm="2">
        <f>[1]!GenBetaPERT(0,$D$9,1)</f>
        <v>#VALUE!</v>
      </c>
      <c r="E720" t="e" vm="2">
        <f>[1]!GenLognormal($E$9,$E$10)</f>
        <v>#VALUE!</v>
      </c>
      <c r="F720" t="e" vm="2">
        <f>[1]!GenLognormal($F$9,$F$10)</f>
        <v>#VALUE!</v>
      </c>
      <c r="H720" t="e" vm="2">
        <f>[1]!genUniform($H$9,$H$10)</f>
        <v>#VALUE!</v>
      </c>
      <c r="I720" t="e" vm="1">
        <f t="shared" si="69"/>
        <v>#VALUE!</v>
      </c>
      <c r="J720" t="e" vm="1">
        <f t="shared" si="66"/>
        <v>#VALUE!</v>
      </c>
      <c r="K720" t="e" vm="2">
        <f>[1]!genUniform($K$9,$K$10)</f>
        <v>#VALUE!</v>
      </c>
      <c r="L720" t="e" vm="1">
        <f t="shared" si="70"/>
        <v>#VALUE!</v>
      </c>
      <c r="M720" t="e" vm="1">
        <f t="shared" si="67"/>
        <v>#VALUE!</v>
      </c>
      <c r="N720" t="e" vm="2">
        <f>[1]!genUniform($N$9,$N$10)</f>
        <v>#VALUE!</v>
      </c>
      <c r="O720" t="e" vm="1">
        <f t="shared" si="71"/>
        <v>#VALUE!</v>
      </c>
      <c r="P720" t="e" vm="1">
        <f t="shared" si="68"/>
        <v>#VALUE!</v>
      </c>
    </row>
    <row r="721" spans="1:16">
      <c r="A721">
        <v>711</v>
      </c>
      <c r="C721" t="e" vm="2">
        <f>[1]!GenLimitNormal($C$9,$C$10,0,1000,0)</f>
        <v>#VALUE!</v>
      </c>
      <c r="D721" t="e" vm="2">
        <f>[1]!GenBetaPERT(0,$D$9,1)</f>
        <v>#VALUE!</v>
      </c>
      <c r="E721" t="e" vm="2">
        <f>[1]!GenLognormal($E$9,$E$10)</f>
        <v>#VALUE!</v>
      </c>
      <c r="F721" t="e" vm="2">
        <f>[1]!GenLognormal($F$9,$F$10)</f>
        <v>#VALUE!</v>
      </c>
      <c r="H721" t="e" vm="2">
        <f>[1]!genUniform($H$9,$H$10)</f>
        <v>#VALUE!</v>
      </c>
      <c r="I721" t="e" vm="1">
        <f t="shared" si="69"/>
        <v>#VALUE!</v>
      </c>
      <c r="J721" t="e" vm="1">
        <f t="shared" si="66"/>
        <v>#VALUE!</v>
      </c>
      <c r="K721" t="e" vm="2">
        <f>[1]!genUniform($K$9,$K$10)</f>
        <v>#VALUE!</v>
      </c>
      <c r="L721" t="e" vm="1">
        <f t="shared" si="70"/>
        <v>#VALUE!</v>
      </c>
      <c r="M721" t="e" vm="1">
        <f t="shared" si="67"/>
        <v>#VALUE!</v>
      </c>
      <c r="N721" t="e" vm="2">
        <f>[1]!genUniform($N$9,$N$10)</f>
        <v>#VALUE!</v>
      </c>
      <c r="O721" t="e" vm="1">
        <f t="shared" si="71"/>
        <v>#VALUE!</v>
      </c>
      <c r="P721" t="e" vm="1">
        <f t="shared" si="68"/>
        <v>#VALUE!</v>
      </c>
    </row>
    <row r="722" spans="1:16">
      <c r="A722">
        <v>712</v>
      </c>
      <c r="C722" t="e" vm="2">
        <f>[1]!GenLimitNormal($C$9,$C$10,0,1000,0)</f>
        <v>#VALUE!</v>
      </c>
      <c r="D722" t="e" vm="2">
        <f>[1]!GenBetaPERT(0,$D$9,1)</f>
        <v>#VALUE!</v>
      </c>
      <c r="E722" t="e" vm="2">
        <f>[1]!GenLognormal($E$9,$E$10)</f>
        <v>#VALUE!</v>
      </c>
      <c r="F722" t="e" vm="2">
        <f>[1]!GenLognormal($F$9,$F$10)</f>
        <v>#VALUE!</v>
      </c>
      <c r="H722" t="e" vm="2">
        <f>[1]!genUniform($H$9,$H$10)</f>
        <v>#VALUE!</v>
      </c>
      <c r="I722" t="e" vm="1">
        <f t="shared" si="69"/>
        <v>#VALUE!</v>
      </c>
      <c r="J722" t="e" vm="1">
        <f t="shared" si="66"/>
        <v>#VALUE!</v>
      </c>
      <c r="K722" t="e" vm="2">
        <f>[1]!genUniform($K$9,$K$10)</f>
        <v>#VALUE!</v>
      </c>
      <c r="L722" t="e" vm="1">
        <f t="shared" si="70"/>
        <v>#VALUE!</v>
      </c>
      <c r="M722" t="e" vm="1">
        <f t="shared" si="67"/>
        <v>#VALUE!</v>
      </c>
      <c r="N722" t="e" vm="2">
        <f>[1]!genUniform($N$9,$N$10)</f>
        <v>#VALUE!</v>
      </c>
      <c r="O722" t="e" vm="1">
        <f t="shared" si="71"/>
        <v>#VALUE!</v>
      </c>
      <c r="P722" t="e" vm="1">
        <f t="shared" si="68"/>
        <v>#VALUE!</v>
      </c>
    </row>
    <row r="723" spans="1:16">
      <c r="A723">
        <v>713</v>
      </c>
      <c r="C723" t="e" vm="2">
        <f>[1]!GenLimitNormal($C$9,$C$10,0,1000,0)</f>
        <v>#VALUE!</v>
      </c>
      <c r="D723" t="e" vm="2">
        <f>[1]!GenBetaPERT(0,$D$9,1)</f>
        <v>#VALUE!</v>
      </c>
      <c r="E723" t="e" vm="2">
        <f>[1]!GenLognormal($E$9,$E$10)</f>
        <v>#VALUE!</v>
      </c>
      <c r="F723" t="e" vm="2">
        <f>[1]!GenLognormal($F$9,$F$10)</f>
        <v>#VALUE!</v>
      </c>
      <c r="H723" t="e" vm="2">
        <f>[1]!genUniform($H$9,$H$10)</f>
        <v>#VALUE!</v>
      </c>
      <c r="I723" t="e" vm="1">
        <f t="shared" si="69"/>
        <v>#VALUE!</v>
      </c>
      <c r="J723" t="e" vm="1">
        <f t="shared" si="66"/>
        <v>#VALUE!</v>
      </c>
      <c r="K723" t="e" vm="2">
        <f>[1]!genUniform($K$9,$K$10)</f>
        <v>#VALUE!</v>
      </c>
      <c r="L723" t="e" vm="1">
        <f t="shared" si="70"/>
        <v>#VALUE!</v>
      </c>
      <c r="M723" t="e" vm="1">
        <f t="shared" si="67"/>
        <v>#VALUE!</v>
      </c>
      <c r="N723" t="e" vm="2">
        <f>[1]!genUniform($N$9,$N$10)</f>
        <v>#VALUE!</v>
      </c>
      <c r="O723" t="e" vm="1">
        <f t="shared" si="71"/>
        <v>#VALUE!</v>
      </c>
      <c r="P723" t="e" vm="1">
        <f t="shared" si="68"/>
        <v>#VALUE!</v>
      </c>
    </row>
    <row r="724" spans="1:16">
      <c r="A724">
        <v>714</v>
      </c>
      <c r="C724" t="e" vm="2">
        <f>[1]!GenLimitNormal($C$9,$C$10,0,1000,0)</f>
        <v>#VALUE!</v>
      </c>
      <c r="D724" t="e" vm="2">
        <f>[1]!GenBetaPERT(0,$D$9,1)</f>
        <v>#VALUE!</v>
      </c>
      <c r="E724" t="e" vm="2">
        <f>[1]!GenLognormal($E$9,$E$10)</f>
        <v>#VALUE!</v>
      </c>
      <c r="F724" t="e" vm="2">
        <f>[1]!GenLognormal($F$9,$F$10)</f>
        <v>#VALUE!</v>
      </c>
      <c r="H724" t="e" vm="2">
        <f>[1]!genUniform($H$9,$H$10)</f>
        <v>#VALUE!</v>
      </c>
      <c r="I724" t="e" vm="1">
        <f t="shared" si="69"/>
        <v>#VALUE!</v>
      </c>
      <c r="J724" t="e" vm="1">
        <f t="shared" si="66"/>
        <v>#VALUE!</v>
      </c>
      <c r="K724" t="e" vm="2">
        <f>[1]!genUniform($K$9,$K$10)</f>
        <v>#VALUE!</v>
      </c>
      <c r="L724" t="e" vm="1">
        <f t="shared" si="70"/>
        <v>#VALUE!</v>
      </c>
      <c r="M724" t="e" vm="1">
        <f t="shared" si="67"/>
        <v>#VALUE!</v>
      </c>
      <c r="N724" t="e" vm="2">
        <f>[1]!genUniform($N$9,$N$10)</f>
        <v>#VALUE!</v>
      </c>
      <c r="O724" t="e" vm="1">
        <f t="shared" si="71"/>
        <v>#VALUE!</v>
      </c>
      <c r="P724" t="e" vm="1">
        <f t="shared" si="68"/>
        <v>#VALUE!</v>
      </c>
    </row>
    <row r="725" spans="1:16">
      <c r="A725">
        <v>715</v>
      </c>
      <c r="C725" t="e" vm="2">
        <f>[1]!GenLimitNormal($C$9,$C$10,0,1000,0)</f>
        <v>#VALUE!</v>
      </c>
      <c r="D725" t="e" vm="2">
        <f>[1]!GenBetaPERT(0,$D$9,1)</f>
        <v>#VALUE!</v>
      </c>
      <c r="E725" t="e" vm="2">
        <f>[1]!GenLognormal($E$9,$E$10)</f>
        <v>#VALUE!</v>
      </c>
      <c r="F725" t="e" vm="2">
        <f>[1]!GenLognormal($F$9,$F$10)</f>
        <v>#VALUE!</v>
      </c>
      <c r="H725" t="e" vm="2">
        <f>[1]!genUniform($H$9,$H$10)</f>
        <v>#VALUE!</v>
      </c>
      <c r="I725" t="e" vm="1">
        <f t="shared" si="69"/>
        <v>#VALUE!</v>
      </c>
      <c r="J725" t="e" vm="1">
        <f t="shared" si="66"/>
        <v>#VALUE!</v>
      </c>
      <c r="K725" t="e" vm="2">
        <f>[1]!genUniform($K$9,$K$10)</f>
        <v>#VALUE!</v>
      </c>
      <c r="L725" t="e" vm="1">
        <f t="shared" si="70"/>
        <v>#VALUE!</v>
      </c>
      <c r="M725" t="e" vm="1">
        <f t="shared" si="67"/>
        <v>#VALUE!</v>
      </c>
      <c r="N725" t="e" vm="2">
        <f>[1]!genUniform($N$9,$N$10)</f>
        <v>#VALUE!</v>
      </c>
      <c r="O725" t="e" vm="1">
        <f t="shared" si="71"/>
        <v>#VALUE!</v>
      </c>
      <c r="P725" t="e" vm="1">
        <f t="shared" si="68"/>
        <v>#VALUE!</v>
      </c>
    </row>
    <row r="726" spans="1:16">
      <c r="A726">
        <v>716</v>
      </c>
      <c r="C726" t="e" vm="2">
        <f>[1]!GenLimitNormal($C$9,$C$10,0,1000,0)</f>
        <v>#VALUE!</v>
      </c>
      <c r="D726" t="e" vm="2">
        <f>[1]!GenBetaPERT(0,$D$9,1)</f>
        <v>#VALUE!</v>
      </c>
      <c r="E726" t="e" vm="2">
        <f>[1]!GenLognormal($E$9,$E$10)</f>
        <v>#VALUE!</v>
      </c>
      <c r="F726" t="e" vm="2">
        <f>[1]!GenLognormal($F$9,$F$10)</f>
        <v>#VALUE!</v>
      </c>
      <c r="H726" t="e" vm="2">
        <f>[1]!genUniform($H$9,$H$10)</f>
        <v>#VALUE!</v>
      </c>
      <c r="I726" t="e" vm="1">
        <f t="shared" si="69"/>
        <v>#VALUE!</v>
      </c>
      <c r="J726" t="e" vm="1">
        <f t="shared" si="66"/>
        <v>#VALUE!</v>
      </c>
      <c r="K726" t="e" vm="2">
        <f>[1]!genUniform($K$9,$K$10)</f>
        <v>#VALUE!</v>
      </c>
      <c r="L726" t="e" vm="1">
        <f t="shared" si="70"/>
        <v>#VALUE!</v>
      </c>
      <c r="M726" t="e" vm="1">
        <f t="shared" si="67"/>
        <v>#VALUE!</v>
      </c>
      <c r="N726" t="e" vm="2">
        <f>[1]!genUniform($N$9,$N$10)</f>
        <v>#VALUE!</v>
      </c>
      <c r="O726" t="e" vm="1">
        <f t="shared" si="71"/>
        <v>#VALUE!</v>
      </c>
      <c r="P726" t="e" vm="1">
        <f t="shared" si="68"/>
        <v>#VALUE!</v>
      </c>
    </row>
    <row r="727" spans="1:16">
      <c r="A727">
        <v>717</v>
      </c>
      <c r="C727" t="e" vm="2">
        <f>[1]!GenLimitNormal($C$9,$C$10,0,1000,0)</f>
        <v>#VALUE!</v>
      </c>
      <c r="D727" t="e" vm="2">
        <f>[1]!GenBetaPERT(0,$D$9,1)</f>
        <v>#VALUE!</v>
      </c>
      <c r="E727" t="e" vm="2">
        <f>[1]!GenLognormal($E$9,$E$10)</f>
        <v>#VALUE!</v>
      </c>
      <c r="F727" t="e" vm="2">
        <f>[1]!GenLognormal($F$9,$F$10)</f>
        <v>#VALUE!</v>
      </c>
      <c r="H727" t="e" vm="2">
        <f>[1]!genUniform($H$9,$H$10)</f>
        <v>#VALUE!</v>
      </c>
      <c r="I727" t="e" vm="1">
        <f t="shared" si="69"/>
        <v>#VALUE!</v>
      </c>
      <c r="J727" t="e" vm="1">
        <f t="shared" si="66"/>
        <v>#VALUE!</v>
      </c>
      <c r="K727" t="e" vm="2">
        <f>[1]!genUniform($K$9,$K$10)</f>
        <v>#VALUE!</v>
      </c>
      <c r="L727" t="e" vm="1">
        <f t="shared" si="70"/>
        <v>#VALUE!</v>
      </c>
      <c r="M727" t="e" vm="1">
        <f t="shared" si="67"/>
        <v>#VALUE!</v>
      </c>
      <c r="N727" t="e" vm="2">
        <f>[1]!genUniform($N$9,$N$10)</f>
        <v>#VALUE!</v>
      </c>
      <c r="O727" t="e" vm="1">
        <f t="shared" si="71"/>
        <v>#VALUE!</v>
      </c>
      <c r="P727" t="e" vm="1">
        <f t="shared" si="68"/>
        <v>#VALUE!</v>
      </c>
    </row>
    <row r="728" spans="1:16">
      <c r="A728">
        <v>718</v>
      </c>
      <c r="C728" t="e" vm="2">
        <f>[1]!GenLimitNormal($C$9,$C$10,0,1000,0)</f>
        <v>#VALUE!</v>
      </c>
      <c r="D728" t="e" vm="2">
        <f>[1]!GenBetaPERT(0,$D$9,1)</f>
        <v>#VALUE!</v>
      </c>
      <c r="E728" t="e" vm="2">
        <f>[1]!GenLognormal($E$9,$E$10)</f>
        <v>#VALUE!</v>
      </c>
      <c r="F728" t="e" vm="2">
        <f>[1]!GenLognormal($F$9,$F$10)</f>
        <v>#VALUE!</v>
      </c>
      <c r="H728" t="e" vm="2">
        <f>[1]!genUniform($H$9,$H$10)</f>
        <v>#VALUE!</v>
      </c>
      <c r="I728" t="e" vm="1">
        <f t="shared" si="69"/>
        <v>#VALUE!</v>
      </c>
      <c r="J728" t="e" vm="1">
        <f t="shared" si="66"/>
        <v>#VALUE!</v>
      </c>
      <c r="K728" t="e" vm="2">
        <f>[1]!genUniform($K$9,$K$10)</f>
        <v>#VALUE!</v>
      </c>
      <c r="L728" t="e" vm="1">
        <f t="shared" si="70"/>
        <v>#VALUE!</v>
      </c>
      <c r="M728" t="e" vm="1">
        <f t="shared" si="67"/>
        <v>#VALUE!</v>
      </c>
      <c r="N728" t="e" vm="2">
        <f>[1]!genUniform($N$9,$N$10)</f>
        <v>#VALUE!</v>
      </c>
      <c r="O728" t="e" vm="1">
        <f t="shared" si="71"/>
        <v>#VALUE!</v>
      </c>
      <c r="P728" t="e" vm="1">
        <f t="shared" si="68"/>
        <v>#VALUE!</v>
      </c>
    </row>
    <row r="729" spans="1:16">
      <c r="A729">
        <v>719</v>
      </c>
      <c r="C729" t="e" vm="2">
        <f>[1]!GenLimitNormal($C$9,$C$10,0,1000,0)</f>
        <v>#VALUE!</v>
      </c>
      <c r="D729" t="e" vm="2">
        <f>[1]!GenBetaPERT(0,$D$9,1)</f>
        <v>#VALUE!</v>
      </c>
      <c r="E729" t="e" vm="2">
        <f>[1]!GenLognormal($E$9,$E$10)</f>
        <v>#VALUE!</v>
      </c>
      <c r="F729" t="e" vm="2">
        <f>[1]!GenLognormal($F$9,$F$10)</f>
        <v>#VALUE!</v>
      </c>
      <c r="H729" t="e" vm="2">
        <f>[1]!genUniform($H$9,$H$10)</f>
        <v>#VALUE!</v>
      </c>
      <c r="I729" t="e" vm="1">
        <f t="shared" si="69"/>
        <v>#VALUE!</v>
      </c>
      <c r="J729" t="e" vm="1">
        <f t="shared" si="66"/>
        <v>#VALUE!</v>
      </c>
      <c r="K729" t="e" vm="2">
        <f>[1]!genUniform($K$9,$K$10)</f>
        <v>#VALUE!</v>
      </c>
      <c r="L729" t="e" vm="1">
        <f t="shared" si="70"/>
        <v>#VALUE!</v>
      </c>
      <c r="M729" t="e" vm="1">
        <f t="shared" si="67"/>
        <v>#VALUE!</v>
      </c>
      <c r="N729" t="e" vm="2">
        <f>[1]!genUniform($N$9,$N$10)</f>
        <v>#VALUE!</v>
      </c>
      <c r="O729" t="e" vm="1">
        <f t="shared" si="71"/>
        <v>#VALUE!</v>
      </c>
      <c r="P729" t="e" vm="1">
        <f t="shared" si="68"/>
        <v>#VALUE!</v>
      </c>
    </row>
    <row r="730" spans="1:16">
      <c r="A730">
        <v>720</v>
      </c>
      <c r="C730" t="e" vm="2">
        <f>[1]!GenLimitNormal($C$9,$C$10,0,1000,0)</f>
        <v>#VALUE!</v>
      </c>
      <c r="D730" t="e" vm="2">
        <f>[1]!GenBetaPERT(0,$D$9,1)</f>
        <v>#VALUE!</v>
      </c>
      <c r="E730" t="e" vm="2">
        <f>[1]!GenLognormal($E$9,$E$10)</f>
        <v>#VALUE!</v>
      </c>
      <c r="F730" t="e" vm="2">
        <f>[1]!GenLognormal($F$9,$F$10)</f>
        <v>#VALUE!</v>
      </c>
      <c r="H730" t="e" vm="2">
        <f>[1]!genUniform($H$9,$H$10)</f>
        <v>#VALUE!</v>
      </c>
      <c r="I730" t="e" vm="1">
        <f t="shared" si="69"/>
        <v>#VALUE!</v>
      </c>
      <c r="J730" t="e" vm="1">
        <f t="shared" si="66"/>
        <v>#VALUE!</v>
      </c>
      <c r="K730" t="e" vm="2">
        <f>[1]!genUniform($K$9,$K$10)</f>
        <v>#VALUE!</v>
      </c>
      <c r="L730" t="e" vm="1">
        <f t="shared" si="70"/>
        <v>#VALUE!</v>
      </c>
      <c r="M730" t="e" vm="1">
        <f t="shared" si="67"/>
        <v>#VALUE!</v>
      </c>
      <c r="N730" t="e" vm="2">
        <f>[1]!genUniform($N$9,$N$10)</f>
        <v>#VALUE!</v>
      </c>
      <c r="O730" t="e" vm="1">
        <f t="shared" si="71"/>
        <v>#VALUE!</v>
      </c>
      <c r="P730" t="e" vm="1">
        <f t="shared" si="68"/>
        <v>#VALUE!</v>
      </c>
    </row>
    <row r="731" spans="1:16">
      <c r="A731">
        <v>721</v>
      </c>
      <c r="C731" t="e" vm="2">
        <f>[1]!GenLimitNormal($C$9,$C$10,0,1000,0)</f>
        <v>#VALUE!</v>
      </c>
      <c r="D731" t="e" vm="2">
        <f>[1]!GenBetaPERT(0,$D$9,1)</f>
        <v>#VALUE!</v>
      </c>
      <c r="E731" t="e" vm="2">
        <f>[1]!GenLognormal($E$9,$E$10)</f>
        <v>#VALUE!</v>
      </c>
      <c r="F731" t="e" vm="2">
        <f>[1]!GenLognormal($F$9,$F$10)</f>
        <v>#VALUE!</v>
      </c>
      <c r="H731" t="e" vm="2">
        <f>[1]!genUniform($H$9,$H$10)</f>
        <v>#VALUE!</v>
      </c>
      <c r="I731" t="e" vm="1">
        <f t="shared" si="69"/>
        <v>#VALUE!</v>
      </c>
      <c r="J731" t="e" vm="1">
        <f t="shared" si="66"/>
        <v>#VALUE!</v>
      </c>
      <c r="K731" t="e" vm="2">
        <f>[1]!genUniform($K$9,$K$10)</f>
        <v>#VALUE!</v>
      </c>
      <c r="L731" t="e" vm="1">
        <f t="shared" si="70"/>
        <v>#VALUE!</v>
      </c>
      <c r="M731" t="e" vm="1">
        <f t="shared" si="67"/>
        <v>#VALUE!</v>
      </c>
      <c r="N731" t="e" vm="2">
        <f>[1]!genUniform($N$9,$N$10)</f>
        <v>#VALUE!</v>
      </c>
      <c r="O731" t="e" vm="1">
        <f t="shared" si="71"/>
        <v>#VALUE!</v>
      </c>
      <c r="P731" t="e" vm="1">
        <f t="shared" si="68"/>
        <v>#VALUE!</v>
      </c>
    </row>
    <row r="732" spans="1:16">
      <c r="A732">
        <v>722</v>
      </c>
      <c r="C732" t="e" vm="2">
        <f>[1]!GenLimitNormal($C$9,$C$10,0,1000,0)</f>
        <v>#VALUE!</v>
      </c>
      <c r="D732" t="e" vm="2">
        <f>[1]!GenBetaPERT(0,$D$9,1)</f>
        <v>#VALUE!</v>
      </c>
      <c r="E732" t="e" vm="2">
        <f>[1]!GenLognormal($E$9,$E$10)</f>
        <v>#VALUE!</v>
      </c>
      <c r="F732" t="e" vm="2">
        <f>[1]!GenLognormal($F$9,$F$10)</f>
        <v>#VALUE!</v>
      </c>
      <c r="H732" t="e" vm="2">
        <f>[1]!genUniform($H$9,$H$10)</f>
        <v>#VALUE!</v>
      </c>
      <c r="I732" t="e" vm="1">
        <f t="shared" si="69"/>
        <v>#VALUE!</v>
      </c>
      <c r="J732" t="e" vm="1">
        <f t="shared" si="66"/>
        <v>#VALUE!</v>
      </c>
      <c r="K732" t="e" vm="2">
        <f>[1]!genUniform($K$9,$K$10)</f>
        <v>#VALUE!</v>
      </c>
      <c r="L732" t="e" vm="1">
        <f t="shared" si="70"/>
        <v>#VALUE!</v>
      </c>
      <c r="M732" t="e" vm="1">
        <f t="shared" si="67"/>
        <v>#VALUE!</v>
      </c>
      <c r="N732" t="e" vm="2">
        <f>[1]!genUniform($N$9,$N$10)</f>
        <v>#VALUE!</v>
      </c>
      <c r="O732" t="e" vm="1">
        <f t="shared" si="71"/>
        <v>#VALUE!</v>
      </c>
      <c r="P732" t="e" vm="1">
        <f t="shared" si="68"/>
        <v>#VALUE!</v>
      </c>
    </row>
    <row r="733" spans="1:16">
      <c r="A733">
        <v>723</v>
      </c>
      <c r="C733" t="e" vm="2">
        <f>[1]!GenLimitNormal($C$9,$C$10,0,1000,0)</f>
        <v>#VALUE!</v>
      </c>
      <c r="D733" t="e" vm="2">
        <f>[1]!GenBetaPERT(0,$D$9,1)</f>
        <v>#VALUE!</v>
      </c>
      <c r="E733" t="e" vm="2">
        <f>[1]!GenLognormal($E$9,$E$10)</f>
        <v>#VALUE!</v>
      </c>
      <c r="F733" t="e" vm="2">
        <f>[1]!GenLognormal($F$9,$F$10)</f>
        <v>#VALUE!</v>
      </c>
      <c r="H733" t="e" vm="2">
        <f>[1]!genUniform($H$9,$H$10)</f>
        <v>#VALUE!</v>
      </c>
      <c r="I733" t="e" vm="1">
        <f t="shared" si="69"/>
        <v>#VALUE!</v>
      </c>
      <c r="J733" t="e" vm="1">
        <f t="shared" si="66"/>
        <v>#VALUE!</v>
      </c>
      <c r="K733" t="e" vm="2">
        <f>[1]!genUniform($K$9,$K$10)</f>
        <v>#VALUE!</v>
      </c>
      <c r="L733" t="e" vm="1">
        <f t="shared" si="70"/>
        <v>#VALUE!</v>
      </c>
      <c r="M733" t="e" vm="1">
        <f t="shared" si="67"/>
        <v>#VALUE!</v>
      </c>
      <c r="N733" t="e" vm="2">
        <f>[1]!genUniform($N$9,$N$10)</f>
        <v>#VALUE!</v>
      </c>
      <c r="O733" t="e" vm="1">
        <f t="shared" si="71"/>
        <v>#VALUE!</v>
      </c>
      <c r="P733" t="e" vm="1">
        <f t="shared" si="68"/>
        <v>#VALUE!</v>
      </c>
    </row>
    <row r="734" spans="1:16">
      <c r="A734">
        <v>724</v>
      </c>
      <c r="C734" t="e" vm="2">
        <f>[1]!GenLimitNormal($C$9,$C$10,0,1000,0)</f>
        <v>#VALUE!</v>
      </c>
      <c r="D734" t="e" vm="2">
        <f>[1]!GenBetaPERT(0,$D$9,1)</f>
        <v>#VALUE!</v>
      </c>
      <c r="E734" t="e" vm="2">
        <f>[1]!GenLognormal($E$9,$E$10)</f>
        <v>#VALUE!</v>
      </c>
      <c r="F734" t="e" vm="2">
        <f>[1]!GenLognormal($F$9,$F$10)</f>
        <v>#VALUE!</v>
      </c>
      <c r="H734" t="e" vm="2">
        <f>[1]!genUniform($H$9,$H$10)</f>
        <v>#VALUE!</v>
      </c>
      <c r="I734" t="e" vm="1">
        <f t="shared" si="69"/>
        <v>#VALUE!</v>
      </c>
      <c r="J734" t="e" vm="1">
        <f t="shared" si="66"/>
        <v>#VALUE!</v>
      </c>
      <c r="K734" t="e" vm="2">
        <f>[1]!genUniform($K$9,$K$10)</f>
        <v>#VALUE!</v>
      </c>
      <c r="L734" t="e" vm="1">
        <f t="shared" si="70"/>
        <v>#VALUE!</v>
      </c>
      <c r="M734" t="e" vm="1">
        <f t="shared" si="67"/>
        <v>#VALUE!</v>
      </c>
      <c r="N734" t="e" vm="2">
        <f>[1]!genUniform($N$9,$N$10)</f>
        <v>#VALUE!</v>
      </c>
      <c r="O734" t="e" vm="1">
        <f t="shared" si="71"/>
        <v>#VALUE!</v>
      </c>
      <c r="P734" t="e" vm="1">
        <f t="shared" si="68"/>
        <v>#VALUE!</v>
      </c>
    </row>
    <row r="735" spans="1:16">
      <c r="A735">
        <v>725</v>
      </c>
      <c r="C735" t="e" vm="2">
        <f>[1]!GenLimitNormal($C$9,$C$10,0,1000,0)</f>
        <v>#VALUE!</v>
      </c>
      <c r="D735" t="e" vm="2">
        <f>[1]!GenBetaPERT(0,$D$9,1)</f>
        <v>#VALUE!</v>
      </c>
      <c r="E735" t="e" vm="2">
        <f>[1]!GenLognormal($E$9,$E$10)</f>
        <v>#VALUE!</v>
      </c>
      <c r="F735" t="e" vm="2">
        <f>[1]!GenLognormal($F$9,$F$10)</f>
        <v>#VALUE!</v>
      </c>
      <c r="H735" t="e" vm="2">
        <f>[1]!genUniform($H$9,$H$10)</f>
        <v>#VALUE!</v>
      </c>
      <c r="I735" t="e" vm="1">
        <f t="shared" si="69"/>
        <v>#VALUE!</v>
      </c>
      <c r="J735" t="e" vm="1">
        <f t="shared" si="66"/>
        <v>#VALUE!</v>
      </c>
      <c r="K735" t="e" vm="2">
        <f>[1]!genUniform($K$9,$K$10)</f>
        <v>#VALUE!</v>
      </c>
      <c r="L735" t="e" vm="1">
        <f t="shared" si="70"/>
        <v>#VALUE!</v>
      </c>
      <c r="M735" t="e" vm="1">
        <f t="shared" si="67"/>
        <v>#VALUE!</v>
      </c>
      <c r="N735" t="e" vm="2">
        <f>[1]!genUniform($N$9,$N$10)</f>
        <v>#VALUE!</v>
      </c>
      <c r="O735" t="e" vm="1">
        <f t="shared" si="71"/>
        <v>#VALUE!</v>
      </c>
      <c r="P735" t="e" vm="1">
        <f t="shared" si="68"/>
        <v>#VALUE!</v>
      </c>
    </row>
    <row r="736" spans="1:16">
      <c r="A736">
        <v>726</v>
      </c>
      <c r="C736" t="e" vm="2">
        <f>[1]!GenLimitNormal($C$9,$C$10,0,1000,0)</f>
        <v>#VALUE!</v>
      </c>
      <c r="D736" t="e" vm="2">
        <f>[1]!GenBetaPERT(0,$D$9,1)</f>
        <v>#VALUE!</v>
      </c>
      <c r="E736" t="e" vm="2">
        <f>[1]!GenLognormal($E$9,$E$10)</f>
        <v>#VALUE!</v>
      </c>
      <c r="F736" t="e" vm="2">
        <f>[1]!GenLognormal($F$9,$F$10)</f>
        <v>#VALUE!</v>
      </c>
      <c r="H736" t="e" vm="2">
        <f>[1]!genUniform($H$9,$H$10)</f>
        <v>#VALUE!</v>
      </c>
      <c r="I736" t="e" vm="1">
        <f t="shared" si="69"/>
        <v>#VALUE!</v>
      </c>
      <c r="J736" t="e" vm="1">
        <f t="shared" si="66"/>
        <v>#VALUE!</v>
      </c>
      <c r="K736" t="e" vm="2">
        <f>[1]!genUniform($K$9,$K$10)</f>
        <v>#VALUE!</v>
      </c>
      <c r="L736" t="e" vm="1">
        <f t="shared" si="70"/>
        <v>#VALUE!</v>
      </c>
      <c r="M736" t="e" vm="1">
        <f t="shared" si="67"/>
        <v>#VALUE!</v>
      </c>
      <c r="N736" t="e" vm="2">
        <f>[1]!genUniform($N$9,$N$10)</f>
        <v>#VALUE!</v>
      </c>
      <c r="O736" t="e" vm="1">
        <f t="shared" si="71"/>
        <v>#VALUE!</v>
      </c>
      <c r="P736" t="e" vm="1">
        <f t="shared" si="68"/>
        <v>#VALUE!</v>
      </c>
    </row>
    <row r="737" spans="1:16">
      <c r="A737">
        <v>727</v>
      </c>
      <c r="C737" t="e" vm="2">
        <f>[1]!GenLimitNormal($C$9,$C$10,0,1000,0)</f>
        <v>#VALUE!</v>
      </c>
      <c r="D737" t="e" vm="2">
        <f>[1]!GenBetaPERT(0,$D$9,1)</f>
        <v>#VALUE!</v>
      </c>
      <c r="E737" t="e" vm="2">
        <f>[1]!GenLognormal($E$9,$E$10)</f>
        <v>#VALUE!</v>
      </c>
      <c r="F737" t="e" vm="2">
        <f>[1]!GenLognormal($F$9,$F$10)</f>
        <v>#VALUE!</v>
      </c>
      <c r="H737" t="e" vm="2">
        <f>[1]!genUniform($H$9,$H$10)</f>
        <v>#VALUE!</v>
      </c>
      <c r="I737" t="e" vm="1">
        <f t="shared" si="69"/>
        <v>#VALUE!</v>
      </c>
      <c r="J737" t="e" vm="1">
        <f t="shared" si="66"/>
        <v>#VALUE!</v>
      </c>
      <c r="K737" t="e" vm="2">
        <f>[1]!genUniform($K$9,$K$10)</f>
        <v>#VALUE!</v>
      </c>
      <c r="L737" t="e" vm="1">
        <f t="shared" si="70"/>
        <v>#VALUE!</v>
      </c>
      <c r="M737" t="e" vm="1">
        <f t="shared" si="67"/>
        <v>#VALUE!</v>
      </c>
      <c r="N737" t="e" vm="2">
        <f>[1]!genUniform($N$9,$N$10)</f>
        <v>#VALUE!</v>
      </c>
      <c r="O737" t="e" vm="1">
        <f t="shared" si="71"/>
        <v>#VALUE!</v>
      </c>
      <c r="P737" t="e" vm="1">
        <f t="shared" si="68"/>
        <v>#VALUE!</v>
      </c>
    </row>
    <row r="738" spans="1:16">
      <c r="A738">
        <v>728</v>
      </c>
      <c r="C738" t="e" vm="2">
        <f>[1]!GenLimitNormal($C$9,$C$10,0,1000,0)</f>
        <v>#VALUE!</v>
      </c>
      <c r="D738" t="e" vm="2">
        <f>[1]!GenBetaPERT(0,$D$9,1)</f>
        <v>#VALUE!</v>
      </c>
      <c r="E738" t="e" vm="2">
        <f>[1]!GenLognormal($E$9,$E$10)</f>
        <v>#VALUE!</v>
      </c>
      <c r="F738" t="e" vm="2">
        <f>[1]!GenLognormal($F$9,$F$10)</f>
        <v>#VALUE!</v>
      </c>
      <c r="H738" t="e" vm="2">
        <f>[1]!genUniform($H$9,$H$10)</f>
        <v>#VALUE!</v>
      </c>
      <c r="I738" t="e" vm="1">
        <f t="shared" si="69"/>
        <v>#VALUE!</v>
      </c>
      <c r="J738" t="e" vm="1">
        <f t="shared" si="66"/>
        <v>#VALUE!</v>
      </c>
      <c r="K738" t="e" vm="2">
        <f>[1]!genUniform($K$9,$K$10)</f>
        <v>#VALUE!</v>
      </c>
      <c r="L738" t="e" vm="1">
        <f t="shared" si="70"/>
        <v>#VALUE!</v>
      </c>
      <c r="M738" t="e" vm="1">
        <f t="shared" si="67"/>
        <v>#VALUE!</v>
      </c>
      <c r="N738" t="e" vm="2">
        <f>[1]!genUniform($N$9,$N$10)</f>
        <v>#VALUE!</v>
      </c>
      <c r="O738" t="e" vm="1">
        <f t="shared" si="71"/>
        <v>#VALUE!</v>
      </c>
      <c r="P738" t="e" vm="1">
        <f t="shared" si="68"/>
        <v>#VALUE!</v>
      </c>
    </row>
    <row r="739" spans="1:16">
      <c r="A739">
        <v>729</v>
      </c>
      <c r="C739" t="e" vm="2">
        <f>[1]!GenLimitNormal($C$9,$C$10,0,1000,0)</f>
        <v>#VALUE!</v>
      </c>
      <c r="D739" t="e" vm="2">
        <f>[1]!GenBetaPERT(0,$D$9,1)</f>
        <v>#VALUE!</v>
      </c>
      <c r="E739" t="e" vm="2">
        <f>[1]!GenLognormal($E$9,$E$10)</f>
        <v>#VALUE!</v>
      </c>
      <c r="F739" t="e" vm="2">
        <f>[1]!GenLognormal($F$9,$F$10)</f>
        <v>#VALUE!</v>
      </c>
      <c r="H739" t="e" vm="2">
        <f>[1]!genUniform($H$9,$H$10)</f>
        <v>#VALUE!</v>
      </c>
      <c r="I739" t="e" vm="1">
        <f t="shared" si="69"/>
        <v>#VALUE!</v>
      </c>
      <c r="J739" t="e" vm="1">
        <f t="shared" si="66"/>
        <v>#VALUE!</v>
      </c>
      <c r="K739" t="e" vm="2">
        <f>[1]!genUniform($K$9,$K$10)</f>
        <v>#VALUE!</v>
      </c>
      <c r="L739" t="e" vm="1">
        <f t="shared" si="70"/>
        <v>#VALUE!</v>
      </c>
      <c r="M739" t="e" vm="1">
        <f t="shared" si="67"/>
        <v>#VALUE!</v>
      </c>
      <c r="N739" t="e" vm="2">
        <f>[1]!genUniform($N$9,$N$10)</f>
        <v>#VALUE!</v>
      </c>
      <c r="O739" t="e" vm="1">
        <f t="shared" si="71"/>
        <v>#VALUE!</v>
      </c>
      <c r="P739" t="e" vm="1">
        <f t="shared" si="68"/>
        <v>#VALUE!</v>
      </c>
    </row>
    <row r="740" spans="1:16">
      <c r="A740">
        <v>730</v>
      </c>
      <c r="C740" t="e" vm="2">
        <f>[1]!GenLimitNormal($C$9,$C$10,0,1000,0)</f>
        <v>#VALUE!</v>
      </c>
      <c r="D740" t="e" vm="2">
        <f>[1]!GenBetaPERT(0,$D$9,1)</f>
        <v>#VALUE!</v>
      </c>
      <c r="E740" t="e" vm="2">
        <f>[1]!GenLognormal($E$9,$E$10)</f>
        <v>#VALUE!</v>
      </c>
      <c r="F740" t="e" vm="2">
        <f>[1]!GenLognormal($F$9,$F$10)</f>
        <v>#VALUE!</v>
      </c>
      <c r="H740" t="e" vm="2">
        <f>[1]!genUniform($H$9,$H$10)</f>
        <v>#VALUE!</v>
      </c>
      <c r="I740" t="e" vm="1">
        <f t="shared" si="69"/>
        <v>#VALUE!</v>
      </c>
      <c r="J740" t="e" vm="1">
        <f t="shared" si="66"/>
        <v>#VALUE!</v>
      </c>
      <c r="K740" t="e" vm="2">
        <f>[1]!genUniform($K$9,$K$10)</f>
        <v>#VALUE!</v>
      </c>
      <c r="L740" t="e" vm="1">
        <f t="shared" si="70"/>
        <v>#VALUE!</v>
      </c>
      <c r="M740" t="e" vm="1">
        <f t="shared" si="67"/>
        <v>#VALUE!</v>
      </c>
      <c r="N740" t="e" vm="2">
        <f>[1]!genUniform($N$9,$N$10)</f>
        <v>#VALUE!</v>
      </c>
      <c r="O740" t="e" vm="1">
        <f t="shared" si="71"/>
        <v>#VALUE!</v>
      </c>
      <c r="P740" t="e" vm="1">
        <f t="shared" si="68"/>
        <v>#VALUE!</v>
      </c>
    </row>
    <row r="741" spans="1:16">
      <c r="A741">
        <v>731</v>
      </c>
      <c r="C741" t="e" vm="2">
        <f>[1]!GenLimitNormal($C$9,$C$10,0,1000,0)</f>
        <v>#VALUE!</v>
      </c>
      <c r="D741" t="e" vm="2">
        <f>[1]!GenBetaPERT(0,$D$9,1)</f>
        <v>#VALUE!</v>
      </c>
      <c r="E741" t="e" vm="2">
        <f>[1]!GenLognormal($E$9,$E$10)</f>
        <v>#VALUE!</v>
      </c>
      <c r="F741" t="e" vm="2">
        <f>[1]!GenLognormal($F$9,$F$10)</f>
        <v>#VALUE!</v>
      </c>
      <c r="H741" t="e" vm="2">
        <f>[1]!genUniform($H$9,$H$10)</f>
        <v>#VALUE!</v>
      </c>
      <c r="I741" t="e" vm="1">
        <f t="shared" si="69"/>
        <v>#VALUE!</v>
      </c>
      <c r="J741" t="e" vm="1">
        <f t="shared" si="66"/>
        <v>#VALUE!</v>
      </c>
      <c r="K741" t="e" vm="2">
        <f>[1]!genUniform($K$9,$K$10)</f>
        <v>#VALUE!</v>
      </c>
      <c r="L741" t="e" vm="1">
        <f t="shared" si="70"/>
        <v>#VALUE!</v>
      </c>
      <c r="M741" t="e" vm="1">
        <f t="shared" si="67"/>
        <v>#VALUE!</v>
      </c>
      <c r="N741" t="e" vm="2">
        <f>[1]!genUniform($N$9,$N$10)</f>
        <v>#VALUE!</v>
      </c>
      <c r="O741" t="e" vm="1">
        <f t="shared" si="71"/>
        <v>#VALUE!</v>
      </c>
      <c r="P741" t="e" vm="1">
        <f t="shared" si="68"/>
        <v>#VALUE!</v>
      </c>
    </row>
    <row r="742" spans="1:16">
      <c r="A742">
        <v>732</v>
      </c>
      <c r="C742" t="e" vm="2">
        <f>[1]!GenLimitNormal($C$9,$C$10,0,1000,0)</f>
        <v>#VALUE!</v>
      </c>
      <c r="D742" t="e" vm="2">
        <f>[1]!GenBetaPERT(0,$D$9,1)</f>
        <v>#VALUE!</v>
      </c>
      <c r="E742" t="e" vm="2">
        <f>[1]!GenLognormal($E$9,$E$10)</f>
        <v>#VALUE!</v>
      </c>
      <c r="F742" t="e" vm="2">
        <f>[1]!GenLognormal($F$9,$F$10)</f>
        <v>#VALUE!</v>
      </c>
      <c r="H742" t="e" vm="2">
        <f>[1]!genUniform($H$9,$H$10)</f>
        <v>#VALUE!</v>
      </c>
      <c r="I742" t="e" vm="1">
        <f t="shared" si="69"/>
        <v>#VALUE!</v>
      </c>
      <c r="J742" t="e" vm="1">
        <f t="shared" si="66"/>
        <v>#VALUE!</v>
      </c>
      <c r="K742" t="e" vm="2">
        <f>[1]!genUniform($K$9,$K$10)</f>
        <v>#VALUE!</v>
      </c>
      <c r="L742" t="e" vm="1">
        <f t="shared" si="70"/>
        <v>#VALUE!</v>
      </c>
      <c r="M742" t="e" vm="1">
        <f t="shared" si="67"/>
        <v>#VALUE!</v>
      </c>
      <c r="N742" t="e" vm="2">
        <f>[1]!genUniform($N$9,$N$10)</f>
        <v>#VALUE!</v>
      </c>
      <c r="O742" t="e" vm="1">
        <f t="shared" si="71"/>
        <v>#VALUE!</v>
      </c>
      <c r="P742" t="e" vm="1">
        <f t="shared" si="68"/>
        <v>#VALUE!</v>
      </c>
    </row>
    <row r="743" spans="1:16">
      <c r="A743">
        <v>733</v>
      </c>
      <c r="C743" t="e" vm="2">
        <f>[1]!GenLimitNormal($C$9,$C$10,0,1000,0)</f>
        <v>#VALUE!</v>
      </c>
      <c r="D743" t="e" vm="2">
        <f>[1]!GenBetaPERT(0,$D$9,1)</f>
        <v>#VALUE!</v>
      </c>
      <c r="E743" t="e" vm="2">
        <f>[1]!GenLognormal($E$9,$E$10)</f>
        <v>#VALUE!</v>
      </c>
      <c r="F743" t="e" vm="2">
        <f>[1]!GenLognormal($F$9,$F$10)</f>
        <v>#VALUE!</v>
      </c>
      <c r="H743" t="e" vm="2">
        <f>[1]!genUniform($H$9,$H$10)</f>
        <v>#VALUE!</v>
      </c>
      <c r="I743" t="e" vm="1">
        <f t="shared" si="69"/>
        <v>#VALUE!</v>
      </c>
      <c r="J743" t="e" vm="1">
        <f t="shared" si="66"/>
        <v>#VALUE!</v>
      </c>
      <c r="K743" t="e" vm="2">
        <f>[1]!genUniform($K$9,$K$10)</f>
        <v>#VALUE!</v>
      </c>
      <c r="L743" t="e" vm="1">
        <f t="shared" si="70"/>
        <v>#VALUE!</v>
      </c>
      <c r="M743" t="e" vm="1">
        <f t="shared" si="67"/>
        <v>#VALUE!</v>
      </c>
      <c r="N743" t="e" vm="2">
        <f>[1]!genUniform($N$9,$N$10)</f>
        <v>#VALUE!</v>
      </c>
      <c r="O743" t="e" vm="1">
        <f t="shared" si="71"/>
        <v>#VALUE!</v>
      </c>
      <c r="P743" t="e" vm="1">
        <f t="shared" si="68"/>
        <v>#VALUE!</v>
      </c>
    </row>
    <row r="744" spans="1:16">
      <c r="A744">
        <v>734</v>
      </c>
      <c r="C744" t="e" vm="2">
        <f>[1]!GenLimitNormal($C$9,$C$10,0,1000,0)</f>
        <v>#VALUE!</v>
      </c>
      <c r="D744" t="e" vm="2">
        <f>[1]!GenBetaPERT(0,$D$9,1)</f>
        <v>#VALUE!</v>
      </c>
      <c r="E744" t="e" vm="2">
        <f>[1]!GenLognormal($E$9,$E$10)</f>
        <v>#VALUE!</v>
      </c>
      <c r="F744" t="e" vm="2">
        <f>[1]!GenLognormal($F$9,$F$10)</f>
        <v>#VALUE!</v>
      </c>
      <c r="H744" t="e" vm="2">
        <f>[1]!genUniform($H$9,$H$10)</f>
        <v>#VALUE!</v>
      </c>
      <c r="I744" t="e" vm="1">
        <f t="shared" si="69"/>
        <v>#VALUE!</v>
      </c>
      <c r="J744" t="e" vm="1">
        <f t="shared" si="66"/>
        <v>#VALUE!</v>
      </c>
      <c r="K744" t="e" vm="2">
        <f>[1]!genUniform($K$9,$K$10)</f>
        <v>#VALUE!</v>
      </c>
      <c r="L744" t="e" vm="1">
        <f t="shared" si="70"/>
        <v>#VALUE!</v>
      </c>
      <c r="M744" t="e" vm="1">
        <f t="shared" si="67"/>
        <v>#VALUE!</v>
      </c>
      <c r="N744" t="e" vm="2">
        <f>[1]!genUniform($N$9,$N$10)</f>
        <v>#VALUE!</v>
      </c>
      <c r="O744" t="e" vm="1">
        <f t="shared" si="71"/>
        <v>#VALUE!</v>
      </c>
      <c r="P744" t="e" vm="1">
        <f t="shared" si="68"/>
        <v>#VALUE!</v>
      </c>
    </row>
    <row r="745" spans="1:16">
      <c r="A745">
        <v>735</v>
      </c>
      <c r="C745" t="e" vm="2">
        <f>[1]!GenLimitNormal($C$9,$C$10,0,1000,0)</f>
        <v>#VALUE!</v>
      </c>
      <c r="D745" t="e" vm="2">
        <f>[1]!GenBetaPERT(0,$D$9,1)</f>
        <v>#VALUE!</v>
      </c>
      <c r="E745" t="e" vm="2">
        <f>[1]!GenLognormal($E$9,$E$10)</f>
        <v>#VALUE!</v>
      </c>
      <c r="F745" t="e" vm="2">
        <f>[1]!GenLognormal($F$9,$F$10)</f>
        <v>#VALUE!</v>
      </c>
      <c r="H745" t="e" vm="2">
        <f>[1]!genUniform($H$9,$H$10)</f>
        <v>#VALUE!</v>
      </c>
      <c r="I745" t="e" vm="1">
        <f t="shared" si="69"/>
        <v>#VALUE!</v>
      </c>
      <c r="J745" t="e" vm="1">
        <f t="shared" si="66"/>
        <v>#VALUE!</v>
      </c>
      <c r="K745" t="e" vm="2">
        <f>[1]!genUniform($K$9,$K$10)</f>
        <v>#VALUE!</v>
      </c>
      <c r="L745" t="e" vm="1">
        <f t="shared" si="70"/>
        <v>#VALUE!</v>
      </c>
      <c r="M745" t="e" vm="1">
        <f t="shared" si="67"/>
        <v>#VALUE!</v>
      </c>
      <c r="N745" t="e" vm="2">
        <f>[1]!genUniform($N$9,$N$10)</f>
        <v>#VALUE!</v>
      </c>
      <c r="O745" t="e" vm="1">
        <f t="shared" si="71"/>
        <v>#VALUE!</v>
      </c>
      <c r="P745" t="e" vm="1">
        <f t="shared" si="68"/>
        <v>#VALUE!</v>
      </c>
    </row>
    <row r="746" spans="1:16">
      <c r="A746">
        <v>736</v>
      </c>
      <c r="C746" t="e" vm="2">
        <f>[1]!GenLimitNormal($C$9,$C$10,0,1000,0)</f>
        <v>#VALUE!</v>
      </c>
      <c r="D746" t="e" vm="2">
        <f>[1]!GenBetaPERT(0,$D$9,1)</f>
        <v>#VALUE!</v>
      </c>
      <c r="E746" t="e" vm="2">
        <f>[1]!GenLognormal($E$9,$E$10)</f>
        <v>#VALUE!</v>
      </c>
      <c r="F746" t="e" vm="2">
        <f>[1]!GenLognormal($F$9,$F$10)</f>
        <v>#VALUE!</v>
      </c>
      <c r="H746" t="e" vm="2">
        <f>[1]!genUniform($H$9,$H$10)</f>
        <v>#VALUE!</v>
      </c>
      <c r="I746" t="e" vm="1">
        <f t="shared" si="69"/>
        <v>#VALUE!</v>
      </c>
      <c r="J746" t="e" vm="1">
        <f t="shared" si="66"/>
        <v>#VALUE!</v>
      </c>
      <c r="K746" t="e" vm="2">
        <f>[1]!genUniform($K$9,$K$10)</f>
        <v>#VALUE!</v>
      </c>
      <c r="L746" t="e" vm="1">
        <f t="shared" si="70"/>
        <v>#VALUE!</v>
      </c>
      <c r="M746" t="e" vm="1">
        <f t="shared" si="67"/>
        <v>#VALUE!</v>
      </c>
      <c r="N746" t="e" vm="2">
        <f>[1]!genUniform($N$9,$N$10)</f>
        <v>#VALUE!</v>
      </c>
      <c r="O746" t="e" vm="1">
        <f t="shared" si="71"/>
        <v>#VALUE!</v>
      </c>
      <c r="P746" t="e" vm="1">
        <f t="shared" si="68"/>
        <v>#VALUE!</v>
      </c>
    </row>
    <row r="747" spans="1:16">
      <c r="A747">
        <v>737</v>
      </c>
      <c r="C747" t="e" vm="2">
        <f>[1]!GenLimitNormal($C$9,$C$10,0,1000,0)</f>
        <v>#VALUE!</v>
      </c>
      <c r="D747" t="e" vm="2">
        <f>[1]!GenBetaPERT(0,$D$9,1)</f>
        <v>#VALUE!</v>
      </c>
      <c r="E747" t="e" vm="2">
        <f>[1]!GenLognormal($E$9,$E$10)</f>
        <v>#VALUE!</v>
      </c>
      <c r="F747" t="e" vm="2">
        <f>[1]!GenLognormal($F$9,$F$10)</f>
        <v>#VALUE!</v>
      </c>
      <c r="H747" t="e" vm="2">
        <f>[1]!genUniform($H$9,$H$10)</f>
        <v>#VALUE!</v>
      </c>
      <c r="I747" t="e" vm="1">
        <f t="shared" si="69"/>
        <v>#VALUE!</v>
      </c>
      <c r="J747" t="e" vm="1">
        <f t="shared" si="66"/>
        <v>#VALUE!</v>
      </c>
      <c r="K747" t="e" vm="2">
        <f>[1]!genUniform($K$9,$K$10)</f>
        <v>#VALUE!</v>
      </c>
      <c r="L747" t="e" vm="1">
        <f t="shared" si="70"/>
        <v>#VALUE!</v>
      </c>
      <c r="M747" t="e" vm="1">
        <f t="shared" si="67"/>
        <v>#VALUE!</v>
      </c>
      <c r="N747" t="e" vm="2">
        <f>[1]!genUniform($N$9,$N$10)</f>
        <v>#VALUE!</v>
      </c>
      <c r="O747" t="e" vm="1">
        <f t="shared" si="71"/>
        <v>#VALUE!</v>
      </c>
      <c r="P747" t="e" vm="1">
        <f t="shared" si="68"/>
        <v>#VALUE!</v>
      </c>
    </row>
    <row r="748" spans="1:16">
      <c r="A748">
        <v>738</v>
      </c>
      <c r="C748" t="e" vm="2">
        <f>[1]!GenLimitNormal($C$9,$C$10,0,1000,0)</f>
        <v>#VALUE!</v>
      </c>
      <c r="D748" t="e" vm="2">
        <f>[1]!GenBetaPERT(0,$D$9,1)</f>
        <v>#VALUE!</v>
      </c>
      <c r="E748" t="e" vm="2">
        <f>[1]!GenLognormal($E$9,$E$10)</f>
        <v>#VALUE!</v>
      </c>
      <c r="F748" t="e" vm="2">
        <f>[1]!GenLognormal($F$9,$F$10)</f>
        <v>#VALUE!</v>
      </c>
      <c r="H748" t="e" vm="2">
        <f>[1]!genUniform($H$9,$H$10)</f>
        <v>#VALUE!</v>
      </c>
      <c r="I748" t="e" vm="1">
        <f t="shared" si="69"/>
        <v>#VALUE!</v>
      </c>
      <c r="J748" t="e" vm="1">
        <f t="shared" si="66"/>
        <v>#VALUE!</v>
      </c>
      <c r="K748" t="e" vm="2">
        <f>[1]!genUniform($K$9,$K$10)</f>
        <v>#VALUE!</v>
      </c>
      <c r="L748" t="e" vm="1">
        <f t="shared" si="70"/>
        <v>#VALUE!</v>
      </c>
      <c r="M748" t="e" vm="1">
        <f t="shared" si="67"/>
        <v>#VALUE!</v>
      </c>
      <c r="N748" t="e" vm="2">
        <f>[1]!genUniform($N$9,$N$10)</f>
        <v>#VALUE!</v>
      </c>
      <c r="O748" t="e" vm="1">
        <f t="shared" si="71"/>
        <v>#VALUE!</v>
      </c>
      <c r="P748" t="e" vm="1">
        <f t="shared" si="68"/>
        <v>#VALUE!</v>
      </c>
    </row>
    <row r="749" spans="1:16">
      <c r="A749">
        <v>739</v>
      </c>
      <c r="C749" t="e" vm="2">
        <f>[1]!GenLimitNormal($C$9,$C$10,0,1000,0)</f>
        <v>#VALUE!</v>
      </c>
      <c r="D749" t="e" vm="2">
        <f>[1]!GenBetaPERT(0,$D$9,1)</f>
        <v>#VALUE!</v>
      </c>
      <c r="E749" t="e" vm="2">
        <f>[1]!GenLognormal($E$9,$E$10)</f>
        <v>#VALUE!</v>
      </c>
      <c r="F749" t="e" vm="2">
        <f>[1]!GenLognormal($F$9,$F$10)</f>
        <v>#VALUE!</v>
      </c>
      <c r="H749" t="e" vm="2">
        <f>[1]!genUniform($H$9,$H$10)</f>
        <v>#VALUE!</v>
      </c>
      <c r="I749" t="e" vm="1">
        <f t="shared" si="69"/>
        <v>#VALUE!</v>
      </c>
      <c r="J749" t="e" vm="1">
        <f t="shared" si="66"/>
        <v>#VALUE!</v>
      </c>
      <c r="K749" t="e" vm="2">
        <f>[1]!genUniform($K$9,$K$10)</f>
        <v>#VALUE!</v>
      </c>
      <c r="L749" t="e" vm="1">
        <f t="shared" si="70"/>
        <v>#VALUE!</v>
      </c>
      <c r="M749" t="e" vm="1">
        <f t="shared" si="67"/>
        <v>#VALUE!</v>
      </c>
      <c r="N749" t="e" vm="2">
        <f>[1]!genUniform($N$9,$N$10)</f>
        <v>#VALUE!</v>
      </c>
      <c r="O749" t="e" vm="1">
        <f t="shared" si="71"/>
        <v>#VALUE!</v>
      </c>
      <c r="P749" t="e" vm="1">
        <f t="shared" si="68"/>
        <v>#VALUE!</v>
      </c>
    </row>
    <row r="750" spans="1:16">
      <c r="A750">
        <v>740</v>
      </c>
      <c r="C750" t="e" vm="2">
        <f>[1]!GenLimitNormal($C$9,$C$10,0,1000,0)</f>
        <v>#VALUE!</v>
      </c>
      <c r="D750" t="e" vm="2">
        <f>[1]!GenBetaPERT(0,$D$9,1)</f>
        <v>#VALUE!</v>
      </c>
      <c r="E750" t="e" vm="2">
        <f>[1]!GenLognormal($E$9,$E$10)</f>
        <v>#VALUE!</v>
      </c>
      <c r="F750" t="e" vm="2">
        <f>[1]!GenLognormal($F$9,$F$10)</f>
        <v>#VALUE!</v>
      </c>
      <c r="H750" t="e" vm="2">
        <f>[1]!genUniform($H$9,$H$10)</f>
        <v>#VALUE!</v>
      </c>
      <c r="I750" t="e" vm="1">
        <f t="shared" si="69"/>
        <v>#VALUE!</v>
      </c>
      <c r="J750" t="e" vm="1">
        <f t="shared" si="66"/>
        <v>#VALUE!</v>
      </c>
      <c r="K750" t="e" vm="2">
        <f>[1]!genUniform($K$9,$K$10)</f>
        <v>#VALUE!</v>
      </c>
      <c r="L750" t="e" vm="1">
        <f t="shared" si="70"/>
        <v>#VALUE!</v>
      </c>
      <c r="M750" t="e" vm="1">
        <f t="shared" si="67"/>
        <v>#VALUE!</v>
      </c>
      <c r="N750" t="e" vm="2">
        <f>[1]!genUniform($N$9,$N$10)</f>
        <v>#VALUE!</v>
      </c>
      <c r="O750" t="e" vm="1">
        <f t="shared" si="71"/>
        <v>#VALUE!</v>
      </c>
      <c r="P750" t="e" vm="1">
        <f t="shared" si="68"/>
        <v>#VALUE!</v>
      </c>
    </row>
    <row r="751" spans="1:16">
      <c r="A751">
        <v>741</v>
      </c>
      <c r="C751" t="e" vm="2">
        <f>[1]!GenLimitNormal($C$9,$C$10,0,1000,0)</f>
        <v>#VALUE!</v>
      </c>
      <c r="D751" t="e" vm="2">
        <f>[1]!GenBetaPERT(0,$D$9,1)</f>
        <v>#VALUE!</v>
      </c>
      <c r="E751" t="e" vm="2">
        <f>[1]!GenLognormal($E$9,$E$10)</f>
        <v>#VALUE!</v>
      </c>
      <c r="F751" t="e" vm="2">
        <f>[1]!GenLognormal($F$9,$F$10)</f>
        <v>#VALUE!</v>
      </c>
      <c r="H751" t="e" vm="2">
        <f>[1]!genUniform($H$9,$H$10)</f>
        <v>#VALUE!</v>
      </c>
      <c r="I751" t="e" vm="1">
        <f t="shared" si="69"/>
        <v>#VALUE!</v>
      </c>
      <c r="J751" t="e" vm="1">
        <f t="shared" si="66"/>
        <v>#VALUE!</v>
      </c>
      <c r="K751" t="e" vm="2">
        <f>[1]!genUniform($K$9,$K$10)</f>
        <v>#VALUE!</v>
      </c>
      <c r="L751" t="e" vm="1">
        <f t="shared" si="70"/>
        <v>#VALUE!</v>
      </c>
      <c r="M751" t="e" vm="1">
        <f t="shared" si="67"/>
        <v>#VALUE!</v>
      </c>
      <c r="N751" t="e" vm="2">
        <f>[1]!genUniform($N$9,$N$10)</f>
        <v>#VALUE!</v>
      </c>
      <c r="O751" t="e" vm="1">
        <f t="shared" si="71"/>
        <v>#VALUE!</v>
      </c>
      <c r="P751" t="e" vm="1">
        <f t="shared" si="68"/>
        <v>#VALUE!</v>
      </c>
    </row>
    <row r="752" spans="1:16">
      <c r="A752">
        <v>742</v>
      </c>
      <c r="C752" t="e" vm="2">
        <f>[1]!GenLimitNormal($C$9,$C$10,0,1000,0)</f>
        <v>#VALUE!</v>
      </c>
      <c r="D752" t="e" vm="2">
        <f>[1]!GenBetaPERT(0,$D$9,1)</f>
        <v>#VALUE!</v>
      </c>
      <c r="E752" t="e" vm="2">
        <f>[1]!GenLognormal($E$9,$E$10)</f>
        <v>#VALUE!</v>
      </c>
      <c r="F752" t="e" vm="2">
        <f>[1]!GenLognormal($F$9,$F$10)</f>
        <v>#VALUE!</v>
      </c>
      <c r="H752" t="e" vm="2">
        <f>[1]!genUniform($H$9,$H$10)</f>
        <v>#VALUE!</v>
      </c>
      <c r="I752" t="e" vm="1">
        <f t="shared" si="69"/>
        <v>#VALUE!</v>
      </c>
      <c r="J752" t="e" vm="1">
        <f t="shared" si="66"/>
        <v>#VALUE!</v>
      </c>
      <c r="K752" t="e" vm="2">
        <f>[1]!genUniform($K$9,$K$10)</f>
        <v>#VALUE!</v>
      </c>
      <c r="L752" t="e" vm="1">
        <f t="shared" si="70"/>
        <v>#VALUE!</v>
      </c>
      <c r="M752" t="e" vm="1">
        <f t="shared" si="67"/>
        <v>#VALUE!</v>
      </c>
      <c r="N752" t="e" vm="2">
        <f>[1]!genUniform($N$9,$N$10)</f>
        <v>#VALUE!</v>
      </c>
      <c r="O752" t="e" vm="1">
        <f t="shared" si="71"/>
        <v>#VALUE!</v>
      </c>
      <c r="P752" t="e" vm="1">
        <f t="shared" si="68"/>
        <v>#VALUE!</v>
      </c>
    </row>
    <row r="753" spans="1:16">
      <c r="A753">
        <v>743</v>
      </c>
      <c r="C753" t="e" vm="2">
        <f>[1]!GenLimitNormal($C$9,$C$10,0,1000,0)</f>
        <v>#VALUE!</v>
      </c>
      <c r="D753" t="e" vm="2">
        <f>[1]!GenBetaPERT(0,$D$9,1)</f>
        <v>#VALUE!</v>
      </c>
      <c r="E753" t="e" vm="2">
        <f>[1]!GenLognormal($E$9,$E$10)</f>
        <v>#VALUE!</v>
      </c>
      <c r="F753" t="e" vm="2">
        <f>[1]!GenLognormal($F$9,$F$10)</f>
        <v>#VALUE!</v>
      </c>
      <c r="H753" t="e" vm="2">
        <f>[1]!genUniform($H$9,$H$10)</f>
        <v>#VALUE!</v>
      </c>
      <c r="I753" t="e" vm="1">
        <f t="shared" si="69"/>
        <v>#VALUE!</v>
      </c>
      <c r="J753" t="e" vm="1">
        <f t="shared" si="66"/>
        <v>#VALUE!</v>
      </c>
      <c r="K753" t="e" vm="2">
        <f>[1]!genUniform($K$9,$K$10)</f>
        <v>#VALUE!</v>
      </c>
      <c r="L753" t="e" vm="1">
        <f t="shared" si="70"/>
        <v>#VALUE!</v>
      </c>
      <c r="M753" t="e" vm="1">
        <f t="shared" si="67"/>
        <v>#VALUE!</v>
      </c>
      <c r="N753" t="e" vm="2">
        <f>[1]!genUniform($N$9,$N$10)</f>
        <v>#VALUE!</v>
      </c>
      <c r="O753" t="e" vm="1">
        <f t="shared" si="71"/>
        <v>#VALUE!</v>
      </c>
      <c r="P753" t="e" vm="1">
        <f t="shared" si="68"/>
        <v>#VALUE!</v>
      </c>
    </row>
    <row r="754" spans="1:16">
      <c r="A754">
        <v>744</v>
      </c>
      <c r="C754" t="e" vm="2">
        <f>[1]!GenLimitNormal($C$9,$C$10,0,1000,0)</f>
        <v>#VALUE!</v>
      </c>
      <c r="D754" t="e" vm="2">
        <f>[1]!GenBetaPERT(0,$D$9,1)</f>
        <v>#VALUE!</v>
      </c>
      <c r="E754" t="e" vm="2">
        <f>[1]!GenLognormal($E$9,$E$10)</f>
        <v>#VALUE!</v>
      </c>
      <c r="F754" t="e" vm="2">
        <f>[1]!GenLognormal($F$9,$F$10)</f>
        <v>#VALUE!</v>
      </c>
      <c r="H754" t="e" vm="2">
        <f>[1]!genUniform($H$9,$H$10)</f>
        <v>#VALUE!</v>
      </c>
      <c r="I754" t="e" vm="1">
        <f t="shared" si="69"/>
        <v>#VALUE!</v>
      </c>
      <c r="J754" t="e" vm="1">
        <f t="shared" si="66"/>
        <v>#VALUE!</v>
      </c>
      <c r="K754" t="e" vm="2">
        <f>[1]!genUniform($K$9,$K$10)</f>
        <v>#VALUE!</v>
      </c>
      <c r="L754" t="e" vm="1">
        <f t="shared" si="70"/>
        <v>#VALUE!</v>
      </c>
      <c r="M754" t="e" vm="1">
        <f t="shared" si="67"/>
        <v>#VALUE!</v>
      </c>
      <c r="N754" t="e" vm="2">
        <f>[1]!genUniform($N$9,$N$10)</f>
        <v>#VALUE!</v>
      </c>
      <c r="O754" t="e" vm="1">
        <f t="shared" si="71"/>
        <v>#VALUE!</v>
      </c>
      <c r="P754" t="e" vm="1">
        <f t="shared" si="68"/>
        <v>#VALUE!</v>
      </c>
    </row>
    <row r="755" spans="1:16">
      <c r="A755">
        <v>745</v>
      </c>
      <c r="C755" t="e" vm="2">
        <f>[1]!GenLimitNormal($C$9,$C$10,0,1000,0)</f>
        <v>#VALUE!</v>
      </c>
      <c r="D755" t="e" vm="2">
        <f>[1]!GenBetaPERT(0,$D$9,1)</f>
        <v>#VALUE!</v>
      </c>
      <c r="E755" t="e" vm="2">
        <f>[1]!GenLognormal($E$9,$E$10)</f>
        <v>#VALUE!</v>
      </c>
      <c r="F755" t="e" vm="2">
        <f>[1]!GenLognormal($F$9,$F$10)</f>
        <v>#VALUE!</v>
      </c>
      <c r="H755" t="e" vm="2">
        <f>[1]!genUniform($H$9,$H$10)</f>
        <v>#VALUE!</v>
      </c>
      <c r="I755" t="e" vm="1">
        <f t="shared" si="69"/>
        <v>#VALUE!</v>
      </c>
      <c r="J755" t="e" vm="1">
        <f t="shared" si="66"/>
        <v>#VALUE!</v>
      </c>
      <c r="K755" t="e" vm="2">
        <f>[1]!genUniform($K$9,$K$10)</f>
        <v>#VALUE!</v>
      </c>
      <c r="L755" t="e" vm="1">
        <f t="shared" si="70"/>
        <v>#VALUE!</v>
      </c>
      <c r="M755" t="e" vm="1">
        <f t="shared" si="67"/>
        <v>#VALUE!</v>
      </c>
      <c r="N755" t="e" vm="2">
        <f>[1]!genUniform($N$9,$N$10)</f>
        <v>#VALUE!</v>
      </c>
      <c r="O755" t="e" vm="1">
        <f t="shared" si="71"/>
        <v>#VALUE!</v>
      </c>
      <c r="P755" t="e" vm="1">
        <f t="shared" si="68"/>
        <v>#VALUE!</v>
      </c>
    </row>
    <row r="756" spans="1:16">
      <c r="A756">
        <v>746</v>
      </c>
      <c r="C756" t="e" vm="2">
        <f>[1]!GenLimitNormal($C$9,$C$10,0,1000,0)</f>
        <v>#VALUE!</v>
      </c>
      <c r="D756" t="e" vm="2">
        <f>[1]!GenBetaPERT(0,$D$9,1)</f>
        <v>#VALUE!</v>
      </c>
      <c r="E756" t="e" vm="2">
        <f>[1]!GenLognormal($E$9,$E$10)</f>
        <v>#VALUE!</v>
      </c>
      <c r="F756" t="e" vm="2">
        <f>[1]!GenLognormal($F$9,$F$10)</f>
        <v>#VALUE!</v>
      </c>
      <c r="H756" t="e" vm="2">
        <f>[1]!genUniform($H$9,$H$10)</f>
        <v>#VALUE!</v>
      </c>
      <c r="I756" t="e" vm="1">
        <f t="shared" si="69"/>
        <v>#VALUE!</v>
      </c>
      <c r="J756" t="e" vm="1">
        <f t="shared" si="66"/>
        <v>#VALUE!</v>
      </c>
      <c r="K756" t="e" vm="2">
        <f>[1]!genUniform($K$9,$K$10)</f>
        <v>#VALUE!</v>
      </c>
      <c r="L756" t="e" vm="1">
        <f t="shared" si="70"/>
        <v>#VALUE!</v>
      </c>
      <c r="M756" t="e" vm="1">
        <f t="shared" si="67"/>
        <v>#VALUE!</v>
      </c>
      <c r="N756" t="e" vm="2">
        <f>[1]!genUniform($N$9,$N$10)</f>
        <v>#VALUE!</v>
      </c>
      <c r="O756" t="e" vm="1">
        <f t="shared" si="71"/>
        <v>#VALUE!</v>
      </c>
      <c r="P756" t="e" vm="1">
        <f t="shared" si="68"/>
        <v>#VALUE!</v>
      </c>
    </row>
    <row r="757" spans="1:16">
      <c r="A757">
        <v>747</v>
      </c>
      <c r="C757" t="e" vm="2">
        <f>[1]!GenLimitNormal($C$9,$C$10,0,1000,0)</f>
        <v>#VALUE!</v>
      </c>
      <c r="D757" t="e" vm="2">
        <f>[1]!GenBetaPERT(0,$D$9,1)</f>
        <v>#VALUE!</v>
      </c>
      <c r="E757" t="e" vm="2">
        <f>[1]!GenLognormal($E$9,$E$10)</f>
        <v>#VALUE!</v>
      </c>
      <c r="F757" t="e" vm="2">
        <f>[1]!GenLognormal($F$9,$F$10)</f>
        <v>#VALUE!</v>
      </c>
      <c r="H757" t="e" vm="2">
        <f>[1]!genUniform($H$9,$H$10)</f>
        <v>#VALUE!</v>
      </c>
      <c r="I757" t="e" vm="1">
        <f t="shared" si="69"/>
        <v>#VALUE!</v>
      </c>
      <c r="J757" t="e" vm="1">
        <f t="shared" si="66"/>
        <v>#VALUE!</v>
      </c>
      <c r="K757" t="e" vm="2">
        <f>[1]!genUniform($K$9,$K$10)</f>
        <v>#VALUE!</v>
      </c>
      <c r="L757" t="e" vm="1">
        <f t="shared" si="70"/>
        <v>#VALUE!</v>
      </c>
      <c r="M757" t="e" vm="1">
        <f t="shared" si="67"/>
        <v>#VALUE!</v>
      </c>
      <c r="N757" t="e" vm="2">
        <f>[1]!genUniform($N$9,$N$10)</f>
        <v>#VALUE!</v>
      </c>
      <c r="O757" t="e" vm="1">
        <f t="shared" si="71"/>
        <v>#VALUE!</v>
      </c>
      <c r="P757" t="e" vm="1">
        <f t="shared" si="68"/>
        <v>#VALUE!</v>
      </c>
    </row>
    <row r="758" spans="1:16">
      <c r="A758">
        <v>748</v>
      </c>
      <c r="C758" t="e" vm="2">
        <f>[1]!GenLimitNormal($C$9,$C$10,0,1000,0)</f>
        <v>#VALUE!</v>
      </c>
      <c r="D758" t="e" vm="2">
        <f>[1]!GenBetaPERT(0,$D$9,1)</f>
        <v>#VALUE!</v>
      </c>
      <c r="E758" t="e" vm="2">
        <f>[1]!GenLognormal($E$9,$E$10)</f>
        <v>#VALUE!</v>
      </c>
      <c r="F758" t="e" vm="2">
        <f>[1]!GenLognormal($F$9,$F$10)</f>
        <v>#VALUE!</v>
      </c>
      <c r="H758" t="e" vm="2">
        <f>[1]!genUniform($H$9,$H$10)</f>
        <v>#VALUE!</v>
      </c>
      <c r="I758" t="e" vm="1">
        <f t="shared" si="69"/>
        <v>#VALUE!</v>
      </c>
      <c r="J758" t="e" vm="1">
        <f t="shared" si="66"/>
        <v>#VALUE!</v>
      </c>
      <c r="K758" t="e" vm="2">
        <f>[1]!genUniform($K$9,$K$10)</f>
        <v>#VALUE!</v>
      </c>
      <c r="L758" t="e" vm="1">
        <f t="shared" si="70"/>
        <v>#VALUE!</v>
      </c>
      <c r="M758" t="e" vm="1">
        <f t="shared" si="67"/>
        <v>#VALUE!</v>
      </c>
      <c r="N758" t="e" vm="2">
        <f>[1]!genUniform($N$9,$N$10)</f>
        <v>#VALUE!</v>
      </c>
      <c r="O758" t="e" vm="1">
        <f t="shared" si="71"/>
        <v>#VALUE!</v>
      </c>
      <c r="P758" t="e" vm="1">
        <f t="shared" si="68"/>
        <v>#VALUE!</v>
      </c>
    </row>
    <row r="759" spans="1:16">
      <c r="A759">
        <v>749</v>
      </c>
      <c r="C759" t="e" vm="2">
        <f>[1]!GenLimitNormal($C$9,$C$10,0,1000,0)</f>
        <v>#VALUE!</v>
      </c>
      <c r="D759" t="e" vm="2">
        <f>[1]!GenBetaPERT(0,$D$9,1)</f>
        <v>#VALUE!</v>
      </c>
      <c r="E759" t="e" vm="2">
        <f>[1]!GenLognormal($E$9,$E$10)</f>
        <v>#VALUE!</v>
      </c>
      <c r="F759" t="e" vm="2">
        <f>[1]!GenLognormal($F$9,$F$10)</f>
        <v>#VALUE!</v>
      </c>
      <c r="H759" t="e" vm="2">
        <f>[1]!genUniform($H$9,$H$10)</f>
        <v>#VALUE!</v>
      </c>
      <c r="I759" t="e" vm="1">
        <f t="shared" si="69"/>
        <v>#VALUE!</v>
      </c>
      <c r="J759" t="e" vm="1">
        <f t="shared" si="66"/>
        <v>#VALUE!</v>
      </c>
      <c r="K759" t="e" vm="2">
        <f>[1]!genUniform($K$9,$K$10)</f>
        <v>#VALUE!</v>
      </c>
      <c r="L759" t="e" vm="1">
        <f t="shared" si="70"/>
        <v>#VALUE!</v>
      </c>
      <c r="M759" t="e" vm="1">
        <f t="shared" si="67"/>
        <v>#VALUE!</v>
      </c>
      <c r="N759" t="e" vm="2">
        <f>[1]!genUniform($N$9,$N$10)</f>
        <v>#VALUE!</v>
      </c>
      <c r="O759" t="e" vm="1">
        <f t="shared" si="71"/>
        <v>#VALUE!</v>
      </c>
      <c r="P759" t="e" vm="1">
        <f t="shared" si="68"/>
        <v>#VALUE!</v>
      </c>
    </row>
    <row r="760" spans="1:16">
      <c r="A760">
        <v>750</v>
      </c>
      <c r="C760" t="e" vm="2">
        <f>[1]!GenLimitNormal($C$9,$C$10,0,1000,0)</f>
        <v>#VALUE!</v>
      </c>
      <c r="D760" t="e" vm="2">
        <f>[1]!GenBetaPERT(0,$D$9,1)</f>
        <v>#VALUE!</v>
      </c>
      <c r="E760" t="e" vm="2">
        <f>[1]!GenLognormal($E$9,$E$10)</f>
        <v>#VALUE!</v>
      </c>
      <c r="F760" t="e" vm="2">
        <f>[1]!GenLognormal($F$9,$F$10)</f>
        <v>#VALUE!</v>
      </c>
      <c r="H760" t="e" vm="2">
        <f>[1]!genUniform($H$9,$H$10)</f>
        <v>#VALUE!</v>
      </c>
      <c r="I760" t="e" vm="1">
        <f t="shared" si="69"/>
        <v>#VALUE!</v>
      </c>
      <c r="J760" t="e" vm="1">
        <f t="shared" si="66"/>
        <v>#VALUE!</v>
      </c>
      <c r="K760" t="e" vm="2">
        <f>[1]!genUniform($K$9,$K$10)</f>
        <v>#VALUE!</v>
      </c>
      <c r="L760" t="e" vm="1">
        <f t="shared" si="70"/>
        <v>#VALUE!</v>
      </c>
      <c r="M760" t="e" vm="1">
        <f t="shared" si="67"/>
        <v>#VALUE!</v>
      </c>
      <c r="N760" t="e" vm="2">
        <f>[1]!genUniform($N$9,$N$10)</f>
        <v>#VALUE!</v>
      </c>
      <c r="O760" t="e" vm="1">
        <f t="shared" si="71"/>
        <v>#VALUE!</v>
      </c>
      <c r="P760" t="e" vm="1">
        <f t="shared" si="68"/>
        <v>#VALUE!</v>
      </c>
    </row>
    <row r="761" spans="1:16">
      <c r="A761">
        <v>751</v>
      </c>
      <c r="C761" t="e" vm="2">
        <f>[1]!GenLimitNormal($C$9,$C$10,0,1000,0)</f>
        <v>#VALUE!</v>
      </c>
      <c r="D761" t="e" vm="2">
        <f>[1]!GenBetaPERT(0,$D$9,1)</f>
        <v>#VALUE!</v>
      </c>
      <c r="E761" t="e" vm="2">
        <f>[1]!GenLognormal($E$9,$E$10)</f>
        <v>#VALUE!</v>
      </c>
      <c r="F761" t="e" vm="2">
        <f>[1]!GenLognormal($F$9,$F$10)</f>
        <v>#VALUE!</v>
      </c>
      <c r="H761" t="e" vm="2">
        <f>[1]!genUniform($H$9,$H$10)</f>
        <v>#VALUE!</v>
      </c>
      <c r="I761" t="e" vm="1">
        <f t="shared" si="69"/>
        <v>#VALUE!</v>
      </c>
      <c r="J761" t="e" vm="1">
        <f t="shared" si="66"/>
        <v>#VALUE!</v>
      </c>
      <c r="K761" t="e" vm="2">
        <f>[1]!genUniform($K$9,$K$10)</f>
        <v>#VALUE!</v>
      </c>
      <c r="L761" t="e" vm="1">
        <f t="shared" si="70"/>
        <v>#VALUE!</v>
      </c>
      <c r="M761" t="e" vm="1">
        <f t="shared" si="67"/>
        <v>#VALUE!</v>
      </c>
      <c r="N761" t="e" vm="2">
        <f>[1]!genUniform($N$9,$N$10)</f>
        <v>#VALUE!</v>
      </c>
      <c r="O761" t="e" vm="1">
        <f t="shared" si="71"/>
        <v>#VALUE!</v>
      </c>
      <c r="P761" t="e" vm="1">
        <f t="shared" si="68"/>
        <v>#VALUE!</v>
      </c>
    </row>
    <row r="762" spans="1:16">
      <c r="A762">
        <v>752</v>
      </c>
      <c r="C762" t="e" vm="2">
        <f>[1]!GenLimitNormal($C$9,$C$10,0,1000,0)</f>
        <v>#VALUE!</v>
      </c>
      <c r="D762" t="e" vm="2">
        <f>[1]!GenBetaPERT(0,$D$9,1)</f>
        <v>#VALUE!</v>
      </c>
      <c r="E762" t="e" vm="2">
        <f>[1]!GenLognormal($E$9,$E$10)</f>
        <v>#VALUE!</v>
      </c>
      <c r="F762" t="e" vm="2">
        <f>[1]!GenLognormal($F$9,$F$10)</f>
        <v>#VALUE!</v>
      </c>
      <c r="H762" t="e" vm="2">
        <f>[1]!genUniform($H$9,$H$10)</f>
        <v>#VALUE!</v>
      </c>
      <c r="I762" t="e" vm="1">
        <f t="shared" si="69"/>
        <v>#VALUE!</v>
      </c>
      <c r="J762" t="e" vm="1">
        <f t="shared" si="66"/>
        <v>#VALUE!</v>
      </c>
      <c r="K762" t="e" vm="2">
        <f>[1]!genUniform($K$9,$K$10)</f>
        <v>#VALUE!</v>
      </c>
      <c r="L762" t="e" vm="1">
        <f t="shared" si="70"/>
        <v>#VALUE!</v>
      </c>
      <c r="M762" t="e" vm="1">
        <f t="shared" si="67"/>
        <v>#VALUE!</v>
      </c>
      <c r="N762" t="e" vm="2">
        <f>[1]!genUniform($N$9,$N$10)</f>
        <v>#VALUE!</v>
      </c>
      <c r="O762" t="e" vm="1">
        <f t="shared" si="71"/>
        <v>#VALUE!</v>
      </c>
      <c r="P762" t="e" vm="1">
        <f t="shared" si="68"/>
        <v>#VALUE!</v>
      </c>
    </row>
    <row r="763" spans="1:16">
      <c r="A763">
        <v>753</v>
      </c>
      <c r="C763" t="e" vm="2">
        <f>[1]!GenLimitNormal($C$9,$C$10,0,1000,0)</f>
        <v>#VALUE!</v>
      </c>
      <c r="D763" t="e" vm="2">
        <f>[1]!GenBetaPERT(0,$D$9,1)</f>
        <v>#VALUE!</v>
      </c>
      <c r="E763" t="e" vm="2">
        <f>[1]!GenLognormal($E$9,$E$10)</f>
        <v>#VALUE!</v>
      </c>
      <c r="F763" t="e" vm="2">
        <f>[1]!GenLognormal($F$9,$F$10)</f>
        <v>#VALUE!</v>
      </c>
      <c r="H763" t="e" vm="2">
        <f>[1]!genUniform($H$9,$H$10)</f>
        <v>#VALUE!</v>
      </c>
      <c r="I763" t="e" vm="1">
        <f t="shared" si="69"/>
        <v>#VALUE!</v>
      </c>
      <c r="J763" t="e" vm="1">
        <f t="shared" si="66"/>
        <v>#VALUE!</v>
      </c>
      <c r="K763" t="e" vm="2">
        <f>[1]!genUniform($K$9,$K$10)</f>
        <v>#VALUE!</v>
      </c>
      <c r="L763" t="e" vm="1">
        <f t="shared" si="70"/>
        <v>#VALUE!</v>
      </c>
      <c r="M763" t="e" vm="1">
        <f t="shared" si="67"/>
        <v>#VALUE!</v>
      </c>
      <c r="N763" t="e" vm="2">
        <f>[1]!genUniform($N$9,$N$10)</f>
        <v>#VALUE!</v>
      </c>
      <c r="O763" t="e" vm="1">
        <f t="shared" si="71"/>
        <v>#VALUE!</v>
      </c>
      <c r="P763" t="e" vm="1">
        <f t="shared" si="68"/>
        <v>#VALUE!</v>
      </c>
    </row>
    <row r="764" spans="1:16">
      <c r="A764">
        <v>754</v>
      </c>
      <c r="C764" t="e" vm="2">
        <f>[1]!GenLimitNormal($C$9,$C$10,0,1000,0)</f>
        <v>#VALUE!</v>
      </c>
      <c r="D764" t="e" vm="2">
        <f>[1]!GenBetaPERT(0,$D$9,1)</f>
        <v>#VALUE!</v>
      </c>
      <c r="E764" t="e" vm="2">
        <f>[1]!GenLognormal($E$9,$E$10)</f>
        <v>#VALUE!</v>
      </c>
      <c r="F764" t="e" vm="2">
        <f>[1]!GenLognormal($F$9,$F$10)</f>
        <v>#VALUE!</v>
      </c>
      <c r="H764" t="e" vm="2">
        <f>[1]!genUniform($H$9,$H$10)</f>
        <v>#VALUE!</v>
      </c>
      <c r="I764" t="e" vm="1">
        <f t="shared" si="69"/>
        <v>#VALUE!</v>
      </c>
      <c r="J764" t="e" vm="1">
        <f t="shared" si="66"/>
        <v>#VALUE!</v>
      </c>
      <c r="K764" t="e" vm="2">
        <f>[1]!genUniform($K$9,$K$10)</f>
        <v>#VALUE!</v>
      </c>
      <c r="L764" t="e" vm="1">
        <f t="shared" si="70"/>
        <v>#VALUE!</v>
      </c>
      <c r="M764" t="e" vm="1">
        <f t="shared" si="67"/>
        <v>#VALUE!</v>
      </c>
      <c r="N764" t="e" vm="2">
        <f>[1]!genUniform($N$9,$N$10)</f>
        <v>#VALUE!</v>
      </c>
      <c r="O764" t="e" vm="1">
        <f t="shared" si="71"/>
        <v>#VALUE!</v>
      </c>
      <c r="P764" t="e" vm="1">
        <f t="shared" si="68"/>
        <v>#VALUE!</v>
      </c>
    </row>
    <row r="765" spans="1:16">
      <c r="A765">
        <v>755</v>
      </c>
      <c r="C765" t="e" vm="2">
        <f>[1]!GenLimitNormal($C$9,$C$10,0,1000,0)</f>
        <v>#VALUE!</v>
      </c>
      <c r="D765" t="e" vm="2">
        <f>[1]!GenBetaPERT(0,$D$9,1)</f>
        <v>#VALUE!</v>
      </c>
      <c r="E765" t="e" vm="2">
        <f>[1]!GenLognormal($E$9,$E$10)</f>
        <v>#VALUE!</v>
      </c>
      <c r="F765" t="e" vm="2">
        <f>[1]!GenLognormal($F$9,$F$10)</f>
        <v>#VALUE!</v>
      </c>
      <c r="H765" t="e" vm="2">
        <f>[1]!genUniform($H$9,$H$10)</f>
        <v>#VALUE!</v>
      </c>
      <c r="I765" t="e" vm="1">
        <f t="shared" si="69"/>
        <v>#VALUE!</v>
      </c>
      <c r="J765" t="e" vm="1">
        <f t="shared" si="66"/>
        <v>#VALUE!</v>
      </c>
      <c r="K765" t="e" vm="2">
        <f>[1]!genUniform($K$9,$K$10)</f>
        <v>#VALUE!</v>
      </c>
      <c r="L765" t="e" vm="1">
        <f t="shared" si="70"/>
        <v>#VALUE!</v>
      </c>
      <c r="M765" t="e" vm="1">
        <f t="shared" si="67"/>
        <v>#VALUE!</v>
      </c>
      <c r="N765" t="e" vm="2">
        <f>[1]!genUniform($N$9,$N$10)</f>
        <v>#VALUE!</v>
      </c>
      <c r="O765" t="e" vm="1">
        <f t="shared" si="71"/>
        <v>#VALUE!</v>
      </c>
      <c r="P765" t="e" vm="1">
        <f t="shared" si="68"/>
        <v>#VALUE!</v>
      </c>
    </row>
    <row r="766" spans="1:16">
      <c r="A766">
        <v>756</v>
      </c>
      <c r="C766" t="e" vm="2">
        <f>[1]!GenLimitNormal($C$9,$C$10,0,1000,0)</f>
        <v>#VALUE!</v>
      </c>
      <c r="D766" t="e" vm="2">
        <f>[1]!GenBetaPERT(0,$D$9,1)</f>
        <v>#VALUE!</v>
      </c>
      <c r="E766" t="e" vm="2">
        <f>[1]!GenLognormal($E$9,$E$10)</f>
        <v>#VALUE!</v>
      </c>
      <c r="F766" t="e" vm="2">
        <f>[1]!GenLognormal($F$9,$F$10)</f>
        <v>#VALUE!</v>
      </c>
      <c r="H766" t="e" vm="2">
        <f>[1]!genUniform($H$9,$H$10)</f>
        <v>#VALUE!</v>
      </c>
      <c r="I766" t="e" vm="1">
        <f t="shared" si="69"/>
        <v>#VALUE!</v>
      </c>
      <c r="J766" t="e" vm="1">
        <f t="shared" si="66"/>
        <v>#VALUE!</v>
      </c>
      <c r="K766" t="e" vm="2">
        <f>[1]!genUniform($K$9,$K$10)</f>
        <v>#VALUE!</v>
      </c>
      <c r="L766" t="e" vm="1">
        <f t="shared" si="70"/>
        <v>#VALUE!</v>
      </c>
      <c r="M766" t="e" vm="1">
        <f t="shared" si="67"/>
        <v>#VALUE!</v>
      </c>
      <c r="N766" t="e" vm="2">
        <f>[1]!genUniform($N$9,$N$10)</f>
        <v>#VALUE!</v>
      </c>
      <c r="O766" t="e" vm="1">
        <f t="shared" si="71"/>
        <v>#VALUE!</v>
      </c>
      <c r="P766" t="e" vm="1">
        <f t="shared" si="68"/>
        <v>#VALUE!</v>
      </c>
    </row>
    <row r="767" spans="1:16">
      <c r="A767">
        <v>757</v>
      </c>
      <c r="C767" t="e" vm="2">
        <f>[1]!GenLimitNormal($C$9,$C$10,0,1000,0)</f>
        <v>#VALUE!</v>
      </c>
      <c r="D767" t="e" vm="2">
        <f>[1]!GenBetaPERT(0,$D$9,1)</f>
        <v>#VALUE!</v>
      </c>
      <c r="E767" t="e" vm="2">
        <f>[1]!GenLognormal($E$9,$E$10)</f>
        <v>#VALUE!</v>
      </c>
      <c r="F767" t="e" vm="2">
        <f>[1]!GenLognormal($F$9,$F$10)</f>
        <v>#VALUE!</v>
      </c>
      <c r="H767" t="e" vm="2">
        <f>[1]!genUniform($H$9,$H$10)</f>
        <v>#VALUE!</v>
      </c>
      <c r="I767" t="e" vm="1">
        <f t="shared" si="69"/>
        <v>#VALUE!</v>
      </c>
      <c r="J767" t="e" vm="1">
        <f t="shared" si="66"/>
        <v>#VALUE!</v>
      </c>
      <c r="K767" t="e" vm="2">
        <f>[1]!genUniform($K$9,$K$10)</f>
        <v>#VALUE!</v>
      </c>
      <c r="L767" t="e" vm="1">
        <f t="shared" si="70"/>
        <v>#VALUE!</v>
      </c>
      <c r="M767" t="e" vm="1">
        <f t="shared" si="67"/>
        <v>#VALUE!</v>
      </c>
      <c r="N767" t="e" vm="2">
        <f>[1]!genUniform($N$9,$N$10)</f>
        <v>#VALUE!</v>
      </c>
      <c r="O767" t="e" vm="1">
        <f t="shared" si="71"/>
        <v>#VALUE!</v>
      </c>
      <c r="P767" t="e" vm="1">
        <f t="shared" si="68"/>
        <v>#VALUE!</v>
      </c>
    </row>
    <row r="768" spans="1:16">
      <c r="A768">
        <v>758</v>
      </c>
      <c r="C768" t="e" vm="2">
        <f>[1]!GenLimitNormal($C$9,$C$10,0,1000,0)</f>
        <v>#VALUE!</v>
      </c>
      <c r="D768" t="e" vm="2">
        <f>[1]!GenBetaPERT(0,$D$9,1)</f>
        <v>#VALUE!</v>
      </c>
      <c r="E768" t="e" vm="2">
        <f>[1]!GenLognormal($E$9,$E$10)</f>
        <v>#VALUE!</v>
      </c>
      <c r="F768" t="e" vm="2">
        <f>[1]!GenLognormal($F$9,$F$10)</f>
        <v>#VALUE!</v>
      </c>
      <c r="H768" t="e" vm="2">
        <f>[1]!genUniform($H$9,$H$10)</f>
        <v>#VALUE!</v>
      </c>
      <c r="I768" t="e" vm="1">
        <f t="shared" si="69"/>
        <v>#VALUE!</v>
      </c>
      <c r="J768" t="e" vm="1">
        <f t="shared" si="66"/>
        <v>#VALUE!</v>
      </c>
      <c r="K768" t="e" vm="2">
        <f>[1]!genUniform($K$9,$K$10)</f>
        <v>#VALUE!</v>
      </c>
      <c r="L768" t="e" vm="1">
        <f t="shared" si="70"/>
        <v>#VALUE!</v>
      </c>
      <c r="M768" t="e" vm="1">
        <f t="shared" si="67"/>
        <v>#VALUE!</v>
      </c>
      <c r="N768" t="e" vm="2">
        <f>[1]!genUniform($N$9,$N$10)</f>
        <v>#VALUE!</v>
      </c>
      <c r="O768" t="e" vm="1">
        <f t="shared" si="71"/>
        <v>#VALUE!</v>
      </c>
      <c r="P768" t="e" vm="1">
        <f t="shared" si="68"/>
        <v>#VALUE!</v>
      </c>
    </row>
    <row r="769" spans="1:16">
      <c r="A769">
        <v>759</v>
      </c>
      <c r="C769" t="e" vm="2">
        <f>[1]!GenLimitNormal($C$9,$C$10,0,1000,0)</f>
        <v>#VALUE!</v>
      </c>
      <c r="D769" t="e" vm="2">
        <f>[1]!GenBetaPERT(0,$D$9,1)</f>
        <v>#VALUE!</v>
      </c>
      <c r="E769" t="e" vm="2">
        <f>[1]!GenLognormal($E$9,$E$10)</f>
        <v>#VALUE!</v>
      </c>
      <c r="F769" t="e" vm="2">
        <f>[1]!GenLognormal($F$9,$F$10)</f>
        <v>#VALUE!</v>
      </c>
      <c r="H769" t="e" vm="2">
        <f>[1]!genUniform($H$9,$H$10)</f>
        <v>#VALUE!</v>
      </c>
      <c r="I769" t="e" vm="1">
        <f t="shared" si="69"/>
        <v>#VALUE!</v>
      </c>
      <c r="J769" t="e" vm="1">
        <f t="shared" si="66"/>
        <v>#VALUE!</v>
      </c>
      <c r="K769" t="e" vm="2">
        <f>[1]!genUniform($K$9,$K$10)</f>
        <v>#VALUE!</v>
      </c>
      <c r="L769" t="e" vm="1">
        <f t="shared" si="70"/>
        <v>#VALUE!</v>
      </c>
      <c r="M769" t="e" vm="1">
        <f t="shared" si="67"/>
        <v>#VALUE!</v>
      </c>
      <c r="N769" t="e" vm="2">
        <f>[1]!genUniform($N$9,$N$10)</f>
        <v>#VALUE!</v>
      </c>
      <c r="O769" t="e" vm="1">
        <f t="shared" si="71"/>
        <v>#VALUE!</v>
      </c>
      <c r="P769" t="e" vm="1">
        <f t="shared" si="68"/>
        <v>#VALUE!</v>
      </c>
    </row>
    <row r="770" spans="1:16">
      <c r="A770">
        <v>760</v>
      </c>
      <c r="C770" t="e" vm="2">
        <f>[1]!GenLimitNormal($C$9,$C$10,0,1000,0)</f>
        <v>#VALUE!</v>
      </c>
      <c r="D770" t="e" vm="2">
        <f>[1]!GenBetaPERT(0,$D$9,1)</f>
        <v>#VALUE!</v>
      </c>
      <c r="E770" t="e" vm="2">
        <f>[1]!GenLognormal($E$9,$E$10)</f>
        <v>#VALUE!</v>
      </c>
      <c r="F770" t="e" vm="2">
        <f>[1]!GenLognormal($F$9,$F$10)</f>
        <v>#VALUE!</v>
      </c>
      <c r="H770" t="e" vm="2">
        <f>[1]!genUniform($H$9,$H$10)</f>
        <v>#VALUE!</v>
      </c>
      <c r="I770" t="e" vm="1">
        <f t="shared" si="69"/>
        <v>#VALUE!</v>
      </c>
      <c r="J770" t="e" vm="1">
        <f t="shared" si="66"/>
        <v>#VALUE!</v>
      </c>
      <c r="K770" t="e" vm="2">
        <f>[1]!genUniform($K$9,$K$10)</f>
        <v>#VALUE!</v>
      </c>
      <c r="L770" t="e" vm="1">
        <f t="shared" si="70"/>
        <v>#VALUE!</v>
      </c>
      <c r="M770" t="e" vm="1">
        <f t="shared" si="67"/>
        <v>#VALUE!</v>
      </c>
      <c r="N770" t="e" vm="2">
        <f>[1]!genUniform($N$9,$N$10)</f>
        <v>#VALUE!</v>
      </c>
      <c r="O770" t="e" vm="1">
        <f t="shared" si="71"/>
        <v>#VALUE!</v>
      </c>
      <c r="P770" t="e" vm="1">
        <f t="shared" si="68"/>
        <v>#VALUE!</v>
      </c>
    </row>
    <row r="771" spans="1:16">
      <c r="A771">
        <v>761</v>
      </c>
      <c r="C771" t="e" vm="2">
        <f>[1]!GenLimitNormal($C$9,$C$10,0,1000,0)</f>
        <v>#VALUE!</v>
      </c>
      <c r="D771" t="e" vm="2">
        <f>[1]!GenBetaPERT(0,$D$9,1)</f>
        <v>#VALUE!</v>
      </c>
      <c r="E771" t="e" vm="2">
        <f>[1]!GenLognormal($E$9,$E$10)</f>
        <v>#VALUE!</v>
      </c>
      <c r="F771" t="e" vm="2">
        <f>[1]!GenLognormal($F$9,$F$10)</f>
        <v>#VALUE!</v>
      </c>
      <c r="H771" t="e" vm="2">
        <f>[1]!genUniform($H$9,$H$10)</f>
        <v>#VALUE!</v>
      </c>
      <c r="I771" t="e" vm="1">
        <f t="shared" si="69"/>
        <v>#VALUE!</v>
      </c>
      <c r="J771" t="e" vm="1">
        <f t="shared" si="66"/>
        <v>#VALUE!</v>
      </c>
      <c r="K771" t="e" vm="2">
        <f>[1]!genUniform($K$9,$K$10)</f>
        <v>#VALUE!</v>
      </c>
      <c r="L771" t="e" vm="1">
        <f t="shared" si="70"/>
        <v>#VALUE!</v>
      </c>
      <c r="M771" t="e" vm="1">
        <f t="shared" si="67"/>
        <v>#VALUE!</v>
      </c>
      <c r="N771" t="e" vm="2">
        <f>[1]!genUniform($N$9,$N$10)</f>
        <v>#VALUE!</v>
      </c>
      <c r="O771" t="e" vm="1">
        <f t="shared" si="71"/>
        <v>#VALUE!</v>
      </c>
      <c r="P771" t="e" vm="1">
        <f t="shared" si="68"/>
        <v>#VALUE!</v>
      </c>
    </row>
    <row r="772" spans="1:16">
      <c r="A772">
        <v>762</v>
      </c>
      <c r="C772" t="e" vm="2">
        <f>[1]!GenLimitNormal($C$9,$C$10,0,1000,0)</f>
        <v>#VALUE!</v>
      </c>
      <c r="D772" t="e" vm="2">
        <f>[1]!GenBetaPERT(0,$D$9,1)</f>
        <v>#VALUE!</v>
      </c>
      <c r="E772" t="e" vm="2">
        <f>[1]!GenLognormal($E$9,$E$10)</f>
        <v>#VALUE!</v>
      </c>
      <c r="F772" t="e" vm="2">
        <f>[1]!GenLognormal($F$9,$F$10)</f>
        <v>#VALUE!</v>
      </c>
      <c r="H772" t="e" vm="2">
        <f>[1]!genUniform($H$9,$H$10)</f>
        <v>#VALUE!</v>
      </c>
      <c r="I772" t="e" vm="1">
        <f t="shared" si="69"/>
        <v>#VALUE!</v>
      </c>
      <c r="J772" t="e" vm="1">
        <f t="shared" si="66"/>
        <v>#VALUE!</v>
      </c>
      <c r="K772" t="e" vm="2">
        <f>[1]!genUniform($K$9,$K$10)</f>
        <v>#VALUE!</v>
      </c>
      <c r="L772" t="e" vm="1">
        <f t="shared" si="70"/>
        <v>#VALUE!</v>
      </c>
      <c r="M772" t="e" vm="1">
        <f t="shared" si="67"/>
        <v>#VALUE!</v>
      </c>
      <c r="N772" t="e" vm="2">
        <f>[1]!genUniform($N$9,$N$10)</f>
        <v>#VALUE!</v>
      </c>
      <c r="O772" t="e" vm="1">
        <f t="shared" si="71"/>
        <v>#VALUE!</v>
      </c>
      <c r="P772" t="e" vm="1">
        <f t="shared" si="68"/>
        <v>#VALUE!</v>
      </c>
    </row>
    <row r="773" spans="1:16">
      <c r="A773">
        <v>763</v>
      </c>
      <c r="C773" t="e" vm="2">
        <f>[1]!GenLimitNormal($C$9,$C$10,0,1000,0)</f>
        <v>#VALUE!</v>
      </c>
      <c r="D773" t="e" vm="2">
        <f>[1]!GenBetaPERT(0,$D$9,1)</f>
        <v>#VALUE!</v>
      </c>
      <c r="E773" t="e" vm="2">
        <f>[1]!GenLognormal($E$9,$E$10)</f>
        <v>#VALUE!</v>
      </c>
      <c r="F773" t="e" vm="2">
        <f>[1]!GenLognormal($F$9,$F$10)</f>
        <v>#VALUE!</v>
      </c>
      <c r="H773" t="e" vm="2">
        <f>[1]!genUniform($H$9,$H$10)</f>
        <v>#VALUE!</v>
      </c>
      <c r="I773" t="e" vm="1">
        <f t="shared" si="69"/>
        <v>#VALUE!</v>
      </c>
      <c r="J773" t="e" vm="1">
        <f t="shared" si="66"/>
        <v>#VALUE!</v>
      </c>
      <c r="K773" t="e" vm="2">
        <f>[1]!genUniform($K$9,$K$10)</f>
        <v>#VALUE!</v>
      </c>
      <c r="L773" t="e" vm="1">
        <f t="shared" si="70"/>
        <v>#VALUE!</v>
      </c>
      <c r="M773" t="e" vm="1">
        <f t="shared" si="67"/>
        <v>#VALUE!</v>
      </c>
      <c r="N773" t="e" vm="2">
        <f>[1]!genUniform($N$9,$N$10)</f>
        <v>#VALUE!</v>
      </c>
      <c r="O773" t="e" vm="1">
        <f t="shared" si="71"/>
        <v>#VALUE!</v>
      </c>
      <c r="P773" t="e" vm="1">
        <f t="shared" si="68"/>
        <v>#VALUE!</v>
      </c>
    </row>
    <row r="774" spans="1:16">
      <c r="A774">
        <v>764</v>
      </c>
      <c r="C774" t="e" vm="2">
        <f>[1]!GenLimitNormal($C$9,$C$10,0,1000,0)</f>
        <v>#VALUE!</v>
      </c>
      <c r="D774" t="e" vm="2">
        <f>[1]!GenBetaPERT(0,$D$9,1)</f>
        <v>#VALUE!</v>
      </c>
      <c r="E774" t="e" vm="2">
        <f>[1]!GenLognormal($E$9,$E$10)</f>
        <v>#VALUE!</v>
      </c>
      <c r="F774" t="e" vm="2">
        <f>[1]!GenLognormal($F$9,$F$10)</f>
        <v>#VALUE!</v>
      </c>
      <c r="H774" t="e" vm="2">
        <f>[1]!genUniform($H$9,$H$10)</f>
        <v>#VALUE!</v>
      </c>
      <c r="I774" t="e" vm="1">
        <f t="shared" si="69"/>
        <v>#VALUE!</v>
      </c>
      <c r="J774" t="e" vm="1">
        <f t="shared" si="66"/>
        <v>#VALUE!</v>
      </c>
      <c r="K774" t="e" vm="2">
        <f>[1]!genUniform($K$9,$K$10)</f>
        <v>#VALUE!</v>
      </c>
      <c r="L774" t="e" vm="1">
        <f t="shared" si="70"/>
        <v>#VALUE!</v>
      </c>
      <c r="M774" t="e" vm="1">
        <f t="shared" si="67"/>
        <v>#VALUE!</v>
      </c>
      <c r="N774" t="e" vm="2">
        <f>[1]!genUniform($N$9,$N$10)</f>
        <v>#VALUE!</v>
      </c>
      <c r="O774" t="e" vm="1">
        <f t="shared" si="71"/>
        <v>#VALUE!</v>
      </c>
      <c r="P774" t="e" vm="1">
        <f t="shared" si="68"/>
        <v>#VALUE!</v>
      </c>
    </row>
    <row r="775" spans="1:16">
      <c r="A775">
        <v>765</v>
      </c>
      <c r="C775" t="e" vm="2">
        <f>[1]!GenLimitNormal($C$9,$C$10,0,1000,0)</f>
        <v>#VALUE!</v>
      </c>
      <c r="D775" t="e" vm="2">
        <f>[1]!GenBetaPERT(0,$D$9,1)</f>
        <v>#VALUE!</v>
      </c>
      <c r="E775" t="e" vm="2">
        <f>[1]!GenLognormal($E$9,$E$10)</f>
        <v>#VALUE!</v>
      </c>
      <c r="F775" t="e" vm="2">
        <f>[1]!GenLognormal($F$9,$F$10)</f>
        <v>#VALUE!</v>
      </c>
      <c r="H775" t="e" vm="2">
        <f>[1]!genUniform($H$9,$H$10)</f>
        <v>#VALUE!</v>
      </c>
      <c r="I775" t="e" vm="1">
        <f t="shared" si="69"/>
        <v>#VALUE!</v>
      </c>
      <c r="J775" t="e" vm="1">
        <f t="shared" si="66"/>
        <v>#VALUE!</v>
      </c>
      <c r="K775" t="e" vm="2">
        <f>[1]!genUniform($K$9,$K$10)</f>
        <v>#VALUE!</v>
      </c>
      <c r="L775" t="e" vm="1">
        <f t="shared" si="70"/>
        <v>#VALUE!</v>
      </c>
      <c r="M775" t="e" vm="1">
        <f t="shared" si="67"/>
        <v>#VALUE!</v>
      </c>
      <c r="N775" t="e" vm="2">
        <f>[1]!genUniform($N$9,$N$10)</f>
        <v>#VALUE!</v>
      </c>
      <c r="O775" t="e" vm="1">
        <f t="shared" si="71"/>
        <v>#VALUE!</v>
      </c>
      <c r="P775" t="e" vm="1">
        <f t="shared" si="68"/>
        <v>#VALUE!</v>
      </c>
    </row>
    <row r="776" spans="1:16">
      <c r="A776">
        <v>766</v>
      </c>
      <c r="C776" t="e" vm="2">
        <f>[1]!GenLimitNormal($C$9,$C$10,0,1000,0)</f>
        <v>#VALUE!</v>
      </c>
      <c r="D776" t="e" vm="2">
        <f>[1]!GenBetaPERT(0,$D$9,1)</f>
        <v>#VALUE!</v>
      </c>
      <c r="E776" t="e" vm="2">
        <f>[1]!GenLognormal($E$9,$E$10)</f>
        <v>#VALUE!</v>
      </c>
      <c r="F776" t="e" vm="2">
        <f>[1]!GenLognormal($F$9,$F$10)</f>
        <v>#VALUE!</v>
      </c>
      <c r="H776" t="e" vm="2">
        <f>[1]!genUniform($H$9,$H$10)</f>
        <v>#VALUE!</v>
      </c>
      <c r="I776" t="e" vm="1">
        <f t="shared" si="69"/>
        <v>#VALUE!</v>
      </c>
      <c r="J776" t="e" vm="1">
        <f t="shared" si="66"/>
        <v>#VALUE!</v>
      </c>
      <c r="K776" t="e" vm="2">
        <f>[1]!genUniform($K$9,$K$10)</f>
        <v>#VALUE!</v>
      </c>
      <c r="L776" t="e" vm="1">
        <f t="shared" si="70"/>
        <v>#VALUE!</v>
      </c>
      <c r="M776" t="e" vm="1">
        <f t="shared" si="67"/>
        <v>#VALUE!</v>
      </c>
      <c r="N776" t="e" vm="2">
        <f>[1]!genUniform($N$9,$N$10)</f>
        <v>#VALUE!</v>
      </c>
      <c r="O776" t="e" vm="1">
        <f t="shared" si="71"/>
        <v>#VALUE!</v>
      </c>
      <c r="P776" t="e" vm="1">
        <f t="shared" si="68"/>
        <v>#VALUE!</v>
      </c>
    </row>
    <row r="777" spans="1:16">
      <c r="A777">
        <v>767</v>
      </c>
      <c r="C777" t="e" vm="2">
        <f>[1]!GenLimitNormal($C$9,$C$10,0,1000,0)</f>
        <v>#VALUE!</v>
      </c>
      <c r="D777" t="e" vm="2">
        <f>[1]!GenBetaPERT(0,$D$9,1)</f>
        <v>#VALUE!</v>
      </c>
      <c r="E777" t="e" vm="2">
        <f>[1]!GenLognormal($E$9,$E$10)</f>
        <v>#VALUE!</v>
      </c>
      <c r="F777" t="e" vm="2">
        <f>[1]!GenLognormal($F$9,$F$10)</f>
        <v>#VALUE!</v>
      </c>
      <c r="H777" t="e" vm="2">
        <f>[1]!genUniform($H$9,$H$10)</f>
        <v>#VALUE!</v>
      </c>
      <c r="I777" t="e" vm="1">
        <f t="shared" si="69"/>
        <v>#VALUE!</v>
      </c>
      <c r="J777" t="e" vm="1">
        <f t="shared" si="66"/>
        <v>#VALUE!</v>
      </c>
      <c r="K777" t="e" vm="2">
        <f>[1]!genUniform($K$9,$K$10)</f>
        <v>#VALUE!</v>
      </c>
      <c r="L777" t="e" vm="1">
        <f t="shared" si="70"/>
        <v>#VALUE!</v>
      </c>
      <c r="M777" t="e" vm="1">
        <f t="shared" si="67"/>
        <v>#VALUE!</v>
      </c>
      <c r="N777" t="e" vm="2">
        <f>[1]!genUniform($N$9,$N$10)</f>
        <v>#VALUE!</v>
      </c>
      <c r="O777" t="e" vm="1">
        <f t="shared" si="71"/>
        <v>#VALUE!</v>
      </c>
      <c r="P777" t="e" vm="1">
        <f t="shared" si="68"/>
        <v>#VALUE!</v>
      </c>
    </row>
    <row r="778" spans="1:16">
      <c r="A778">
        <v>768</v>
      </c>
      <c r="C778" t="e" vm="2">
        <f>[1]!GenLimitNormal($C$9,$C$10,0,1000,0)</f>
        <v>#VALUE!</v>
      </c>
      <c r="D778" t="e" vm="2">
        <f>[1]!GenBetaPERT(0,$D$9,1)</f>
        <v>#VALUE!</v>
      </c>
      <c r="E778" t="e" vm="2">
        <f>[1]!GenLognormal($E$9,$E$10)</f>
        <v>#VALUE!</v>
      </c>
      <c r="F778" t="e" vm="2">
        <f>[1]!GenLognormal($F$9,$F$10)</f>
        <v>#VALUE!</v>
      </c>
      <c r="H778" t="e" vm="2">
        <f>[1]!genUniform($H$9,$H$10)</f>
        <v>#VALUE!</v>
      </c>
      <c r="I778" t="e" vm="1">
        <f t="shared" si="69"/>
        <v>#VALUE!</v>
      </c>
      <c r="J778" t="e" vm="1">
        <f t="shared" si="66"/>
        <v>#VALUE!</v>
      </c>
      <c r="K778" t="e" vm="2">
        <f>[1]!genUniform($K$9,$K$10)</f>
        <v>#VALUE!</v>
      </c>
      <c r="L778" t="e" vm="1">
        <f t="shared" si="70"/>
        <v>#VALUE!</v>
      </c>
      <c r="M778" t="e" vm="1">
        <f t="shared" si="67"/>
        <v>#VALUE!</v>
      </c>
      <c r="N778" t="e" vm="2">
        <f>[1]!genUniform($N$9,$N$10)</f>
        <v>#VALUE!</v>
      </c>
      <c r="O778" t="e" vm="1">
        <f t="shared" si="71"/>
        <v>#VALUE!</v>
      </c>
      <c r="P778" t="e" vm="1">
        <f t="shared" si="68"/>
        <v>#VALUE!</v>
      </c>
    </row>
    <row r="779" spans="1:16">
      <c r="A779">
        <v>769</v>
      </c>
      <c r="C779" t="e" vm="2">
        <f>[1]!GenLimitNormal($C$9,$C$10,0,1000,0)</f>
        <v>#VALUE!</v>
      </c>
      <c r="D779" t="e" vm="2">
        <f>[1]!GenBetaPERT(0,$D$9,1)</f>
        <v>#VALUE!</v>
      </c>
      <c r="E779" t="e" vm="2">
        <f>[1]!GenLognormal($E$9,$E$10)</f>
        <v>#VALUE!</v>
      </c>
      <c r="F779" t="e" vm="2">
        <f>[1]!GenLognormal($F$9,$F$10)</f>
        <v>#VALUE!</v>
      </c>
      <c r="H779" t="e" vm="2">
        <f>[1]!genUniform($H$9,$H$10)</f>
        <v>#VALUE!</v>
      </c>
      <c r="I779" t="e" vm="1">
        <f t="shared" si="69"/>
        <v>#VALUE!</v>
      </c>
      <c r="J779" t="e" vm="1">
        <f t="shared" ref="J779:J842" si="72">$C779+$D779*$E779*$I779+(1-$D779)*$E779*$F779</f>
        <v>#VALUE!</v>
      </c>
      <c r="K779" t="e" vm="2">
        <f>[1]!genUniform($K$9,$K$10)</f>
        <v>#VALUE!</v>
      </c>
      <c r="L779" t="e" vm="1">
        <f t="shared" si="70"/>
        <v>#VALUE!</v>
      </c>
      <c r="M779" t="e" vm="1">
        <f t="shared" ref="M779:M842" si="73">$C779+$D779*$E779*$L779+(1-$D779)*$E779*$F779</f>
        <v>#VALUE!</v>
      </c>
      <c r="N779" t="e" vm="2">
        <f>[1]!genUniform($N$9,$N$10)</f>
        <v>#VALUE!</v>
      </c>
      <c r="O779" t="e" vm="1">
        <f t="shared" si="71"/>
        <v>#VALUE!</v>
      </c>
      <c r="P779" t="e" vm="1">
        <f t="shared" ref="P779:P842" si="74">$C779+$D779*$E779*$O779+(1-$D779)*$E779*$F779</f>
        <v>#VALUE!</v>
      </c>
    </row>
    <row r="780" spans="1:16">
      <c r="A780">
        <v>770</v>
      </c>
      <c r="C780" t="e" vm="2">
        <f>[1]!GenLimitNormal($C$9,$C$10,0,1000,0)</f>
        <v>#VALUE!</v>
      </c>
      <c r="D780" t="e" vm="2">
        <f>[1]!GenBetaPERT(0,$D$9,1)</f>
        <v>#VALUE!</v>
      </c>
      <c r="E780" t="e" vm="2">
        <f>[1]!GenLognormal($E$9,$E$10)</f>
        <v>#VALUE!</v>
      </c>
      <c r="F780" t="e" vm="2">
        <f>[1]!GenLognormal($F$9,$F$10)</f>
        <v>#VALUE!</v>
      </c>
      <c r="H780" t="e" vm="2">
        <f>[1]!genUniform($H$9,$H$10)</f>
        <v>#VALUE!</v>
      </c>
      <c r="I780" t="e" vm="1">
        <f t="shared" ref="I780:I843" si="75">_xlfn.LOGNORM.INV($H780,$I$9,$I$10)</f>
        <v>#VALUE!</v>
      </c>
      <c r="J780" t="e" vm="1">
        <f t="shared" si="72"/>
        <v>#VALUE!</v>
      </c>
      <c r="K780" t="e" vm="2">
        <f>[1]!genUniform($K$9,$K$10)</f>
        <v>#VALUE!</v>
      </c>
      <c r="L780" t="e" vm="1">
        <f t="shared" ref="L780:L843" si="76">_xlfn.LOGNORM.INV($K780,$L$9,$L$10)</f>
        <v>#VALUE!</v>
      </c>
      <c r="M780" t="e" vm="1">
        <f t="shared" si="73"/>
        <v>#VALUE!</v>
      </c>
      <c r="N780" t="e" vm="2">
        <f>[1]!genUniform($N$9,$N$10)</f>
        <v>#VALUE!</v>
      </c>
      <c r="O780" t="e" vm="1">
        <f t="shared" ref="O780:O843" si="77">_xlfn.LOGNORM.INV($N780,$O$9,$O$10)</f>
        <v>#VALUE!</v>
      </c>
      <c r="P780" t="e" vm="1">
        <f t="shared" si="74"/>
        <v>#VALUE!</v>
      </c>
    </row>
    <row r="781" spans="1:16">
      <c r="A781">
        <v>771</v>
      </c>
      <c r="C781" t="e" vm="2">
        <f>[1]!GenLimitNormal($C$9,$C$10,0,1000,0)</f>
        <v>#VALUE!</v>
      </c>
      <c r="D781" t="e" vm="2">
        <f>[1]!GenBetaPERT(0,$D$9,1)</f>
        <v>#VALUE!</v>
      </c>
      <c r="E781" t="e" vm="2">
        <f>[1]!GenLognormal($E$9,$E$10)</f>
        <v>#VALUE!</v>
      </c>
      <c r="F781" t="e" vm="2">
        <f>[1]!GenLognormal($F$9,$F$10)</f>
        <v>#VALUE!</v>
      </c>
      <c r="H781" t="e" vm="2">
        <f>[1]!genUniform($H$9,$H$10)</f>
        <v>#VALUE!</v>
      </c>
      <c r="I781" t="e" vm="1">
        <f t="shared" si="75"/>
        <v>#VALUE!</v>
      </c>
      <c r="J781" t="e" vm="1">
        <f t="shared" si="72"/>
        <v>#VALUE!</v>
      </c>
      <c r="K781" t="e" vm="2">
        <f>[1]!genUniform($K$9,$K$10)</f>
        <v>#VALUE!</v>
      </c>
      <c r="L781" t="e" vm="1">
        <f t="shared" si="76"/>
        <v>#VALUE!</v>
      </c>
      <c r="M781" t="e" vm="1">
        <f t="shared" si="73"/>
        <v>#VALUE!</v>
      </c>
      <c r="N781" t="e" vm="2">
        <f>[1]!genUniform($N$9,$N$10)</f>
        <v>#VALUE!</v>
      </c>
      <c r="O781" t="e" vm="1">
        <f t="shared" si="77"/>
        <v>#VALUE!</v>
      </c>
      <c r="P781" t="e" vm="1">
        <f t="shared" si="74"/>
        <v>#VALUE!</v>
      </c>
    </row>
    <row r="782" spans="1:16">
      <c r="A782">
        <v>772</v>
      </c>
      <c r="C782" t="e" vm="2">
        <f>[1]!GenLimitNormal($C$9,$C$10,0,1000,0)</f>
        <v>#VALUE!</v>
      </c>
      <c r="D782" t="e" vm="2">
        <f>[1]!GenBetaPERT(0,$D$9,1)</f>
        <v>#VALUE!</v>
      </c>
      <c r="E782" t="e" vm="2">
        <f>[1]!GenLognormal($E$9,$E$10)</f>
        <v>#VALUE!</v>
      </c>
      <c r="F782" t="e" vm="2">
        <f>[1]!GenLognormal($F$9,$F$10)</f>
        <v>#VALUE!</v>
      </c>
      <c r="H782" t="e" vm="2">
        <f>[1]!genUniform($H$9,$H$10)</f>
        <v>#VALUE!</v>
      </c>
      <c r="I782" t="e" vm="1">
        <f t="shared" si="75"/>
        <v>#VALUE!</v>
      </c>
      <c r="J782" t="e" vm="1">
        <f t="shared" si="72"/>
        <v>#VALUE!</v>
      </c>
      <c r="K782" t="e" vm="2">
        <f>[1]!genUniform($K$9,$K$10)</f>
        <v>#VALUE!</v>
      </c>
      <c r="L782" t="e" vm="1">
        <f t="shared" si="76"/>
        <v>#VALUE!</v>
      </c>
      <c r="M782" t="e" vm="1">
        <f t="shared" si="73"/>
        <v>#VALUE!</v>
      </c>
      <c r="N782" t="e" vm="2">
        <f>[1]!genUniform($N$9,$N$10)</f>
        <v>#VALUE!</v>
      </c>
      <c r="O782" t="e" vm="1">
        <f t="shared" si="77"/>
        <v>#VALUE!</v>
      </c>
      <c r="P782" t="e" vm="1">
        <f t="shared" si="74"/>
        <v>#VALUE!</v>
      </c>
    </row>
    <row r="783" spans="1:16">
      <c r="A783">
        <v>773</v>
      </c>
      <c r="C783" t="e" vm="2">
        <f>[1]!GenLimitNormal($C$9,$C$10,0,1000,0)</f>
        <v>#VALUE!</v>
      </c>
      <c r="D783" t="e" vm="2">
        <f>[1]!GenBetaPERT(0,$D$9,1)</f>
        <v>#VALUE!</v>
      </c>
      <c r="E783" t="e" vm="2">
        <f>[1]!GenLognormal($E$9,$E$10)</f>
        <v>#VALUE!</v>
      </c>
      <c r="F783" t="e" vm="2">
        <f>[1]!GenLognormal($F$9,$F$10)</f>
        <v>#VALUE!</v>
      </c>
      <c r="H783" t="e" vm="2">
        <f>[1]!genUniform($H$9,$H$10)</f>
        <v>#VALUE!</v>
      </c>
      <c r="I783" t="e" vm="1">
        <f t="shared" si="75"/>
        <v>#VALUE!</v>
      </c>
      <c r="J783" t="e" vm="1">
        <f t="shared" si="72"/>
        <v>#VALUE!</v>
      </c>
      <c r="K783" t="e" vm="2">
        <f>[1]!genUniform($K$9,$K$10)</f>
        <v>#VALUE!</v>
      </c>
      <c r="L783" t="e" vm="1">
        <f t="shared" si="76"/>
        <v>#VALUE!</v>
      </c>
      <c r="M783" t="e" vm="1">
        <f t="shared" si="73"/>
        <v>#VALUE!</v>
      </c>
      <c r="N783" t="e" vm="2">
        <f>[1]!genUniform($N$9,$N$10)</f>
        <v>#VALUE!</v>
      </c>
      <c r="O783" t="e" vm="1">
        <f t="shared" si="77"/>
        <v>#VALUE!</v>
      </c>
      <c r="P783" t="e" vm="1">
        <f t="shared" si="74"/>
        <v>#VALUE!</v>
      </c>
    </row>
    <row r="784" spans="1:16">
      <c r="A784">
        <v>774</v>
      </c>
      <c r="C784" t="e" vm="2">
        <f>[1]!GenLimitNormal($C$9,$C$10,0,1000,0)</f>
        <v>#VALUE!</v>
      </c>
      <c r="D784" t="e" vm="2">
        <f>[1]!GenBetaPERT(0,$D$9,1)</f>
        <v>#VALUE!</v>
      </c>
      <c r="E784" t="e" vm="2">
        <f>[1]!GenLognormal($E$9,$E$10)</f>
        <v>#VALUE!</v>
      </c>
      <c r="F784" t="e" vm="2">
        <f>[1]!GenLognormal($F$9,$F$10)</f>
        <v>#VALUE!</v>
      </c>
      <c r="H784" t="e" vm="2">
        <f>[1]!genUniform($H$9,$H$10)</f>
        <v>#VALUE!</v>
      </c>
      <c r="I784" t="e" vm="1">
        <f t="shared" si="75"/>
        <v>#VALUE!</v>
      </c>
      <c r="J784" t="e" vm="1">
        <f t="shared" si="72"/>
        <v>#VALUE!</v>
      </c>
      <c r="K784" t="e" vm="2">
        <f>[1]!genUniform($K$9,$K$10)</f>
        <v>#VALUE!</v>
      </c>
      <c r="L784" t="e" vm="1">
        <f t="shared" si="76"/>
        <v>#VALUE!</v>
      </c>
      <c r="M784" t="e" vm="1">
        <f t="shared" si="73"/>
        <v>#VALUE!</v>
      </c>
      <c r="N784" t="e" vm="2">
        <f>[1]!genUniform($N$9,$N$10)</f>
        <v>#VALUE!</v>
      </c>
      <c r="O784" t="e" vm="1">
        <f t="shared" si="77"/>
        <v>#VALUE!</v>
      </c>
      <c r="P784" t="e" vm="1">
        <f t="shared" si="74"/>
        <v>#VALUE!</v>
      </c>
    </row>
    <row r="785" spans="1:16">
      <c r="A785">
        <v>775</v>
      </c>
      <c r="C785" t="e" vm="2">
        <f>[1]!GenLimitNormal($C$9,$C$10,0,1000,0)</f>
        <v>#VALUE!</v>
      </c>
      <c r="D785" t="e" vm="2">
        <f>[1]!GenBetaPERT(0,$D$9,1)</f>
        <v>#VALUE!</v>
      </c>
      <c r="E785" t="e" vm="2">
        <f>[1]!GenLognormal($E$9,$E$10)</f>
        <v>#VALUE!</v>
      </c>
      <c r="F785" t="e" vm="2">
        <f>[1]!GenLognormal($F$9,$F$10)</f>
        <v>#VALUE!</v>
      </c>
      <c r="H785" t="e" vm="2">
        <f>[1]!genUniform($H$9,$H$10)</f>
        <v>#VALUE!</v>
      </c>
      <c r="I785" t="e" vm="1">
        <f t="shared" si="75"/>
        <v>#VALUE!</v>
      </c>
      <c r="J785" t="e" vm="1">
        <f t="shared" si="72"/>
        <v>#VALUE!</v>
      </c>
      <c r="K785" t="e" vm="2">
        <f>[1]!genUniform($K$9,$K$10)</f>
        <v>#VALUE!</v>
      </c>
      <c r="L785" t="e" vm="1">
        <f t="shared" si="76"/>
        <v>#VALUE!</v>
      </c>
      <c r="M785" t="e" vm="1">
        <f t="shared" si="73"/>
        <v>#VALUE!</v>
      </c>
      <c r="N785" t="e" vm="2">
        <f>[1]!genUniform($N$9,$N$10)</f>
        <v>#VALUE!</v>
      </c>
      <c r="O785" t="e" vm="1">
        <f t="shared" si="77"/>
        <v>#VALUE!</v>
      </c>
      <c r="P785" t="e" vm="1">
        <f t="shared" si="74"/>
        <v>#VALUE!</v>
      </c>
    </row>
    <row r="786" spans="1:16">
      <c r="A786">
        <v>776</v>
      </c>
      <c r="C786" t="e" vm="2">
        <f>[1]!GenLimitNormal($C$9,$C$10,0,1000,0)</f>
        <v>#VALUE!</v>
      </c>
      <c r="D786" t="e" vm="2">
        <f>[1]!GenBetaPERT(0,$D$9,1)</f>
        <v>#VALUE!</v>
      </c>
      <c r="E786" t="e" vm="2">
        <f>[1]!GenLognormal($E$9,$E$10)</f>
        <v>#VALUE!</v>
      </c>
      <c r="F786" t="e" vm="2">
        <f>[1]!GenLognormal($F$9,$F$10)</f>
        <v>#VALUE!</v>
      </c>
      <c r="H786" t="e" vm="2">
        <f>[1]!genUniform($H$9,$H$10)</f>
        <v>#VALUE!</v>
      </c>
      <c r="I786" t="e" vm="1">
        <f t="shared" si="75"/>
        <v>#VALUE!</v>
      </c>
      <c r="J786" t="e" vm="1">
        <f t="shared" si="72"/>
        <v>#VALUE!</v>
      </c>
      <c r="K786" t="e" vm="2">
        <f>[1]!genUniform($K$9,$K$10)</f>
        <v>#VALUE!</v>
      </c>
      <c r="L786" t="e" vm="1">
        <f t="shared" si="76"/>
        <v>#VALUE!</v>
      </c>
      <c r="M786" t="e" vm="1">
        <f t="shared" si="73"/>
        <v>#VALUE!</v>
      </c>
      <c r="N786" t="e" vm="2">
        <f>[1]!genUniform($N$9,$N$10)</f>
        <v>#VALUE!</v>
      </c>
      <c r="O786" t="e" vm="1">
        <f t="shared" si="77"/>
        <v>#VALUE!</v>
      </c>
      <c r="P786" t="e" vm="1">
        <f t="shared" si="74"/>
        <v>#VALUE!</v>
      </c>
    </row>
    <row r="787" spans="1:16">
      <c r="A787">
        <v>777</v>
      </c>
      <c r="C787" t="e" vm="2">
        <f>[1]!GenLimitNormal($C$9,$C$10,0,1000,0)</f>
        <v>#VALUE!</v>
      </c>
      <c r="D787" t="e" vm="2">
        <f>[1]!GenBetaPERT(0,$D$9,1)</f>
        <v>#VALUE!</v>
      </c>
      <c r="E787" t="e" vm="2">
        <f>[1]!GenLognormal($E$9,$E$10)</f>
        <v>#VALUE!</v>
      </c>
      <c r="F787" t="e" vm="2">
        <f>[1]!GenLognormal($F$9,$F$10)</f>
        <v>#VALUE!</v>
      </c>
      <c r="H787" t="e" vm="2">
        <f>[1]!genUniform($H$9,$H$10)</f>
        <v>#VALUE!</v>
      </c>
      <c r="I787" t="e" vm="1">
        <f t="shared" si="75"/>
        <v>#VALUE!</v>
      </c>
      <c r="J787" t="e" vm="1">
        <f t="shared" si="72"/>
        <v>#VALUE!</v>
      </c>
      <c r="K787" t="e" vm="2">
        <f>[1]!genUniform($K$9,$K$10)</f>
        <v>#VALUE!</v>
      </c>
      <c r="L787" t="e" vm="1">
        <f t="shared" si="76"/>
        <v>#VALUE!</v>
      </c>
      <c r="M787" t="e" vm="1">
        <f t="shared" si="73"/>
        <v>#VALUE!</v>
      </c>
      <c r="N787" t="e" vm="2">
        <f>[1]!genUniform($N$9,$N$10)</f>
        <v>#VALUE!</v>
      </c>
      <c r="O787" t="e" vm="1">
        <f t="shared" si="77"/>
        <v>#VALUE!</v>
      </c>
      <c r="P787" t="e" vm="1">
        <f t="shared" si="74"/>
        <v>#VALUE!</v>
      </c>
    </row>
    <row r="788" spans="1:16">
      <c r="A788">
        <v>778</v>
      </c>
      <c r="C788" t="e" vm="2">
        <f>[1]!GenLimitNormal($C$9,$C$10,0,1000,0)</f>
        <v>#VALUE!</v>
      </c>
      <c r="D788" t="e" vm="2">
        <f>[1]!GenBetaPERT(0,$D$9,1)</f>
        <v>#VALUE!</v>
      </c>
      <c r="E788" t="e" vm="2">
        <f>[1]!GenLognormal($E$9,$E$10)</f>
        <v>#VALUE!</v>
      </c>
      <c r="F788" t="e" vm="2">
        <f>[1]!GenLognormal($F$9,$F$10)</f>
        <v>#VALUE!</v>
      </c>
      <c r="H788" t="e" vm="2">
        <f>[1]!genUniform($H$9,$H$10)</f>
        <v>#VALUE!</v>
      </c>
      <c r="I788" t="e" vm="1">
        <f t="shared" si="75"/>
        <v>#VALUE!</v>
      </c>
      <c r="J788" t="e" vm="1">
        <f t="shared" si="72"/>
        <v>#VALUE!</v>
      </c>
      <c r="K788" t="e" vm="2">
        <f>[1]!genUniform($K$9,$K$10)</f>
        <v>#VALUE!</v>
      </c>
      <c r="L788" t="e" vm="1">
        <f t="shared" si="76"/>
        <v>#VALUE!</v>
      </c>
      <c r="M788" t="e" vm="1">
        <f t="shared" si="73"/>
        <v>#VALUE!</v>
      </c>
      <c r="N788" t="e" vm="2">
        <f>[1]!genUniform($N$9,$N$10)</f>
        <v>#VALUE!</v>
      </c>
      <c r="O788" t="e" vm="1">
        <f t="shared" si="77"/>
        <v>#VALUE!</v>
      </c>
      <c r="P788" t="e" vm="1">
        <f t="shared" si="74"/>
        <v>#VALUE!</v>
      </c>
    </row>
    <row r="789" spans="1:16">
      <c r="A789">
        <v>779</v>
      </c>
      <c r="C789" t="e" vm="2">
        <f>[1]!GenLimitNormal($C$9,$C$10,0,1000,0)</f>
        <v>#VALUE!</v>
      </c>
      <c r="D789" t="e" vm="2">
        <f>[1]!GenBetaPERT(0,$D$9,1)</f>
        <v>#VALUE!</v>
      </c>
      <c r="E789" t="e" vm="2">
        <f>[1]!GenLognormal($E$9,$E$10)</f>
        <v>#VALUE!</v>
      </c>
      <c r="F789" t="e" vm="2">
        <f>[1]!GenLognormal($F$9,$F$10)</f>
        <v>#VALUE!</v>
      </c>
      <c r="H789" t="e" vm="2">
        <f>[1]!genUniform($H$9,$H$10)</f>
        <v>#VALUE!</v>
      </c>
      <c r="I789" t="e" vm="1">
        <f t="shared" si="75"/>
        <v>#VALUE!</v>
      </c>
      <c r="J789" t="e" vm="1">
        <f t="shared" si="72"/>
        <v>#VALUE!</v>
      </c>
      <c r="K789" t="e" vm="2">
        <f>[1]!genUniform($K$9,$K$10)</f>
        <v>#VALUE!</v>
      </c>
      <c r="L789" t="e" vm="1">
        <f t="shared" si="76"/>
        <v>#VALUE!</v>
      </c>
      <c r="M789" t="e" vm="1">
        <f t="shared" si="73"/>
        <v>#VALUE!</v>
      </c>
      <c r="N789" t="e" vm="2">
        <f>[1]!genUniform($N$9,$N$10)</f>
        <v>#VALUE!</v>
      </c>
      <c r="O789" t="e" vm="1">
        <f t="shared" si="77"/>
        <v>#VALUE!</v>
      </c>
      <c r="P789" t="e" vm="1">
        <f t="shared" si="74"/>
        <v>#VALUE!</v>
      </c>
    </row>
    <row r="790" spans="1:16">
      <c r="A790">
        <v>780</v>
      </c>
      <c r="C790" t="e" vm="2">
        <f>[1]!GenLimitNormal($C$9,$C$10,0,1000,0)</f>
        <v>#VALUE!</v>
      </c>
      <c r="D790" t="e" vm="2">
        <f>[1]!GenBetaPERT(0,$D$9,1)</f>
        <v>#VALUE!</v>
      </c>
      <c r="E790" t="e" vm="2">
        <f>[1]!GenLognormal($E$9,$E$10)</f>
        <v>#VALUE!</v>
      </c>
      <c r="F790" t="e" vm="2">
        <f>[1]!GenLognormal($F$9,$F$10)</f>
        <v>#VALUE!</v>
      </c>
      <c r="H790" t="e" vm="2">
        <f>[1]!genUniform($H$9,$H$10)</f>
        <v>#VALUE!</v>
      </c>
      <c r="I790" t="e" vm="1">
        <f t="shared" si="75"/>
        <v>#VALUE!</v>
      </c>
      <c r="J790" t="e" vm="1">
        <f t="shared" si="72"/>
        <v>#VALUE!</v>
      </c>
      <c r="K790" t="e" vm="2">
        <f>[1]!genUniform($K$9,$K$10)</f>
        <v>#VALUE!</v>
      </c>
      <c r="L790" t="e" vm="1">
        <f t="shared" si="76"/>
        <v>#VALUE!</v>
      </c>
      <c r="M790" t="e" vm="1">
        <f t="shared" si="73"/>
        <v>#VALUE!</v>
      </c>
      <c r="N790" t="e" vm="2">
        <f>[1]!genUniform($N$9,$N$10)</f>
        <v>#VALUE!</v>
      </c>
      <c r="O790" t="e" vm="1">
        <f t="shared" si="77"/>
        <v>#VALUE!</v>
      </c>
      <c r="P790" t="e" vm="1">
        <f t="shared" si="74"/>
        <v>#VALUE!</v>
      </c>
    </row>
    <row r="791" spans="1:16">
      <c r="A791">
        <v>781</v>
      </c>
      <c r="C791" t="e" vm="2">
        <f>[1]!GenLimitNormal($C$9,$C$10,0,1000,0)</f>
        <v>#VALUE!</v>
      </c>
      <c r="D791" t="e" vm="2">
        <f>[1]!GenBetaPERT(0,$D$9,1)</f>
        <v>#VALUE!</v>
      </c>
      <c r="E791" t="e" vm="2">
        <f>[1]!GenLognormal($E$9,$E$10)</f>
        <v>#VALUE!</v>
      </c>
      <c r="F791" t="e" vm="2">
        <f>[1]!GenLognormal($F$9,$F$10)</f>
        <v>#VALUE!</v>
      </c>
      <c r="H791" t="e" vm="2">
        <f>[1]!genUniform($H$9,$H$10)</f>
        <v>#VALUE!</v>
      </c>
      <c r="I791" t="e" vm="1">
        <f t="shared" si="75"/>
        <v>#VALUE!</v>
      </c>
      <c r="J791" t="e" vm="1">
        <f t="shared" si="72"/>
        <v>#VALUE!</v>
      </c>
      <c r="K791" t="e" vm="2">
        <f>[1]!genUniform($K$9,$K$10)</f>
        <v>#VALUE!</v>
      </c>
      <c r="L791" t="e" vm="1">
        <f t="shared" si="76"/>
        <v>#VALUE!</v>
      </c>
      <c r="M791" t="e" vm="1">
        <f t="shared" si="73"/>
        <v>#VALUE!</v>
      </c>
      <c r="N791" t="e" vm="2">
        <f>[1]!genUniform($N$9,$N$10)</f>
        <v>#VALUE!</v>
      </c>
      <c r="O791" t="e" vm="1">
        <f t="shared" si="77"/>
        <v>#VALUE!</v>
      </c>
      <c r="P791" t="e" vm="1">
        <f t="shared" si="74"/>
        <v>#VALUE!</v>
      </c>
    </row>
    <row r="792" spans="1:16">
      <c r="A792">
        <v>782</v>
      </c>
      <c r="C792" t="e" vm="2">
        <f>[1]!GenLimitNormal($C$9,$C$10,0,1000,0)</f>
        <v>#VALUE!</v>
      </c>
      <c r="D792" t="e" vm="2">
        <f>[1]!GenBetaPERT(0,$D$9,1)</f>
        <v>#VALUE!</v>
      </c>
      <c r="E792" t="e" vm="2">
        <f>[1]!GenLognormal($E$9,$E$10)</f>
        <v>#VALUE!</v>
      </c>
      <c r="F792" t="e" vm="2">
        <f>[1]!GenLognormal($F$9,$F$10)</f>
        <v>#VALUE!</v>
      </c>
      <c r="H792" t="e" vm="2">
        <f>[1]!genUniform($H$9,$H$10)</f>
        <v>#VALUE!</v>
      </c>
      <c r="I792" t="e" vm="1">
        <f t="shared" si="75"/>
        <v>#VALUE!</v>
      </c>
      <c r="J792" t="e" vm="1">
        <f t="shared" si="72"/>
        <v>#VALUE!</v>
      </c>
      <c r="K792" t="e" vm="2">
        <f>[1]!genUniform($K$9,$K$10)</f>
        <v>#VALUE!</v>
      </c>
      <c r="L792" t="e" vm="1">
        <f t="shared" si="76"/>
        <v>#VALUE!</v>
      </c>
      <c r="M792" t="e" vm="1">
        <f t="shared" si="73"/>
        <v>#VALUE!</v>
      </c>
      <c r="N792" t="e" vm="2">
        <f>[1]!genUniform($N$9,$N$10)</f>
        <v>#VALUE!</v>
      </c>
      <c r="O792" t="e" vm="1">
        <f t="shared" si="77"/>
        <v>#VALUE!</v>
      </c>
      <c r="P792" t="e" vm="1">
        <f t="shared" si="74"/>
        <v>#VALUE!</v>
      </c>
    </row>
    <row r="793" spans="1:16">
      <c r="A793">
        <v>783</v>
      </c>
      <c r="C793" t="e" vm="2">
        <f>[1]!GenLimitNormal($C$9,$C$10,0,1000,0)</f>
        <v>#VALUE!</v>
      </c>
      <c r="D793" t="e" vm="2">
        <f>[1]!GenBetaPERT(0,$D$9,1)</f>
        <v>#VALUE!</v>
      </c>
      <c r="E793" t="e" vm="2">
        <f>[1]!GenLognormal($E$9,$E$10)</f>
        <v>#VALUE!</v>
      </c>
      <c r="F793" t="e" vm="2">
        <f>[1]!GenLognormal($F$9,$F$10)</f>
        <v>#VALUE!</v>
      </c>
      <c r="H793" t="e" vm="2">
        <f>[1]!genUniform($H$9,$H$10)</f>
        <v>#VALUE!</v>
      </c>
      <c r="I793" t="e" vm="1">
        <f t="shared" si="75"/>
        <v>#VALUE!</v>
      </c>
      <c r="J793" t="e" vm="1">
        <f t="shared" si="72"/>
        <v>#VALUE!</v>
      </c>
      <c r="K793" t="e" vm="2">
        <f>[1]!genUniform($K$9,$K$10)</f>
        <v>#VALUE!</v>
      </c>
      <c r="L793" t="e" vm="1">
        <f t="shared" si="76"/>
        <v>#VALUE!</v>
      </c>
      <c r="M793" t="e" vm="1">
        <f t="shared" si="73"/>
        <v>#VALUE!</v>
      </c>
      <c r="N793" t="e" vm="2">
        <f>[1]!genUniform($N$9,$N$10)</f>
        <v>#VALUE!</v>
      </c>
      <c r="O793" t="e" vm="1">
        <f t="shared" si="77"/>
        <v>#VALUE!</v>
      </c>
      <c r="P793" t="e" vm="1">
        <f t="shared" si="74"/>
        <v>#VALUE!</v>
      </c>
    </row>
    <row r="794" spans="1:16">
      <c r="A794">
        <v>784</v>
      </c>
      <c r="C794" t="e" vm="2">
        <f>[1]!GenLimitNormal($C$9,$C$10,0,1000,0)</f>
        <v>#VALUE!</v>
      </c>
      <c r="D794" t="e" vm="2">
        <f>[1]!GenBetaPERT(0,$D$9,1)</f>
        <v>#VALUE!</v>
      </c>
      <c r="E794" t="e" vm="2">
        <f>[1]!GenLognormal($E$9,$E$10)</f>
        <v>#VALUE!</v>
      </c>
      <c r="F794" t="e" vm="2">
        <f>[1]!GenLognormal($F$9,$F$10)</f>
        <v>#VALUE!</v>
      </c>
      <c r="H794" t="e" vm="2">
        <f>[1]!genUniform($H$9,$H$10)</f>
        <v>#VALUE!</v>
      </c>
      <c r="I794" t="e" vm="1">
        <f t="shared" si="75"/>
        <v>#VALUE!</v>
      </c>
      <c r="J794" t="e" vm="1">
        <f t="shared" si="72"/>
        <v>#VALUE!</v>
      </c>
      <c r="K794" t="e" vm="2">
        <f>[1]!genUniform($K$9,$K$10)</f>
        <v>#VALUE!</v>
      </c>
      <c r="L794" t="e" vm="1">
        <f t="shared" si="76"/>
        <v>#VALUE!</v>
      </c>
      <c r="M794" t="e" vm="1">
        <f t="shared" si="73"/>
        <v>#VALUE!</v>
      </c>
      <c r="N794" t="e" vm="2">
        <f>[1]!genUniform($N$9,$N$10)</f>
        <v>#VALUE!</v>
      </c>
      <c r="O794" t="e" vm="1">
        <f t="shared" si="77"/>
        <v>#VALUE!</v>
      </c>
      <c r="P794" t="e" vm="1">
        <f t="shared" si="74"/>
        <v>#VALUE!</v>
      </c>
    </row>
    <row r="795" spans="1:16">
      <c r="A795">
        <v>785</v>
      </c>
      <c r="C795" t="e" vm="2">
        <f>[1]!GenLimitNormal($C$9,$C$10,0,1000,0)</f>
        <v>#VALUE!</v>
      </c>
      <c r="D795" t="e" vm="2">
        <f>[1]!GenBetaPERT(0,$D$9,1)</f>
        <v>#VALUE!</v>
      </c>
      <c r="E795" t="e" vm="2">
        <f>[1]!GenLognormal($E$9,$E$10)</f>
        <v>#VALUE!</v>
      </c>
      <c r="F795" t="e" vm="2">
        <f>[1]!GenLognormal($F$9,$F$10)</f>
        <v>#VALUE!</v>
      </c>
      <c r="H795" t="e" vm="2">
        <f>[1]!genUniform($H$9,$H$10)</f>
        <v>#VALUE!</v>
      </c>
      <c r="I795" t="e" vm="1">
        <f t="shared" si="75"/>
        <v>#VALUE!</v>
      </c>
      <c r="J795" t="e" vm="1">
        <f t="shared" si="72"/>
        <v>#VALUE!</v>
      </c>
      <c r="K795" t="e" vm="2">
        <f>[1]!genUniform($K$9,$K$10)</f>
        <v>#VALUE!</v>
      </c>
      <c r="L795" t="e" vm="1">
        <f t="shared" si="76"/>
        <v>#VALUE!</v>
      </c>
      <c r="M795" t="e" vm="1">
        <f t="shared" si="73"/>
        <v>#VALUE!</v>
      </c>
      <c r="N795" t="e" vm="2">
        <f>[1]!genUniform($N$9,$N$10)</f>
        <v>#VALUE!</v>
      </c>
      <c r="O795" t="e" vm="1">
        <f t="shared" si="77"/>
        <v>#VALUE!</v>
      </c>
      <c r="P795" t="e" vm="1">
        <f t="shared" si="74"/>
        <v>#VALUE!</v>
      </c>
    </row>
    <row r="796" spans="1:16">
      <c r="A796">
        <v>786</v>
      </c>
      <c r="C796" t="e" vm="2">
        <f>[1]!GenLimitNormal($C$9,$C$10,0,1000,0)</f>
        <v>#VALUE!</v>
      </c>
      <c r="D796" t="e" vm="2">
        <f>[1]!GenBetaPERT(0,$D$9,1)</f>
        <v>#VALUE!</v>
      </c>
      <c r="E796" t="e" vm="2">
        <f>[1]!GenLognormal($E$9,$E$10)</f>
        <v>#VALUE!</v>
      </c>
      <c r="F796" t="e" vm="2">
        <f>[1]!GenLognormal($F$9,$F$10)</f>
        <v>#VALUE!</v>
      </c>
      <c r="H796" t="e" vm="2">
        <f>[1]!genUniform($H$9,$H$10)</f>
        <v>#VALUE!</v>
      </c>
      <c r="I796" t="e" vm="1">
        <f t="shared" si="75"/>
        <v>#VALUE!</v>
      </c>
      <c r="J796" t="e" vm="1">
        <f t="shared" si="72"/>
        <v>#VALUE!</v>
      </c>
      <c r="K796" t="e" vm="2">
        <f>[1]!genUniform($K$9,$K$10)</f>
        <v>#VALUE!</v>
      </c>
      <c r="L796" t="e" vm="1">
        <f t="shared" si="76"/>
        <v>#VALUE!</v>
      </c>
      <c r="M796" t="e" vm="1">
        <f t="shared" si="73"/>
        <v>#VALUE!</v>
      </c>
      <c r="N796" t="e" vm="2">
        <f>[1]!genUniform($N$9,$N$10)</f>
        <v>#VALUE!</v>
      </c>
      <c r="O796" t="e" vm="1">
        <f t="shared" si="77"/>
        <v>#VALUE!</v>
      </c>
      <c r="P796" t="e" vm="1">
        <f t="shared" si="74"/>
        <v>#VALUE!</v>
      </c>
    </row>
    <row r="797" spans="1:16">
      <c r="A797">
        <v>787</v>
      </c>
      <c r="C797" t="e" vm="2">
        <f>[1]!GenLimitNormal($C$9,$C$10,0,1000,0)</f>
        <v>#VALUE!</v>
      </c>
      <c r="D797" t="e" vm="2">
        <f>[1]!GenBetaPERT(0,$D$9,1)</f>
        <v>#VALUE!</v>
      </c>
      <c r="E797" t="e" vm="2">
        <f>[1]!GenLognormal($E$9,$E$10)</f>
        <v>#VALUE!</v>
      </c>
      <c r="F797" t="e" vm="2">
        <f>[1]!GenLognormal($F$9,$F$10)</f>
        <v>#VALUE!</v>
      </c>
      <c r="H797" t="e" vm="2">
        <f>[1]!genUniform($H$9,$H$10)</f>
        <v>#VALUE!</v>
      </c>
      <c r="I797" t="e" vm="1">
        <f t="shared" si="75"/>
        <v>#VALUE!</v>
      </c>
      <c r="J797" t="e" vm="1">
        <f t="shared" si="72"/>
        <v>#VALUE!</v>
      </c>
      <c r="K797" t="e" vm="2">
        <f>[1]!genUniform($K$9,$K$10)</f>
        <v>#VALUE!</v>
      </c>
      <c r="L797" t="e" vm="1">
        <f t="shared" si="76"/>
        <v>#VALUE!</v>
      </c>
      <c r="M797" t="e" vm="1">
        <f t="shared" si="73"/>
        <v>#VALUE!</v>
      </c>
      <c r="N797" t="e" vm="2">
        <f>[1]!genUniform($N$9,$N$10)</f>
        <v>#VALUE!</v>
      </c>
      <c r="O797" t="e" vm="1">
        <f t="shared" si="77"/>
        <v>#VALUE!</v>
      </c>
      <c r="P797" t="e" vm="1">
        <f t="shared" si="74"/>
        <v>#VALUE!</v>
      </c>
    </row>
    <row r="798" spans="1:16">
      <c r="A798">
        <v>788</v>
      </c>
      <c r="C798" t="e" vm="2">
        <f>[1]!GenLimitNormal($C$9,$C$10,0,1000,0)</f>
        <v>#VALUE!</v>
      </c>
      <c r="D798" t="e" vm="2">
        <f>[1]!GenBetaPERT(0,$D$9,1)</f>
        <v>#VALUE!</v>
      </c>
      <c r="E798" t="e" vm="2">
        <f>[1]!GenLognormal($E$9,$E$10)</f>
        <v>#VALUE!</v>
      </c>
      <c r="F798" t="e" vm="2">
        <f>[1]!GenLognormal($F$9,$F$10)</f>
        <v>#VALUE!</v>
      </c>
      <c r="H798" t="e" vm="2">
        <f>[1]!genUniform($H$9,$H$10)</f>
        <v>#VALUE!</v>
      </c>
      <c r="I798" t="e" vm="1">
        <f t="shared" si="75"/>
        <v>#VALUE!</v>
      </c>
      <c r="J798" t="e" vm="1">
        <f t="shared" si="72"/>
        <v>#VALUE!</v>
      </c>
      <c r="K798" t="e" vm="2">
        <f>[1]!genUniform($K$9,$K$10)</f>
        <v>#VALUE!</v>
      </c>
      <c r="L798" t="e" vm="1">
        <f t="shared" si="76"/>
        <v>#VALUE!</v>
      </c>
      <c r="M798" t="e" vm="1">
        <f t="shared" si="73"/>
        <v>#VALUE!</v>
      </c>
      <c r="N798" t="e" vm="2">
        <f>[1]!genUniform($N$9,$N$10)</f>
        <v>#VALUE!</v>
      </c>
      <c r="O798" t="e" vm="1">
        <f t="shared" si="77"/>
        <v>#VALUE!</v>
      </c>
      <c r="P798" t="e" vm="1">
        <f t="shared" si="74"/>
        <v>#VALUE!</v>
      </c>
    </row>
    <row r="799" spans="1:16">
      <c r="A799">
        <v>789</v>
      </c>
      <c r="C799" t="e" vm="2">
        <f>[1]!GenLimitNormal($C$9,$C$10,0,1000,0)</f>
        <v>#VALUE!</v>
      </c>
      <c r="D799" t="e" vm="2">
        <f>[1]!GenBetaPERT(0,$D$9,1)</f>
        <v>#VALUE!</v>
      </c>
      <c r="E799" t="e" vm="2">
        <f>[1]!GenLognormal($E$9,$E$10)</f>
        <v>#VALUE!</v>
      </c>
      <c r="F799" t="e" vm="2">
        <f>[1]!GenLognormal($F$9,$F$10)</f>
        <v>#VALUE!</v>
      </c>
      <c r="H799" t="e" vm="2">
        <f>[1]!genUniform($H$9,$H$10)</f>
        <v>#VALUE!</v>
      </c>
      <c r="I799" t="e" vm="1">
        <f t="shared" si="75"/>
        <v>#VALUE!</v>
      </c>
      <c r="J799" t="e" vm="1">
        <f t="shared" si="72"/>
        <v>#VALUE!</v>
      </c>
      <c r="K799" t="e" vm="2">
        <f>[1]!genUniform($K$9,$K$10)</f>
        <v>#VALUE!</v>
      </c>
      <c r="L799" t="e" vm="1">
        <f t="shared" si="76"/>
        <v>#VALUE!</v>
      </c>
      <c r="M799" t="e" vm="1">
        <f t="shared" si="73"/>
        <v>#VALUE!</v>
      </c>
      <c r="N799" t="e" vm="2">
        <f>[1]!genUniform($N$9,$N$10)</f>
        <v>#VALUE!</v>
      </c>
      <c r="O799" t="e" vm="1">
        <f t="shared" si="77"/>
        <v>#VALUE!</v>
      </c>
      <c r="P799" t="e" vm="1">
        <f t="shared" si="74"/>
        <v>#VALUE!</v>
      </c>
    </row>
    <row r="800" spans="1:16">
      <c r="A800">
        <v>790</v>
      </c>
      <c r="C800" t="e" vm="2">
        <f>[1]!GenLimitNormal($C$9,$C$10,0,1000,0)</f>
        <v>#VALUE!</v>
      </c>
      <c r="D800" t="e" vm="2">
        <f>[1]!GenBetaPERT(0,$D$9,1)</f>
        <v>#VALUE!</v>
      </c>
      <c r="E800" t="e" vm="2">
        <f>[1]!GenLognormal($E$9,$E$10)</f>
        <v>#VALUE!</v>
      </c>
      <c r="F800" t="e" vm="2">
        <f>[1]!GenLognormal($F$9,$F$10)</f>
        <v>#VALUE!</v>
      </c>
      <c r="H800" t="e" vm="2">
        <f>[1]!genUniform($H$9,$H$10)</f>
        <v>#VALUE!</v>
      </c>
      <c r="I800" t="e" vm="1">
        <f t="shared" si="75"/>
        <v>#VALUE!</v>
      </c>
      <c r="J800" t="e" vm="1">
        <f t="shared" si="72"/>
        <v>#VALUE!</v>
      </c>
      <c r="K800" t="e" vm="2">
        <f>[1]!genUniform($K$9,$K$10)</f>
        <v>#VALUE!</v>
      </c>
      <c r="L800" t="e" vm="1">
        <f t="shared" si="76"/>
        <v>#VALUE!</v>
      </c>
      <c r="M800" t="e" vm="1">
        <f t="shared" si="73"/>
        <v>#VALUE!</v>
      </c>
      <c r="N800" t="e" vm="2">
        <f>[1]!genUniform($N$9,$N$10)</f>
        <v>#VALUE!</v>
      </c>
      <c r="O800" t="e" vm="1">
        <f t="shared" si="77"/>
        <v>#VALUE!</v>
      </c>
      <c r="P800" t="e" vm="1">
        <f t="shared" si="74"/>
        <v>#VALUE!</v>
      </c>
    </row>
    <row r="801" spans="1:16">
      <c r="A801">
        <v>791</v>
      </c>
      <c r="C801" t="e" vm="2">
        <f>[1]!GenLimitNormal($C$9,$C$10,0,1000,0)</f>
        <v>#VALUE!</v>
      </c>
      <c r="D801" t="e" vm="2">
        <f>[1]!GenBetaPERT(0,$D$9,1)</f>
        <v>#VALUE!</v>
      </c>
      <c r="E801" t="e" vm="2">
        <f>[1]!GenLognormal($E$9,$E$10)</f>
        <v>#VALUE!</v>
      </c>
      <c r="F801" t="e" vm="2">
        <f>[1]!GenLognormal($F$9,$F$10)</f>
        <v>#VALUE!</v>
      </c>
      <c r="H801" t="e" vm="2">
        <f>[1]!genUniform($H$9,$H$10)</f>
        <v>#VALUE!</v>
      </c>
      <c r="I801" t="e" vm="1">
        <f t="shared" si="75"/>
        <v>#VALUE!</v>
      </c>
      <c r="J801" t="e" vm="1">
        <f t="shared" si="72"/>
        <v>#VALUE!</v>
      </c>
      <c r="K801" t="e" vm="2">
        <f>[1]!genUniform($K$9,$K$10)</f>
        <v>#VALUE!</v>
      </c>
      <c r="L801" t="e" vm="1">
        <f t="shared" si="76"/>
        <v>#VALUE!</v>
      </c>
      <c r="M801" t="e" vm="1">
        <f t="shared" si="73"/>
        <v>#VALUE!</v>
      </c>
      <c r="N801" t="e" vm="2">
        <f>[1]!genUniform($N$9,$N$10)</f>
        <v>#VALUE!</v>
      </c>
      <c r="O801" t="e" vm="1">
        <f t="shared" si="77"/>
        <v>#VALUE!</v>
      </c>
      <c r="P801" t="e" vm="1">
        <f t="shared" si="74"/>
        <v>#VALUE!</v>
      </c>
    </row>
    <row r="802" spans="1:16">
      <c r="A802">
        <v>792</v>
      </c>
      <c r="C802" t="e" vm="2">
        <f>[1]!GenLimitNormal($C$9,$C$10,0,1000,0)</f>
        <v>#VALUE!</v>
      </c>
      <c r="D802" t="e" vm="2">
        <f>[1]!GenBetaPERT(0,$D$9,1)</f>
        <v>#VALUE!</v>
      </c>
      <c r="E802" t="e" vm="2">
        <f>[1]!GenLognormal($E$9,$E$10)</f>
        <v>#VALUE!</v>
      </c>
      <c r="F802" t="e" vm="2">
        <f>[1]!GenLognormal($F$9,$F$10)</f>
        <v>#VALUE!</v>
      </c>
      <c r="H802" t="e" vm="2">
        <f>[1]!genUniform($H$9,$H$10)</f>
        <v>#VALUE!</v>
      </c>
      <c r="I802" t="e" vm="1">
        <f t="shared" si="75"/>
        <v>#VALUE!</v>
      </c>
      <c r="J802" t="e" vm="1">
        <f t="shared" si="72"/>
        <v>#VALUE!</v>
      </c>
      <c r="K802" t="e" vm="2">
        <f>[1]!genUniform($K$9,$K$10)</f>
        <v>#VALUE!</v>
      </c>
      <c r="L802" t="e" vm="1">
        <f t="shared" si="76"/>
        <v>#VALUE!</v>
      </c>
      <c r="M802" t="e" vm="1">
        <f t="shared" si="73"/>
        <v>#VALUE!</v>
      </c>
      <c r="N802" t="e" vm="2">
        <f>[1]!genUniform($N$9,$N$10)</f>
        <v>#VALUE!</v>
      </c>
      <c r="O802" t="e" vm="1">
        <f t="shared" si="77"/>
        <v>#VALUE!</v>
      </c>
      <c r="P802" t="e" vm="1">
        <f t="shared" si="74"/>
        <v>#VALUE!</v>
      </c>
    </row>
    <row r="803" spans="1:16">
      <c r="A803">
        <v>793</v>
      </c>
      <c r="C803" t="e" vm="2">
        <f>[1]!GenLimitNormal($C$9,$C$10,0,1000,0)</f>
        <v>#VALUE!</v>
      </c>
      <c r="D803" t="e" vm="2">
        <f>[1]!GenBetaPERT(0,$D$9,1)</f>
        <v>#VALUE!</v>
      </c>
      <c r="E803" t="e" vm="2">
        <f>[1]!GenLognormal($E$9,$E$10)</f>
        <v>#VALUE!</v>
      </c>
      <c r="F803" t="e" vm="2">
        <f>[1]!GenLognormal($F$9,$F$10)</f>
        <v>#VALUE!</v>
      </c>
      <c r="H803" t="e" vm="2">
        <f>[1]!genUniform($H$9,$H$10)</f>
        <v>#VALUE!</v>
      </c>
      <c r="I803" t="e" vm="1">
        <f t="shared" si="75"/>
        <v>#VALUE!</v>
      </c>
      <c r="J803" t="e" vm="1">
        <f t="shared" si="72"/>
        <v>#VALUE!</v>
      </c>
      <c r="K803" t="e" vm="2">
        <f>[1]!genUniform($K$9,$K$10)</f>
        <v>#VALUE!</v>
      </c>
      <c r="L803" t="e" vm="1">
        <f t="shared" si="76"/>
        <v>#VALUE!</v>
      </c>
      <c r="M803" t="e" vm="1">
        <f t="shared" si="73"/>
        <v>#VALUE!</v>
      </c>
      <c r="N803" t="e" vm="2">
        <f>[1]!genUniform($N$9,$N$10)</f>
        <v>#VALUE!</v>
      </c>
      <c r="O803" t="e" vm="1">
        <f t="shared" si="77"/>
        <v>#VALUE!</v>
      </c>
      <c r="P803" t="e" vm="1">
        <f t="shared" si="74"/>
        <v>#VALUE!</v>
      </c>
    </row>
    <row r="804" spans="1:16">
      <c r="A804">
        <v>794</v>
      </c>
      <c r="C804" t="e" vm="2">
        <f>[1]!GenLimitNormal($C$9,$C$10,0,1000,0)</f>
        <v>#VALUE!</v>
      </c>
      <c r="D804" t="e" vm="2">
        <f>[1]!GenBetaPERT(0,$D$9,1)</f>
        <v>#VALUE!</v>
      </c>
      <c r="E804" t="e" vm="2">
        <f>[1]!GenLognormal($E$9,$E$10)</f>
        <v>#VALUE!</v>
      </c>
      <c r="F804" t="e" vm="2">
        <f>[1]!GenLognormal($F$9,$F$10)</f>
        <v>#VALUE!</v>
      </c>
      <c r="H804" t="e" vm="2">
        <f>[1]!genUniform($H$9,$H$10)</f>
        <v>#VALUE!</v>
      </c>
      <c r="I804" t="e" vm="1">
        <f t="shared" si="75"/>
        <v>#VALUE!</v>
      </c>
      <c r="J804" t="e" vm="1">
        <f t="shared" si="72"/>
        <v>#VALUE!</v>
      </c>
      <c r="K804" t="e" vm="2">
        <f>[1]!genUniform($K$9,$K$10)</f>
        <v>#VALUE!</v>
      </c>
      <c r="L804" t="e" vm="1">
        <f t="shared" si="76"/>
        <v>#VALUE!</v>
      </c>
      <c r="M804" t="e" vm="1">
        <f t="shared" si="73"/>
        <v>#VALUE!</v>
      </c>
      <c r="N804" t="e" vm="2">
        <f>[1]!genUniform($N$9,$N$10)</f>
        <v>#VALUE!</v>
      </c>
      <c r="O804" t="e" vm="1">
        <f t="shared" si="77"/>
        <v>#VALUE!</v>
      </c>
      <c r="P804" t="e" vm="1">
        <f t="shared" si="74"/>
        <v>#VALUE!</v>
      </c>
    </row>
    <row r="805" spans="1:16">
      <c r="A805">
        <v>795</v>
      </c>
      <c r="C805" t="e" vm="2">
        <f>[1]!GenLimitNormal($C$9,$C$10,0,1000,0)</f>
        <v>#VALUE!</v>
      </c>
      <c r="D805" t="e" vm="2">
        <f>[1]!GenBetaPERT(0,$D$9,1)</f>
        <v>#VALUE!</v>
      </c>
      <c r="E805" t="e" vm="2">
        <f>[1]!GenLognormal($E$9,$E$10)</f>
        <v>#VALUE!</v>
      </c>
      <c r="F805" t="e" vm="2">
        <f>[1]!GenLognormal($F$9,$F$10)</f>
        <v>#VALUE!</v>
      </c>
      <c r="H805" t="e" vm="2">
        <f>[1]!genUniform($H$9,$H$10)</f>
        <v>#VALUE!</v>
      </c>
      <c r="I805" t="e" vm="1">
        <f t="shared" si="75"/>
        <v>#VALUE!</v>
      </c>
      <c r="J805" t="e" vm="1">
        <f t="shared" si="72"/>
        <v>#VALUE!</v>
      </c>
      <c r="K805" t="e" vm="2">
        <f>[1]!genUniform($K$9,$K$10)</f>
        <v>#VALUE!</v>
      </c>
      <c r="L805" t="e" vm="1">
        <f t="shared" si="76"/>
        <v>#VALUE!</v>
      </c>
      <c r="M805" t="e" vm="1">
        <f t="shared" si="73"/>
        <v>#VALUE!</v>
      </c>
      <c r="N805" t="e" vm="2">
        <f>[1]!genUniform($N$9,$N$10)</f>
        <v>#VALUE!</v>
      </c>
      <c r="O805" t="e" vm="1">
        <f t="shared" si="77"/>
        <v>#VALUE!</v>
      </c>
      <c r="P805" t="e" vm="1">
        <f t="shared" si="74"/>
        <v>#VALUE!</v>
      </c>
    </row>
    <row r="806" spans="1:16">
      <c r="A806">
        <v>796</v>
      </c>
      <c r="C806" t="e" vm="2">
        <f>[1]!GenLimitNormal($C$9,$C$10,0,1000,0)</f>
        <v>#VALUE!</v>
      </c>
      <c r="D806" t="e" vm="2">
        <f>[1]!GenBetaPERT(0,$D$9,1)</f>
        <v>#VALUE!</v>
      </c>
      <c r="E806" t="e" vm="2">
        <f>[1]!GenLognormal($E$9,$E$10)</f>
        <v>#VALUE!</v>
      </c>
      <c r="F806" t="e" vm="2">
        <f>[1]!GenLognormal($F$9,$F$10)</f>
        <v>#VALUE!</v>
      </c>
      <c r="H806" t="e" vm="2">
        <f>[1]!genUniform($H$9,$H$10)</f>
        <v>#VALUE!</v>
      </c>
      <c r="I806" t="e" vm="1">
        <f t="shared" si="75"/>
        <v>#VALUE!</v>
      </c>
      <c r="J806" t="e" vm="1">
        <f t="shared" si="72"/>
        <v>#VALUE!</v>
      </c>
      <c r="K806" t="e" vm="2">
        <f>[1]!genUniform($K$9,$K$10)</f>
        <v>#VALUE!</v>
      </c>
      <c r="L806" t="e" vm="1">
        <f t="shared" si="76"/>
        <v>#VALUE!</v>
      </c>
      <c r="M806" t="e" vm="1">
        <f t="shared" si="73"/>
        <v>#VALUE!</v>
      </c>
      <c r="N806" t="e" vm="2">
        <f>[1]!genUniform($N$9,$N$10)</f>
        <v>#VALUE!</v>
      </c>
      <c r="O806" t="e" vm="1">
        <f t="shared" si="77"/>
        <v>#VALUE!</v>
      </c>
      <c r="P806" t="e" vm="1">
        <f t="shared" si="74"/>
        <v>#VALUE!</v>
      </c>
    </row>
    <row r="807" spans="1:16">
      <c r="A807">
        <v>797</v>
      </c>
      <c r="C807" t="e" vm="2">
        <f>[1]!GenLimitNormal($C$9,$C$10,0,1000,0)</f>
        <v>#VALUE!</v>
      </c>
      <c r="D807" t="e" vm="2">
        <f>[1]!GenBetaPERT(0,$D$9,1)</f>
        <v>#VALUE!</v>
      </c>
      <c r="E807" t="e" vm="2">
        <f>[1]!GenLognormal($E$9,$E$10)</f>
        <v>#VALUE!</v>
      </c>
      <c r="F807" t="e" vm="2">
        <f>[1]!GenLognormal($F$9,$F$10)</f>
        <v>#VALUE!</v>
      </c>
      <c r="H807" t="e" vm="2">
        <f>[1]!genUniform($H$9,$H$10)</f>
        <v>#VALUE!</v>
      </c>
      <c r="I807" t="e" vm="1">
        <f t="shared" si="75"/>
        <v>#VALUE!</v>
      </c>
      <c r="J807" t="e" vm="1">
        <f t="shared" si="72"/>
        <v>#VALUE!</v>
      </c>
      <c r="K807" t="e" vm="2">
        <f>[1]!genUniform($K$9,$K$10)</f>
        <v>#VALUE!</v>
      </c>
      <c r="L807" t="e" vm="1">
        <f t="shared" si="76"/>
        <v>#VALUE!</v>
      </c>
      <c r="M807" t="e" vm="1">
        <f t="shared" si="73"/>
        <v>#VALUE!</v>
      </c>
      <c r="N807" t="e" vm="2">
        <f>[1]!genUniform($N$9,$N$10)</f>
        <v>#VALUE!</v>
      </c>
      <c r="O807" t="e" vm="1">
        <f t="shared" si="77"/>
        <v>#VALUE!</v>
      </c>
      <c r="P807" t="e" vm="1">
        <f t="shared" si="74"/>
        <v>#VALUE!</v>
      </c>
    </row>
    <row r="808" spans="1:16">
      <c r="A808">
        <v>798</v>
      </c>
      <c r="C808" t="e" vm="2">
        <f>[1]!GenLimitNormal($C$9,$C$10,0,1000,0)</f>
        <v>#VALUE!</v>
      </c>
      <c r="D808" t="e" vm="2">
        <f>[1]!GenBetaPERT(0,$D$9,1)</f>
        <v>#VALUE!</v>
      </c>
      <c r="E808" t="e" vm="2">
        <f>[1]!GenLognormal($E$9,$E$10)</f>
        <v>#VALUE!</v>
      </c>
      <c r="F808" t="e" vm="2">
        <f>[1]!GenLognormal($F$9,$F$10)</f>
        <v>#VALUE!</v>
      </c>
      <c r="H808" t="e" vm="2">
        <f>[1]!genUniform($H$9,$H$10)</f>
        <v>#VALUE!</v>
      </c>
      <c r="I808" t="e" vm="1">
        <f t="shared" si="75"/>
        <v>#VALUE!</v>
      </c>
      <c r="J808" t="e" vm="1">
        <f t="shared" si="72"/>
        <v>#VALUE!</v>
      </c>
      <c r="K808" t="e" vm="2">
        <f>[1]!genUniform($K$9,$K$10)</f>
        <v>#VALUE!</v>
      </c>
      <c r="L808" t="e" vm="1">
        <f t="shared" si="76"/>
        <v>#VALUE!</v>
      </c>
      <c r="M808" t="e" vm="1">
        <f t="shared" si="73"/>
        <v>#VALUE!</v>
      </c>
      <c r="N808" t="e" vm="2">
        <f>[1]!genUniform($N$9,$N$10)</f>
        <v>#VALUE!</v>
      </c>
      <c r="O808" t="e" vm="1">
        <f t="shared" si="77"/>
        <v>#VALUE!</v>
      </c>
      <c r="P808" t="e" vm="1">
        <f t="shared" si="74"/>
        <v>#VALUE!</v>
      </c>
    </row>
    <row r="809" spans="1:16">
      <c r="A809">
        <v>799</v>
      </c>
      <c r="C809" t="e" vm="2">
        <f>[1]!GenLimitNormal($C$9,$C$10,0,1000,0)</f>
        <v>#VALUE!</v>
      </c>
      <c r="D809" t="e" vm="2">
        <f>[1]!GenBetaPERT(0,$D$9,1)</f>
        <v>#VALUE!</v>
      </c>
      <c r="E809" t="e" vm="2">
        <f>[1]!GenLognormal($E$9,$E$10)</f>
        <v>#VALUE!</v>
      </c>
      <c r="F809" t="e" vm="2">
        <f>[1]!GenLognormal($F$9,$F$10)</f>
        <v>#VALUE!</v>
      </c>
      <c r="H809" t="e" vm="2">
        <f>[1]!genUniform($H$9,$H$10)</f>
        <v>#VALUE!</v>
      </c>
      <c r="I809" t="e" vm="1">
        <f t="shared" si="75"/>
        <v>#VALUE!</v>
      </c>
      <c r="J809" t="e" vm="1">
        <f t="shared" si="72"/>
        <v>#VALUE!</v>
      </c>
      <c r="K809" t="e" vm="2">
        <f>[1]!genUniform($K$9,$K$10)</f>
        <v>#VALUE!</v>
      </c>
      <c r="L809" t="e" vm="1">
        <f t="shared" si="76"/>
        <v>#VALUE!</v>
      </c>
      <c r="M809" t="e" vm="1">
        <f t="shared" si="73"/>
        <v>#VALUE!</v>
      </c>
      <c r="N809" t="e" vm="2">
        <f>[1]!genUniform($N$9,$N$10)</f>
        <v>#VALUE!</v>
      </c>
      <c r="O809" t="e" vm="1">
        <f t="shared" si="77"/>
        <v>#VALUE!</v>
      </c>
      <c r="P809" t="e" vm="1">
        <f t="shared" si="74"/>
        <v>#VALUE!</v>
      </c>
    </row>
    <row r="810" spans="1:16">
      <c r="A810">
        <v>800</v>
      </c>
      <c r="C810" t="e" vm="2">
        <f>[1]!GenLimitNormal($C$9,$C$10,0,1000,0)</f>
        <v>#VALUE!</v>
      </c>
      <c r="D810" t="e" vm="2">
        <f>[1]!GenBetaPERT(0,$D$9,1)</f>
        <v>#VALUE!</v>
      </c>
      <c r="E810" t="e" vm="2">
        <f>[1]!GenLognormal($E$9,$E$10)</f>
        <v>#VALUE!</v>
      </c>
      <c r="F810" t="e" vm="2">
        <f>[1]!GenLognormal($F$9,$F$10)</f>
        <v>#VALUE!</v>
      </c>
      <c r="H810" t="e" vm="2">
        <f>[1]!genUniform($H$9,$H$10)</f>
        <v>#VALUE!</v>
      </c>
      <c r="I810" t="e" vm="1">
        <f t="shared" si="75"/>
        <v>#VALUE!</v>
      </c>
      <c r="J810" t="e" vm="1">
        <f t="shared" si="72"/>
        <v>#VALUE!</v>
      </c>
      <c r="K810" t="e" vm="2">
        <f>[1]!genUniform($K$9,$K$10)</f>
        <v>#VALUE!</v>
      </c>
      <c r="L810" t="e" vm="1">
        <f t="shared" si="76"/>
        <v>#VALUE!</v>
      </c>
      <c r="M810" t="e" vm="1">
        <f t="shared" si="73"/>
        <v>#VALUE!</v>
      </c>
      <c r="N810" t="e" vm="2">
        <f>[1]!genUniform($N$9,$N$10)</f>
        <v>#VALUE!</v>
      </c>
      <c r="O810" t="e" vm="1">
        <f t="shared" si="77"/>
        <v>#VALUE!</v>
      </c>
      <c r="P810" t="e" vm="1">
        <f t="shared" si="74"/>
        <v>#VALUE!</v>
      </c>
    </row>
    <row r="811" spans="1:16">
      <c r="A811">
        <v>801</v>
      </c>
      <c r="C811" t="e" vm="2">
        <f>[1]!GenLimitNormal($C$9,$C$10,0,1000,0)</f>
        <v>#VALUE!</v>
      </c>
      <c r="D811" t="e" vm="2">
        <f>[1]!GenBetaPERT(0,$D$9,1)</f>
        <v>#VALUE!</v>
      </c>
      <c r="E811" t="e" vm="2">
        <f>[1]!GenLognormal($E$9,$E$10)</f>
        <v>#VALUE!</v>
      </c>
      <c r="F811" t="e" vm="2">
        <f>[1]!GenLognormal($F$9,$F$10)</f>
        <v>#VALUE!</v>
      </c>
      <c r="H811" t="e" vm="2">
        <f>[1]!genUniform($H$9,$H$10)</f>
        <v>#VALUE!</v>
      </c>
      <c r="I811" t="e" vm="1">
        <f t="shared" si="75"/>
        <v>#VALUE!</v>
      </c>
      <c r="J811" t="e" vm="1">
        <f t="shared" si="72"/>
        <v>#VALUE!</v>
      </c>
      <c r="K811" t="e" vm="2">
        <f>[1]!genUniform($K$9,$K$10)</f>
        <v>#VALUE!</v>
      </c>
      <c r="L811" t="e" vm="1">
        <f t="shared" si="76"/>
        <v>#VALUE!</v>
      </c>
      <c r="M811" t="e" vm="1">
        <f t="shared" si="73"/>
        <v>#VALUE!</v>
      </c>
      <c r="N811" t="e" vm="2">
        <f>[1]!genUniform($N$9,$N$10)</f>
        <v>#VALUE!</v>
      </c>
      <c r="O811" t="e" vm="1">
        <f t="shared" si="77"/>
        <v>#VALUE!</v>
      </c>
      <c r="P811" t="e" vm="1">
        <f t="shared" si="74"/>
        <v>#VALUE!</v>
      </c>
    </row>
    <row r="812" spans="1:16">
      <c r="A812">
        <v>802</v>
      </c>
      <c r="C812" t="e" vm="2">
        <f>[1]!GenLimitNormal($C$9,$C$10,0,1000,0)</f>
        <v>#VALUE!</v>
      </c>
      <c r="D812" t="e" vm="2">
        <f>[1]!GenBetaPERT(0,$D$9,1)</f>
        <v>#VALUE!</v>
      </c>
      <c r="E812" t="e" vm="2">
        <f>[1]!GenLognormal($E$9,$E$10)</f>
        <v>#VALUE!</v>
      </c>
      <c r="F812" t="e" vm="2">
        <f>[1]!GenLognormal($F$9,$F$10)</f>
        <v>#VALUE!</v>
      </c>
      <c r="H812" t="e" vm="2">
        <f>[1]!genUniform($H$9,$H$10)</f>
        <v>#VALUE!</v>
      </c>
      <c r="I812" t="e" vm="1">
        <f t="shared" si="75"/>
        <v>#VALUE!</v>
      </c>
      <c r="J812" t="e" vm="1">
        <f t="shared" si="72"/>
        <v>#VALUE!</v>
      </c>
      <c r="K812" t="e" vm="2">
        <f>[1]!genUniform($K$9,$K$10)</f>
        <v>#VALUE!</v>
      </c>
      <c r="L812" t="e" vm="1">
        <f t="shared" si="76"/>
        <v>#VALUE!</v>
      </c>
      <c r="M812" t="e" vm="1">
        <f t="shared" si="73"/>
        <v>#VALUE!</v>
      </c>
      <c r="N812" t="e" vm="2">
        <f>[1]!genUniform($N$9,$N$10)</f>
        <v>#VALUE!</v>
      </c>
      <c r="O812" t="e" vm="1">
        <f t="shared" si="77"/>
        <v>#VALUE!</v>
      </c>
      <c r="P812" t="e" vm="1">
        <f t="shared" si="74"/>
        <v>#VALUE!</v>
      </c>
    </row>
    <row r="813" spans="1:16">
      <c r="A813">
        <v>803</v>
      </c>
      <c r="C813" t="e" vm="2">
        <f>[1]!GenLimitNormal($C$9,$C$10,0,1000,0)</f>
        <v>#VALUE!</v>
      </c>
      <c r="D813" t="e" vm="2">
        <f>[1]!GenBetaPERT(0,$D$9,1)</f>
        <v>#VALUE!</v>
      </c>
      <c r="E813" t="e" vm="2">
        <f>[1]!GenLognormal($E$9,$E$10)</f>
        <v>#VALUE!</v>
      </c>
      <c r="F813" t="e" vm="2">
        <f>[1]!GenLognormal($F$9,$F$10)</f>
        <v>#VALUE!</v>
      </c>
      <c r="H813" t="e" vm="2">
        <f>[1]!genUniform($H$9,$H$10)</f>
        <v>#VALUE!</v>
      </c>
      <c r="I813" t="e" vm="1">
        <f t="shared" si="75"/>
        <v>#VALUE!</v>
      </c>
      <c r="J813" t="e" vm="1">
        <f t="shared" si="72"/>
        <v>#VALUE!</v>
      </c>
      <c r="K813" t="e" vm="2">
        <f>[1]!genUniform($K$9,$K$10)</f>
        <v>#VALUE!</v>
      </c>
      <c r="L813" t="e" vm="1">
        <f t="shared" si="76"/>
        <v>#VALUE!</v>
      </c>
      <c r="M813" t="e" vm="1">
        <f t="shared" si="73"/>
        <v>#VALUE!</v>
      </c>
      <c r="N813" t="e" vm="2">
        <f>[1]!genUniform($N$9,$N$10)</f>
        <v>#VALUE!</v>
      </c>
      <c r="O813" t="e" vm="1">
        <f t="shared" si="77"/>
        <v>#VALUE!</v>
      </c>
      <c r="P813" t="e" vm="1">
        <f t="shared" si="74"/>
        <v>#VALUE!</v>
      </c>
    </row>
    <row r="814" spans="1:16">
      <c r="A814">
        <v>804</v>
      </c>
      <c r="C814" t="e" vm="2">
        <f>[1]!GenLimitNormal($C$9,$C$10,0,1000,0)</f>
        <v>#VALUE!</v>
      </c>
      <c r="D814" t="e" vm="2">
        <f>[1]!GenBetaPERT(0,$D$9,1)</f>
        <v>#VALUE!</v>
      </c>
      <c r="E814" t="e" vm="2">
        <f>[1]!GenLognormal($E$9,$E$10)</f>
        <v>#VALUE!</v>
      </c>
      <c r="F814" t="e" vm="2">
        <f>[1]!GenLognormal($F$9,$F$10)</f>
        <v>#VALUE!</v>
      </c>
      <c r="H814" t="e" vm="2">
        <f>[1]!genUniform($H$9,$H$10)</f>
        <v>#VALUE!</v>
      </c>
      <c r="I814" t="e" vm="1">
        <f t="shared" si="75"/>
        <v>#VALUE!</v>
      </c>
      <c r="J814" t="e" vm="1">
        <f t="shared" si="72"/>
        <v>#VALUE!</v>
      </c>
      <c r="K814" t="e" vm="2">
        <f>[1]!genUniform($K$9,$K$10)</f>
        <v>#VALUE!</v>
      </c>
      <c r="L814" t="e" vm="1">
        <f t="shared" si="76"/>
        <v>#VALUE!</v>
      </c>
      <c r="M814" t="e" vm="1">
        <f t="shared" si="73"/>
        <v>#VALUE!</v>
      </c>
      <c r="N814" t="e" vm="2">
        <f>[1]!genUniform($N$9,$N$10)</f>
        <v>#VALUE!</v>
      </c>
      <c r="O814" t="e" vm="1">
        <f t="shared" si="77"/>
        <v>#VALUE!</v>
      </c>
      <c r="P814" t="e" vm="1">
        <f t="shared" si="74"/>
        <v>#VALUE!</v>
      </c>
    </row>
    <row r="815" spans="1:16">
      <c r="A815">
        <v>805</v>
      </c>
      <c r="C815" t="e" vm="2">
        <f>[1]!GenLimitNormal($C$9,$C$10,0,1000,0)</f>
        <v>#VALUE!</v>
      </c>
      <c r="D815" t="e" vm="2">
        <f>[1]!GenBetaPERT(0,$D$9,1)</f>
        <v>#VALUE!</v>
      </c>
      <c r="E815" t="e" vm="2">
        <f>[1]!GenLognormal($E$9,$E$10)</f>
        <v>#VALUE!</v>
      </c>
      <c r="F815" t="e" vm="2">
        <f>[1]!GenLognormal($F$9,$F$10)</f>
        <v>#VALUE!</v>
      </c>
      <c r="H815" t="e" vm="2">
        <f>[1]!genUniform($H$9,$H$10)</f>
        <v>#VALUE!</v>
      </c>
      <c r="I815" t="e" vm="1">
        <f t="shared" si="75"/>
        <v>#VALUE!</v>
      </c>
      <c r="J815" t="e" vm="1">
        <f t="shared" si="72"/>
        <v>#VALUE!</v>
      </c>
      <c r="K815" t="e" vm="2">
        <f>[1]!genUniform($K$9,$K$10)</f>
        <v>#VALUE!</v>
      </c>
      <c r="L815" t="e" vm="1">
        <f t="shared" si="76"/>
        <v>#VALUE!</v>
      </c>
      <c r="M815" t="e" vm="1">
        <f t="shared" si="73"/>
        <v>#VALUE!</v>
      </c>
      <c r="N815" t="e" vm="2">
        <f>[1]!genUniform($N$9,$N$10)</f>
        <v>#VALUE!</v>
      </c>
      <c r="O815" t="e" vm="1">
        <f t="shared" si="77"/>
        <v>#VALUE!</v>
      </c>
      <c r="P815" t="e" vm="1">
        <f t="shared" si="74"/>
        <v>#VALUE!</v>
      </c>
    </row>
    <row r="816" spans="1:16">
      <c r="A816">
        <v>806</v>
      </c>
      <c r="C816" t="e" vm="2">
        <f>[1]!GenLimitNormal($C$9,$C$10,0,1000,0)</f>
        <v>#VALUE!</v>
      </c>
      <c r="D816" t="e" vm="2">
        <f>[1]!GenBetaPERT(0,$D$9,1)</f>
        <v>#VALUE!</v>
      </c>
      <c r="E816" t="e" vm="2">
        <f>[1]!GenLognormal($E$9,$E$10)</f>
        <v>#VALUE!</v>
      </c>
      <c r="F816" t="e" vm="2">
        <f>[1]!GenLognormal($F$9,$F$10)</f>
        <v>#VALUE!</v>
      </c>
      <c r="H816" t="e" vm="2">
        <f>[1]!genUniform($H$9,$H$10)</f>
        <v>#VALUE!</v>
      </c>
      <c r="I816" t="e" vm="1">
        <f t="shared" si="75"/>
        <v>#VALUE!</v>
      </c>
      <c r="J816" t="e" vm="1">
        <f t="shared" si="72"/>
        <v>#VALUE!</v>
      </c>
      <c r="K816" t="e" vm="2">
        <f>[1]!genUniform($K$9,$K$10)</f>
        <v>#VALUE!</v>
      </c>
      <c r="L816" t="e" vm="1">
        <f t="shared" si="76"/>
        <v>#VALUE!</v>
      </c>
      <c r="M816" t="e" vm="1">
        <f t="shared" si="73"/>
        <v>#VALUE!</v>
      </c>
      <c r="N816" t="e" vm="2">
        <f>[1]!genUniform($N$9,$N$10)</f>
        <v>#VALUE!</v>
      </c>
      <c r="O816" t="e" vm="1">
        <f t="shared" si="77"/>
        <v>#VALUE!</v>
      </c>
      <c r="P816" t="e" vm="1">
        <f t="shared" si="74"/>
        <v>#VALUE!</v>
      </c>
    </row>
    <row r="817" spans="1:16">
      <c r="A817">
        <v>807</v>
      </c>
      <c r="C817" t="e" vm="2">
        <f>[1]!GenLimitNormal($C$9,$C$10,0,1000,0)</f>
        <v>#VALUE!</v>
      </c>
      <c r="D817" t="e" vm="2">
        <f>[1]!GenBetaPERT(0,$D$9,1)</f>
        <v>#VALUE!</v>
      </c>
      <c r="E817" t="e" vm="2">
        <f>[1]!GenLognormal($E$9,$E$10)</f>
        <v>#VALUE!</v>
      </c>
      <c r="F817" t="e" vm="2">
        <f>[1]!GenLognormal($F$9,$F$10)</f>
        <v>#VALUE!</v>
      </c>
      <c r="H817" t="e" vm="2">
        <f>[1]!genUniform($H$9,$H$10)</f>
        <v>#VALUE!</v>
      </c>
      <c r="I817" t="e" vm="1">
        <f t="shared" si="75"/>
        <v>#VALUE!</v>
      </c>
      <c r="J817" t="e" vm="1">
        <f t="shared" si="72"/>
        <v>#VALUE!</v>
      </c>
      <c r="K817" t="e" vm="2">
        <f>[1]!genUniform($K$9,$K$10)</f>
        <v>#VALUE!</v>
      </c>
      <c r="L817" t="e" vm="1">
        <f t="shared" si="76"/>
        <v>#VALUE!</v>
      </c>
      <c r="M817" t="e" vm="1">
        <f t="shared" si="73"/>
        <v>#VALUE!</v>
      </c>
      <c r="N817" t="e" vm="2">
        <f>[1]!genUniform($N$9,$N$10)</f>
        <v>#VALUE!</v>
      </c>
      <c r="O817" t="e" vm="1">
        <f t="shared" si="77"/>
        <v>#VALUE!</v>
      </c>
      <c r="P817" t="e" vm="1">
        <f t="shared" si="74"/>
        <v>#VALUE!</v>
      </c>
    </row>
    <row r="818" spans="1:16">
      <c r="A818">
        <v>808</v>
      </c>
      <c r="C818" t="e" vm="2">
        <f>[1]!GenLimitNormal($C$9,$C$10,0,1000,0)</f>
        <v>#VALUE!</v>
      </c>
      <c r="D818" t="e" vm="2">
        <f>[1]!GenBetaPERT(0,$D$9,1)</f>
        <v>#VALUE!</v>
      </c>
      <c r="E818" t="e" vm="2">
        <f>[1]!GenLognormal($E$9,$E$10)</f>
        <v>#VALUE!</v>
      </c>
      <c r="F818" t="e" vm="2">
        <f>[1]!GenLognormal($F$9,$F$10)</f>
        <v>#VALUE!</v>
      </c>
      <c r="H818" t="e" vm="2">
        <f>[1]!genUniform($H$9,$H$10)</f>
        <v>#VALUE!</v>
      </c>
      <c r="I818" t="e" vm="1">
        <f t="shared" si="75"/>
        <v>#VALUE!</v>
      </c>
      <c r="J818" t="e" vm="1">
        <f t="shared" si="72"/>
        <v>#VALUE!</v>
      </c>
      <c r="K818" t="e" vm="2">
        <f>[1]!genUniform($K$9,$K$10)</f>
        <v>#VALUE!</v>
      </c>
      <c r="L818" t="e" vm="1">
        <f t="shared" si="76"/>
        <v>#VALUE!</v>
      </c>
      <c r="M818" t="e" vm="1">
        <f t="shared" si="73"/>
        <v>#VALUE!</v>
      </c>
      <c r="N818" t="e" vm="2">
        <f>[1]!genUniform($N$9,$N$10)</f>
        <v>#VALUE!</v>
      </c>
      <c r="O818" t="e" vm="1">
        <f t="shared" si="77"/>
        <v>#VALUE!</v>
      </c>
      <c r="P818" t="e" vm="1">
        <f t="shared" si="74"/>
        <v>#VALUE!</v>
      </c>
    </row>
    <row r="819" spans="1:16">
      <c r="A819">
        <v>809</v>
      </c>
      <c r="C819" t="e" vm="2">
        <f>[1]!GenLimitNormal($C$9,$C$10,0,1000,0)</f>
        <v>#VALUE!</v>
      </c>
      <c r="D819" t="e" vm="2">
        <f>[1]!GenBetaPERT(0,$D$9,1)</f>
        <v>#VALUE!</v>
      </c>
      <c r="E819" t="e" vm="2">
        <f>[1]!GenLognormal($E$9,$E$10)</f>
        <v>#VALUE!</v>
      </c>
      <c r="F819" t="e" vm="2">
        <f>[1]!GenLognormal($F$9,$F$10)</f>
        <v>#VALUE!</v>
      </c>
      <c r="H819" t="e" vm="2">
        <f>[1]!genUniform($H$9,$H$10)</f>
        <v>#VALUE!</v>
      </c>
      <c r="I819" t="e" vm="1">
        <f t="shared" si="75"/>
        <v>#VALUE!</v>
      </c>
      <c r="J819" t="e" vm="1">
        <f t="shared" si="72"/>
        <v>#VALUE!</v>
      </c>
      <c r="K819" t="e" vm="2">
        <f>[1]!genUniform($K$9,$K$10)</f>
        <v>#VALUE!</v>
      </c>
      <c r="L819" t="e" vm="1">
        <f t="shared" si="76"/>
        <v>#VALUE!</v>
      </c>
      <c r="M819" t="e" vm="1">
        <f t="shared" si="73"/>
        <v>#VALUE!</v>
      </c>
      <c r="N819" t="e" vm="2">
        <f>[1]!genUniform($N$9,$N$10)</f>
        <v>#VALUE!</v>
      </c>
      <c r="O819" t="e" vm="1">
        <f t="shared" si="77"/>
        <v>#VALUE!</v>
      </c>
      <c r="P819" t="e" vm="1">
        <f t="shared" si="74"/>
        <v>#VALUE!</v>
      </c>
    </row>
    <row r="820" spans="1:16">
      <c r="A820">
        <v>810</v>
      </c>
      <c r="C820" t="e" vm="2">
        <f>[1]!GenLimitNormal($C$9,$C$10,0,1000,0)</f>
        <v>#VALUE!</v>
      </c>
      <c r="D820" t="e" vm="2">
        <f>[1]!GenBetaPERT(0,$D$9,1)</f>
        <v>#VALUE!</v>
      </c>
      <c r="E820" t="e" vm="2">
        <f>[1]!GenLognormal($E$9,$E$10)</f>
        <v>#VALUE!</v>
      </c>
      <c r="F820" t="e" vm="2">
        <f>[1]!GenLognormal($F$9,$F$10)</f>
        <v>#VALUE!</v>
      </c>
      <c r="H820" t="e" vm="2">
        <f>[1]!genUniform($H$9,$H$10)</f>
        <v>#VALUE!</v>
      </c>
      <c r="I820" t="e" vm="1">
        <f t="shared" si="75"/>
        <v>#VALUE!</v>
      </c>
      <c r="J820" t="e" vm="1">
        <f t="shared" si="72"/>
        <v>#VALUE!</v>
      </c>
      <c r="K820" t="e" vm="2">
        <f>[1]!genUniform($K$9,$K$10)</f>
        <v>#VALUE!</v>
      </c>
      <c r="L820" t="e" vm="1">
        <f t="shared" si="76"/>
        <v>#VALUE!</v>
      </c>
      <c r="M820" t="e" vm="1">
        <f t="shared" si="73"/>
        <v>#VALUE!</v>
      </c>
      <c r="N820" t="e" vm="2">
        <f>[1]!genUniform($N$9,$N$10)</f>
        <v>#VALUE!</v>
      </c>
      <c r="O820" t="e" vm="1">
        <f t="shared" si="77"/>
        <v>#VALUE!</v>
      </c>
      <c r="P820" t="e" vm="1">
        <f t="shared" si="74"/>
        <v>#VALUE!</v>
      </c>
    </row>
    <row r="821" spans="1:16">
      <c r="A821">
        <v>811</v>
      </c>
      <c r="C821" t="e" vm="2">
        <f>[1]!GenLimitNormal($C$9,$C$10,0,1000,0)</f>
        <v>#VALUE!</v>
      </c>
      <c r="D821" t="e" vm="2">
        <f>[1]!GenBetaPERT(0,$D$9,1)</f>
        <v>#VALUE!</v>
      </c>
      <c r="E821" t="e" vm="2">
        <f>[1]!GenLognormal($E$9,$E$10)</f>
        <v>#VALUE!</v>
      </c>
      <c r="F821" t="e" vm="2">
        <f>[1]!GenLognormal($F$9,$F$10)</f>
        <v>#VALUE!</v>
      </c>
      <c r="H821" t="e" vm="2">
        <f>[1]!genUniform($H$9,$H$10)</f>
        <v>#VALUE!</v>
      </c>
      <c r="I821" t="e" vm="1">
        <f t="shared" si="75"/>
        <v>#VALUE!</v>
      </c>
      <c r="J821" t="e" vm="1">
        <f t="shared" si="72"/>
        <v>#VALUE!</v>
      </c>
      <c r="K821" t="e" vm="2">
        <f>[1]!genUniform($K$9,$K$10)</f>
        <v>#VALUE!</v>
      </c>
      <c r="L821" t="e" vm="1">
        <f t="shared" si="76"/>
        <v>#VALUE!</v>
      </c>
      <c r="M821" t="e" vm="1">
        <f t="shared" si="73"/>
        <v>#VALUE!</v>
      </c>
      <c r="N821" t="e" vm="2">
        <f>[1]!genUniform($N$9,$N$10)</f>
        <v>#VALUE!</v>
      </c>
      <c r="O821" t="e" vm="1">
        <f t="shared" si="77"/>
        <v>#VALUE!</v>
      </c>
      <c r="P821" t="e" vm="1">
        <f t="shared" si="74"/>
        <v>#VALUE!</v>
      </c>
    </row>
    <row r="822" spans="1:16">
      <c r="A822">
        <v>812</v>
      </c>
      <c r="C822" t="e" vm="2">
        <f>[1]!GenLimitNormal($C$9,$C$10,0,1000,0)</f>
        <v>#VALUE!</v>
      </c>
      <c r="D822" t="e" vm="2">
        <f>[1]!GenBetaPERT(0,$D$9,1)</f>
        <v>#VALUE!</v>
      </c>
      <c r="E822" t="e" vm="2">
        <f>[1]!GenLognormal($E$9,$E$10)</f>
        <v>#VALUE!</v>
      </c>
      <c r="F822" t="e" vm="2">
        <f>[1]!GenLognormal($F$9,$F$10)</f>
        <v>#VALUE!</v>
      </c>
      <c r="H822" t="e" vm="2">
        <f>[1]!genUniform($H$9,$H$10)</f>
        <v>#VALUE!</v>
      </c>
      <c r="I822" t="e" vm="1">
        <f t="shared" si="75"/>
        <v>#VALUE!</v>
      </c>
      <c r="J822" t="e" vm="1">
        <f t="shared" si="72"/>
        <v>#VALUE!</v>
      </c>
      <c r="K822" t="e" vm="2">
        <f>[1]!genUniform($K$9,$K$10)</f>
        <v>#VALUE!</v>
      </c>
      <c r="L822" t="e" vm="1">
        <f t="shared" si="76"/>
        <v>#VALUE!</v>
      </c>
      <c r="M822" t="e" vm="1">
        <f t="shared" si="73"/>
        <v>#VALUE!</v>
      </c>
      <c r="N822" t="e" vm="2">
        <f>[1]!genUniform($N$9,$N$10)</f>
        <v>#VALUE!</v>
      </c>
      <c r="O822" t="e" vm="1">
        <f t="shared" si="77"/>
        <v>#VALUE!</v>
      </c>
      <c r="P822" t="e" vm="1">
        <f t="shared" si="74"/>
        <v>#VALUE!</v>
      </c>
    </row>
    <row r="823" spans="1:16">
      <c r="A823">
        <v>813</v>
      </c>
      <c r="C823" t="e" vm="2">
        <f>[1]!GenLimitNormal($C$9,$C$10,0,1000,0)</f>
        <v>#VALUE!</v>
      </c>
      <c r="D823" t="e" vm="2">
        <f>[1]!GenBetaPERT(0,$D$9,1)</f>
        <v>#VALUE!</v>
      </c>
      <c r="E823" t="e" vm="2">
        <f>[1]!GenLognormal($E$9,$E$10)</f>
        <v>#VALUE!</v>
      </c>
      <c r="F823" t="e" vm="2">
        <f>[1]!GenLognormal($F$9,$F$10)</f>
        <v>#VALUE!</v>
      </c>
      <c r="H823" t="e" vm="2">
        <f>[1]!genUniform($H$9,$H$10)</f>
        <v>#VALUE!</v>
      </c>
      <c r="I823" t="e" vm="1">
        <f t="shared" si="75"/>
        <v>#VALUE!</v>
      </c>
      <c r="J823" t="e" vm="1">
        <f t="shared" si="72"/>
        <v>#VALUE!</v>
      </c>
      <c r="K823" t="e" vm="2">
        <f>[1]!genUniform($K$9,$K$10)</f>
        <v>#VALUE!</v>
      </c>
      <c r="L823" t="e" vm="1">
        <f t="shared" si="76"/>
        <v>#VALUE!</v>
      </c>
      <c r="M823" t="e" vm="1">
        <f t="shared" si="73"/>
        <v>#VALUE!</v>
      </c>
      <c r="N823" t="e" vm="2">
        <f>[1]!genUniform($N$9,$N$10)</f>
        <v>#VALUE!</v>
      </c>
      <c r="O823" t="e" vm="1">
        <f t="shared" si="77"/>
        <v>#VALUE!</v>
      </c>
      <c r="P823" t="e" vm="1">
        <f t="shared" si="74"/>
        <v>#VALUE!</v>
      </c>
    </row>
    <row r="824" spans="1:16">
      <c r="A824">
        <v>814</v>
      </c>
      <c r="C824" t="e" vm="2">
        <f>[1]!GenLimitNormal($C$9,$C$10,0,1000,0)</f>
        <v>#VALUE!</v>
      </c>
      <c r="D824" t="e" vm="2">
        <f>[1]!GenBetaPERT(0,$D$9,1)</f>
        <v>#VALUE!</v>
      </c>
      <c r="E824" t="e" vm="2">
        <f>[1]!GenLognormal($E$9,$E$10)</f>
        <v>#VALUE!</v>
      </c>
      <c r="F824" t="e" vm="2">
        <f>[1]!GenLognormal($F$9,$F$10)</f>
        <v>#VALUE!</v>
      </c>
      <c r="H824" t="e" vm="2">
        <f>[1]!genUniform($H$9,$H$10)</f>
        <v>#VALUE!</v>
      </c>
      <c r="I824" t="e" vm="1">
        <f t="shared" si="75"/>
        <v>#VALUE!</v>
      </c>
      <c r="J824" t="e" vm="1">
        <f t="shared" si="72"/>
        <v>#VALUE!</v>
      </c>
      <c r="K824" t="e" vm="2">
        <f>[1]!genUniform($K$9,$K$10)</f>
        <v>#VALUE!</v>
      </c>
      <c r="L824" t="e" vm="1">
        <f t="shared" si="76"/>
        <v>#VALUE!</v>
      </c>
      <c r="M824" t="e" vm="1">
        <f t="shared" si="73"/>
        <v>#VALUE!</v>
      </c>
      <c r="N824" t="e" vm="2">
        <f>[1]!genUniform($N$9,$N$10)</f>
        <v>#VALUE!</v>
      </c>
      <c r="O824" t="e" vm="1">
        <f t="shared" si="77"/>
        <v>#VALUE!</v>
      </c>
      <c r="P824" t="e" vm="1">
        <f t="shared" si="74"/>
        <v>#VALUE!</v>
      </c>
    </row>
    <row r="825" spans="1:16">
      <c r="A825">
        <v>815</v>
      </c>
      <c r="C825" t="e" vm="2">
        <f>[1]!GenLimitNormal($C$9,$C$10,0,1000,0)</f>
        <v>#VALUE!</v>
      </c>
      <c r="D825" t="e" vm="2">
        <f>[1]!GenBetaPERT(0,$D$9,1)</f>
        <v>#VALUE!</v>
      </c>
      <c r="E825" t="e" vm="2">
        <f>[1]!GenLognormal($E$9,$E$10)</f>
        <v>#VALUE!</v>
      </c>
      <c r="F825" t="e" vm="2">
        <f>[1]!GenLognormal($F$9,$F$10)</f>
        <v>#VALUE!</v>
      </c>
      <c r="H825" t="e" vm="2">
        <f>[1]!genUniform($H$9,$H$10)</f>
        <v>#VALUE!</v>
      </c>
      <c r="I825" t="e" vm="1">
        <f t="shared" si="75"/>
        <v>#VALUE!</v>
      </c>
      <c r="J825" t="e" vm="1">
        <f t="shared" si="72"/>
        <v>#VALUE!</v>
      </c>
      <c r="K825" t="e" vm="2">
        <f>[1]!genUniform($K$9,$K$10)</f>
        <v>#VALUE!</v>
      </c>
      <c r="L825" t="e" vm="1">
        <f t="shared" si="76"/>
        <v>#VALUE!</v>
      </c>
      <c r="M825" t="e" vm="1">
        <f t="shared" si="73"/>
        <v>#VALUE!</v>
      </c>
      <c r="N825" t="e" vm="2">
        <f>[1]!genUniform($N$9,$N$10)</f>
        <v>#VALUE!</v>
      </c>
      <c r="O825" t="e" vm="1">
        <f t="shared" si="77"/>
        <v>#VALUE!</v>
      </c>
      <c r="P825" t="e" vm="1">
        <f t="shared" si="74"/>
        <v>#VALUE!</v>
      </c>
    </row>
    <row r="826" spans="1:16">
      <c r="A826">
        <v>816</v>
      </c>
      <c r="C826" t="e" vm="2">
        <f>[1]!GenLimitNormal($C$9,$C$10,0,1000,0)</f>
        <v>#VALUE!</v>
      </c>
      <c r="D826" t="e" vm="2">
        <f>[1]!GenBetaPERT(0,$D$9,1)</f>
        <v>#VALUE!</v>
      </c>
      <c r="E826" t="e" vm="2">
        <f>[1]!GenLognormal($E$9,$E$10)</f>
        <v>#VALUE!</v>
      </c>
      <c r="F826" t="e" vm="2">
        <f>[1]!GenLognormal($F$9,$F$10)</f>
        <v>#VALUE!</v>
      </c>
      <c r="H826" t="e" vm="2">
        <f>[1]!genUniform($H$9,$H$10)</f>
        <v>#VALUE!</v>
      </c>
      <c r="I826" t="e" vm="1">
        <f t="shared" si="75"/>
        <v>#VALUE!</v>
      </c>
      <c r="J826" t="e" vm="1">
        <f t="shared" si="72"/>
        <v>#VALUE!</v>
      </c>
      <c r="K826" t="e" vm="2">
        <f>[1]!genUniform($K$9,$K$10)</f>
        <v>#VALUE!</v>
      </c>
      <c r="L826" t="e" vm="1">
        <f t="shared" si="76"/>
        <v>#VALUE!</v>
      </c>
      <c r="M826" t="e" vm="1">
        <f t="shared" si="73"/>
        <v>#VALUE!</v>
      </c>
      <c r="N826" t="e" vm="2">
        <f>[1]!genUniform($N$9,$N$10)</f>
        <v>#VALUE!</v>
      </c>
      <c r="O826" t="e" vm="1">
        <f t="shared" si="77"/>
        <v>#VALUE!</v>
      </c>
      <c r="P826" t="e" vm="1">
        <f t="shared" si="74"/>
        <v>#VALUE!</v>
      </c>
    </row>
    <row r="827" spans="1:16">
      <c r="A827">
        <v>817</v>
      </c>
      <c r="C827" t="e" vm="2">
        <f>[1]!GenLimitNormal($C$9,$C$10,0,1000,0)</f>
        <v>#VALUE!</v>
      </c>
      <c r="D827" t="e" vm="2">
        <f>[1]!GenBetaPERT(0,$D$9,1)</f>
        <v>#VALUE!</v>
      </c>
      <c r="E827" t="e" vm="2">
        <f>[1]!GenLognormal($E$9,$E$10)</f>
        <v>#VALUE!</v>
      </c>
      <c r="F827" t="e" vm="2">
        <f>[1]!GenLognormal($F$9,$F$10)</f>
        <v>#VALUE!</v>
      </c>
      <c r="H827" t="e" vm="2">
        <f>[1]!genUniform($H$9,$H$10)</f>
        <v>#VALUE!</v>
      </c>
      <c r="I827" t="e" vm="1">
        <f t="shared" si="75"/>
        <v>#VALUE!</v>
      </c>
      <c r="J827" t="e" vm="1">
        <f t="shared" si="72"/>
        <v>#VALUE!</v>
      </c>
      <c r="K827" t="e" vm="2">
        <f>[1]!genUniform($K$9,$K$10)</f>
        <v>#VALUE!</v>
      </c>
      <c r="L827" t="e" vm="1">
        <f t="shared" si="76"/>
        <v>#VALUE!</v>
      </c>
      <c r="M827" t="e" vm="1">
        <f t="shared" si="73"/>
        <v>#VALUE!</v>
      </c>
      <c r="N827" t="e" vm="2">
        <f>[1]!genUniform($N$9,$N$10)</f>
        <v>#VALUE!</v>
      </c>
      <c r="O827" t="e" vm="1">
        <f t="shared" si="77"/>
        <v>#VALUE!</v>
      </c>
      <c r="P827" t="e" vm="1">
        <f t="shared" si="74"/>
        <v>#VALUE!</v>
      </c>
    </row>
    <row r="828" spans="1:16">
      <c r="A828">
        <v>818</v>
      </c>
      <c r="C828" t="e" vm="2">
        <f>[1]!GenLimitNormal($C$9,$C$10,0,1000,0)</f>
        <v>#VALUE!</v>
      </c>
      <c r="D828" t="e" vm="2">
        <f>[1]!GenBetaPERT(0,$D$9,1)</f>
        <v>#VALUE!</v>
      </c>
      <c r="E828" t="e" vm="2">
        <f>[1]!GenLognormal($E$9,$E$10)</f>
        <v>#VALUE!</v>
      </c>
      <c r="F828" t="e" vm="2">
        <f>[1]!GenLognormal($F$9,$F$10)</f>
        <v>#VALUE!</v>
      </c>
      <c r="H828" t="e" vm="2">
        <f>[1]!genUniform($H$9,$H$10)</f>
        <v>#VALUE!</v>
      </c>
      <c r="I828" t="e" vm="1">
        <f t="shared" si="75"/>
        <v>#VALUE!</v>
      </c>
      <c r="J828" t="e" vm="1">
        <f t="shared" si="72"/>
        <v>#VALUE!</v>
      </c>
      <c r="K828" t="e" vm="2">
        <f>[1]!genUniform($K$9,$K$10)</f>
        <v>#VALUE!</v>
      </c>
      <c r="L828" t="e" vm="1">
        <f t="shared" si="76"/>
        <v>#VALUE!</v>
      </c>
      <c r="M828" t="e" vm="1">
        <f t="shared" si="73"/>
        <v>#VALUE!</v>
      </c>
      <c r="N828" t="e" vm="2">
        <f>[1]!genUniform($N$9,$N$10)</f>
        <v>#VALUE!</v>
      </c>
      <c r="O828" t="e" vm="1">
        <f t="shared" si="77"/>
        <v>#VALUE!</v>
      </c>
      <c r="P828" t="e" vm="1">
        <f t="shared" si="74"/>
        <v>#VALUE!</v>
      </c>
    </row>
    <row r="829" spans="1:16">
      <c r="A829">
        <v>819</v>
      </c>
      <c r="C829" t="e" vm="2">
        <f>[1]!GenLimitNormal($C$9,$C$10,0,1000,0)</f>
        <v>#VALUE!</v>
      </c>
      <c r="D829" t="e" vm="2">
        <f>[1]!GenBetaPERT(0,$D$9,1)</f>
        <v>#VALUE!</v>
      </c>
      <c r="E829" t="e" vm="2">
        <f>[1]!GenLognormal($E$9,$E$10)</f>
        <v>#VALUE!</v>
      </c>
      <c r="F829" t="e" vm="2">
        <f>[1]!GenLognormal($F$9,$F$10)</f>
        <v>#VALUE!</v>
      </c>
      <c r="H829" t="e" vm="2">
        <f>[1]!genUniform($H$9,$H$10)</f>
        <v>#VALUE!</v>
      </c>
      <c r="I829" t="e" vm="1">
        <f t="shared" si="75"/>
        <v>#VALUE!</v>
      </c>
      <c r="J829" t="e" vm="1">
        <f t="shared" si="72"/>
        <v>#VALUE!</v>
      </c>
      <c r="K829" t="e" vm="2">
        <f>[1]!genUniform($K$9,$K$10)</f>
        <v>#VALUE!</v>
      </c>
      <c r="L829" t="e" vm="1">
        <f t="shared" si="76"/>
        <v>#VALUE!</v>
      </c>
      <c r="M829" t="e" vm="1">
        <f t="shared" si="73"/>
        <v>#VALUE!</v>
      </c>
      <c r="N829" t="e" vm="2">
        <f>[1]!genUniform($N$9,$N$10)</f>
        <v>#VALUE!</v>
      </c>
      <c r="O829" t="e" vm="1">
        <f t="shared" si="77"/>
        <v>#VALUE!</v>
      </c>
      <c r="P829" t="e" vm="1">
        <f t="shared" si="74"/>
        <v>#VALUE!</v>
      </c>
    </row>
    <row r="830" spans="1:16">
      <c r="A830">
        <v>820</v>
      </c>
      <c r="C830" t="e" vm="2">
        <f>[1]!GenLimitNormal($C$9,$C$10,0,1000,0)</f>
        <v>#VALUE!</v>
      </c>
      <c r="D830" t="e" vm="2">
        <f>[1]!GenBetaPERT(0,$D$9,1)</f>
        <v>#VALUE!</v>
      </c>
      <c r="E830" t="e" vm="2">
        <f>[1]!GenLognormal($E$9,$E$10)</f>
        <v>#VALUE!</v>
      </c>
      <c r="F830" t="e" vm="2">
        <f>[1]!GenLognormal($F$9,$F$10)</f>
        <v>#VALUE!</v>
      </c>
      <c r="H830" t="e" vm="2">
        <f>[1]!genUniform($H$9,$H$10)</f>
        <v>#VALUE!</v>
      </c>
      <c r="I830" t="e" vm="1">
        <f t="shared" si="75"/>
        <v>#VALUE!</v>
      </c>
      <c r="J830" t="e" vm="1">
        <f t="shared" si="72"/>
        <v>#VALUE!</v>
      </c>
      <c r="K830" t="e" vm="2">
        <f>[1]!genUniform($K$9,$K$10)</f>
        <v>#VALUE!</v>
      </c>
      <c r="L830" t="e" vm="1">
        <f t="shared" si="76"/>
        <v>#VALUE!</v>
      </c>
      <c r="M830" t="e" vm="1">
        <f t="shared" si="73"/>
        <v>#VALUE!</v>
      </c>
      <c r="N830" t="e" vm="2">
        <f>[1]!genUniform($N$9,$N$10)</f>
        <v>#VALUE!</v>
      </c>
      <c r="O830" t="e" vm="1">
        <f t="shared" si="77"/>
        <v>#VALUE!</v>
      </c>
      <c r="P830" t="e" vm="1">
        <f t="shared" si="74"/>
        <v>#VALUE!</v>
      </c>
    </row>
    <row r="831" spans="1:16">
      <c r="A831">
        <v>821</v>
      </c>
      <c r="C831" t="e" vm="2">
        <f>[1]!GenLimitNormal($C$9,$C$10,0,1000,0)</f>
        <v>#VALUE!</v>
      </c>
      <c r="D831" t="e" vm="2">
        <f>[1]!GenBetaPERT(0,$D$9,1)</f>
        <v>#VALUE!</v>
      </c>
      <c r="E831" t="e" vm="2">
        <f>[1]!GenLognormal($E$9,$E$10)</f>
        <v>#VALUE!</v>
      </c>
      <c r="F831" t="e" vm="2">
        <f>[1]!GenLognormal($F$9,$F$10)</f>
        <v>#VALUE!</v>
      </c>
      <c r="H831" t="e" vm="2">
        <f>[1]!genUniform($H$9,$H$10)</f>
        <v>#VALUE!</v>
      </c>
      <c r="I831" t="e" vm="1">
        <f t="shared" si="75"/>
        <v>#VALUE!</v>
      </c>
      <c r="J831" t="e" vm="1">
        <f t="shared" si="72"/>
        <v>#VALUE!</v>
      </c>
      <c r="K831" t="e" vm="2">
        <f>[1]!genUniform($K$9,$K$10)</f>
        <v>#VALUE!</v>
      </c>
      <c r="L831" t="e" vm="1">
        <f t="shared" si="76"/>
        <v>#VALUE!</v>
      </c>
      <c r="M831" t="e" vm="1">
        <f t="shared" si="73"/>
        <v>#VALUE!</v>
      </c>
      <c r="N831" t="e" vm="2">
        <f>[1]!genUniform($N$9,$N$10)</f>
        <v>#VALUE!</v>
      </c>
      <c r="O831" t="e" vm="1">
        <f t="shared" si="77"/>
        <v>#VALUE!</v>
      </c>
      <c r="P831" t="e" vm="1">
        <f t="shared" si="74"/>
        <v>#VALUE!</v>
      </c>
    </row>
    <row r="832" spans="1:16">
      <c r="A832">
        <v>822</v>
      </c>
      <c r="C832" t="e" vm="2">
        <f>[1]!GenLimitNormal($C$9,$C$10,0,1000,0)</f>
        <v>#VALUE!</v>
      </c>
      <c r="D832" t="e" vm="2">
        <f>[1]!GenBetaPERT(0,$D$9,1)</f>
        <v>#VALUE!</v>
      </c>
      <c r="E832" t="e" vm="2">
        <f>[1]!GenLognormal($E$9,$E$10)</f>
        <v>#VALUE!</v>
      </c>
      <c r="F832" t="e" vm="2">
        <f>[1]!GenLognormal($F$9,$F$10)</f>
        <v>#VALUE!</v>
      </c>
      <c r="H832" t="e" vm="2">
        <f>[1]!genUniform($H$9,$H$10)</f>
        <v>#VALUE!</v>
      </c>
      <c r="I832" t="e" vm="1">
        <f t="shared" si="75"/>
        <v>#VALUE!</v>
      </c>
      <c r="J832" t="e" vm="1">
        <f t="shared" si="72"/>
        <v>#VALUE!</v>
      </c>
      <c r="K832" t="e" vm="2">
        <f>[1]!genUniform($K$9,$K$10)</f>
        <v>#VALUE!</v>
      </c>
      <c r="L832" t="e" vm="1">
        <f t="shared" si="76"/>
        <v>#VALUE!</v>
      </c>
      <c r="M832" t="e" vm="1">
        <f t="shared" si="73"/>
        <v>#VALUE!</v>
      </c>
      <c r="N832" t="e" vm="2">
        <f>[1]!genUniform($N$9,$N$10)</f>
        <v>#VALUE!</v>
      </c>
      <c r="O832" t="e" vm="1">
        <f t="shared" si="77"/>
        <v>#VALUE!</v>
      </c>
      <c r="P832" t="e" vm="1">
        <f t="shared" si="74"/>
        <v>#VALUE!</v>
      </c>
    </row>
    <row r="833" spans="1:16">
      <c r="A833">
        <v>823</v>
      </c>
      <c r="C833" t="e" vm="2">
        <f>[1]!GenLimitNormal($C$9,$C$10,0,1000,0)</f>
        <v>#VALUE!</v>
      </c>
      <c r="D833" t="e" vm="2">
        <f>[1]!GenBetaPERT(0,$D$9,1)</f>
        <v>#VALUE!</v>
      </c>
      <c r="E833" t="e" vm="2">
        <f>[1]!GenLognormal($E$9,$E$10)</f>
        <v>#VALUE!</v>
      </c>
      <c r="F833" t="e" vm="2">
        <f>[1]!GenLognormal($F$9,$F$10)</f>
        <v>#VALUE!</v>
      </c>
      <c r="H833" t="e" vm="2">
        <f>[1]!genUniform($H$9,$H$10)</f>
        <v>#VALUE!</v>
      </c>
      <c r="I833" t="e" vm="1">
        <f t="shared" si="75"/>
        <v>#VALUE!</v>
      </c>
      <c r="J833" t="e" vm="1">
        <f t="shared" si="72"/>
        <v>#VALUE!</v>
      </c>
      <c r="K833" t="e" vm="2">
        <f>[1]!genUniform($K$9,$K$10)</f>
        <v>#VALUE!</v>
      </c>
      <c r="L833" t="e" vm="1">
        <f t="shared" si="76"/>
        <v>#VALUE!</v>
      </c>
      <c r="M833" t="e" vm="1">
        <f t="shared" si="73"/>
        <v>#VALUE!</v>
      </c>
      <c r="N833" t="e" vm="2">
        <f>[1]!genUniform($N$9,$N$10)</f>
        <v>#VALUE!</v>
      </c>
      <c r="O833" t="e" vm="1">
        <f t="shared" si="77"/>
        <v>#VALUE!</v>
      </c>
      <c r="P833" t="e" vm="1">
        <f t="shared" si="74"/>
        <v>#VALUE!</v>
      </c>
    </row>
    <row r="834" spans="1:16">
      <c r="A834">
        <v>824</v>
      </c>
      <c r="C834" t="e" vm="2">
        <f>[1]!GenLimitNormal($C$9,$C$10,0,1000,0)</f>
        <v>#VALUE!</v>
      </c>
      <c r="D834" t="e" vm="2">
        <f>[1]!GenBetaPERT(0,$D$9,1)</f>
        <v>#VALUE!</v>
      </c>
      <c r="E834" t="e" vm="2">
        <f>[1]!GenLognormal($E$9,$E$10)</f>
        <v>#VALUE!</v>
      </c>
      <c r="F834" t="e" vm="2">
        <f>[1]!GenLognormal($F$9,$F$10)</f>
        <v>#VALUE!</v>
      </c>
      <c r="H834" t="e" vm="2">
        <f>[1]!genUniform($H$9,$H$10)</f>
        <v>#VALUE!</v>
      </c>
      <c r="I834" t="e" vm="1">
        <f t="shared" si="75"/>
        <v>#VALUE!</v>
      </c>
      <c r="J834" t="e" vm="1">
        <f t="shared" si="72"/>
        <v>#VALUE!</v>
      </c>
      <c r="K834" t="e" vm="2">
        <f>[1]!genUniform($K$9,$K$10)</f>
        <v>#VALUE!</v>
      </c>
      <c r="L834" t="e" vm="1">
        <f t="shared" si="76"/>
        <v>#VALUE!</v>
      </c>
      <c r="M834" t="e" vm="1">
        <f t="shared" si="73"/>
        <v>#VALUE!</v>
      </c>
      <c r="N834" t="e" vm="2">
        <f>[1]!genUniform($N$9,$N$10)</f>
        <v>#VALUE!</v>
      </c>
      <c r="O834" t="e" vm="1">
        <f t="shared" si="77"/>
        <v>#VALUE!</v>
      </c>
      <c r="P834" t="e" vm="1">
        <f t="shared" si="74"/>
        <v>#VALUE!</v>
      </c>
    </row>
    <row r="835" spans="1:16">
      <c r="A835">
        <v>825</v>
      </c>
      <c r="C835" t="e" vm="2">
        <f>[1]!GenLimitNormal($C$9,$C$10,0,1000,0)</f>
        <v>#VALUE!</v>
      </c>
      <c r="D835" t="e" vm="2">
        <f>[1]!GenBetaPERT(0,$D$9,1)</f>
        <v>#VALUE!</v>
      </c>
      <c r="E835" t="e" vm="2">
        <f>[1]!GenLognormal($E$9,$E$10)</f>
        <v>#VALUE!</v>
      </c>
      <c r="F835" t="e" vm="2">
        <f>[1]!GenLognormal($F$9,$F$10)</f>
        <v>#VALUE!</v>
      </c>
      <c r="H835" t="e" vm="2">
        <f>[1]!genUniform($H$9,$H$10)</f>
        <v>#VALUE!</v>
      </c>
      <c r="I835" t="e" vm="1">
        <f t="shared" si="75"/>
        <v>#VALUE!</v>
      </c>
      <c r="J835" t="e" vm="1">
        <f t="shared" si="72"/>
        <v>#VALUE!</v>
      </c>
      <c r="K835" t="e" vm="2">
        <f>[1]!genUniform($K$9,$K$10)</f>
        <v>#VALUE!</v>
      </c>
      <c r="L835" t="e" vm="1">
        <f t="shared" si="76"/>
        <v>#VALUE!</v>
      </c>
      <c r="M835" t="e" vm="1">
        <f t="shared" si="73"/>
        <v>#VALUE!</v>
      </c>
      <c r="N835" t="e" vm="2">
        <f>[1]!genUniform($N$9,$N$10)</f>
        <v>#VALUE!</v>
      </c>
      <c r="O835" t="e" vm="1">
        <f t="shared" si="77"/>
        <v>#VALUE!</v>
      </c>
      <c r="P835" t="e" vm="1">
        <f t="shared" si="74"/>
        <v>#VALUE!</v>
      </c>
    </row>
    <row r="836" spans="1:16">
      <c r="A836">
        <v>826</v>
      </c>
      <c r="C836" t="e" vm="2">
        <f>[1]!GenLimitNormal($C$9,$C$10,0,1000,0)</f>
        <v>#VALUE!</v>
      </c>
      <c r="D836" t="e" vm="2">
        <f>[1]!GenBetaPERT(0,$D$9,1)</f>
        <v>#VALUE!</v>
      </c>
      <c r="E836" t="e" vm="2">
        <f>[1]!GenLognormal($E$9,$E$10)</f>
        <v>#VALUE!</v>
      </c>
      <c r="F836" t="e" vm="2">
        <f>[1]!GenLognormal($F$9,$F$10)</f>
        <v>#VALUE!</v>
      </c>
      <c r="H836" t="e" vm="2">
        <f>[1]!genUniform($H$9,$H$10)</f>
        <v>#VALUE!</v>
      </c>
      <c r="I836" t="e" vm="1">
        <f t="shared" si="75"/>
        <v>#VALUE!</v>
      </c>
      <c r="J836" t="e" vm="1">
        <f t="shared" si="72"/>
        <v>#VALUE!</v>
      </c>
      <c r="K836" t="e" vm="2">
        <f>[1]!genUniform($K$9,$K$10)</f>
        <v>#VALUE!</v>
      </c>
      <c r="L836" t="e" vm="1">
        <f t="shared" si="76"/>
        <v>#VALUE!</v>
      </c>
      <c r="M836" t="e" vm="1">
        <f t="shared" si="73"/>
        <v>#VALUE!</v>
      </c>
      <c r="N836" t="e" vm="2">
        <f>[1]!genUniform($N$9,$N$10)</f>
        <v>#VALUE!</v>
      </c>
      <c r="O836" t="e" vm="1">
        <f t="shared" si="77"/>
        <v>#VALUE!</v>
      </c>
      <c r="P836" t="e" vm="1">
        <f t="shared" si="74"/>
        <v>#VALUE!</v>
      </c>
    </row>
    <row r="837" spans="1:16">
      <c r="A837">
        <v>827</v>
      </c>
      <c r="C837" t="e" vm="2">
        <f>[1]!GenLimitNormal($C$9,$C$10,0,1000,0)</f>
        <v>#VALUE!</v>
      </c>
      <c r="D837" t="e" vm="2">
        <f>[1]!GenBetaPERT(0,$D$9,1)</f>
        <v>#VALUE!</v>
      </c>
      <c r="E837" t="e" vm="2">
        <f>[1]!GenLognormal($E$9,$E$10)</f>
        <v>#VALUE!</v>
      </c>
      <c r="F837" t="e" vm="2">
        <f>[1]!GenLognormal($F$9,$F$10)</f>
        <v>#VALUE!</v>
      </c>
      <c r="H837" t="e" vm="2">
        <f>[1]!genUniform($H$9,$H$10)</f>
        <v>#VALUE!</v>
      </c>
      <c r="I837" t="e" vm="1">
        <f t="shared" si="75"/>
        <v>#VALUE!</v>
      </c>
      <c r="J837" t="e" vm="1">
        <f t="shared" si="72"/>
        <v>#VALUE!</v>
      </c>
      <c r="K837" t="e" vm="2">
        <f>[1]!genUniform($K$9,$K$10)</f>
        <v>#VALUE!</v>
      </c>
      <c r="L837" t="e" vm="1">
        <f t="shared" si="76"/>
        <v>#VALUE!</v>
      </c>
      <c r="M837" t="e" vm="1">
        <f t="shared" si="73"/>
        <v>#VALUE!</v>
      </c>
      <c r="N837" t="e" vm="2">
        <f>[1]!genUniform($N$9,$N$10)</f>
        <v>#VALUE!</v>
      </c>
      <c r="O837" t="e" vm="1">
        <f t="shared" si="77"/>
        <v>#VALUE!</v>
      </c>
      <c r="P837" t="e" vm="1">
        <f t="shared" si="74"/>
        <v>#VALUE!</v>
      </c>
    </row>
    <row r="838" spans="1:16">
      <c r="A838">
        <v>828</v>
      </c>
      <c r="C838" t="e" vm="2">
        <f>[1]!GenLimitNormal($C$9,$C$10,0,1000,0)</f>
        <v>#VALUE!</v>
      </c>
      <c r="D838" t="e" vm="2">
        <f>[1]!GenBetaPERT(0,$D$9,1)</f>
        <v>#VALUE!</v>
      </c>
      <c r="E838" t="e" vm="2">
        <f>[1]!GenLognormal($E$9,$E$10)</f>
        <v>#VALUE!</v>
      </c>
      <c r="F838" t="e" vm="2">
        <f>[1]!GenLognormal($F$9,$F$10)</f>
        <v>#VALUE!</v>
      </c>
      <c r="H838" t="e" vm="2">
        <f>[1]!genUniform($H$9,$H$10)</f>
        <v>#VALUE!</v>
      </c>
      <c r="I838" t="e" vm="1">
        <f t="shared" si="75"/>
        <v>#VALUE!</v>
      </c>
      <c r="J838" t="e" vm="1">
        <f t="shared" si="72"/>
        <v>#VALUE!</v>
      </c>
      <c r="K838" t="e" vm="2">
        <f>[1]!genUniform($K$9,$K$10)</f>
        <v>#VALUE!</v>
      </c>
      <c r="L838" t="e" vm="1">
        <f t="shared" si="76"/>
        <v>#VALUE!</v>
      </c>
      <c r="M838" t="e" vm="1">
        <f t="shared" si="73"/>
        <v>#VALUE!</v>
      </c>
      <c r="N838" t="e" vm="2">
        <f>[1]!genUniform($N$9,$N$10)</f>
        <v>#VALUE!</v>
      </c>
      <c r="O838" t="e" vm="1">
        <f t="shared" si="77"/>
        <v>#VALUE!</v>
      </c>
      <c r="P838" t="e" vm="1">
        <f t="shared" si="74"/>
        <v>#VALUE!</v>
      </c>
    </row>
    <row r="839" spans="1:16">
      <c r="A839">
        <v>829</v>
      </c>
      <c r="C839" t="e" vm="2">
        <f>[1]!GenLimitNormal($C$9,$C$10,0,1000,0)</f>
        <v>#VALUE!</v>
      </c>
      <c r="D839" t="e" vm="2">
        <f>[1]!GenBetaPERT(0,$D$9,1)</f>
        <v>#VALUE!</v>
      </c>
      <c r="E839" t="e" vm="2">
        <f>[1]!GenLognormal($E$9,$E$10)</f>
        <v>#VALUE!</v>
      </c>
      <c r="F839" t="e" vm="2">
        <f>[1]!GenLognormal($F$9,$F$10)</f>
        <v>#VALUE!</v>
      </c>
      <c r="H839" t="e" vm="2">
        <f>[1]!genUniform($H$9,$H$10)</f>
        <v>#VALUE!</v>
      </c>
      <c r="I839" t="e" vm="1">
        <f t="shared" si="75"/>
        <v>#VALUE!</v>
      </c>
      <c r="J839" t="e" vm="1">
        <f t="shared" si="72"/>
        <v>#VALUE!</v>
      </c>
      <c r="K839" t="e" vm="2">
        <f>[1]!genUniform($K$9,$K$10)</f>
        <v>#VALUE!</v>
      </c>
      <c r="L839" t="e" vm="1">
        <f t="shared" si="76"/>
        <v>#VALUE!</v>
      </c>
      <c r="M839" t="e" vm="1">
        <f t="shared" si="73"/>
        <v>#VALUE!</v>
      </c>
      <c r="N839" t="e" vm="2">
        <f>[1]!genUniform($N$9,$N$10)</f>
        <v>#VALUE!</v>
      </c>
      <c r="O839" t="e" vm="1">
        <f t="shared" si="77"/>
        <v>#VALUE!</v>
      </c>
      <c r="P839" t="e" vm="1">
        <f t="shared" si="74"/>
        <v>#VALUE!</v>
      </c>
    </row>
    <row r="840" spans="1:16">
      <c r="A840">
        <v>830</v>
      </c>
      <c r="C840" t="e" vm="2">
        <f>[1]!GenLimitNormal($C$9,$C$10,0,1000,0)</f>
        <v>#VALUE!</v>
      </c>
      <c r="D840" t="e" vm="2">
        <f>[1]!GenBetaPERT(0,$D$9,1)</f>
        <v>#VALUE!</v>
      </c>
      <c r="E840" t="e" vm="2">
        <f>[1]!GenLognormal($E$9,$E$10)</f>
        <v>#VALUE!</v>
      </c>
      <c r="F840" t="e" vm="2">
        <f>[1]!GenLognormal($F$9,$F$10)</f>
        <v>#VALUE!</v>
      </c>
      <c r="H840" t="e" vm="2">
        <f>[1]!genUniform($H$9,$H$10)</f>
        <v>#VALUE!</v>
      </c>
      <c r="I840" t="e" vm="1">
        <f t="shared" si="75"/>
        <v>#VALUE!</v>
      </c>
      <c r="J840" t="e" vm="1">
        <f t="shared" si="72"/>
        <v>#VALUE!</v>
      </c>
      <c r="K840" t="e" vm="2">
        <f>[1]!genUniform($K$9,$K$10)</f>
        <v>#VALUE!</v>
      </c>
      <c r="L840" t="e" vm="1">
        <f t="shared" si="76"/>
        <v>#VALUE!</v>
      </c>
      <c r="M840" t="e" vm="1">
        <f t="shared" si="73"/>
        <v>#VALUE!</v>
      </c>
      <c r="N840" t="e" vm="2">
        <f>[1]!genUniform($N$9,$N$10)</f>
        <v>#VALUE!</v>
      </c>
      <c r="O840" t="e" vm="1">
        <f t="shared" si="77"/>
        <v>#VALUE!</v>
      </c>
      <c r="P840" t="e" vm="1">
        <f t="shared" si="74"/>
        <v>#VALUE!</v>
      </c>
    </row>
    <row r="841" spans="1:16">
      <c r="A841">
        <v>831</v>
      </c>
      <c r="C841" t="e" vm="2">
        <f>[1]!GenLimitNormal($C$9,$C$10,0,1000,0)</f>
        <v>#VALUE!</v>
      </c>
      <c r="D841" t="e" vm="2">
        <f>[1]!GenBetaPERT(0,$D$9,1)</f>
        <v>#VALUE!</v>
      </c>
      <c r="E841" t="e" vm="2">
        <f>[1]!GenLognormal($E$9,$E$10)</f>
        <v>#VALUE!</v>
      </c>
      <c r="F841" t="e" vm="2">
        <f>[1]!GenLognormal($F$9,$F$10)</f>
        <v>#VALUE!</v>
      </c>
      <c r="H841" t="e" vm="2">
        <f>[1]!genUniform($H$9,$H$10)</f>
        <v>#VALUE!</v>
      </c>
      <c r="I841" t="e" vm="1">
        <f t="shared" si="75"/>
        <v>#VALUE!</v>
      </c>
      <c r="J841" t="e" vm="1">
        <f t="shared" si="72"/>
        <v>#VALUE!</v>
      </c>
      <c r="K841" t="e" vm="2">
        <f>[1]!genUniform($K$9,$K$10)</f>
        <v>#VALUE!</v>
      </c>
      <c r="L841" t="e" vm="1">
        <f t="shared" si="76"/>
        <v>#VALUE!</v>
      </c>
      <c r="M841" t="e" vm="1">
        <f t="shared" si="73"/>
        <v>#VALUE!</v>
      </c>
      <c r="N841" t="e" vm="2">
        <f>[1]!genUniform($N$9,$N$10)</f>
        <v>#VALUE!</v>
      </c>
      <c r="O841" t="e" vm="1">
        <f t="shared" si="77"/>
        <v>#VALUE!</v>
      </c>
      <c r="P841" t="e" vm="1">
        <f t="shared" si="74"/>
        <v>#VALUE!</v>
      </c>
    </row>
    <row r="842" spans="1:16">
      <c r="A842">
        <v>832</v>
      </c>
      <c r="C842" t="e" vm="2">
        <f>[1]!GenLimitNormal($C$9,$C$10,0,1000,0)</f>
        <v>#VALUE!</v>
      </c>
      <c r="D842" t="e" vm="2">
        <f>[1]!GenBetaPERT(0,$D$9,1)</f>
        <v>#VALUE!</v>
      </c>
      <c r="E842" t="e" vm="2">
        <f>[1]!GenLognormal($E$9,$E$10)</f>
        <v>#VALUE!</v>
      </c>
      <c r="F842" t="e" vm="2">
        <f>[1]!GenLognormal($F$9,$F$10)</f>
        <v>#VALUE!</v>
      </c>
      <c r="H842" t="e" vm="2">
        <f>[1]!genUniform($H$9,$H$10)</f>
        <v>#VALUE!</v>
      </c>
      <c r="I842" t="e" vm="1">
        <f t="shared" si="75"/>
        <v>#VALUE!</v>
      </c>
      <c r="J842" t="e" vm="1">
        <f t="shared" si="72"/>
        <v>#VALUE!</v>
      </c>
      <c r="K842" t="e" vm="2">
        <f>[1]!genUniform($K$9,$K$10)</f>
        <v>#VALUE!</v>
      </c>
      <c r="L842" t="e" vm="1">
        <f t="shared" si="76"/>
        <v>#VALUE!</v>
      </c>
      <c r="M842" t="e" vm="1">
        <f t="shared" si="73"/>
        <v>#VALUE!</v>
      </c>
      <c r="N842" t="e" vm="2">
        <f>[1]!genUniform($N$9,$N$10)</f>
        <v>#VALUE!</v>
      </c>
      <c r="O842" t="e" vm="1">
        <f t="shared" si="77"/>
        <v>#VALUE!</v>
      </c>
      <c r="P842" t="e" vm="1">
        <f t="shared" si="74"/>
        <v>#VALUE!</v>
      </c>
    </row>
    <row r="843" spans="1:16">
      <c r="A843">
        <v>833</v>
      </c>
      <c r="C843" t="e" vm="2">
        <f>[1]!GenLimitNormal($C$9,$C$10,0,1000,0)</f>
        <v>#VALUE!</v>
      </c>
      <c r="D843" t="e" vm="2">
        <f>[1]!GenBetaPERT(0,$D$9,1)</f>
        <v>#VALUE!</v>
      </c>
      <c r="E843" t="e" vm="2">
        <f>[1]!GenLognormal($E$9,$E$10)</f>
        <v>#VALUE!</v>
      </c>
      <c r="F843" t="e" vm="2">
        <f>[1]!GenLognormal($F$9,$F$10)</f>
        <v>#VALUE!</v>
      </c>
      <c r="H843" t="e" vm="2">
        <f>[1]!genUniform($H$9,$H$10)</f>
        <v>#VALUE!</v>
      </c>
      <c r="I843" t="e" vm="1">
        <f t="shared" si="75"/>
        <v>#VALUE!</v>
      </c>
      <c r="J843" t="e" vm="1">
        <f t="shared" ref="J843:J906" si="78">$C843+$D843*$E843*$I843+(1-$D843)*$E843*$F843</f>
        <v>#VALUE!</v>
      </c>
      <c r="K843" t="e" vm="2">
        <f>[1]!genUniform($K$9,$K$10)</f>
        <v>#VALUE!</v>
      </c>
      <c r="L843" t="e" vm="1">
        <f t="shared" si="76"/>
        <v>#VALUE!</v>
      </c>
      <c r="M843" t="e" vm="1">
        <f t="shared" ref="M843:M906" si="79">$C843+$D843*$E843*$L843+(1-$D843)*$E843*$F843</f>
        <v>#VALUE!</v>
      </c>
      <c r="N843" t="e" vm="2">
        <f>[1]!genUniform($N$9,$N$10)</f>
        <v>#VALUE!</v>
      </c>
      <c r="O843" t="e" vm="1">
        <f t="shared" si="77"/>
        <v>#VALUE!</v>
      </c>
      <c r="P843" t="e" vm="1">
        <f t="shared" ref="P843:P906" si="80">$C843+$D843*$E843*$O843+(1-$D843)*$E843*$F843</f>
        <v>#VALUE!</v>
      </c>
    </row>
    <row r="844" spans="1:16">
      <c r="A844">
        <v>834</v>
      </c>
      <c r="C844" t="e" vm="2">
        <f>[1]!GenLimitNormal($C$9,$C$10,0,1000,0)</f>
        <v>#VALUE!</v>
      </c>
      <c r="D844" t="e" vm="2">
        <f>[1]!GenBetaPERT(0,$D$9,1)</f>
        <v>#VALUE!</v>
      </c>
      <c r="E844" t="e" vm="2">
        <f>[1]!GenLognormal($E$9,$E$10)</f>
        <v>#VALUE!</v>
      </c>
      <c r="F844" t="e" vm="2">
        <f>[1]!GenLognormal($F$9,$F$10)</f>
        <v>#VALUE!</v>
      </c>
      <c r="H844" t="e" vm="2">
        <f>[1]!genUniform($H$9,$H$10)</f>
        <v>#VALUE!</v>
      </c>
      <c r="I844" t="e" vm="1">
        <f t="shared" ref="I844:I907" si="81">_xlfn.LOGNORM.INV($H844,$I$9,$I$10)</f>
        <v>#VALUE!</v>
      </c>
      <c r="J844" t="e" vm="1">
        <f t="shared" si="78"/>
        <v>#VALUE!</v>
      </c>
      <c r="K844" t="e" vm="2">
        <f>[1]!genUniform($K$9,$K$10)</f>
        <v>#VALUE!</v>
      </c>
      <c r="L844" t="e" vm="1">
        <f t="shared" ref="L844:L907" si="82">_xlfn.LOGNORM.INV($K844,$L$9,$L$10)</f>
        <v>#VALUE!</v>
      </c>
      <c r="M844" t="e" vm="1">
        <f t="shared" si="79"/>
        <v>#VALUE!</v>
      </c>
      <c r="N844" t="e" vm="2">
        <f>[1]!genUniform($N$9,$N$10)</f>
        <v>#VALUE!</v>
      </c>
      <c r="O844" t="e" vm="1">
        <f t="shared" ref="O844:O907" si="83">_xlfn.LOGNORM.INV($N844,$O$9,$O$10)</f>
        <v>#VALUE!</v>
      </c>
      <c r="P844" t="e" vm="1">
        <f t="shared" si="80"/>
        <v>#VALUE!</v>
      </c>
    </row>
    <row r="845" spans="1:16">
      <c r="A845">
        <v>835</v>
      </c>
      <c r="C845" t="e" vm="2">
        <f>[1]!GenLimitNormal($C$9,$C$10,0,1000,0)</f>
        <v>#VALUE!</v>
      </c>
      <c r="D845" t="e" vm="2">
        <f>[1]!GenBetaPERT(0,$D$9,1)</f>
        <v>#VALUE!</v>
      </c>
      <c r="E845" t="e" vm="2">
        <f>[1]!GenLognormal($E$9,$E$10)</f>
        <v>#VALUE!</v>
      </c>
      <c r="F845" t="e" vm="2">
        <f>[1]!GenLognormal($F$9,$F$10)</f>
        <v>#VALUE!</v>
      </c>
      <c r="H845" t="e" vm="2">
        <f>[1]!genUniform($H$9,$H$10)</f>
        <v>#VALUE!</v>
      </c>
      <c r="I845" t="e" vm="1">
        <f t="shared" si="81"/>
        <v>#VALUE!</v>
      </c>
      <c r="J845" t="e" vm="1">
        <f t="shared" si="78"/>
        <v>#VALUE!</v>
      </c>
      <c r="K845" t="e" vm="2">
        <f>[1]!genUniform($K$9,$K$10)</f>
        <v>#VALUE!</v>
      </c>
      <c r="L845" t="e" vm="1">
        <f t="shared" si="82"/>
        <v>#VALUE!</v>
      </c>
      <c r="M845" t="e" vm="1">
        <f t="shared" si="79"/>
        <v>#VALUE!</v>
      </c>
      <c r="N845" t="e" vm="2">
        <f>[1]!genUniform($N$9,$N$10)</f>
        <v>#VALUE!</v>
      </c>
      <c r="O845" t="e" vm="1">
        <f t="shared" si="83"/>
        <v>#VALUE!</v>
      </c>
      <c r="P845" t="e" vm="1">
        <f t="shared" si="80"/>
        <v>#VALUE!</v>
      </c>
    </row>
    <row r="846" spans="1:16">
      <c r="A846">
        <v>836</v>
      </c>
      <c r="C846" t="e" vm="2">
        <f>[1]!GenLimitNormal($C$9,$C$10,0,1000,0)</f>
        <v>#VALUE!</v>
      </c>
      <c r="D846" t="e" vm="2">
        <f>[1]!GenBetaPERT(0,$D$9,1)</f>
        <v>#VALUE!</v>
      </c>
      <c r="E846" t="e" vm="2">
        <f>[1]!GenLognormal($E$9,$E$10)</f>
        <v>#VALUE!</v>
      </c>
      <c r="F846" t="e" vm="2">
        <f>[1]!GenLognormal($F$9,$F$10)</f>
        <v>#VALUE!</v>
      </c>
      <c r="H846" t="e" vm="2">
        <f>[1]!genUniform($H$9,$H$10)</f>
        <v>#VALUE!</v>
      </c>
      <c r="I846" t="e" vm="1">
        <f t="shared" si="81"/>
        <v>#VALUE!</v>
      </c>
      <c r="J846" t="e" vm="1">
        <f t="shared" si="78"/>
        <v>#VALUE!</v>
      </c>
      <c r="K846" t="e" vm="2">
        <f>[1]!genUniform($K$9,$K$10)</f>
        <v>#VALUE!</v>
      </c>
      <c r="L846" t="e" vm="1">
        <f t="shared" si="82"/>
        <v>#VALUE!</v>
      </c>
      <c r="M846" t="e" vm="1">
        <f t="shared" si="79"/>
        <v>#VALUE!</v>
      </c>
      <c r="N846" t="e" vm="2">
        <f>[1]!genUniform($N$9,$N$10)</f>
        <v>#VALUE!</v>
      </c>
      <c r="O846" t="e" vm="1">
        <f t="shared" si="83"/>
        <v>#VALUE!</v>
      </c>
      <c r="P846" t="e" vm="1">
        <f t="shared" si="80"/>
        <v>#VALUE!</v>
      </c>
    </row>
    <row r="847" spans="1:16">
      <c r="A847">
        <v>837</v>
      </c>
      <c r="C847" t="e" vm="2">
        <f>[1]!GenLimitNormal($C$9,$C$10,0,1000,0)</f>
        <v>#VALUE!</v>
      </c>
      <c r="D847" t="e" vm="2">
        <f>[1]!GenBetaPERT(0,$D$9,1)</f>
        <v>#VALUE!</v>
      </c>
      <c r="E847" t="e" vm="2">
        <f>[1]!GenLognormal($E$9,$E$10)</f>
        <v>#VALUE!</v>
      </c>
      <c r="F847" t="e" vm="2">
        <f>[1]!GenLognormal($F$9,$F$10)</f>
        <v>#VALUE!</v>
      </c>
      <c r="H847" t="e" vm="2">
        <f>[1]!genUniform($H$9,$H$10)</f>
        <v>#VALUE!</v>
      </c>
      <c r="I847" t="e" vm="1">
        <f t="shared" si="81"/>
        <v>#VALUE!</v>
      </c>
      <c r="J847" t="e" vm="1">
        <f t="shared" si="78"/>
        <v>#VALUE!</v>
      </c>
      <c r="K847" t="e" vm="2">
        <f>[1]!genUniform($K$9,$K$10)</f>
        <v>#VALUE!</v>
      </c>
      <c r="L847" t="e" vm="1">
        <f t="shared" si="82"/>
        <v>#VALUE!</v>
      </c>
      <c r="M847" t="e" vm="1">
        <f t="shared" si="79"/>
        <v>#VALUE!</v>
      </c>
      <c r="N847" t="e" vm="2">
        <f>[1]!genUniform($N$9,$N$10)</f>
        <v>#VALUE!</v>
      </c>
      <c r="O847" t="e" vm="1">
        <f t="shared" si="83"/>
        <v>#VALUE!</v>
      </c>
      <c r="P847" t="e" vm="1">
        <f t="shared" si="80"/>
        <v>#VALUE!</v>
      </c>
    </row>
    <row r="848" spans="1:16">
      <c r="A848">
        <v>838</v>
      </c>
      <c r="C848" t="e" vm="2">
        <f>[1]!GenLimitNormal($C$9,$C$10,0,1000,0)</f>
        <v>#VALUE!</v>
      </c>
      <c r="D848" t="e" vm="2">
        <f>[1]!GenBetaPERT(0,$D$9,1)</f>
        <v>#VALUE!</v>
      </c>
      <c r="E848" t="e" vm="2">
        <f>[1]!GenLognormal($E$9,$E$10)</f>
        <v>#VALUE!</v>
      </c>
      <c r="F848" t="e" vm="2">
        <f>[1]!GenLognormal($F$9,$F$10)</f>
        <v>#VALUE!</v>
      </c>
      <c r="H848" t="e" vm="2">
        <f>[1]!genUniform($H$9,$H$10)</f>
        <v>#VALUE!</v>
      </c>
      <c r="I848" t="e" vm="1">
        <f t="shared" si="81"/>
        <v>#VALUE!</v>
      </c>
      <c r="J848" t="e" vm="1">
        <f t="shared" si="78"/>
        <v>#VALUE!</v>
      </c>
      <c r="K848" t="e" vm="2">
        <f>[1]!genUniform($K$9,$K$10)</f>
        <v>#VALUE!</v>
      </c>
      <c r="L848" t="e" vm="1">
        <f t="shared" si="82"/>
        <v>#VALUE!</v>
      </c>
      <c r="M848" t="e" vm="1">
        <f t="shared" si="79"/>
        <v>#VALUE!</v>
      </c>
      <c r="N848" t="e" vm="2">
        <f>[1]!genUniform($N$9,$N$10)</f>
        <v>#VALUE!</v>
      </c>
      <c r="O848" t="e" vm="1">
        <f t="shared" si="83"/>
        <v>#VALUE!</v>
      </c>
      <c r="P848" t="e" vm="1">
        <f t="shared" si="80"/>
        <v>#VALUE!</v>
      </c>
    </row>
    <row r="849" spans="1:16">
      <c r="A849">
        <v>839</v>
      </c>
      <c r="C849" t="e" vm="2">
        <f>[1]!GenLimitNormal($C$9,$C$10,0,1000,0)</f>
        <v>#VALUE!</v>
      </c>
      <c r="D849" t="e" vm="2">
        <f>[1]!GenBetaPERT(0,$D$9,1)</f>
        <v>#VALUE!</v>
      </c>
      <c r="E849" t="e" vm="2">
        <f>[1]!GenLognormal($E$9,$E$10)</f>
        <v>#VALUE!</v>
      </c>
      <c r="F849" t="e" vm="2">
        <f>[1]!GenLognormal($F$9,$F$10)</f>
        <v>#VALUE!</v>
      </c>
      <c r="H849" t="e" vm="2">
        <f>[1]!genUniform($H$9,$H$10)</f>
        <v>#VALUE!</v>
      </c>
      <c r="I849" t="e" vm="1">
        <f t="shared" si="81"/>
        <v>#VALUE!</v>
      </c>
      <c r="J849" t="e" vm="1">
        <f t="shared" si="78"/>
        <v>#VALUE!</v>
      </c>
      <c r="K849" t="e" vm="2">
        <f>[1]!genUniform($K$9,$K$10)</f>
        <v>#VALUE!</v>
      </c>
      <c r="L849" t="e" vm="1">
        <f t="shared" si="82"/>
        <v>#VALUE!</v>
      </c>
      <c r="M849" t="e" vm="1">
        <f t="shared" si="79"/>
        <v>#VALUE!</v>
      </c>
      <c r="N849" t="e" vm="2">
        <f>[1]!genUniform($N$9,$N$10)</f>
        <v>#VALUE!</v>
      </c>
      <c r="O849" t="e" vm="1">
        <f t="shared" si="83"/>
        <v>#VALUE!</v>
      </c>
      <c r="P849" t="e" vm="1">
        <f t="shared" si="80"/>
        <v>#VALUE!</v>
      </c>
    </row>
    <row r="850" spans="1:16">
      <c r="A850">
        <v>840</v>
      </c>
      <c r="C850" t="e" vm="2">
        <f>[1]!GenLimitNormal($C$9,$C$10,0,1000,0)</f>
        <v>#VALUE!</v>
      </c>
      <c r="D850" t="e" vm="2">
        <f>[1]!GenBetaPERT(0,$D$9,1)</f>
        <v>#VALUE!</v>
      </c>
      <c r="E850" t="e" vm="2">
        <f>[1]!GenLognormal($E$9,$E$10)</f>
        <v>#VALUE!</v>
      </c>
      <c r="F850" t="e" vm="2">
        <f>[1]!GenLognormal($F$9,$F$10)</f>
        <v>#VALUE!</v>
      </c>
      <c r="H850" t="e" vm="2">
        <f>[1]!genUniform($H$9,$H$10)</f>
        <v>#VALUE!</v>
      </c>
      <c r="I850" t="e" vm="1">
        <f t="shared" si="81"/>
        <v>#VALUE!</v>
      </c>
      <c r="J850" t="e" vm="1">
        <f t="shared" si="78"/>
        <v>#VALUE!</v>
      </c>
      <c r="K850" t="e" vm="2">
        <f>[1]!genUniform($K$9,$K$10)</f>
        <v>#VALUE!</v>
      </c>
      <c r="L850" t="e" vm="1">
        <f t="shared" si="82"/>
        <v>#VALUE!</v>
      </c>
      <c r="M850" t="e" vm="1">
        <f t="shared" si="79"/>
        <v>#VALUE!</v>
      </c>
      <c r="N850" t="e" vm="2">
        <f>[1]!genUniform($N$9,$N$10)</f>
        <v>#VALUE!</v>
      </c>
      <c r="O850" t="e" vm="1">
        <f t="shared" si="83"/>
        <v>#VALUE!</v>
      </c>
      <c r="P850" t="e" vm="1">
        <f t="shared" si="80"/>
        <v>#VALUE!</v>
      </c>
    </row>
    <row r="851" spans="1:16">
      <c r="A851">
        <v>841</v>
      </c>
      <c r="C851" t="e" vm="2">
        <f>[1]!GenLimitNormal($C$9,$C$10,0,1000,0)</f>
        <v>#VALUE!</v>
      </c>
      <c r="D851" t="e" vm="2">
        <f>[1]!GenBetaPERT(0,$D$9,1)</f>
        <v>#VALUE!</v>
      </c>
      <c r="E851" t="e" vm="2">
        <f>[1]!GenLognormal($E$9,$E$10)</f>
        <v>#VALUE!</v>
      </c>
      <c r="F851" t="e" vm="2">
        <f>[1]!GenLognormal($F$9,$F$10)</f>
        <v>#VALUE!</v>
      </c>
      <c r="H851" t="e" vm="2">
        <f>[1]!genUniform($H$9,$H$10)</f>
        <v>#VALUE!</v>
      </c>
      <c r="I851" t="e" vm="1">
        <f t="shared" si="81"/>
        <v>#VALUE!</v>
      </c>
      <c r="J851" t="e" vm="1">
        <f t="shared" si="78"/>
        <v>#VALUE!</v>
      </c>
      <c r="K851" t="e" vm="2">
        <f>[1]!genUniform($K$9,$K$10)</f>
        <v>#VALUE!</v>
      </c>
      <c r="L851" t="e" vm="1">
        <f t="shared" si="82"/>
        <v>#VALUE!</v>
      </c>
      <c r="M851" t="e" vm="1">
        <f t="shared" si="79"/>
        <v>#VALUE!</v>
      </c>
      <c r="N851" t="e" vm="2">
        <f>[1]!genUniform($N$9,$N$10)</f>
        <v>#VALUE!</v>
      </c>
      <c r="O851" t="e" vm="1">
        <f t="shared" si="83"/>
        <v>#VALUE!</v>
      </c>
      <c r="P851" t="e" vm="1">
        <f t="shared" si="80"/>
        <v>#VALUE!</v>
      </c>
    </row>
    <row r="852" spans="1:16">
      <c r="A852">
        <v>842</v>
      </c>
      <c r="C852" t="e" vm="2">
        <f>[1]!GenLimitNormal($C$9,$C$10,0,1000,0)</f>
        <v>#VALUE!</v>
      </c>
      <c r="D852" t="e" vm="2">
        <f>[1]!GenBetaPERT(0,$D$9,1)</f>
        <v>#VALUE!</v>
      </c>
      <c r="E852" t="e" vm="2">
        <f>[1]!GenLognormal($E$9,$E$10)</f>
        <v>#VALUE!</v>
      </c>
      <c r="F852" t="e" vm="2">
        <f>[1]!GenLognormal($F$9,$F$10)</f>
        <v>#VALUE!</v>
      </c>
      <c r="H852" t="e" vm="2">
        <f>[1]!genUniform($H$9,$H$10)</f>
        <v>#VALUE!</v>
      </c>
      <c r="I852" t="e" vm="1">
        <f t="shared" si="81"/>
        <v>#VALUE!</v>
      </c>
      <c r="J852" t="e" vm="1">
        <f t="shared" si="78"/>
        <v>#VALUE!</v>
      </c>
      <c r="K852" t="e" vm="2">
        <f>[1]!genUniform($K$9,$K$10)</f>
        <v>#VALUE!</v>
      </c>
      <c r="L852" t="e" vm="1">
        <f t="shared" si="82"/>
        <v>#VALUE!</v>
      </c>
      <c r="M852" t="e" vm="1">
        <f t="shared" si="79"/>
        <v>#VALUE!</v>
      </c>
      <c r="N852" t="e" vm="2">
        <f>[1]!genUniform($N$9,$N$10)</f>
        <v>#VALUE!</v>
      </c>
      <c r="O852" t="e" vm="1">
        <f t="shared" si="83"/>
        <v>#VALUE!</v>
      </c>
      <c r="P852" t="e" vm="1">
        <f t="shared" si="80"/>
        <v>#VALUE!</v>
      </c>
    </row>
    <row r="853" spans="1:16">
      <c r="A853">
        <v>843</v>
      </c>
      <c r="C853" t="e" vm="2">
        <f>[1]!GenLimitNormal($C$9,$C$10,0,1000,0)</f>
        <v>#VALUE!</v>
      </c>
      <c r="D853" t="e" vm="2">
        <f>[1]!GenBetaPERT(0,$D$9,1)</f>
        <v>#VALUE!</v>
      </c>
      <c r="E853" t="e" vm="2">
        <f>[1]!GenLognormal($E$9,$E$10)</f>
        <v>#VALUE!</v>
      </c>
      <c r="F853" t="e" vm="2">
        <f>[1]!GenLognormal($F$9,$F$10)</f>
        <v>#VALUE!</v>
      </c>
      <c r="H853" t="e" vm="2">
        <f>[1]!genUniform($H$9,$H$10)</f>
        <v>#VALUE!</v>
      </c>
      <c r="I853" t="e" vm="1">
        <f t="shared" si="81"/>
        <v>#VALUE!</v>
      </c>
      <c r="J853" t="e" vm="1">
        <f t="shared" si="78"/>
        <v>#VALUE!</v>
      </c>
      <c r="K853" t="e" vm="2">
        <f>[1]!genUniform($K$9,$K$10)</f>
        <v>#VALUE!</v>
      </c>
      <c r="L853" t="e" vm="1">
        <f t="shared" si="82"/>
        <v>#VALUE!</v>
      </c>
      <c r="M853" t="e" vm="1">
        <f t="shared" si="79"/>
        <v>#VALUE!</v>
      </c>
      <c r="N853" t="e" vm="2">
        <f>[1]!genUniform($N$9,$N$10)</f>
        <v>#VALUE!</v>
      </c>
      <c r="O853" t="e" vm="1">
        <f t="shared" si="83"/>
        <v>#VALUE!</v>
      </c>
      <c r="P853" t="e" vm="1">
        <f t="shared" si="80"/>
        <v>#VALUE!</v>
      </c>
    </row>
    <row r="854" spans="1:16">
      <c r="A854">
        <v>844</v>
      </c>
      <c r="C854" t="e" vm="2">
        <f>[1]!GenLimitNormal($C$9,$C$10,0,1000,0)</f>
        <v>#VALUE!</v>
      </c>
      <c r="D854" t="e" vm="2">
        <f>[1]!GenBetaPERT(0,$D$9,1)</f>
        <v>#VALUE!</v>
      </c>
      <c r="E854" t="e" vm="2">
        <f>[1]!GenLognormal($E$9,$E$10)</f>
        <v>#VALUE!</v>
      </c>
      <c r="F854" t="e" vm="2">
        <f>[1]!GenLognormal($F$9,$F$10)</f>
        <v>#VALUE!</v>
      </c>
      <c r="H854" t="e" vm="2">
        <f>[1]!genUniform($H$9,$H$10)</f>
        <v>#VALUE!</v>
      </c>
      <c r="I854" t="e" vm="1">
        <f t="shared" si="81"/>
        <v>#VALUE!</v>
      </c>
      <c r="J854" t="e" vm="1">
        <f t="shared" si="78"/>
        <v>#VALUE!</v>
      </c>
      <c r="K854" t="e" vm="2">
        <f>[1]!genUniform($K$9,$K$10)</f>
        <v>#VALUE!</v>
      </c>
      <c r="L854" t="e" vm="1">
        <f t="shared" si="82"/>
        <v>#VALUE!</v>
      </c>
      <c r="M854" t="e" vm="1">
        <f t="shared" si="79"/>
        <v>#VALUE!</v>
      </c>
      <c r="N854" t="e" vm="2">
        <f>[1]!genUniform($N$9,$N$10)</f>
        <v>#VALUE!</v>
      </c>
      <c r="O854" t="e" vm="1">
        <f t="shared" si="83"/>
        <v>#VALUE!</v>
      </c>
      <c r="P854" t="e" vm="1">
        <f t="shared" si="80"/>
        <v>#VALUE!</v>
      </c>
    </row>
    <row r="855" spans="1:16">
      <c r="A855">
        <v>845</v>
      </c>
      <c r="C855" t="e" vm="2">
        <f>[1]!GenLimitNormal($C$9,$C$10,0,1000,0)</f>
        <v>#VALUE!</v>
      </c>
      <c r="D855" t="e" vm="2">
        <f>[1]!GenBetaPERT(0,$D$9,1)</f>
        <v>#VALUE!</v>
      </c>
      <c r="E855" t="e" vm="2">
        <f>[1]!GenLognormal($E$9,$E$10)</f>
        <v>#VALUE!</v>
      </c>
      <c r="F855" t="e" vm="2">
        <f>[1]!GenLognormal($F$9,$F$10)</f>
        <v>#VALUE!</v>
      </c>
      <c r="H855" t="e" vm="2">
        <f>[1]!genUniform($H$9,$H$10)</f>
        <v>#VALUE!</v>
      </c>
      <c r="I855" t="e" vm="1">
        <f t="shared" si="81"/>
        <v>#VALUE!</v>
      </c>
      <c r="J855" t="e" vm="1">
        <f t="shared" si="78"/>
        <v>#VALUE!</v>
      </c>
      <c r="K855" t="e" vm="2">
        <f>[1]!genUniform($K$9,$K$10)</f>
        <v>#VALUE!</v>
      </c>
      <c r="L855" t="e" vm="1">
        <f t="shared" si="82"/>
        <v>#VALUE!</v>
      </c>
      <c r="M855" t="e" vm="1">
        <f t="shared" si="79"/>
        <v>#VALUE!</v>
      </c>
      <c r="N855" t="e" vm="2">
        <f>[1]!genUniform($N$9,$N$10)</f>
        <v>#VALUE!</v>
      </c>
      <c r="O855" t="e" vm="1">
        <f t="shared" si="83"/>
        <v>#VALUE!</v>
      </c>
      <c r="P855" t="e" vm="1">
        <f t="shared" si="80"/>
        <v>#VALUE!</v>
      </c>
    </row>
    <row r="856" spans="1:16">
      <c r="A856">
        <v>846</v>
      </c>
      <c r="C856" t="e" vm="2">
        <f>[1]!GenLimitNormal($C$9,$C$10,0,1000,0)</f>
        <v>#VALUE!</v>
      </c>
      <c r="D856" t="e" vm="2">
        <f>[1]!GenBetaPERT(0,$D$9,1)</f>
        <v>#VALUE!</v>
      </c>
      <c r="E856" t="e" vm="2">
        <f>[1]!GenLognormal($E$9,$E$10)</f>
        <v>#VALUE!</v>
      </c>
      <c r="F856" t="e" vm="2">
        <f>[1]!GenLognormal($F$9,$F$10)</f>
        <v>#VALUE!</v>
      </c>
      <c r="H856" t="e" vm="2">
        <f>[1]!genUniform($H$9,$H$10)</f>
        <v>#VALUE!</v>
      </c>
      <c r="I856" t="e" vm="1">
        <f t="shared" si="81"/>
        <v>#VALUE!</v>
      </c>
      <c r="J856" t="e" vm="1">
        <f t="shared" si="78"/>
        <v>#VALUE!</v>
      </c>
      <c r="K856" t="e" vm="2">
        <f>[1]!genUniform($K$9,$K$10)</f>
        <v>#VALUE!</v>
      </c>
      <c r="L856" t="e" vm="1">
        <f t="shared" si="82"/>
        <v>#VALUE!</v>
      </c>
      <c r="M856" t="e" vm="1">
        <f t="shared" si="79"/>
        <v>#VALUE!</v>
      </c>
      <c r="N856" t="e" vm="2">
        <f>[1]!genUniform($N$9,$N$10)</f>
        <v>#VALUE!</v>
      </c>
      <c r="O856" t="e" vm="1">
        <f t="shared" si="83"/>
        <v>#VALUE!</v>
      </c>
      <c r="P856" t="e" vm="1">
        <f t="shared" si="80"/>
        <v>#VALUE!</v>
      </c>
    </row>
    <row r="857" spans="1:16">
      <c r="A857">
        <v>847</v>
      </c>
      <c r="C857" t="e" vm="2">
        <f>[1]!GenLimitNormal($C$9,$C$10,0,1000,0)</f>
        <v>#VALUE!</v>
      </c>
      <c r="D857" t="e" vm="2">
        <f>[1]!GenBetaPERT(0,$D$9,1)</f>
        <v>#VALUE!</v>
      </c>
      <c r="E857" t="e" vm="2">
        <f>[1]!GenLognormal($E$9,$E$10)</f>
        <v>#VALUE!</v>
      </c>
      <c r="F857" t="e" vm="2">
        <f>[1]!GenLognormal($F$9,$F$10)</f>
        <v>#VALUE!</v>
      </c>
      <c r="H857" t="e" vm="2">
        <f>[1]!genUniform($H$9,$H$10)</f>
        <v>#VALUE!</v>
      </c>
      <c r="I857" t="e" vm="1">
        <f t="shared" si="81"/>
        <v>#VALUE!</v>
      </c>
      <c r="J857" t="e" vm="1">
        <f t="shared" si="78"/>
        <v>#VALUE!</v>
      </c>
      <c r="K857" t="e" vm="2">
        <f>[1]!genUniform($K$9,$K$10)</f>
        <v>#VALUE!</v>
      </c>
      <c r="L857" t="e" vm="1">
        <f t="shared" si="82"/>
        <v>#VALUE!</v>
      </c>
      <c r="M857" t="e" vm="1">
        <f t="shared" si="79"/>
        <v>#VALUE!</v>
      </c>
      <c r="N857" t="e" vm="2">
        <f>[1]!genUniform($N$9,$N$10)</f>
        <v>#VALUE!</v>
      </c>
      <c r="O857" t="e" vm="1">
        <f t="shared" si="83"/>
        <v>#VALUE!</v>
      </c>
      <c r="P857" t="e" vm="1">
        <f t="shared" si="80"/>
        <v>#VALUE!</v>
      </c>
    </row>
    <row r="858" spans="1:16">
      <c r="A858">
        <v>848</v>
      </c>
      <c r="C858" t="e" vm="2">
        <f>[1]!GenLimitNormal($C$9,$C$10,0,1000,0)</f>
        <v>#VALUE!</v>
      </c>
      <c r="D858" t="e" vm="2">
        <f>[1]!GenBetaPERT(0,$D$9,1)</f>
        <v>#VALUE!</v>
      </c>
      <c r="E858" t="e" vm="2">
        <f>[1]!GenLognormal($E$9,$E$10)</f>
        <v>#VALUE!</v>
      </c>
      <c r="F858" t="e" vm="2">
        <f>[1]!GenLognormal($F$9,$F$10)</f>
        <v>#VALUE!</v>
      </c>
      <c r="H858" t="e" vm="2">
        <f>[1]!genUniform($H$9,$H$10)</f>
        <v>#VALUE!</v>
      </c>
      <c r="I858" t="e" vm="1">
        <f t="shared" si="81"/>
        <v>#VALUE!</v>
      </c>
      <c r="J858" t="e" vm="1">
        <f t="shared" si="78"/>
        <v>#VALUE!</v>
      </c>
      <c r="K858" t="e" vm="2">
        <f>[1]!genUniform($K$9,$K$10)</f>
        <v>#VALUE!</v>
      </c>
      <c r="L858" t="e" vm="1">
        <f t="shared" si="82"/>
        <v>#VALUE!</v>
      </c>
      <c r="M858" t="e" vm="1">
        <f t="shared" si="79"/>
        <v>#VALUE!</v>
      </c>
      <c r="N858" t="e" vm="2">
        <f>[1]!genUniform($N$9,$N$10)</f>
        <v>#VALUE!</v>
      </c>
      <c r="O858" t="e" vm="1">
        <f t="shared" si="83"/>
        <v>#VALUE!</v>
      </c>
      <c r="P858" t="e" vm="1">
        <f t="shared" si="80"/>
        <v>#VALUE!</v>
      </c>
    </row>
    <row r="859" spans="1:16">
      <c r="A859">
        <v>849</v>
      </c>
      <c r="C859" t="e" vm="2">
        <f>[1]!GenLimitNormal($C$9,$C$10,0,1000,0)</f>
        <v>#VALUE!</v>
      </c>
      <c r="D859" t="e" vm="2">
        <f>[1]!GenBetaPERT(0,$D$9,1)</f>
        <v>#VALUE!</v>
      </c>
      <c r="E859" t="e" vm="2">
        <f>[1]!GenLognormal($E$9,$E$10)</f>
        <v>#VALUE!</v>
      </c>
      <c r="F859" t="e" vm="2">
        <f>[1]!GenLognormal($F$9,$F$10)</f>
        <v>#VALUE!</v>
      </c>
      <c r="H859" t="e" vm="2">
        <f>[1]!genUniform($H$9,$H$10)</f>
        <v>#VALUE!</v>
      </c>
      <c r="I859" t="e" vm="1">
        <f t="shared" si="81"/>
        <v>#VALUE!</v>
      </c>
      <c r="J859" t="e" vm="1">
        <f t="shared" si="78"/>
        <v>#VALUE!</v>
      </c>
      <c r="K859" t="e" vm="2">
        <f>[1]!genUniform($K$9,$K$10)</f>
        <v>#VALUE!</v>
      </c>
      <c r="L859" t="e" vm="1">
        <f t="shared" si="82"/>
        <v>#VALUE!</v>
      </c>
      <c r="M859" t="e" vm="1">
        <f t="shared" si="79"/>
        <v>#VALUE!</v>
      </c>
      <c r="N859" t="e" vm="2">
        <f>[1]!genUniform($N$9,$N$10)</f>
        <v>#VALUE!</v>
      </c>
      <c r="O859" t="e" vm="1">
        <f t="shared" si="83"/>
        <v>#VALUE!</v>
      </c>
      <c r="P859" t="e" vm="1">
        <f t="shared" si="80"/>
        <v>#VALUE!</v>
      </c>
    </row>
    <row r="860" spans="1:16">
      <c r="A860">
        <v>850</v>
      </c>
      <c r="C860" t="e" vm="2">
        <f>[1]!GenLimitNormal($C$9,$C$10,0,1000,0)</f>
        <v>#VALUE!</v>
      </c>
      <c r="D860" t="e" vm="2">
        <f>[1]!GenBetaPERT(0,$D$9,1)</f>
        <v>#VALUE!</v>
      </c>
      <c r="E860" t="e" vm="2">
        <f>[1]!GenLognormal($E$9,$E$10)</f>
        <v>#VALUE!</v>
      </c>
      <c r="F860" t="e" vm="2">
        <f>[1]!GenLognormal($F$9,$F$10)</f>
        <v>#VALUE!</v>
      </c>
      <c r="H860" t="e" vm="2">
        <f>[1]!genUniform($H$9,$H$10)</f>
        <v>#VALUE!</v>
      </c>
      <c r="I860" t="e" vm="1">
        <f t="shared" si="81"/>
        <v>#VALUE!</v>
      </c>
      <c r="J860" t="e" vm="1">
        <f t="shared" si="78"/>
        <v>#VALUE!</v>
      </c>
      <c r="K860" t="e" vm="2">
        <f>[1]!genUniform($K$9,$K$10)</f>
        <v>#VALUE!</v>
      </c>
      <c r="L860" t="e" vm="1">
        <f t="shared" si="82"/>
        <v>#VALUE!</v>
      </c>
      <c r="M860" t="e" vm="1">
        <f t="shared" si="79"/>
        <v>#VALUE!</v>
      </c>
      <c r="N860" t="e" vm="2">
        <f>[1]!genUniform($N$9,$N$10)</f>
        <v>#VALUE!</v>
      </c>
      <c r="O860" t="e" vm="1">
        <f t="shared" si="83"/>
        <v>#VALUE!</v>
      </c>
      <c r="P860" t="e" vm="1">
        <f t="shared" si="80"/>
        <v>#VALUE!</v>
      </c>
    </row>
    <row r="861" spans="1:16">
      <c r="A861">
        <v>851</v>
      </c>
      <c r="C861" t="e" vm="2">
        <f>[1]!GenLimitNormal($C$9,$C$10,0,1000,0)</f>
        <v>#VALUE!</v>
      </c>
      <c r="D861" t="e" vm="2">
        <f>[1]!GenBetaPERT(0,$D$9,1)</f>
        <v>#VALUE!</v>
      </c>
      <c r="E861" t="e" vm="2">
        <f>[1]!GenLognormal($E$9,$E$10)</f>
        <v>#VALUE!</v>
      </c>
      <c r="F861" t="e" vm="2">
        <f>[1]!GenLognormal($F$9,$F$10)</f>
        <v>#VALUE!</v>
      </c>
      <c r="H861" t="e" vm="2">
        <f>[1]!genUniform($H$9,$H$10)</f>
        <v>#VALUE!</v>
      </c>
      <c r="I861" t="e" vm="1">
        <f t="shared" si="81"/>
        <v>#VALUE!</v>
      </c>
      <c r="J861" t="e" vm="1">
        <f t="shared" si="78"/>
        <v>#VALUE!</v>
      </c>
      <c r="K861" t="e" vm="2">
        <f>[1]!genUniform($K$9,$K$10)</f>
        <v>#VALUE!</v>
      </c>
      <c r="L861" t="e" vm="1">
        <f t="shared" si="82"/>
        <v>#VALUE!</v>
      </c>
      <c r="M861" t="e" vm="1">
        <f t="shared" si="79"/>
        <v>#VALUE!</v>
      </c>
      <c r="N861" t="e" vm="2">
        <f>[1]!genUniform($N$9,$N$10)</f>
        <v>#VALUE!</v>
      </c>
      <c r="O861" t="e" vm="1">
        <f t="shared" si="83"/>
        <v>#VALUE!</v>
      </c>
      <c r="P861" t="e" vm="1">
        <f t="shared" si="80"/>
        <v>#VALUE!</v>
      </c>
    </row>
    <row r="862" spans="1:16">
      <c r="A862">
        <v>852</v>
      </c>
      <c r="C862" t="e" vm="2">
        <f>[1]!GenLimitNormal($C$9,$C$10,0,1000,0)</f>
        <v>#VALUE!</v>
      </c>
      <c r="D862" t="e" vm="2">
        <f>[1]!GenBetaPERT(0,$D$9,1)</f>
        <v>#VALUE!</v>
      </c>
      <c r="E862" t="e" vm="2">
        <f>[1]!GenLognormal($E$9,$E$10)</f>
        <v>#VALUE!</v>
      </c>
      <c r="F862" t="e" vm="2">
        <f>[1]!GenLognormal($F$9,$F$10)</f>
        <v>#VALUE!</v>
      </c>
      <c r="H862" t="e" vm="2">
        <f>[1]!genUniform($H$9,$H$10)</f>
        <v>#VALUE!</v>
      </c>
      <c r="I862" t="e" vm="1">
        <f t="shared" si="81"/>
        <v>#VALUE!</v>
      </c>
      <c r="J862" t="e" vm="1">
        <f t="shared" si="78"/>
        <v>#VALUE!</v>
      </c>
      <c r="K862" t="e" vm="2">
        <f>[1]!genUniform($K$9,$K$10)</f>
        <v>#VALUE!</v>
      </c>
      <c r="L862" t="e" vm="1">
        <f t="shared" si="82"/>
        <v>#VALUE!</v>
      </c>
      <c r="M862" t="e" vm="1">
        <f t="shared" si="79"/>
        <v>#VALUE!</v>
      </c>
      <c r="N862" t="e" vm="2">
        <f>[1]!genUniform($N$9,$N$10)</f>
        <v>#VALUE!</v>
      </c>
      <c r="O862" t="e" vm="1">
        <f t="shared" si="83"/>
        <v>#VALUE!</v>
      </c>
      <c r="P862" t="e" vm="1">
        <f t="shared" si="80"/>
        <v>#VALUE!</v>
      </c>
    </row>
    <row r="863" spans="1:16">
      <c r="A863">
        <v>853</v>
      </c>
      <c r="C863" t="e" vm="2">
        <f>[1]!GenLimitNormal($C$9,$C$10,0,1000,0)</f>
        <v>#VALUE!</v>
      </c>
      <c r="D863" t="e" vm="2">
        <f>[1]!GenBetaPERT(0,$D$9,1)</f>
        <v>#VALUE!</v>
      </c>
      <c r="E863" t="e" vm="2">
        <f>[1]!GenLognormal($E$9,$E$10)</f>
        <v>#VALUE!</v>
      </c>
      <c r="F863" t="e" vm="2">
        <f>[1]!GenLognormal($F$9,$F$10)</f>
        <v>#VALUE!</v>
      </c>
      <c r="H863" t="e" vm="2">
        <f>[1]!genUniform($H$9,$H$10)</f>
        <v>#VALUE!</v>
      </c>
      <c r="I863" t="e" vm="1">
        <f t="shared" si="81"/>
        <v>#VALUE!</v>
      </c>
      <c r="J863" t="e" vm="1">
        <f t="shared" si="78"/>
        <v>#VALUE!</v>
      </c>
      <c r="K863" t="e" vm="2">
        <f>[1]!genUniform($K$9,$K$10)</f>
        <v>#VALUE!</v>
      </c>
      <c r="L863" t="e" vm="1">
        <f t="shared" si="82"/>
        <v>#VALUE!</v>
      </c>
      <c r="M863" t="e" vm="1">
        <f t="shared" si="79"/>
        <v>#VALUE!</v>
      </c>
      <c r="N863" t="e" vm="2">
        <f>[1]!genUniform($N$9,$N$10)</f>
        <v>#VALUE!</v>
      </c>
      <c r="O863" t="e" vm="1">
        <f t="shared" si="83"/>
        <v>#VALUE!</v>
      </c>
      <c r="P863" t="e" vm="1">
        <f t="shared" si="80"/>
        <v>#VALUE!</v>
      </c>
    </row>
    <row r="864" spans="1:16">
      <c r="A864">
        <v>854</v>
      </c>
      <c r="C864" t="e" vm="2">
        <f>[1]!GenLimitNormal($C$9,$C$10,0,1000,0)</f>
        <v>#VALUE!</v>
      </c>
      <c r="D864" t="e" vm="2">
        <f>[1]!GenBetaPERT(0,$D$9,1)</f>
        <v>#VALUE!</v>
      </c>
      <c r="E864" t="e" vm="2">
        <f>[1]!GenLognormal($E$9,$E$10)</f>
        <v>#VALUE!</v>
      </c>
      <c r="F864" t="e" vm="2">
        <f>[1]!GenLognormal($F$9,$F$10)</f>
        <v>#VALUE!</v>
      </c>
      <c r="H864" t="e" vm="2">
        <f>[1]!genUniform($H$9,$H$10)</f>
        <v>#VALUE!</v>
      </c>
      <c r="I864" t="e" vm="1">
        <f t="shared" si="81"/>
        <v>#VALUE!</v>
      </c>
      <c r="J864" t="e" vm="1">
        <f t="shared" si="78"/>
        <v>#VALUE!</v>
      </c>
      <c r="K864" t="e" vm="2">
        <f>[1]!genUniform($K$9,$K$10)</f>
        <v>#VALUE!</v>
      </c>
      <c r="L864" t="e" vm="1">
        <f t="shared" si="82"/>
        <v>#VALUE!</v>
      </c>
      <c r="M864" t="e" vm="1">
        <f t="shared" si="79"/>
        <v>#VALUE!</v>
      </c>
      <c r="N864" t="e" vm="2">
        <f>[1]!genUniform($N$9,$N$10)</f>
        <v>#VALUE!</v>
      </c>
      <c r="O864" t="e" vm="1">
        <f t="shared" si="83"/>
        <v>#VALUE!</v>
      </c>
      <c r="P864" t="e" vm="1">
        <f t="shared" si="80"/>
        <v>#VALUE!</v>
      </c>
    </row>
    <row r="865" spans="1:16">
      <c r="A865">
        <v>855</v>
      </c>
      <c r="C865" t="e" vm="2">
        <f>[1]!GenLimitNormal($C$9,$C$10,0,1000,0)</f>
        <v>#VALUE!</v>
      </c>
      <c r="D865" t="e" vm="2">
        <f>[1]!GenBetaPERT(0,$D$9,1)</f>
        <v>#VALUE!</v>
      </c>
      <c r="E865" t="e" vm="2">
        <f>[1]!GenLognormal($E$9,$E$10)</f>
        <v>#VALUE!</v>
      </c>
      <c r="F865" t="e" vm="2">
        <f>[1]!GenLognormal($F$9,$F$10)</f>
        <v>#VALUE!</v>
      </c>
      <c r="H865" t="e" vm="2">
        <f>[1]!genUniform($H$9,$H$10)</f>
        <v>#VALUE!</v>
      </c>
      <c r="I865" t="e" vm="1">
        <f t="shared" si="81"/>
        <v>#VALUE!</v>
      </c>
      <c r="J865" t="e" vm="1">
        <f t="shared" si="78"/>
        <v>#VALUE!</v>
      </c>
      <c r="K865" t="e" vm="2">
        <f>[1]!genUniform($K$9,$K$10)</f>
        <v>#VALUE!</v>
      </c>
      <c r="L865" t="e" vm="1">
        <f t="shared" si="82"/>
        <v>#VALUE!</v>
      </c>
      <c r="M865" t="e" vm="1">
        <f t="shared" si="79"/>
        <v>#VALUE!</v>
      </c>
      <c r="N865" t="e" vm="2">
        <f>[1]!genUniform($N$9,$N$10)</f>
        <v>#VALUE!</v>
      </c>
      <c r="O865" t="e" vm="1">
        <f t="shared" si="83"/>
        <v>#VALUE!</v>
      </c>
      <c r="P865" t="e" vm="1">
        <f t="shared" si="80"/>
        <v>#VALUE!</v>
      </c>
    </row>
    <row r="866" spans="1:16">
      <c r="A866">
        <v>856</v>
      </c>
      <c r="C866" t="e" vm="2">
        <f>[1]!GenLimitNormal($C$9,$C$10,0,1000,0)</f>
        <v>#VALUE!</v>
      </c>
      <c r="D866" t="e" vm="2">
        <f>[1]!GenBetaPERT(0,$D$9,1)</f>
        <v>#VALUE!</v>
      </c>
      <c r="E866" t="e" vm="2">
        <f>[1]!GenLognormal($E$9,$E$10)</f>
        <v>#VALUE!</v>
      </c>
      <c r="F866" t="e" vm="2">
        <f>[1]!GenLognormal($F$9,$F$10)</f>
        <v>#VALUE!</v>
      </c>
      <c r="H866" t="e" vm="2">
        <f>[1]!genUniform($H$9,$H$10)</f>
        <v>#VALUE!</v>
      </c>
      <c r="I866" t="e" vm="1">
        <f t="shared" si="81"/>
        <v>#VALUE!</v>
      </c>
      <c r="J866" t="e" vm="1">
        <f t="shared" si="78"/>
        <v>#VALUE!</v>
      </c>
      <c r="K866" t="e" vm="2">
        <f>[1]!genUniform($K$9,$K$10)</f>
        <v>#VALUE!</v>
      </c>
      <c r="L866" t="e" vm="1">
        <f t="shared" si="82"/>
        <v>#VALUE!</v>
      </c>
      <c r="M866" t="e" vm="1">
        <f t="shared" si="79"/>
        <v>#VALUE!</v>
      </c>
      <c r="N866" t="e" vm="2">
        <f>[1]!genUniform($N$9,$N$10)</f>
        <v>#VALUE!</v>
      </c>
      <c r="O866" t="e" vm="1">
        <f t="shared" si="83"/>
        <v>#VALUE!</v>
      </c>
      <c r="P866" t="e" vm="1">
        <f t="shared" si="80"/>
        <v>#VALUE!</v>
      </c>
    </row>
    <row r="867" spans="1:16">
      <c r="A867">
        <v>857</v>
      </c>
      <c r="C867" t="e" vm="2">
        <f>[1]!GenLimitNormal($C$9,$C$10,0,1000,0)</f>
        <v>#VALUE!</v>
      </c>
      <c r="D867" t="e" vm="2">
        <f>[1]!GenBetaPERT(0,$D$9,1)</f>
        <v>#VALUE!</v>
      </c>
      <c r="E867" t="e" vm="2">
        <f>[1]!GenLognormal($E$9,$E$10)</f>
        <v>#VALUE!</v>
      </c>
      <c r="F867" t="e" vm="2">
        <f>[1]!GenLognormal($F$9,$F$10)</f>
        <v>#VALUE!</v>
      </c>
      <c r="H867" t="e" vm="2">
        <f>[1]!genUniform($H$9,$H$10)</f>
        <v>#VALUE!</v>
      </c>
      <c r="I867" t="e" vm="1">
        <f t="shared" si="81"/>
        <v>#VALUE!</v>
      </c>
      <c r="J867" t="e" vm="1">
        <f t="shared" si="78"/>
        <v>#VALUE!</v>
      </c>
      <c r="K867" t="e" vm="2">
        <f>[1]!genUniform($K$9,$K$10)</f>
        <v>#VALUE!</v>
      </c>
      <c r="L867" t="e" vm="1">
        <f t="shared" si="82"/>
        <v>#VALUE!</v>
      </c>
      <c r="M867" t="e" vm="1">
        <f t="shared" si="79"/>
        <v>#VALUE!</v>
      </c>
      <c r="N867" t="e" vm="2">
        <f>[1]!genUniform($N$9,$N$10)</f>
        <v>#VALUE!</v>
      </c>
      <c r="O867" t="e" vm="1">
        <f t="shared" si="83"/>
        <v>#VALUE!</v>
      </c>
      <c r="P867" t="e" vm="1">
        <f t="shared" si="80"/>
        <v>#VALUE!</v>
      </c>
    </row>
    <row r="868" spans="1:16">
      <c r="A868">
        <v>858</v>
      </c>
      <c r="C868" t="e" vm="2">
        <f>[1]!GenLimitNormal($C$9,$C$10,0,1000,0)</f>
        <v>#VALUE!</v>
      </c>
      <c r="D868" t="e" vm="2">
        <f>[1]!GenBetaPERT(0,$D$9,1)</f>
        <v>#VALUE!</v>
      </c>
      <c r="E868" t="e" vm="2">
        <f>[1]!GenLognormal($E$9,$E$10)</f>
        <v>#VALUE!</v>
      </c>
      <c r="F868" t="e" vm="2">
        <f>[1]!GenLognormal($F$9,$F$10)</f>
        <v>#VALUE!</v>
      </c>
      <c r="H868" t="e" vm="2">
        <f>[1]!genUniform($H$9,$H$10)</f>
        <v>#VALUE!</v>
      </c>
      <c r="I868" t="e" vm="1">
        <f t="shared" si="81"/>
        <v>#VALUE!</v>
      </c>
      <c r="J868" t="e" vm="1">
        <f t="shared" si="78"/>
        <v>#VALUE!</v>
      </c>
      <c r="K868" t="e" vm="2">
        <f>[1]!genUniform($K$9,$K$10)</f>
        <v>#VALUE!</v>
      </c>
      <c r="L868" t="e" vm="1">
        <f t="shared" si="82"/>
        <v>#VALUE!</v>
      </c>
      <c r="M868" t="e" vm="1">
        <f t="shared" si="79"/>
        <v>#VALUE!</v>
      </c>
      <c r="N868" t="e" vm="2">
        <f>[1]!genUniform($N$9,$N$10)</f>
        <v>#VALUE!</v>
      </c>
      <c r="O868" t="e" vm="1">
        <f t="shared" si="83"/>
        <v>#VALUE!</v>
      </c>
      <c r="P868" t="e" vm="1">
        <f t="shared" si="80"/>
        <v>#VALUE!</v>
      </c>
    </row>
    <row r="869" spans="1:16">
      <c r="A869">
        <v>859</v>
      </c>
      <c r="C869" t="e" vm="2">
        <f>[1]!GenLimitNormal($C$9,$C$10,0,1000,0)</f>
        <v>#VALUE!</v>
      </c>
      <c r="D869" t="e" vm="2">
        <f>[1]!GenBetaPERT(0,$D$9,1)</f>
        <v>#VALUE!</v>
      </c>
      <c r="E869" t="e" vm="2">
        <f>[1]!GenLognormal($E$9,$E$10)</f>
        <v>#VALUE!</v>
      </c>
      <c r="F869" t="e" vm="2">
        <f>[1]!GenLognormal($F$9,$F$10)</f>
        <v>#VALUE!</v>
      </c>
      <c r="H869" t="e" vm="2">
        <f>[1]!genUniform($H$9,$H$10)</f>
        <v>#VALUE!</v>
      </c>
      <c r="I869" t="e" vm="1">
        <f t="shared" si="81"/>
        <v>#VALUE!</v>
      </c>
      <c r="J869" t="e" vm="1">
        <f t="shared" si="78"/>
        <v>#VALUE!</v>
      </c>
      <c r="K869" t="e" vm="2">
        <f>[1]!genUniform($K$9,$K$10)</f>
        <v>#VALUE!</v>
      </c>
      <c r="L869" t="e" vm="1">
        <f t="shared" si="82"/>
        <v>#VALUE!</v>
      </c>
      <c r="M869" t="e" vm="1">
        <f t="shared" si="79"/>
        <v>#VALUE!</v>
      </c>
      <c r="N869" t="e" vm="2">
        <f>[1]!genUniform($N$9,$N$10)</f>
        <v>#VALUE!</v>
      </c>
      <c r="O869" t="e" vm="1">
        <f t="shared" si="83"/>
        <v>#VALUE!</v>
      </c>
      <c r="P869" t="e" vm="1">
        <f t="shared" si="80"/>
        <v>#VALUE!</v>
      </c>
    </row>
    <row r="870" spans="1:16">
      <c r="A870">
        <v>860</v>
      </c>
      <c r="C870" t="e" vm="2">
        <f>[1]!GenLimitNormal($C$9,$C$10,0,1000,0)</f>
        <v>#VALUE!</v>
      </c>
      <c r="D870" t="e" vm="2">
        <f>[1]!GenBetaPERT(0,$D$9,1)</f>
        <v>#VALUE!</v>
      </c>
      <c r="E870" t="e" vm="2">
        <f>[1]!GenLognormal($E$9,$E$10)</f>
        <v>#VALUE!</v>
      </c>
      <c r="F870" t="e" vm="2">
        <f>[1]!GenLognormal($F$9,$F$10)</f>
        <v>#VALUE!</v>
      </c>
      <c r="H870" t="e" vm="2">
        <f>[1]!genUniform($H$9,$H$10)</f>
        <v>#VALUE!</v>
      </c>
      <c r="I870" t="e" vm="1">
        <f t="shared" si="81"/>
        <v>#VALUE!</v>
      </c>
      <c r="J870" t="e" vm="1">
        <f t="shared" si="78"/>
        <v>#VALUE!</v>
      </c>
      <c r="K870" t="e" vm="2">
        <f>[1]!genUniform($K$9,$K$10)</f>
        <v>#VALUE!</v>
      </c>
      <c r="L870" t="e" vm="1">
        <f t="shared" si="82"/>
        <v>#VALUE!</v>
      </c>
      <c r="M870" t="e" vm="1">
        <f t="shared" si="79"/>
        <v>#VALUE!</v>
      </c>
      <c r="N870" t="e" vm="2">
        <f>[1]!genUniform($N$9,$N$10)</f>
        <v>#VALUE!</v>
      </c>
      <c r="O870" t="e" vm="1">
        <f t="shared" si="83"/>
        <v>#VALUE!</v>
      </c>
      <c r="P870" t="e" vm="1">
        <f t="shared" si="80"/>
        <v>#VALUE!</v>
      </c>
    </row>
    <row r="871" spans="1:16">
      <c r="A871">
        <v>861</v>
      </c>
      <c r="C871" t="e" vm="2">
        <f>[1]!GenLimitNormal($C$9,$C$10,0,1000,0)</f>
        <v>#VALUE!</v>
      </c>
      <c r="D871" t="e" vm="2">
        <f>[1]!GenBetaPERT(0,$D$9,1)</f>
        <v>#VALUE!</v>
      </c>
      <c r="E871" t="e" vm="2">
        <f>[1]!GenLognormal($E$9,$E$10)</f>
        <v>#VALUE!</v>
      </c>
      <c r="F871" t="e" vm="2">
        <f>[1]!GenLognormal($F$9,$F$10)</f>
        <v>#VALUE!</v>
      </c>
      <c r="H871" t="e" vm="2">
        <f>[1]!genUniform($H$9,$H$10)</f>
        <v>#VALUE!</v>
      </c>
      <c r="I871" t="e" vm="1">
        <f t="shared" si="81"/>
        <v>#VALUE!</v>
      </c>
      <c r="J871" t="e" vm="1">
        <f t="shared" si="78"/>
        <v>#VALUE!</v>
      </c>
      <c r="K871" t="e" vm="2">
        <f>[1]!genUniform($K$9,$K$10)</f>
        <v>#VALUE!</v>
      </c>
      <c r="L871" t="e" vm="1">
        <f t="shared" si="82"/>
        <v>#VALUE!</v>
      </c>
      <c r="M871" t="e" vm="1">
        <f t="shared" si="79"/>
        <v>#VALUE!</v>
      </c>
      <c r="N871" t="e" vm="2">
        <f>[1]!genUniform($N$9,$N$10)</f>
        <v>#VALUE!</v>
      </c>
      <c r="O871" t="e" vm="1">
        <f t="shared" si="83"/>
        <v>#VALUE!</v>
      </c>
      <c r="P871" t="e" vm="1">
        <f t="shared" si="80"/>
        <v>#VALUE!</v>
      </c>
    </row>
    <row r="872" spans="1:16">
      <c r="A872">
        <v>862</v>
      </c>
      <c r="C872" t="e" vm="2">
        <f>[1]!GenLimitNormal($C$9,$C$10,0,1000,0)</f>
        <v>#VALUE!</v>
      </c>
      <c r="D872" t="e" vm="2">
        <f>[1]!GenBetaPERT(0,$D$9,1)</f>
        <v>#VALUE!</v>
      </c>
      <c r="E872" t="e" vm="2">
        <f>[1]!GenLognormal($E$9,$E$10)</f>
        <v>#VALUE!</v>
      </c>
      <c r="F872" t="e" vm="2">
        <f>[1]!GenLognormal($F$9,$F$10)</f>
        <v>#VALUE!</v>
      </c>
      <c r="H872" t="e" vm="2">
        <f>[1]!genUniform($H$9,$H$10)</f>
        <v>#VALUE!</v>
      </c>
      <c r="I872" t="e" vm="1">
        <f t="shared" si="81"/>
        <v>#VALUE!</v>
      </c>
      <c r="J872" t="e" vm="1">
        <f t="shared" si="78"/>
        <v>#VALUE!</v>
      </c>
      <c r="K872" t="e" vm="2">
        <f>[1]!genUniform($K$9,$K$10)</f>
        <v>#VALUE!</v>
      </c>
      <c r="L872" t="e" vm="1">
        <f t="shared" si="82"/>
        <v>#VALUE!</v>
      </c>
      <c r="M872" t="e" vm="1">
        <f t="shared" si="79"/>
        <v>#VALUE!</v>
      </c>
      <c r="N872" t="e" vm="2">
        <f>[1]!genUniform($N$9,$N$10)</f>
        <v>#VALUE!</v>
      </c>
      <c r="O872" t="e" vm="1">
        <f t="shared" si="83"/>
        <v>#VALUE!</v>
      </c>
      <c r="P872" t="e" vm="1">
        <f t="shared" si="80"/>
        <v>#VALUE!</v>
      </c>
    </row>
    <row r="873" spans="1:16">
      <c r="A873">
        <v>863</v>
      </c>
      <c r="C873" t="e" vm="2">
        <f>[1]!GenLimitNormal($C$9,$C$10,0,1000,0)</f>
        <v>#VALUE!</v>
      </c>
      <c r="D873" t="e" vm="2">
        <f>[1]!GenBetaPERT(0,$D$9,1)</f>
        <v>#VALUE!</v>
      </c>
      <c r="E873" t="e" vm="2">
        <f>[1]!GenLognormal($E$9,$E$10)</f>
        <v>#VALUE!</v>
      </c>
      <c r="F873" t="e" vm="2">
        <f>[1]!GenLognormal($F$9,$F$10)</f>
        <v>#VALUE!</v>
      </c>
      <c r="H873" t="e" vm="2">
        <f>[1]!genUniform($H$9,$H$10)</f>
        <v>#VALUE!</v>
      </c>
      <c r="I873" t="e" vm="1">
        <f t="shared" si="81"/>
        <v>#VALUE!</v>
      </c>
      <c r="J873" t="e" vm="1">
        <f t="shared" si="78"/>
        <v>#VALUE!</v>
      </c>
      <c r="K873" t="e" vm="2">
        <f>[1]!genUniform($K$9,$K$10)</f>
        <v>#VALUE!</v>
      </c>
      <c r="L873" t="e" vm="1">
        <f t="shared" si="82"/>
        <v>#VALUE!</v>
      </c>
      <c r="M873" t="e" vm="1">
        <f t="shared" si="79"/>
        <v>#VALUE!</v>
      </c>
      <c r="N873" t="e" vm="2">
        <f>[1]!genUniform($N$9,$N$10)</f>
        <v>#VALUE!</v>
      </c>
      <c r="O873" t="e" vm="1">
        <f t="shared" si="83"/>
        <v>#VALUE!</v>
      </c>
      <c r="P873" t="e" vm="1">
        <f t="shared" si="80"/>
        <v>#VALUE!</v>
      </c>
    </row>
    <row r="874" spans="1:16">
      <c r="A874">
        <v>864</v>
      </c>
      <c r="C874" t="e" vm="2">
        <f>[1]!GenLimitNormal($C$9,$C$10,0,1000,0)</f>
        <v>#VALUE!</v>
      </c>
      <c r="D874" t="e" vm="2">
        <f>[1]!GenBetaPERT(0,$D$9,1)</f>
        <v>#VALUE!</v>
      </c>
      <c r="E874" t="e" vm="2">
        <f>[1]!GenLognormal($E$9,$E$10)</f>
        <v>#VALUE!</v>
      </c>
      <c r="F874" t="e" vm="2">
        <f>[1]!GenLognormal($F$9,$F$10)</f>
        <v>#VALUE!</v>
      </c>
      <c r="H874" t="e" vm="2">
        <f>[1]!genUniform($H$9,$H$10)</f>
        <v>#VALUE!</v>
      </c>
      <c r="I874" t="e" vm="1">
        <f t="shared" si="81"/>
        <v>#VALUE!</v>
      </c>
      <c r="J874" t="e" vm="1">
        <f t="shared" si="78"/>
        <v>#VALUE!</v>
      </c>
      <c r="K874" t="e" vm="2">
        <f>[1]!genUniform($K$9,$K$10)</f>
        <v>#VALUE!</v>
      </c>
      <c r="L874" t="e" vm="1">
        <f t="shared" si="82"/>
        <v>#VALUE!</v>
      </c>
      <c r="M874" t="e" vm="1">
        <f t="shared" si="79"/>
        <v>#VALUE!</v>
      </c>
      <c r="N874" t="e" vm="2">
        <f>[1]!genUniform($N$9,$N$10)</f>
        <v>#VALUE!</v>
      </c>
      <c r="O874" t="e" vm="1">
        <f t="shared" si="83"/>
        <v>#VALUE!</v>
      </c>
      <c r="P874" t="e" vm="1">
        <f t="shared" si="80"/>
        <v>#VALUE!</v>
      </c>
    </row>
    <row r="875" spans="1:16">
      <c r="A875">
        <v>865</v>
      </c>
      <c r="C875" t="e" vm="2">
        <f>[1]!GenLimitNormal($C$9,$C$10,0,1000,0)</f>
        <v>#VALUE!</v>
      </c>
      <c r="D875" t="e" vm="2">
        <f>[1]!GenBetaPERT(0,$D$9,1)</f>
        <v>#VALUE!</v>
      </c>
      <c r="E875" t="e" vm="2">
        <f>[1]!GenLognormal($E$9,$E$10)</f>
        <v>#VALUE!</v>
      </c>
      <c r="F875" t="e" vm="2">
        <f>[1]!GenLognormal($F$9,$F$10)</f>
        <v>#VALUE!</v>
      </c>
      <c r="H875" t="e" vm="2">
        <f>[1]!genUniform($H$9,$H$10)</f>
        <v>#VALUE!</v>
      </c>
      <c r="I875" t="e" vm="1">
        <f t="shared" si="81"/>
        <v>#VALUE!</v>
      </c>
      <c r="J875" t="e" vm="1">
        <f t="shared" si="78"/>
        <v>#VALUE!</v>
      </c>
      <c r="K875" t="e" vm="2">
        <f>[1]!genUniform($K$9,$K$10)</f>
        <v>#VALUE!</v>
      </c>
      <c r="L875" t="e" vm="1">
        <f t="shared" si="82"/>
        <v>#VALUE!</v>
      </c>
      <c r="M875" t="e" vm="1">
        <f t="shared" si="79"/>
        <v>#VALUE!</v>
      </c>
      <c r="N875" t="e" vm="2">
        <f>[1]!genUniform($N$9,$N$10)</f>
        <v>#VALUE!</v>
      </c>
      <c r="O875" t="e" vm="1">
        <f t="shared" si="83"/>
        <v>#VALUE!</v>
      </c>
      <c r="P875" t="e" vm="1">
        <f t="shared" si="80"/>
        <v>#VALUE!</v>
      </c>
    </row>
    <row r="876" spans="1:16">
      <c r="A876">
        <v>866</v>
      </c>
      <c r="C876" t="e" vm="2">
        <f>[1]!GenLimitNormal($C$9,$C$10,0,1000,0)</f>
        <v>#VALUE!</v>
      </c>
      <c r="D876" t="e" vm="2">
        <f>[1]!GenBetaPERT(0,$D$9,1)</f>
        <v>#VALUE!</v>
      </c>
      <c r="E876" t="e" vm="2">
        <f>[1]!GenLognormal($E$9,$E$10)</f>
        <v>#VALUE!</v>
      </c>
      <c r="F876" t="e" vm="2">
        <f>[1]!GenLognormal($F$9,$F$10)</f>
        <v>#VALUE!</v>
      </c>
      <c r="H876" t="e" vm="2">
        <f>[1]!genUniform($H$9,$H$10)</f>
        <v>#VALUE!</v>
      </c>
      <c r="I876" t="e" vm="1">
        <f t="shared" si="81"/>
        <v>#VALUE!</v>
      </c>
      <c r="J876" t="e" vm="1">
        <f t="shared" si="78"/>
        <v>#VALUE!</v>
      </c>
      <c r="K876" t="e" vm="2">
        <f>[1]!genUniform($K$9,$K$10)</f>
        <v>#VALUE!</v>
      </c>
      <c r="L876" t="e" vm="1">
        <f t="shared" si="82"/>
        <v>#VALUE!</v>
      </c>
      <c r="M876" t="e" vm="1">
        <f t="shared" si="79"/>
        <v>#VALUE!</v>
      </c>
      <c r="N876" t="e" vm="2">
        <f>[1]!genUniform($N$9,$N$10)</f>
        <v>#VALUE!</v>
      </c>
      <c r="O876" t="e" vm="1">
        <f t="shared" si="83"/>
        <v>#VALUE!</v>
      </c>
      <c r="P876" t="e" vm="1">
        <f t="shared" si="80"/>
        <v>#VALUE!</v>
      </c>
    </row>
    <row r="877" spans="1:16">
      <c r="A877">
        <v>867</v>
      </c>
      <c r="C877" t="e" vm="2">
        <f>[1]!GenLimitNormal($C$9,$C$10,0,1000,0)</f>
        <v>#VALUE!</v>
      </c>
      <c r="D877" t="e" vm="2">
        <f>[1]!GenBetaPERT(0,$D$9,1)</f>
        <v>#VALUE!</v>
      </c>
      <c r="E877" t="e" vm="2">
        <f>[1]!GenLognormal($E$9,$E$10)</f>
        <v>#VALUE!</v>
      </c>
      <c r="F877" t="e" vm="2">
        <f>[1]!GenLognormal($F$9,$F$10)</f>
        <v>#VALUE!</v>
      </c>
      <c r="H877" t="e" vm="2">
        <f>[1]!genUniform($H$9,$H$10)</f>
        <v>#VALUE!</v>
      </c>
      <c r="I877" t="e" vm="1">
        <f t="shared" si="81"/>
        <v>#VALUE!</v>
      </c>
      <c r="J877" t="e" vm="1">
        <f t="shared" si="78"/>
        <v>#VALUE!</v>
      </c>
      <c r="K877" t="e" vm="2">
        <f>[1]!genUniform($K$9,$K$10)</f>
        <v>#VALUE!</v>
      </c>
      <c r="L877" t="e" vm="1">
        <f t="shared" si="82"/>
        <v>#VALUE!</v>
      </c>
      <c r="M877" t="e" vm="1">
        <f t="shared" si="79"/>
        <v>#VALUE!</v>
      </c>
      <c r="N877" t="e" vm="2">
        <f>[1]!genUniform($N$9,$N$10)</f>
        <v>#VALUE!</v>
      </c>
      <c r="O877" t="e" vm="1">
        <f t="shared" si="83"/>
        <v>#VALUE!</v>
      </c>
      <c r="P877" t="e" vm="1">
        <f t="shared" si="80"/>
        <v>#VALUE!</v>
      </c>
    </row>
    <row r="878" spans="1:16">
      <c r="A878">
        <v>868</v>
      </c>
      <c r="C878" t="e" vm="2">
        <f>[1]!GenLimitNormal($C$9,$C$10,0,1000,0)</f>
        <v>#VALUE!</v>
      </c>
      <c r="D878" t="e" vm="2">
        <f>[1]!GenBetaPERT(0,$D$9,1)</f>
        <v>#VALUE!</v>
      </c>
      <c r="E878" t="e" vm="2">
        <f>[1]!GenLognormal($E$9,$E$10)</f>
        <v>#VALUE!</v>
      </c>
      <c r="F878" t="e" vm="2">
        <f>[1]!GenLognormal($F$9,$F$10)</f>
        <v>#VALUE!</v>
      </c>
      <c r="H878" t="e" vm="2">
        <f>[1]!genUniform($H$9,$H$10)</f>
        <v>#VALUE!</v>
      </c>
      <c r="I878" t="e" vm="1">
        <f t="shared" si="81"/>
        <v>#VALUE!</v>
      </c>
      <c r="J878" t="e" vm="1">
        <f t="shared" si="78"/>
        <v>#VALUE!</v>
      </c>
      <c r="K878" t="e" vm="2">
        <f>[1]!genUniform($K$9,$K$10)</f>
        <v>#VALUE!</v>
      </c>
      <c r="L878" t="e" vm="1">
        <f t="shared" si="82"/>
        <v>#VALUE!</v>
      </c>
      <c r="M878" t="e" vm="1">
        <f t="shared" si="79"/>
        <v>#VALUE!</v>
      </c>
      <c r="N878" t="e" vm="2">
        <f>[1]!genUniform($N$9,$N$10)</f>
        <v>#VALUE!</v>
      </c>
      <c r="O878" t="e" vm="1">
        <f t="shared" si="83"/>
        <v>#VALUE!</v>
      </c>
      <c r="P878" t="e" vm="1">
        <f t="shared" si="80"/>
        <v>#VALUE!</v>
      </c>
    </row>
    <row r="879" spans="1:16">
      <c r="A879">
        <v>869</v>
      </c>
      <c r="C879" t="e" vm="2">
        <f>[1]!GenLimitNormal($C$9,$C$10,0,1000,0)</f>
        <v>#VALUE!</v>
      </c>
      <c r="D879" t="e" vm="2">
        <f>[1]!GenBetaPERT(0,$D$9,1)</f>
        <v>#VALUE!</v>
      </c>
      <c r="E879" t="e" vm="2">
        <f>[1]!GenLognormal($E$9,$E$10)</f>
        <v>#VALUE!</v>
      </c>
      <c r="F879" t="e" vm="2">
        <f>[1]!GenLognormal($F$9,$F$10)</f>
        <v>#VALUE!</v>
      </c>
      <c r="H879" t="e" vm="2">
        <f>[1]!genUniform($H$9,$H$10)</f>
        <v>#VALUE!</v>
      </c>
      <c r="I879" t="e" vm="1">
        <f t="shared" si="81"/>
        <v>#VALUE!</v>
      </c>
      <c r="J879" t="e" vm="1">
        <f t="shared" si="78"/>
        <v>#VALUE!</v>
      </c>
      <c r="K879" t="e" vm="2">
        <f>[1]!genUniform($K$9,$K$10)</f>
        <v>#VALUE!</v>
      </c>
      <c r="L879" t="e" vm="1">
        <f t="shared" si="82"/>
        <v>#VALUE!</v>
      </c>
      <c r="M879" t="e" vm="1">
        <f t="shared" si="79"/>
        <v>#VALUE!</v>
      </c>
      <c r="N879" t="e" vm="2">
        <f>[1]!genUniform($N$9,$N$10)</f>
        <v>#VALUE!</v>
      </c>
      <c r="O879" t="e" vm="1">
        <f t="shared" si="83"/>
        <v>#VALUE!</v>
      </c>
      <c r="P879" t="e" vm="1">
        <f t="shared" si="80"/>
        <v>#VALUE!</v>
      </c>
    </row>
    <row r="880" spans="1:16">
      <c r="A880">
        <v>870</v>
      </c>
      <c r="C880" t="e" vm="2">
        <f>[1]!GenLimitNormal($C$9,$C$10,0,1000,0)</f>
        <v>#VALUE!</v>
      </c>
      <c r="D880" t="e" vm="2">
        <f>[1]!GenBetaPERT(0,$D$9,1)</f>
        <v>#VALUE!</v>
      </c>
      <c r="E880" t="e" vm="2">
        <f>[1]!GenLognormal($E$9,$E$10)</f>
        <v>#VALUE!</v>
      </c>
      <c r="F880" t="e" vm="2">
        <f>[1]!GenLognormal($F$9,$F$10)</f>
        <v>#VALUE!</v>
      </c>
      <c r="H880" t="e" vm="2">
        <f>[1]!genUniform($H$9,$H$10)</f>
        <v>#VALUE!</v>
      </c>
      <c r="I880" t="e" vm="1">
        <f t="shared" si="81"/>
        <v>#VALUE!</v>
      </c>
      <c r="J880" t="e" vm="1">
        <f t="shared" si="78"/>
        <v>#VALUE!</v>
      </c>
      <c r="K880" t="e" vm="2">
        <f>[1]!genUniform($K$9,$K$10)</f>
        <v>#VALUE!</v>
      </c>
      <c r="L880" t="e" vm="1">
        <f t="shared" si="82"/>
        <v>#VALUE!</v>
      </c>
      <c r="M880" t="e" vm="1">
        <f t="shared" si="79"/>
        <v>#VALUE!</v>
      </c>
      <c r="N880" t="e" vm="2">
        <f>[1]!genUniform($N$9,$N$10)</f>
        <v>#VALUE!</v>
      </c>
      <c r="O880" t="e" vm="1">
        <f t="shared" si="83"/>
        <v>#VALUE!</v>
      </c>
      <c r="P880" t="e" vm="1">
        <f t="shared" si="80"/>
        <v>#VALUE!</v>
      </c>
    </row>
    <row r="881" spans="1:16">
      <c r="A881">
        <v>871</v>
      </c>
      <c r="C881" t="e" vm="2">
        <f>[1]!GenLimitNormal($C$9,$C$10,0,1000,0)</f>
        <v>#VALUE!</v>
      </c>
      <c r="D881" t="e" vm="2">
        <f>[1]!GenBetaPERT(0,$D$9,1)</f>
        <v>#VALUE!</v>
      </c>
      <c r="E881" t="e" vm="2">
        <f>[1]!GenLognormal($E$9,$E$10)</f>
        <v>#VALUE!</v>
      </c>
      <c r="F881" t="e" vm="2">
        <f>[1]!GenLognormal($F$9,$F$10)</f>
        <v>#VALUE!</v>
      </c>
      <c r="H881" t="e" vm="2">
        <f>[1]!genUniform($H$9,$H$10)</f>
        <v>#VALUE!</v>
      </c>
      <c r="I881" t="e" vm="1">
        <f t="shared" si="81"/>
        <v>#VALUE!</v>
      </c>
      <c r="J881" t="e" vm="1">
        <f t="shared" si="78"/>
        <v>#VALUE!</v>
      </c>
      <c r="K881" t="e" vm="2">
        <f>[1]!genUniform($K$9,$K$10)</f>
        <v>#VALUE!</v>
      </c>
      <c r="L881" t="e" vm="1">
        <f t="shared" si="82"/>
        <v>#VALUE!</v>
      </c>
      <c r="M881" t="e" vm="1">
        <f t="shared" si="79"/>
        <v>#VALUE!</v>
      </c>
      <c r="N881" t="e" vm="2">
        <f>[1]!genUniform($N$9,$N$10)</f>
        <v>#VALUE!</v>
      </c>
      <c r="O881" t="e" vm="1">
        <f t="shared" si="83"/>
        <v>#VALUE!</v>
      </c>
      <c r="P881" t="e" vm="1">
        <f t="shared" si="80"/>
        <v>#VALUE!</v>
      </c>
    </row>
    <row r="882" spans="1:16">
      <c r="A882">
        <v>872</v>
      </c>
      <c r="C882" t="e" vm="2">
        <f>[1]!GenLimitNormal($C$9,$C$10,0,1000,0)</f>
        <v>#VALUE!</v>
      </c>
      <c r="D882" t="e" vm="2">
        <f>[1]!GenBetaPERT(0,$D$9,1)</f>
        <v>#VALUE!</v>
      </c>
      <c r="E882" t="e" vm="2">
        <f>[1]!GenLognormal($E$9,$E$10)</f>
        <v>#VALUE!</v>
      </c>
      <c r="F882" t="e" vm="2">
        <f>[1]!GenLognormal($F$9,$F$10)</f>
        <v>#VALUE!</v>
      </c>
      <c r="H882" t="e" vm="2">
        <f>[1]!genUniform($H$9,$H$10)</f>
        <v>#VALUE!</v>
      </c>
      <c r="I882" t="e" vm="1">
        <f t="shared" si="81"/>
        <v>#VALUE!</v>
      </c>
      <c r="J882" t="e" vm="1">
        <f t="shared" si="78"/>
        <v>#VALUE!</v>
      </c>
      <c r="K882" t="e" vm="2">
        <f>[1]!genUniform($K$9,$K$10)</f>
        <v>#VALUE!</v>
      </c>
      <c r="L882" t="e" vm="1">
        <f t="shared" si="82"/>
        <v>#VALUE!</v>
      </c>
      <c r="M882" t="e" vm="1">
        <f t="shared" si="79"/>
        <v>#VALUE!</v>
      </c>
      <c r="N882" t="e" vm="2">
        <f>[1]!genUniform($N$9,$N$10)</f>
        <v>#VALUE!</v>
      </c>
      <c r="O882" t="e" vm="1">
        <f t="shared" si="83"/>
        <v>#VALUE!</v>
      </c>
      <c r="P882" t="e" vm="1">
        <f t="shared" si="80"/>
        <v>#VALUE!</v>
      </c>
    </row>
    <row r="883" spans="1:16">
      <c r="A883">
        <v>873</v>
      </c>
      <c r="C883" t="e" vm="2">
        <f>[1]!GenLimitNormal($C$9,$C$10,0,1000,0)</f>
        <v>#VALUE!</v>
      </c>
      <c r="D883" t="e" vm="2">
        <f>[1]!GenBetaPERT(0,$D$9,1)</f>
        <v>#VALUE!</v>
      </c>
      <c r="E883" t="e" vm="2">
        <f>[1]!GenLognormal($E$9,$E$10)</f>
        <v>#VALUE!</v>
      </c>
      <c r="F883" t="e" vm="2">
        <f>[1]!GenLognormal($F$9,$F$10)</f>
        <v>#VALUE!</v>
      </c>
      <c r="H883" t="e" vm="2">
        <f>[1]!genUniform($H$9,$H$10)</f>
        <v>#VALUE!</v>
      </c>
      <c r="I883" t="e" vm="1">
        <f t="shared" si="81"/>
        <v>#VALUE!</v>
      </c>
      <c r="J883" t="e" vm="1">
        <f t="shared" si="78"/>
        <v>#VALUE!</v>
      </c>
      <c r="K883" t="e" vm="2">
        <f>[1]!genUniform($K$9,$K$10)</f>
        <v>#VALUE!</v>
      </c>
      <c r="L883" t="e" vm="1">
        <f t="shared" si="82"/>
        <v>#VALUE!</v>
      </c>
      <c r="M883" t="e" vm="1">
        <f t="shared" si="79"/>
        <v>#VALUE!</v>
      </c>
      <c r="N883" t="e" vm="2">
        <f>[1]!genUniform($N$9,$N$10)</f>
        <v>#VALUE!</v>
      </c>
      <c r="O883" t="e" vm="1">
        <f t="shared" si="83"/>
        <v>#VALUE!</v>
      </c>
      <c r="P883" t="e" vm="1">
        <f t="shared" si="80"/>
        <v>#VALUE!</v>
      </c>
    </row>
    <row r="884" spans="1:16">
      <c r="A884">
        <v>874</v>
      </c>
      <c r="C884" t="e" vm="2">
        <f>[1]!GenLimitNormal($C$9,$C$10,0,1000,0)</f>
        <v>#VALUE!</v>
      </c>
      <c r="D884" t="e" vm="2">
        <f>[1]!GenBetaPERT(0,$D$9,1)</f>
        <v>#VALUE!</v>
      </c>
      <c r="E884" t="e" vm="2">
        <f>[1]!GenLognormal($E$9,$E$10)</f>
        <v>#VALUE!</v>
      </c>
      <c r="F884" t="e" vm="2">
        <f>[1]!GenLognormal($F$9,$F$10)</f>
        <v>#VALUE!</v>
      </c>
      <c r="H884" t="e" vm="2">
        <f>[1]!genUniform($H$9,$H$10)</f>
        <v>#VALUE!</v>
      </c>
      <c r="I884" t="e" vm="1">
        <f t="shared" si="81"/>
        <v>#VALUE!</v>
      </c>
      <c r="J884" t="e" vm="1">
        <f t="shared" si="78"/>
        <v>#VALUE!</v>
      </c>
      <c r="K884" t="e" vm="2">
        <f>[1]!genUniform($K$9,$K$10)</f>
        <v>#VALUE!</v>
      </c>
      <c r="L884" t="e" vm="1">
        <f t="shared" si="82"/>
        <v>#VALUE!</v>
      </c>
      <c r="M884" t="e" vm="1">
        <f t="shared" si="79"/>
        <v>#VALUE!</v>
      </c>
      <c r="N884" t="e" vm="2">
        <f>[1]!genUniform($N$9,$N$10)</f>
        <v>#VALUE!</v>
      </c>
      <c r="O884" t="e" vm="1">
        <f t="shared" si="83"/>
        <v>#VALUE!</v>
      </c>
      <c r="P884" t="e" vm="1">
        <f t="shared" si="80"/>
        <v>#VALUE!</v>
      </c>
    </row>
    <row r="885" spans="1:16">
      <c r="A885">
        <v>875</v>
      </c>
      <c r="C885" t="e" vm="2">
        <f>[1]!GenLimitNormal($C$9,$C$10,0,1000,0)</f>
        <v>#VALUE!</v>
      </c>
      <c r="D885" t="e" vm="2">
        <f>[1]!GenBetaPERT(0,$D$9,1)</f>
        <v>#VALUE!</v>
      </c>
      <c r="E885" t="e" vm="2">
        <f>[1]!GenLognormal($E$9,$E$10)</f>
        <v>#VALUE!</v>
      </c>
      <c r="F885" t="e" vm="2">
        <f>[1]!GenLognormal($F$9,$F$10)</f>
        <v>#VALUE!</v>
      </c>
      <c r="H885" t="e" vm="2">
        <f>[1]!genUniform($H$9,$H$10)</f>
        <v>#VALUE!</v>
      </c>
      <c r="I885" t="e" vm="1">
        <f t="shared" si="81"/>
        <v>#VALUE!</v>
      </c>
      <c r="J885" t="e" vm="1">
        <f t="shared" si="78"/>
        <v>#VALUE!</v>
      </c>
      <c r="K885" t="e" vm="2">
        <f>[1]!genUniform($K$9,$K$10)</f>
        <v>#VALUE!</v>
      </c>
      <c r="L885" t="e" vm="1">
        <f t="shared" si="82"/>
        <v>#VALUE!</v>
      </c>
      <c r="M885" t="e" vm="1">
        <f t="shared" si="79"/>
        <v>#VALUE!</v>
      </c>
      <c r="N885" t="e" vm="2">
        <f>[1]!genUniform($N$9,$N$10)</f>
        <v>#VALUE!</v>
      </c>
      <c r="O885" t="e" vm="1">
        <f t="shared" si="83"/>
        <v>#VALUE!</v>
      </c>
      <c r="P885" t="e" vm="1">
        <f t="shared" si="80"/>
        <v>#VALUE!</v>
      </c>
    </row>
    <row r="886" spans="1:16">
      <c r="A886">
        <v>876</v>
      </c>
      <c r="C886" t="e" vm="2">
        <f>[1]!GenLimitNormal($C$9,$C$10,0,1000,0)</f>
        <v>#VALUE!</v>
      </c>
      <c r="D886" t="e" vm="2">
        <f>[1]!GenBetaPERT(0,$D$9,1)</f>
        <v>#VALUE!</v>
      </c>
      <c r="E886" t="e" vm="2">
        <f>[1]!GenLognormal($E$9,$E$10)</f>
        <v>#VALUE!</v>
      </c>
      <c r="F886" t="e" vm="2">
        <f>[1]!GenLognormal($F$9,$F$10)</f>
        <v>#VALUE!</v>
      </c>
      <c r="H886" t="e" vm="2">
        <f>[1]!genUniform($H$9,$H$10)</f>
        <v>#VALUE!</v>
      </c>
      <c r="I886" t="e" vm="1">
        <f t="shared" si="81"/>
        <v>#VALUE!</v>
      </c>
      <c r="J886" t="e" vm="1">
        <f t="shared" si="78"/>
        <v>#VALUE!</v>
      </c>
      <c r="K886" t="e" vm="2">
        <f>[1]!genUniform($K$9,$K$10)</f>
        <v>#VALUE!</v>
      </c>
      <c r="L886" t="e" vm="1">
        <f t="shared" si="82"/>
        <v>#VALUE!</v>
      </c>
      <c r="M886" t="e" vm="1">
        <f t="shared" si="79"/>
        <v>#VALUE!</v>
      </c>
      <c r="N886" t="e" vm="2">
        <f>[1]!genUniform($N$9,$N$10)</f>
        <v>#VALUE!</v>
      </c>
      <c r="O886" t="e" vm="1">
        <f t="shared" si="83"/>
        <v>#VALUE!</v>
      </c>
      <c r="P886" t="e" vm="1">
        <f t="shared" si="80"/>
        <v>#VALUE!</v>
      </c>
    </row>
    <row r="887" spans="1:16">
      <c r="A887">
        <v>877</v>
      </c>
      <c r="C887" t="e" vm="2">
        <f>[1]!GenLimitNormal($C$9,$C$10,0,1000,0)</f>
        <v>#VALUE!</v>
      </c>
      <c r="D887" t="e" vm="2">
        <f>[1]!GenBetaPERT(0,$D$9,1)</f>
        <v>#VALUE!</v>
      </c>
      <c r="E887" t="e" vm="2">
        <f>[1]!GenLognormal($E$9,$E$10)</f>
        <v>#VALUE!</v>
      </c>
      <c r="F887" t="e" vm="2">
        <f>[1]!GenLognormal($F$9,$F$10)</f>
        <v>#VALUE!</v>
      </c>
      <c r="H887" t="e" vm="2">
        <f>[1]!genUniform($H$9,$H$10)</f>
        <v>#VALUE!</v>
      </c>
      <c r="I887" t="e" vm="1">
        <f t="shared" si="81"/>
        <v>#VALUE!</v>
      </c>
      <c r="J887" t="e" vm="1">
        <f t="shared" si="78"/>
        <v>#VALUE!</v>
      </c>
      <c r="K887" t="e" vm="2">
        <f>[1]!genUniform($K$9,$K$10)</f>
        <v>#VALUE!</v>
      </c>
      <c r="L887" t="e" vm="1">
        <f t="shared" si="82"/>
        <v>#VALUE!</v>
      </c>
      <c r="M887" t="e" vm="1">
        <f t="shared" si="79"/>
        <v>#VALUE!</v>
      </c>
      <c r="N887" t="e" vm="2">
        <f>[1]!genUniform($N$9,$N$10)</f>
        <v>#VALUE!</v>
      </c>
      <c r="O887" t="e" vm="1">
        <f t="shared" si="83"/>
        <v>#VALUE!</v>
      </c>
      <c r="P887" t="e" vm="1">
        <f t="shared" si="80"/>
        <v>#VALUE!</v>
      </c>
    </row>
    <row r="888" spans="1:16">
      <c r="A888">
        <v>878</v>
      </c>
      <c r="C888" t="e" vm="2">
        <f>[1]!GenLimitNormal($C$9,$C$10,0,1000,0)</f>
        <v>#VALUE!</v>
      </c>
      <c r="D888" t="e" vm="2">
        <f>[1]!GenBetaPERT(0,$D$9,1)</f>
        <v>#VALUE!</v>
      </c>
      <c r="E888" t="e" vm="2">
        <f>[1]!GenLognormal($E$9,$E$10)</f>
        <v>#VALUE!</v>
      </c>
      <c r="F888" t="e" vm="2">
        <f>[1]!GenLognormal($F$9,$F$10)</f>
        <v>#VALUE!</v>
      </c>
      <c r="H888" t="e" vm="2">
        <f>[1]!genUniform($H$9,$H$10)</f>
        <v>#VALUE!</v>
      </c>
      <c r="I888" t="e" vm="1">
        <f t="shared" si="81"/>
        <v>#VALUE!</v>
      </c>
      <c r="J888" t="e" vm="1">
        <f t="shared" si="78"/>
        <v>#VALUE!</v>
      </c>
      <c r="K888" t="e" vm="2">
        <f>[1]!genUniform($K$9,$K$10)</f>
        <v>#VALUE!</v>
      </c>
      <c r="L888" t="e" vm="1">
        <f t="shared" si="82"/>
        <v>#VALUE!</v>
      </c>
      <c r="M888" t="e" vm="1">
        <f t="shared" si="79"/>
        <v>#VALUE!</v>
      </c>
      <c r="N888" t="e" vm="2">
        <f>[1]!genUniform($N$9,$N$10)</f>
        <v>#VALUE!</v>
      </c>
      <c r="O888" t="e" vm="1">
        <f t="shared" si="83"/>
        <v>#VALUE!</v>
      </c>
      <c r="P888" t="e" vm="1">
        <f t="shared" si="80"/>
        <v>#VALUE!</v>
      </c>
    </row>
    <row r="889" spans="1:16">
      <c r="A889">
        <v>879</v>
      </c>
      <c r="C889" t="e" vm="2">
        <f>[1]!GenLimitNormal($C$9,$C$10,0,1000,0)</f>
        <v>#VALUE!</v>
      </c>
      <c r="D889" t="e" vm="2">
        <f>[1]!GenBetaPERT(0,$D$9,1)</f>
        <v>#VALUE!</v>
      </c>
      <c r="E889" t="e" vm="2">
        <f>[1]!GenLognormal($E$9,$E$10)</f>
        <v>#VALUE!</v>
      </c>
      <c r="F889" t="e" vm="2">
        <f>[1]!GenLognormal($F$9,$F$10)</f>
        <v>#VALUE!</v>
      </c>
      <c r="H889" t="e" vm="2">
        <f>[1]!genUniform($H$9,$H$10)</f>
        <v>#VALUE!</v>
      </c>
      <c r="I889" t="e" vm="1">
        <f t="shared" si="81"/>
        <v>#VALUE!</v>
      </c>
      <c r="J889" t="e" vm="1">
        <f t="shared" si="78"/>
        <v>#VALUE!</v>
      </c>
      <c r="K889" t="e" vm="2">
        <f>[1]!genUniform($K$9,$K$10)</f>
        <v>#VALUE!</v>
      </c>
      <c r="L889" t="e" vm="1">
        <f t="shared" si="82"/>
        <v>#VALUE!</v>
      </c>
      <c r="M889" t="e" vm="1">
        <f t="shared" si="79"/>
        <v>#VALUE!</v>
      </c>
      <c r="N889" t="e" vm="2">
        <f>[1]!genUniform($N$9,$N$10)</f>
        <v>#VALUE!</v>
      </c>
      <c r="O889" t="e" vm="1">
        <f t="shared" si="83"/>
        <v>#VALUE!</v>
      </c>
      <c r="P889" t="e" vm="1">
        <f t="shared" si="80"/>
        <v>#VALUE!</v>
      </c>
    </row>
    <row r="890" spans="1:16">
      <c r="A890">
        <v>880</v>
      </c>
      <c r="C890" t="e" vm="2">
        <f>[1]!GenLimitNormal($C$9,$C$10,0,1000,0)</f>
        <v>#VALUE!</v>
      </c>
      <c r="D890" t="e" vm="2">
        <f>[1]!GenBetaPERT(0,$D$9,1)</f>
        <v>#VALUE!</v>
      </c>
      <c r="E890" t="e" vm="2">
        <f>[1]!GenLognormal($E$9,$E$10)</f>
        <v>#VALUE!</v>
      </c>
      <c r="F890" t="e" vm="2">
        <f>[1]!GenLognormal($F$9,$F$10)</f>
        <v>#VALUE!</v>
      </c>
      <c r="H890" t="e" vm="2">
        <f>[1]!genUniform($H$9,$H$10)</f>
        <v>#VALUE!</v>
      </c>
      <c r="I890" t="e" vm="1">
        <f t="shared" si="81"/>
        <v>#VALUE!</v>
      </c>
      <c r="J890" t="e" vm="1">
        <f t="shared" si="78"/>
        <v>#VALUE!</v>
      </c>
      <c r="K890" t="e" vm="2">
        <f>[1]!genUniform($K$9,$K$10)</f>
        <v>#VALUE!</v>
      </c>
      <c r="L890" t="e" vm="1">
        <f t="shared" si="82"/>
        <v>#VALUE!</v>
      </c>
      <c r="M890" t="e" vm="1">
        <f t="shared" si="79"/>
        <v>#VALUE!</v>
      </c>
      <c r="N890" t="e" vm="2">
        <f>[1]!genUniform($N$9,$N$10)</f>
        <v>#VALUE!</v>
      </c>
      <c r="O890" t="e" vm="1">
        <f t="shared" si="83"/>
        <v>#VALUE!</v>
      </c>
      <c r="P890" t="e" vm="1">
        <f t="shared" si="80"/>
        <v>#VALUE!</v>
      </c>
    </row>
    <row r="891" spans="1:16">
      <c r="A891">
        <v>881</v>
      </c>
      <c r="C891" t="e" vm="2">
        <f>[1]!GenLimitNormal($C$9,$C$10,0,1000,0)</f>
        <v>#VALUE!</v>
      </c>
      <c r="D891" t="e" vm="2">
        <f>[1]!GenBetaPERT(0,$D$9,1)</f>
        <v>#VALUE!</v>
      </c>
      <c r="E891" t="e" vm="2">
        <f>[1]!GenLognormal($E$9,$E$10)</f>
        <v>#VALUE!</v>
      </c>
      <c r="F891" t="e" vm="2">
        <f>[1]!GenLognormal($F$9,$F$10)</f>
        <v>#VALUE!</v>
      </c>
      <c r="H891" t="e" vm="2">
        <f>[1]!genUniform($H$9,$H$10)</f>
        <v>#VALUE!</v>
      </c>
      <c r="I891" t="e" vm="1">
        <f t="shared" si="81"/>
        <v>#VALUE!</v>
      </c>
      <c r="J891" t="e" vm="1">
        <f t="shared" si="78"/>
        <v>#VALUE!</v>
      </c>
      <c r="K891" t="e" vm="2">
        <f>[1]!genUniform($K$9,$K$10)</f>
        <v>#VALUE!</v>
      </c>
      <c r="L891" t="e" vm="1">
        <f t="shared" si="82"/>
        <v>#VALUE!</v>
      </c>
      <c r="M891" t="e" vm="1">
        <f t="shared" si="79"/>
        <v>#VALUE!</v>
      </c>
      <c r="N891" t="e" vm="2">
        <f>[1]!genUniform($N$9,$N$10)</f>
        <v>#VALUE!</v>
      </c>
      <c r="O891" t="e" vm="1">
        <f t="shared" si="83"/>
        <v>#VALUE!</v>
      </c>
      <c r="P891" t="e" vm="1">
        <f t="shared" si="80"/>
        <v>#VALUE!</v>
      </c>
    </row>
    <row r="892" spans="1:16">
      <c r="A892">
        <v>882</v>
      </c>
      <c r="C892" t="e" vm="2">
        <f>[1]!GenLimitNormal($C$9,$C$10,0,1000,0)</f>
        <v>#VALUE!</v>
      </c>
      <c r="D892" t="e" vm="2">
        <f>[1]!GenBetaPERT(0,$D$9,1)</f>
        <v>#VALUE!</v>
      </c>
      <c r="E892" t="e" vm="2">
        <f>[1]!GenLognormal($E$9,$E$10)</f>
        <v>#VALUE!</v>
      </c>
      <c r="F892" t="e" vm="2">
        <f>[1]!GenLognormal($F$9,$F$10)</f>
        <v>#VALUE!</v>
      </c>
      <c r="H892" t="e" vm="2">
        <f>[1]!genUniform($H$9,$H$10)</f>
        <v>#VALUE!</v>
      </c>
      <c r="I892" t="e" vm="1">
        <f t="shared" si="81"/>
        <v>#VALUE!</v>
      </c>
      <c r="J892" t="e" vm="1">
        <f t="shared" si="78"/>
        <v>#VALUE!</v>
      </c>
      <c r="K892" t="e" vm="2">
        <f>[1]!genUniform($K$9,$K$10)</f>
        <v>#VALUE!</v>
      </c>
      <c r="L892" t="e" vm="1">
        <f t="shared" si="82"/>
        <v>#VALUE!</v>
      </c>
      <c r="M892" t="e" vm="1">
        <f t="shared" si="79"/>
        <v>#VALUE!</v>
      </c>
      <c r="N892" t="e" vm="2">
        <f>[1]!genUniform($N$9,$N$10)</f>
        <v>#VALUE!</v>
      </c>
      <c r="O892" t="e" vm="1">
        <f t="shared" si="83"/>
        <v>#VALUE!</v>
      </c>
      <c r="P892" t="e" vm="1">
        <f t="shared" si="80"/>
        <v>#VALUE!</v>
      </c>
    </row>
    <row r="893" spans="1:16">
      <c r="A893">
        <v>883</v>
      </c>
      <c r="C893" t="e" vm="2">
        <f>[1]!GenLimitNormal($C$9,$C$10,0,1000,0)</f>
        <v>#VALUE!</v>
      </c>
      <c r="D893" t="e" vm="2">
        <f>[1]!GenBetaPERT(0,$D$9,1)</f>
        <v>#VALUE!</v>
      </c>
      <c r="E893" t="e" vm="2">
        <f>[1]!GenLognormal($E$9,$E$10)</f>
        <v>#VALUE!</v>
      </c>
      <c r="F893" t="e" vm="2">
        <f>[1]!GenLognormal($F$9,$F$10)</f>
        <v>#VALUE!</v>
      </c>
      <c r="H893" t="e" vm="2">
        <f>[1]!genUniform($H$9,$H$10)</f>
        <v>#VALUE!</v>
      </c>
      <c r="I893" t="e" vm="1">
        <f t="shared" si="81"/>
        <v>#VALUE!</v>
      </c>
      <c r="J893" t="e" vm="1">
        <f t="shared" si="78"/>
        <v>#VALUE!</v>
      </c>
      <c r="K893" t="e" vm="2">
        <f>[1]!genUniform($K$9,$K$10)</f>
        <v>#VALUE!</v>
      </c>
      <c r="L893" t="e" vm="1">
        <f t="shared" si="82"/>
        <v>#VALUE!</v>
      </c>
      <c r="M893" t="e" vm="1">
        <f t="shared" si="79"/>
        <v>#VALUE!</v>
      </c>
      <c r="N893" t="e" vm="2">
        <f>[1]!genUniform($N$9,$N$10)</f>
        <v>#VALUE!</v>
      </c>
      <c r="O893" t="e" vm="1">
        <f t="shared" si="83"/>
        <v>#VALUE!</v>
      </c>
      <c r="P893" t="e" vm="1">
        <f t="shared" si="80"/>
        <v>#VALUE!</v>
      </c>
    </row>
    <row r="894" spans="1:16">
      <c r="A894">
        <v>884</v>
      </c>
      <c r="C894" t="e" vm="2">
        <f>[1]!GenLimitNormal($C$9,$C$10,0,1000,0)</f>
        <v>#VALUE!</v>
      </c>
      <c r="D894" t="e" vm="2">
        <f>[1]!GenBetaPERT(0,$D$9,1)</f>
        <v>#VALUE!</v>
      </c>
      <c r="E894" t="e" vm="2">
        <f>[1]!GenLognormal($E$9,$E$10)</f>
        <v>#VALUE!</v>
      </c>
      <c r="F894" t="e" vm="2">
        <f>[1]!GenLognormal($F$9,$F$10)</f>
        <v>#VALUE!</v>
      </c>
      <c r="H894" t="e" vm="2">
        <f>[1]!genUniform($H$9,$H$10)</f>
        <v>#VALUE!</v>
      </c>
      <c r="I894" t="e" vm="1">
        <f t="shared" si="81"/>
        <v>#VALUE!</v>
      </c>
      <c r="J894" t="e" vm="1">
        <f t="shared" si="78"/>
        <v>#VALUE!</v>
      </c>
      <c r="K894" t="e" vm="2">
        <f>[1]!genUniform($K$9,$K$10)</f>
        <v>#VALUE!</v>
      </c>
      <c r="L894" t="e" vm="1">
        <f t="shared" si="82"/>
        <v>#VALUE!</v>
      </c>
      <c r="M894" t="e" vm="1">
        <f t="shared" si="79"/>
        <v>#VALUE!</v>
      </c>
      <c r="N894" t="e" vm="2">
        <f>[1]!genUniform($N$9,$N$10)</f>
        <v>#VALUE!</v>
      </c>
      <c r="O894" t="e" vm="1">
        <f t="shared" si="83"/>
        <v>#VALUE!</v>
      </c>
      <c r="P894" t="e" vm="1">
        <f t="shared" si="80"/>
        <v>#VALUE!</v>
      </c>
    </row>
    <row r="895" spans="1:16">
      <c r="A895">
        <v>885</v>
      </c>
      <c r="C895" t="e" vm="2">
        <f>[1]!GenLimitNormal($C$9,$C$10,0,1000,0)</f>
        <v>#VALUE!</v>
      </c>
      <c r="D895" t="e" vm="2">
        <f>[1]!GenBetaPERT(0,$D$9,1)</f>
        <v>#VALUE!</v>
      </c>
      <c r="E895" t="e" vm="2">
        <f>[1]!GenLognormal($E$9,$E$10)</f>
        <v>#VALUE!</v>
      </c>
      <c r="F895" t="e" vm="2">
        <f>[1]!GenLognormal($F$9,$F$10)</f>
        <v>#VALUE!</v>
      </c>
      <c r="H895" t="e" vm="2">
        <f>[1]!genUniform($H$9,$H$10)</f>
        <v>#VALUE!</v>
      </c>
      <c r="I895" t="e" vm="1">
        <f t="shared" si="81"/>
        <v>#VALUE!</v>
      </c>
      <c r="J895" t="e" vm="1">
        <f t="shared" si="78"/>
        <v>#VALUE!</v>
      </c>
      <c r="K895" t="e" vm="2">
        <f>[1]!genUniform($K$9,$K$10)</f>
        <v>#VALUE!</v>
      </c>
      <c r="L895" t="e" vm="1">
        <f t="shared" si="82"/>
        <v>#VALUE!</v>
      </c>
      <c r="M895" t="e" vm="1">
        <f t="shared" si="79"/>
        <v>#VALUE!</v>
      </c>
      <c r="N895" t="e" vm="2">
        <f>[1]!genUniform($N$9,$N$10)</f>
        <v>#VALUE!</v>
      </c>
      <c r="O895" t="e" vm="1">
        <f t="shared" si="83"/>
        <v>#VALUE!</v>
      </c>
      <c r="P895" t="e" vm="1">
        <f t="shared" si="80"/>
        <v>#VALUE!</v>
      </c>
    </row>
    <row r="896" spans="1:16">
      <c r="A896">
        <v>886</v>
      </c>
      <c r="C896" t="e" vm="2">
        <f>[1]!GenLimitNormal($C$9,$C$10,0,1000,0)</f>
        <v>#VALUE!</v>
      </c>
      <c r="D896" t="e" vm="2">
        <f>[1]!GenBetaPERT(0,$D$9,1)</f>
        <v>#VALUE!</v>
      </c>
      <c r="E896" t="e" vm="2">
        <f>[1]!GenLognormal($E$9,$E$10)</f>
        <v>#VALUE!</v>
      </c>
      <c r="F896" t="e" vm="2">
        <f>[1]!GenLognormal($F$9,$F$10)</f>
        <v>#VALUE!</v>
      </c>
      <c r="H896" t="e" vm="2">
        <f>[1]!genUniform($H$9,$H$10)</f>
        <v>#VALUE!</v>
      </c>
      <c r="I896" t="e" vm="1">
        <f t="shared" si="81"/>
        <v>#VALUE!</v>
      </c>
      <c r="J896" t="e" vm="1">
        <f t="shared" si="78"/>
        <v>#VALUE!</v>
      </c>
      <c r="K896" t="e" vm="2">
        <f>[1]!genUniform($K$9,$K$10)</f>
        <v>#VALUE!</v>
      </c>
      <c r="L896" t="e" vm="1">
        <f t="shared" si="82"/>
        <v>#VALUE!</v>
      </c>
      <c r="M896" t="e" vm="1">
        <f t="shared" si="79"/>
        <v>#VALUE!</v>
      </c>
      <c r="N896" t="e" vm="2">
        <f>[1]!genUniform($N$9,$N$10)</f>
        <v>#VALUE!</v>
      </c>
      <c r="O896" t="e" vm="1">
        <f t="shared" si="83"/>
        <v>#VALUE!</v>
      </c>
      <c r="P896" t="e" vm="1">
        <f t="shared" si="80"/>
        <v>#VALUE!</v>
      </c>
    </row>
    <row r="897" spans="1:16">
      <c r="A897">
        <v>887</v>
      </c>
      <c r="C897" t="e" vm="2">
        <f>[1]!GenLimitNormal($C$9,$C$10,0,1000,0)</f>
        <v>#VALUE!</v>
      </c>
      <c r="D897" t="e" vm="2">
        <f>[1]!GenBetaPERT(0,$D$9,1)</f>
        <v>#VALUE!</v>
      </c>
      <c r="E897" t="e" vm="2">
        <f>[1]!GenLognormal($E$9,$E$10)</f>
        <v>#VALUE!</v>
      </c>
      <c r="F897" t="e" vm="2">
        <f>[1]!GenLognormal($F$9,$F$10)</f>
        <v>#VALUE!</v>
      </c>
      <c r="H897" t="e" vm="2">
        <f>[1]!genUniform($H$9,$H$10)</f>
        <v>#VALUE!</v>
      </c>
      <c r="I897" t="e" vm="1">
        <f t="shared" si="81"/>
        <v>#VALUE!</v>
      </c>
      <c r="J897" t="e" vm="1">
        <f t="shared" si="78"/>
        <v>#VALUE!</v>
      </c>
      <c r="K897" t="e" vm="2">
        <f>[1]!genUniform($K$9,$K$10)</f>
        <v>#VALUE!</v>
      </c>
      <c r="L897" t="e" vm="1">
        <f t="shared" si="82"/>
        <v>#VALUE!</v>
      </c>
      <c r="M897" t="e" vm="1">
        <f t="shared" si="79"/>
        <v>#VALUE!</v>
      </c>
      <c r="N897" t="e" vm="2">
        <f>[1]!genUniform($N$9,$N$10)</f>
        <v>#VALUE!</v>
      </c>
      <c r="O897" t="e" vm="1">
        <f t="shared" si="83"/>
        <v>#VALUE!</v>
      </c>
      <c r="P897" t="e" vm="1">
        <f t="shared" si="80"/>
        <v>#VALUE!</v>
      </c>
    </row>
    <row r="898" spans="1:16">
      <c r="A898">
        <v>888</v>
      </c>
      <c r="C898" t="e" vm="2">
        <f>[1]!GenLimitNormal($C$9,$C$10,0,1000,0)</f>
        <v>#VALUE!</v>
      </c>
      <c r="D898" t="e" vm="2">
        <f>[1]!GenBetaPERT(0,$D$9,1)</f>
        <v>#VALUE!</v>
      </c>
      <c r="E898" t="e" vm="2">
        <f>[1]!GenLognormal($E$9,$E$10)</f>
        <v>#VALUE!</v>
      </c>
      <c r="F898" t="e" vm="2">
        <f>[1]!GenLognormal($F$9,$F$10)</f>
        <v>#VALUE!</v>
      </c>
      <c r="H898" t="e" vm="2">
        <f>[1]!genUniform($H$9,$H$10)</f>
        <v>#VALUE!</v>
      </c>
      <c r="I898" t="e" vm="1">
        <f t="shared" si="81"/>
        <v>#VALUE!</v>
      </c>
      <c r="J898" t="e" vm="1">
        <f t="shared" si="78"/>
        <v>#VALUE!</v>
      </c>
      <c r="K898" t="e" vm="2">
        <f>[1]!genUniform($K$9,$K$10)</f>
        <v>#VALUE!</v>
      </c>
      <c r="L898" t="e" vm="1">
        <f t="shared" si="82"/>
        <v>#VALUE!</v>
      </c>
      <c r="M898" t="e" vm="1">
        <f t="shared" si="79"/>
        <v>#VALUE!</v>
      </c>
      <c r="N898" t="e" vm="2">
        <f>[1]!genUniform($N$9,$N$10)</f>
        <v>#VALUE!</v>
      </c>
      <c r="O898" t="e" vm="1">
        <f t="shared" si="83"/>
        <v>#VALUE!</v>
      </c>
      <c r="P898" t="e" vm="1">
        <f t="shared" si="80"/>
        <v>#VALUE!</v>
      </c>
    </row>
    <row r="899" spans="1:16">
      <c r="A899">
        <v>889</v>
      </c>
      <c r="C899" t="e" vm="2">
        <f>[1]!GenLimitNormal($C$9,$C$10,0,1000,0)</f>
        <v>#VALUE!</v>
      </c>
      <c r="D899" t="e" vm="2">
        <f>[1]!GenBetaPERT(0,$D$9,1)</f>
        <v>#VALUE!</v>
      </c>
      <c r="E899" t="e" vm="2">
        <f>[1]!GenLognormal($E$9,$E$10)</f>
        <v>#VALUE!</v>
      </c>
      <c r="F899" t="e" vm="2">
        <f>[1]!GenLognormal($F$9,$F$10)</f>
        <v>#VALUE!</v>
      </c>
      <c r="H899" t="e" vm="2">
        <f>[1]!genUniform($H$9,$H$10)</f>
        <v>#VALUE!</v>
      </c>
      <c r="I899" t="e" vm="1">
        <f t="shared" si="81"/>
        <v>#VALUE!</v>
      </c>
      <c r="J899" t="e" vm="1">
        <f t="shared" si="78"/>
        <v>#VALUE!</v>
      </c>
      <c r="K899" t="e" vm="2">
        <f>[1]!genUniform($K$9,$K$10)</f>
        <v>#VALUE!</v>
      </c>
      <c r="L899" t="e" vm="1">
        <f t="shared" si="82"/>
        <v>#VALUE!</v>
      </c>
      <c r="M899" t="e" vm="1">
        <f t="shared" si="79"/>
        <v>#VALUE!</v>
      </c>
      <c r="N899" t="e" vm="2">
        <f>[1]!genUniform($N$9,$N$10)</f>
        <v>#VALUE!</v>
      </c>
      <c r="O899" t="e" vm="1">
        <f t="shared" si="83"/>
        <v>#VALUE!</v>
      </c>
      <c r="P899" t="e" vm="1">
        <f t="shared" si="80"/>
        <v>#VALUE!</v>
      </c>
    </row>
    <row r="900" spans="1:16">
      <c r="A900">
        <v>890</v>
      </c>
      <c r="C900" t="e" vm="2">
        <f>[1]!GenLimitNormal($C$9,$C$10,0,1000,0)</f>
        <v>#VALUE!</v>
      </c>
      <c r="D900" t="e" vm="2">
        <f>[1]!GenBetaPERT(0,$D$9,1)</f>
        <v>#VALUE!</v>
      </c>
      <c r="E900" t="e" vm="2">
        <f>[1]!GenLognormal($E$9,$E$10)</f>
        <v>#VALUE!</v>
      </c>
      <c r="F900" t="e" vm="2">
        <f>[1]!GenLognormal($F$9,$F$10)</f>
        <v>#VALUE!</v>
      </c>
      <c r="H900" t="e" vm="2">
        <f>[1]!genUniform($H$9,$H$10)</f>
        <v>#VALUE!</v>
      </c>
      <c r="I900" t="e" vm="1">
        <f t="shared" si="81"/>
        <v>#VALUE!</v>
      </c>
      <c r="J900" t="e" vm="1">
        <f t="shared" si="78"/>
        <v>#VALUE!</v>
      </c>
      <c r="K900" t="e" vm="2">
        <f>[1]!genUniform($K$9,$K$10)</f>
        <v>#VALUE!</v>
      </c>
      <c r="L900" t="e" vm="1">
        <f t="shared" si="82"/>
        <v>#VALUE!</v>
      </c>
      <c r="M900" t="e" vm="1">
        <f t="shared" si="79"/>
        <v>#VALUE!</v>
      </c>
      <c r="N900" t="e" vm="2">
        <f>[1]!genUniform($N$9,$N$10)</f>
        <v>#VALUE!</v>
      </c>
      <c r="O900" t="e" vm="1">
        <f t="shared" si="83"/>
        <v>#VALUE!</v>
      </c>
      <c r="P900" t="e" vm="1">
        <f t="shared" si="80"/>
        <v>#VALUE!</v>
      </c>
    </row>
    <row r="901" spans="1:16">
      <c r="A901">
        <v>891</v>
      </c>
      <c r="C901" t="e" vm="2">
        <f>[1]!GenLimitNormal($C$9,$C$10,0,1000,0)</f>
        <v>#VALUE!</v>
      </c>
      <c r="D901" t="e" vm="2">
        <f>[1]!GenBetaPERT(0,$D$9,1)</f>
        <v>#VALUE!</v>
      </c>
      <c r="E901" t="e" vm="2">
        <f>[1]!GenLognormal($E$9,$E$10)</f>
        <v>#VALUE!</v>
      </c>
      <c r="F901" t="e" vm="2">
        <f>[1]!GenLognormal($F$9,$F$10)</f>
        <v>#VALUE!</v>
      </c>
      <c r="H901" t="e" vm="2">
        <f>[1]!genUniform($H$9,$H$10)</f>
        <v>#VALUE!</v>
      </c>
      <c r="I901" t="e" vm="1">
        <f t="shared" si="81"/>
        <v>#VALUE!</v>
      </c>
      <c r="J901" t="e" vm="1">
        <f t="shared" si="78"/>
        <v>#VALUE!</v>
      </c>
      <c r="K901" t="e" vm="2">
        <f>[1]!genUniform($K$9,$K$10)</f>
        <v>#VALUE!</v>
      </c>
      <c r="L901" t="e" vm="1">
        <f t="shared" si="82"/>
        <v>#VALUE!</v>
      </c>
      <c r="M901" t="e" vm="1">
        <f t="shared" si="79"/>
        <v>#VALUE!</v>
      </c>
      <c r="N901" t="e" vm="2">
        <f>[1]!genUniform($N$9,$N$10)</f>
        <v>#VALUE!</v>
      </c>
      <c r="O901" t="e" vm="1">
        <f t="shared" si="83"/>
        <v>#VALUE!</v>
      </c>
      <c r="P901" t="e" vm="1">
        <f t="shared" si="80"/>
        <v>#VALUE!</v>
      </c>
    </row>
    <row r="902" spans="1:16">
      <c r="A902">
        <v>892</v>
      </c>
      <c r="C902" t="e" vm="2">
        <f>[1]!GenLimitNormal($C$9,$C$10,0,1000,0)</f>
        <v>#VALUE!</v>
      </c>
      <c r="D902" t="e" vm="2">
        <f>[1]!GenBetaPERT(0,$D$9,1)</f>
        <v>#VALUE!</v>
      </c>
      <c r="E902" t="e" vm="2">
        <f>[1]!GenLognormal($E$9,$E$10)</f>
        <v>#VALUE!</v>
      </c>
      <c r="F902" t="e" vm="2">
        <f>[1]!GenLognormal($F$9,$F$10)</f>
        <v>#VALUE!</v>
      </c>
      <c r="H902" t="e" vm="2">
        <f>[1]!genUniform($H$9,$H$10)</f>
        <v>#VALUE!</v>
      </c>
      <c r="I902" t="e" vm="1">
        <f t="shared" si="81"/>
        <v>#VALUE!</v>
      </c>
      <c r="J902" t="e" vm="1">
        <f t="shared" si="78"/>
        <v>#VALUE!</v>
      </c>
      <c r="K902" t="e" vm="2">
        <f>[1]!genUniform($K$9,$K$10)</f>
        <v>#VALUE!</v>
      </c>
      <c r="L902" t="e" vm="1">
        <f t="shared" si="82"/>
        <v>#VALUE!</v>
      </c>
      <c r="M902" t="e" vm="1">
        <f t="shared" si="79"/>
        <v>#VALUE!</v>
      </c>
      <c r="N902" t="e" vm="2">
        <f>[1]!genUniform($N$9,$N$10)</f>
        <v>#VALUE!</v>
      </c>
      <c r="O902" t="e" vm="1">
        <f t="shared" si="83"/>
        <v>#VALUE!</v>
      </c>
      <c r="P902" t="e" vm="1">
        <f t="shared" si="80"/>
        <v>#VALUE!</v>
      </c>
    </row>
    <row r="903" spans="1:16">
      <c r="A903">
        <v>893</v>
      </c>
      <c r="C903" t="e" vm="2">
        <f>[1]!GenLimitNormal($C$9,$C$10,0,1000,0)</f>
        <v>#VALUE!</v>
      </c>
      <c r="D903" t="e" vm="2">
        <f>[1]!GenBetaPERT(0,$D$9,1)</f>
        <v>#VALUE!</v>
      </c>
      <c r="E903" t="e" vm="2">
        <f>[1]!GenLognormal($E$9,$E$10)</f>
        <v>#VALUE!</v>
      </c>
      <c r="F903" t="e" vm="2">
        <f>[1]!GenLognormal($F$9,$F$10)</f>
        <v>#VALUE!</v>
      </c>
      <c r="H903" t="e" vm="2">
        <f>[1]!genUniform($H$9,$H$10)</f>
        <v>#VALUE!</v>
      </c>
      <c r="I903" t="e" vm="1">
        <f t="shared" si="81"/>
        <v>#VALUE!</v>
      </c>
      <c r="J903" t="e" vm="1">
        <f t="shared" si="78"/>
        <v>#VALUE!</v>
      </c>
      <c r="K903" t="e" vm="2">
        <f>[1]!genUniform($K$9,$K$10)</f>
        <v>#VALUE!</v>
      </c>
      <c r="L903" t="e" vm="1">
        <f t="shared" si="82"/>
        <v>#VALUE!</v>
      </c>
      <c r="M903" t="e" vm="1">
        <f t="shared" si="79"/>
        <v>#VALUE!</v>
      </c>
      <c r="N903" t="e" vm="2">
        <f>[1]!genUniform($N$9,$N$10)</f>
        <v>#VALUE!</v>
      </c>
      <c r="O903" t="e" vm="1">
        <f t="shared" si="83"/>
        <v>#VALUE!</v>
      </c>
      <c r="P903" t="e" vm="1">
        <f t="shared" si="80"/>
        <v>#VALUE!</v>
      </c>
    </row>
    <row r="904" spans="1:16">
      <c r="A904">
        <v>894</v>
      </c>
      <c r="C904" t="e" vm="2">
        <f>[1]!GenLimitNormal($C$9,$C$10,0,1000,0)</f>
        <v>#VALUE!</v>
      </c>
      <c r="D904" t="e" vm="2">
        <f>[1]!GenBetaPERT(0,$D$9,1)</f>
        <v>#VALUE!</v>
      </c>
      <c r="E904" t="e" vm="2">
        <f>[1]!GenLognormal($E$9,$E$10)</f>
        <v>#VALUE!</v>
      </c>
      <c r="F904" t="e" vm="2">
        <f>[1]!GenLognormal($F$9,$F$10)</f>
        <v>#VALUE!</v>
      </c>
      <c r="H904" t="e" vm="2">
        <f>[1]!genUniform($H$9,$H$10)</f>
        <v>#VALUE!</v>
      </c>
      <c r="I904" t="e" vm="1">
        <f t="shared" si="81"/>
        <v>#VALUE!</v>
      </c>
      <c r="J904" t="e" vm="1">
        <f t="shared" si="78"/>
        <v>#VALUE!</v>
      </c>
      <c r="K904" t="e" vm="2">
        <f>[1]!genUniform($K$9,$K$10)</f>
        <v>#VALUE!</v>
      </c>
      <c r="L904" t="e" vm="1">
        <f t="shared" si="82"/>
        <v>#VALUE!</v>
      </c>
      <c r="M904" t="e" vm="1">
        <f t="shared" si="79"/>
        <v>#VALUE!</v>
      </c>
      <c r="N904" t="e" vm="2">
        <f>[1]!genUniform($N$9,$N$10)</f>
        <v>#VALUE!</v>
      </c>
      <c r="O904" t="e" vm="1">
        <f t="shared" si="83"/>
        <v>#VALUE!</v>
      </c>
      <c r="P904" t="e" vm="1">
        <f t="shared" si="80"/>
        <v>#VALUE!</v>
      </c>
    </row>
    <row r="905" spans="1:16">
      <c r="A905">
        <v>895</v>
      </c>
      <c r="C905" t="e" vm="2">
        <f>[1]!GenLimitNormal($C$9,$C$10,0,1000,0)</f>
        <v>#VALUE!</v>
      </c>
      <c r="D905" t="e" vm="2">
        <f>[1]!GenBetaPERT(0,$D$9,1)</f>
        <v>#VALUE!</v>
      </c>
      <c r="E905" t="e" vm="2">
        <f>[1]!GenLognormal($E$9,$E$10)</f>
        <v>#VALUE!</v>
      </c>
      <c r="F905" t="e" vm="2">
        <f>[1]!GenLognormal($F$9,$F$10)</f>
        <v>#VALUE!</v>
      </c>
      <c r="H905" t="e" vm="2">
        <f>[1]!genUniform($H$9,$H$10)</f>
        <v>#VALUE!</v>
      </c>
      <c r="I905" t="e" vm="1">
        <f t="shared" si="81"/>
        <v>#VALUE!</v>
      </c>
      <c r="J905" t="e" vm="1">
        <f t="shared" si="78"/>
        <v>#VALUE!</v>
      </c>
      <c r="K905" t="e" vm="2">
        <f>[1]!genUniform($K$9,$K$10)</f>
        <v>#VALUE!</v>
      </c>
      <c r="L905" t="e" vm="1">
        <f t="shared" si="82"/>
        <v>#VALUE!</v>
      </c>
      <c r="M905" t="e" vm="1">
        <f t="shared" si="79"/>
        <v>#VALUE!</v>
      </c>
      <c r="N905" t="e" vm="2">
        <f>[1]!genUniform($N$9,$N$10)</f>
        <v>#VALUE!</v>
      </c>
      <c r="O905" t="e" vm="1">
        <f t="shared" si="83"/>
        <v>#VALUE!</v>
      </c>
      <c r="P905" t="e" vm="1">
        <f t="shared" si="80"/>
        <v>#VALUE!</v>
      </c>
    </row>
    <row r="906" spans="1:16">
      <c r="A906">
        <v>896</v>
      </c>
      <c r="C906" t="e" vm="2">
        <f>[1]!GenLimitNormal($C$9,$C$10,0,1000,0)</f>
        <v>#VALUE!</v>
      </c>
      <c r="D906" t="e" vm="2">
        <f>[1]!GenBetaPERT(0,$D$9,1)</f>
        <v>#VALUE!</v>
      </c>
      <c r="E906" t="e" vm="2">
        <f>[1]!GenLognormal($E$9,$E$10)</f>
        <v>#VALUE!</v>
      </c>
      <c r="F906" t="e" vm="2">
        <f>[1]!GenLognormal($F$9,$F$10)</f>
        <v>#VALUE!</v>
      </c>
      <c r="H906" t="e" vm="2">
        <f>[1]!genUniform($H$9,$H$10)</f>
        <v>#VALUE!</v>
      </c>
      <c r="I906" t="e" vm="1">
        <f t="shared" si="81"/>
        <v>#VALUE!</v>
      </c>
      <c r="J906" t="e" vm="1">
        <f t="shared" si="78"/>
        <v>#VALUE!</v>
      </c>
      <c r="K906" t="e" vm="2">
        <f>[1]!genUniform($K$9,$K$10)</f>
        <v>#VALUE!</v>
      </c>
      <c r="L906" t="e" vm="1">
        <f t="shared" si="82"/>
        <v>#VALUE!</v>
      </c>
      <c r="M906" t="e" vm="1">
        <f t="shared" si="79"/>
        <v>#VALUE!</v>
      </c>
      <c r="N906" t="e" vm="2">
        <f>[1]!genUniform($N$9,$N$10)</f>
        <v>#VALUE!</v>
      </c>
      <c r="O906" t="e" vm="1">
        <f t="shared" si="83"/>
        <v>#VALUE!</v>
      </c>
      <c r="P906" t="e" vm="1">
        <f t="shared" si="80"/>
        <v>#VALUE!</v>
      </c>
    </row>
    <row r="907" spans="1:16">
      <c r="A907">
        <v>897</v>
      </c>
      <c r="C907" t="e" vm="2">
        <f>[1]!GenLimitNormal($C$9,$C$10,0,1000,0)</f>
        <v>#VALUE!</v>
      </c>
      <c r="D907" t="e" vm="2">
        <f>[1]!GenBetaPERT(0,$D$9,1)</f>
        <v>#VALUE!</v>
      </c>
      <c r="E907" t="e" vm="2">
        <f>[1]!GenLognormal($E$9,$E$10)</f>
        <v>#VALUE!</v>
      </c>
      <c r="F907" t="e" vm="2">
        <f>[1]!GenLognormal($F$9,$F$10)</f>
        <v>#VALUE!</v>
      </c>
      <c r="H907" t="e" vm="2">
        <f>[1]!genUniform($H$9,$H$10)</f>
        <v>#VALUE!</v>
      </c>
      <c r="I907" t="e" vm="1">
        <f t="shared" si="81"/>
        <v>#VALUE!</v>
      </c>
      <c r="J907" t="e" vm="1">
        <f t="shared" ref="J907:J970" si="84">$C907+$D907*$E907*$I907+(1-$D907)*$E907*$F907</f>
        <v>#VALUE!</v>
      </c>
      <c r="K907" t="e" vm="2">
        <f>[1]!genUniform($K$9,$K$10)</f>
        <v>#VALUE!</v>
      </c>
      <c r="L907" t="e" vm="1">
        <f t="shared" si="82"/>
        <v>#VALUE!</v>
      </c>
      <c r="M907" t="e" vm="1">
        <f t="shared" ref="M907:M970" si="85">$C907+$D907*$E907*$L907+(1-$D907)*$E907*$F907</f>
        <v>#VALUE!</v>
      </c>
      <c r="N907" t="e" vm="2">
        <f>[1]!genUniform($N$9,$N$10)</f>
        <v>#VALUE!</v>
      </c>
      <c r="O907" t="e" vm="1">
        <f t="shared" si="83"/>
        <v>#VALUE!</v>
      </c>
      <c r="P907" t="e" vm="1">
        <f t="shared" ref="P907:P970" si="86">$C907+$D907*$E907*$O907+(1-$D907)*$E907*$F907</f>
        <v>#VALUE!</v>
      </c>
    </row>
    <row r="908" spans="1:16">
      <c r="A908">
        <v>898</v>
      </c>
      <c r="C908" t="e" vm="2">
        <f>[1]!GenLimitNormal($C$9,$C$10,0,1000,0)</f>
        <v>#VALUE!</v>
      </c>
      <c r="D908" t="e" vm="2">
        <f>[1]!GenBetaPERT(0,$D$9,1)</f>
        <v>#VALUE!</v>
      </c>
      <c r="E908" t="e" vm="2">
        <f>[1]!GenLognormal($E$9,$E$10)</f>
        <v>#VALUE!</v>
      </c>
      <c r="F908" t="e" vm="2">
        <f>[1]!GenLognormal($F$9,$F$10)</f>
        <v>#VALUE!</v>
      </c>
      <c r="H908" t="e" vm="2">
        <f>[1]!genUniform($H$9,$H$10)</f>
        <v>#VALUE!</v>
      </c>
      <c r="I908" t="e" vm="1">
        <f t="shared" ref="I908:I971" si="87">_xlfn.LOGNORM.INV($H908,$I$9,$I$10)</f>
        <v>#VALUE!</v>
      </c>
      <c r="J908" t="e" vm="1">
        <f t="shared" si="84"/>
        <v>#VALUE!</v>
      </c>
      <c r="K908" t="e" vm="2">
        <f>[1]!genUniform($K$9,$K$10)</f>
        <v>#VALUE!</v>
      </c>
      <c r="L908" t="e" vm="1">
        <f t="shared" ref="L908:L971" si="88">_xlfn.LOGNORM.INV($K908,$L$9,$L$10)</f>
        <v>#VALUE!</v>
      </c>
      <c r="M908" t="e" vm="1">
        <f t="shared" si="85"/>
        <v>#VALUE!</v>
      </c>
      <c r="N908" t="e" vm="2">
        <f>[1]!genUniform($N$9,$N$10)</f>
        <v>#VALUE!</v>
      </c>
      <c r="O908" t="e" vm="1">
        <f t="shared" ref="O908:O971" si="89">_xlfn.LOGNORM.INV($N908,$O$9,$O$10)</f>
        <v>#VALUE!</v>
      </c>
      <c r="P908" t="e" vm="1">
        <f t="shared" si="86"/>
        <v>#VALUE!</v>
      </c>
    </row>
    <row r="909" spans="1:16">
      <c r="A909">
        <v>899</v>
      </c>
      <c r="C909" t="e" vm="2">
        <f>[1]!GenLimitNormal($C$9,$C$10,0,1000,0)</f>
        <v>#VALUE!</v>
      </c>
      <c r="D909" t="e" vm="2">
        <f>[1]!GenBetaPERT(0,$D$9,1)</f>
        <v>#VALUE!</v>
      </c>
      <c r="E909" t="e" vm="2">
        <f>[1]!GenLognormal($E$9,$E$10)</f>
        <v>#VALUE!</v>
      </c>
      <c r="F909" t="e" vm="2">
        <f>[1]!GenLognormal($F$9,$F$10)</f>
        <v>#VALUE!</v>
      </c>
      <c r="H909" t="e" vm="2">
        <f>[1]!genUniform($H$9,$H$10)</f>
        <v>#VALUE!</v>
      </c>
      <c r="I909" t="e" vm="1">
        <f t="shared" si="87"/>
        <v>#VALUE!</v>
      </c>
      <c r="J909" t="e" vm="1">
        <f t="shared" si="84"/>
        <v>#VALUE!</v>
      </c>
      <c r="K909" t="e" vm="2">
        <f>[1]!genUniform($K$9,$K$10)</f>
        <v>#VALUE!</v>
      </c>
      <c r="L909" t="e" vm="1">
        <f t="shared" si="88"/>
        <v>#VALUE!</v>
      </c>
      <c r="M909" t="e" vm="1">
        <f t="shared" si="85"/>
        <v>#VALUE!</v>
      </c>
      <c r="N909" t="e" vm="2">
        <f>[1]!genUniform($N$9,$N$10)</f>
        <v>#VALUE!</v>
      </c>
      <c r="O909" t="e" vm="1">
        <f t="shared" si="89"/>
        <v>#VALUE!</v>
      </c>
      <c r="P909" t="e" vm="1">
        <f t="shared" si="86"/>
        <v>#VALUE!</v>
      </c>
    </row>
    <row r="910" spans="1:16">
      <c r="A910">
        <v>900</v>
      </c>
      <c r="C910" t="e" vm="2">
        <f>[1]!GenLimitNormal($C$9,$C$10,0,1000,0)</f>
        <v>#VALUE!</v>
      </c>
      <c r="D910" t="e" vm="2">
        <f>[1]!GenBetaPERT(0,$D$9,1)</f>
        <v>#VALUE!</v>
      </c>
      <c r="E910" t="e" vm="2">
        <f>[1]!GenLognormal($E$9,$E$10)</f>
        <v>#VALUE!</v>
      </c>
      <c r="F910" t="e" vm="2">
        <f>[1]!GenLognormal($F$9,$F$10)</f>
        <v>#VALUE!</v>
      </c>
      <c r="H910" t="e" vm="2">
        <f>[1]!genUniform($H$9,$H$10)</f>
        <v>#VALUE!</v>
      </c>
      <c r="I910" t="e" vm="1">
        <f t="shared" si="87"/>
        <v>#VALUE!</v>
      </c>
      <c r="J910" t="e" vm="1">
        <f t="shared" si="84"/>
        <v>#VALUE!</v>
      </c>
      <c r="K910" t="e" vm="2">
        <f>[1]!genUniform($K$9,$K$10)</f>
        <v>#VALUE!</v>
      </c>
      <c r="L910" t="e" vm="1">
        <f t="shared" si="88"/>
        <v>#VALUE!</v>
      </c>
      <c r="M910" t="e" vm="1">
        <f t="shared" si="85"/>
        <v>#VALUE!</v>
      </c>
      <c r="N910" t="e" vm="2">
        <f>[1]!genUniform($N$9,$N$10)</f>
        <v>#VALUE!</v>
      </c>
      <c r="O910" t="e" vm="1">
        <f t="shared" si="89"/>
        <v>#VALUE!</v>
      </c>
      <c r="P910" t="e" vm="1">
        <f t="shared" si="86"/>
        <v>#VALUE!</v>
      </c>
    </row>
    <row r="911" spans="1:16">
      <c r="A911">
        <v>901</v>
      </c>
      <c r="C911" t="e" vm="2">
        <f>[1]!GenLimitNormal($C$9,$C$10,0,1000,0)</f>
        <v>#VALUE!</v>
      </c>
      <c r="D911" t="e" vm="2">
        <f>[1]!GenBetaPERT(0,$D$9,1)</f>
        <v>#VALUE!</v>
      </c>
      <c r="E911" t="e" vm="2">
        <f>[1]!GenLognormal($E$9,$E$10)</f>
        <v>#VALUE!</v>
      </c>
      <c r="F911" t="e" vm="2">
        <f>[1]!GenLognormal($F$9,$F$10)</f>
        <v>#VALUE!</v>
      </c>
      <c r="H911" t="e" vm="2">
        <f>[1]!genUniform($H$9,$H$10)</f>
        <v>#VALUE!</v>
      </c>
      <c r="I911" t="e" vm="1">
        <f t="shared" si="87"/>
        <v>#VALUE!</v>
      </c>
      <c r="J911" t="e" vm="1">
        <f t="shared" si="84"/>
        <v>#VALUE!</v>
      </c>
      <c r="K911" t="e" vm="2">
        <f>[1]!genUniform($K$9,$K$10)</f>
        <v>#VALUE!</v>
      </c>
      <c r="L911" t="e" vm="1">
        <f t="shared" si="88"/>
        <v>#VALUE!</v>
      </c>
      <c r="M911" t="e" vm="1">
        <f t="shared" si="85"/>
        <v>#VALUE!</v>
      </c>
      <c r="N911" t="e" vm="2">
        <f>[1]!genUniform($N$9,$N$10)</f>
        <v>#VALUE!</v>
      </c>
      <c r="O911" t="e" vm="1">
        <f t="shared" si="89"/>
        <v>#VALUE!</v>
      </c>
      <c r="P911" t="e" vm="1">
        <f t="shared" si="86"/>
        <v>#VALUE!</v>
      </c>
    </row>
    <row r="912" spans="1:16">
      <c r="A912">
        <v>902</v>
      </c>
      <c r="C912" t="e" vm="2">
        <f>[1]!GenLimitNormal($C$9,$C$10,0,1000,0)</f>
        <v>#VALUE!</v>
      </c>
      <c r="D912" t="e" vm="2">
        <f>[1]!GenBetaPERT(0,$D$9,1)</f>
        <v>#VALUE!</v>
      </c>
      <c r="E912" t="e" vm="2">
        <f>[1]!GenLognormal($E$9,$E$10)</f>
        <v>#VALUE!</v>
      </c>
      <c r="F912" t="e" vm="2">
        <f>[1]!GenLognormal($F$9,$F$10)</f>
        <v>#VALUE!</v>
      </c>
      <c r="H912" t="e" vm="2">
        <f>[1]!genUniform($H$9,$H$10)</f>
        <v>#VALUE!</v>
      </c>
      <c r="I912" t="e" vm="1">
        <f t="shared" si="87"/>
        <v>#VALUE!</v>
      </c>
      <c r="J912" t="e" vm="1">
        <f t="shared" si="84"/>
        <v>#VALUE!</v>
      </c>
      <c r="K912" t="e" vm="2">
        <f>[1]!genUniform($K$9,$K$10)</f>
        <v>#VALUE!</v>
      </c>
      <c r="L912" t="e" vm="1">
        <f t="shared" si="88"/>
        <v>#VALUE!</v>
      </c>
      <c r="M912" t="e" vm="1">
        <f t="shared" si="85"/>
        <v>#VALUE!</v>
      </c>
      <c r="N912" t="e" vm="2">
        <f>[1]!genUniform($N$9,$N$10)</f>
        <v>#VALUE!</v>
      </c>
      <c r="O912" t="e" vm="1">
        <f t="shared" si="89"/>
        <v>#VALUE!</v>
      </c>
      <c r="P912" t="e" vm="1">
        <f t="shared" si="86"/>
        <v>#VALUE!</v>
      </c>
    </row>
    <row r="913" spans="1:16">
      <c r="A913">
        <v>903</v>
      </c>
      <c r="C913" t="e" vm="2">
        <f>[1]!GenLimitNormal($C$9,$C$10,0,1000,0)</f>
        <v>#VALUE!</v>
      </c>
      <c r="D913" t="e" vm="2">
        <f>[1]!GenBetaPERT(0,$D$9,1)</f>
        <v>#VALUE!</v>
      </c>
      <c r="E913" t="e" vm="2">
        <f>[1]!GenLognormal($E$9,$E$10)</f>
        <v>#VALUE!</v>
      </c>
      <c r="F913" t="e" vm="2">
        <f>[1]!GenLognormal($F$9,$F$10)</f>
        <v>#VALUE!</v>
      </c>
      <c r="H913" t="e" vm="2">
        <f>[1]!genUniform($H$9,$H$10)</f>
        <v>#VALUE!</v>
      </c>
      <c r="I913" t="e" vm="1">
        <f t="shared" si="87"/>
        <v>#VALUE!</v>
      </c>
      <c r="J913" t="e" vm="1">
        <f t="shared" si="84"/>
        <v>#VALUE!</v>
      </c>
      <c r="K913" t="e" vm="2">
        <f>[1]!genUniform($K$9,$K$10)</f>
        <v>#VALUE!</v>
      </c>
      <c r="L913" t="e" vm="1">
        <f t="shared" si="88"/>
        <v>#VALUE!</v>
      </c>
      <c r="M913" t="e" vm="1">
        <f t="shared" si="85"/>
        <v>#VALUE!</v>
      </c>
      <c r="N913" t="e" vm="2">
        <f>[1]!genUniform($N$9,$N$10)</f>
        <v>#VALUE!</v>
      </c>
      <c r="O913" t="e" vm="1">
        <f t="shared" si="89"/>
        <v>#VALUE!</v>
      </c>
      <c r="P913" t="e" vm="1">
        <f t="shared" si="86"/>
        <v>#VALUE!</v>
      </c>
    </row>
    <row r="914" spans="1:16">
      <c r="A914">
        <v>904</v>
      </c>
      <c r="C914" t="e" vm="2">
        <f>[1]!GenLimitNormal($C$9,$C$10,0,1000,0)</f>
        <v>#VALUE!</v>
      </c>
      <c r="D914" t="e" vm="2">
        <f>[1]!GenBetaPERT(0,$D$9,1)</f>
        <v>#VALUE!</v>
      </c>
      <c r="E914" t="e" vm="2">
        <f>[1]!GenLognormal($E$9,$E$10)</f>
        <v>#VALUE!</v>
      </c>
      <c r="F914" t="e" vm="2">
        <f>[1]!GenLognormal($F$9,$F$10)</f>
        <v>#VALUE!</v>
      </c>
      <c r="H914" t="e" vm="2">
        <f>[1]!genUniform($H$9,$H$10)</f>
        <v>#VALUE!</v>
      </c>
      <c r="I914" t="e" vm="1">
        <f t="shared" si="87"/>
        <v>#VALUE!</v>
      </c>
      <c r="J914" t="e" vm="1">
        <f t="shared" si="84"/>
        <v>#VALUE!</v>
      </c>
      <c r="K914" t="e" vm="2">
        <f>[1]!genUniform($K$9,$K$10)</f>
        <v>#VALUE!</v>
      </c>
      <c r="L914" t="e" vm="1">
        <f t="shared" si="88"/>
        <v>#VALUE!</v>
      </c>
      <c r="M914" t="e" vm="1">
        <f t="shared" si="85"/>
        <v>#VALUE!</v>
      </c>
      <c r="N914" t="e" vm="2">
        <f>[1]!genUniform($N$9,$N$10)</f>
        <v>#VALUE!</v>
      </c>
      <c r="O914" t="e" vm="1">
        <f t="shared" si="89"/>
        <v>#VALUE!</v>
      </c>
      <c r="P914" t="e" vm="1">
        <f t="shared" si="86"/>
        <v>#VALUE!</v>
      </c>
    </row>
    <row r="915" spans="1:16">
      <c r="A915">
        <v>905</v>
      </c>
      <c r="C915" t="e" vm="2">
        <f>[1]!GenLimitNormal($C$9,$C$10,0,1000,0)</f>
        <v>#VALUE!</v>
      </c>
      <c r="D915" t="e" vm="2">
        <f>[1]!GenBetaPERT(0,$D$9,1)</f>
        <v>#VALUE!</v>
      </c>
      <c r="E915" t="e" vm="2">
        <f>[1]!GenLognormal($E$9,$E$10)</f>
        <v>#VALUE!</v>
      </c>
      <c r="F915" t="e" vm="2">
        <f>[1]!GenLognormal($F$9,$F$10)</f>
        <v>#VALUE!</v>
      </c>
      <c r="H915" t="e" vm="2">
        <f>[1]!genUniform($H$9,$H$10)</f>
        <v>#VALUE!</v>
      </c>
      <c r="I915" t="e" vm="1">
        <f t="shared" si="87"/>
        <v>#VALUE!</v>
      </c>
      <c r="J915" t="e" vm="1">
        <f t="shared" si="84"/>
        <v>#VALUE!</v>
      </c>
      <c r="K915" t="e" vm="2">
        <f>[1]!genUniform($K$9,$K$10)</f>
        <v>#VALUE!</v>
      </c>
      <c r="L915" t="e" vm="1">
        <f t="shared" si="88"/>
        <v>#VALUE!</v>
      </c>
      <c r="M915" t="e" vm="1">
        <f t="shared" si="85"/>
        <v>#VALUE!</v>
      </c>
      <c r="N915" t="e" vm="2">
        <f>[1]!genUniform($N$9,$N$10)</f>
        <v>#VALUE!</v>
      </c>
      <c r="O915" t="e" vm="1">
        <f t="shared" si="89"/>
        <v>#VALUE!</v>
      </c>
      <c r="P915" t="e" vm="1">
        <f t="shared" si="86"/>
        <v>#VALUE!</v>
      </c>
    </row>
    <row r="916" spans="1:16">
      <c r="A916">
        <v>906</v>
      </c>
      <c r="C916" t="e" vm="2">
        <f>[1]!GenLimitNormal($C$9,$C$10,0,1000,0)</f>
        <v>#VALUE!</v>
      </c>
      <c r="D916" t="e" vm="2">
        <f>[1]!GenBetaPERT(0,$D$9,1)</f>
        <v>#VALUE!</v>
      </c>
      <c r="E916" t="e" vm="2">
        <f>[1]!GenLognormal($E$9,$E$10)</f>
        <v>#VALUE!</v>
      </c>
      <c r="F916" t="e" vm="2">
        <f>[1]!GenLognormal($F$9,$F$10)</f>
        <v>#VALUE!</v>
      </c>
      <c r="H916" t="e" vm="2">
        <f>[1]!genUniform($H$9,$H$10)</f>
        <v>#VALUE!</v>
      </c>
      <c r="I916" t="e" vm="1">
        <f t="shared" si="87"/>
        <v>#VALUE!</v>
      </c>
      <c r="J916" t="e" vm="1">
        <f t="shared" si="84"/>
        <v>#VALUE!</v>
      </c>
      <c r="K916" t="e" vm="2">
        <f>[1]!genUniform($K$9,$K$10)</f>
        <v>#VALUE!</v>
      </c>
      <c r="L916" t="e" vm="1">
        <f t="shared" si="88"/>
        <v>#VALUE!</v>
      </c>
      <c r="M916" t="e" vm="1">
        <f t="shared" si="85"/>
        <v>#VALUE!</v>
      </c>
      <c r="N916" t="e" vm="2">
        <f>[1]!genUniform($N$9,$N$10)</f>
        <v>#VALUE!</v>
      </c>
      <c r="O916" t="e" vm="1">
        <f t="shared" si="89"/>
        <v>#VALUE!</v>
      </c>
      <c r="P916" t="e" vm="1">
        <f t="shared" si="86"/>
        <v>#VALUE!</v>
      </c>
    </row>
    <row r="917" spans="1:16">
      <c r="A917">
        <v>907</v>
      </c>
      <c r="C917" t="e" vm="2">
        <f>[1]!GenLimitNormal($C$9,$C$10,0,1000,0)</f>
        <v>#VALUE!</v>
      </c>
      <c r="D917" t="e" vm="2">
        <f>[1]!GenBetaPERT(0,$D$9,1)</f>
        <v>#VALUE!</v>
      </c>
      <c r="E917" t="e" vm="2">
        <f>[1]!GenLognormal($E$9,$E$10)</f>
        <v>#VALUE!</v>
      </c>
      <c r="F917" t="e" vm="2">
        <f>[1]!GenLognormal($F$9,$F$10)</f>
        <v>#VALUE!</v>
      </c>
      <c r="H917" t="e" vm="2">
        <f>[1]!genUniform($H$9,$H$10)</f>
        <v>#VALUE!</v>
      </c>
      <c r="I917" t="e" vm="1">
        <f t="shared" si="87"/>
        <v>#VALUE!</v>
      </c>
      <c r="J917" t="e" vm="1">
        <f t="shared" si="84"/>
        <v>#VALUE!</v>
      </c>
      <c r="K917" t="e" vm="2">
        <f>[1]!genUniform($K$9,$K$10)</f>
        <v>#VALUE!</v>
      </c>
      <c r="L917" t="e" vm="1">
        <f t="shared" si="88"/>
        <v>#VALUE!</v>
      </c>
      <c r="M917" t="e" vm="1">
        <f t="shared" si="85"/>
        <v>#VALUE!</v>
      </c>
      <c r="N917" t="e" vm="2">
        <f>[1]!genUniform($N$9,$N$10)</f>
        <v>#VALUE!</v>
      </c>
      <c r="O917" t="e" vm="1">
        <f t="shared" si="89"/>
        <v>#VALUE!</v>
      </c>
      <c r="P917" t="e" vm="1">
        <f t="shared" si="86"/>
        <v>#VALUE!</v>
      </c>
    </row>
    <row r="918" spans="1:16">
      <c r="A918">
        <v>908</v>
      </c>
      <c r="C918" t="e" vm="2">
        <f>[1]!GenLimitNormal($C$9,$C$10,0,1000,0)</f>
        <v>#VALUE!</v>
      </c>
      <c r="D918" t="e" vm="2">
        <f>[1]!GenBetaPERT(0,$D$9,1)</f>
        <v>#VALUE!</v>
      </c>
      <c r="E918" t="e" vm="2">
        <f>[1]!GenLognormal($E$9,$E$10)</f>
        <v>#VALUE!</v>
      </c>
      <c r="F918" t="e" vm="2">
        <f>[1]!GenLognormal($F$9,$F$10)</f>
        <v>#VALUE!</v>
      </c>
      <c r="H918" t="e" vm="2">
        <f>[1]!genUniform($H$9,$H$10)</f>
        <v>#VALUE!</v>
      </c>
      <c r="I918" t="e" vm="1">
        <f t="shared" si="87"/>
        <v>#VALUE!</v>
      </c>
      <c r="J918" t="e" vm="1">
        <f t="shared" si="84"/>
        <v>#VALUE!</v>
      </c>
      <c r="K918" t="e" vm="2">
        <f>[1]!genUniform($K$9,$K$10)</f>
        <v>#VALUE!</v>
      </c>
      <c r="L918" t="e" vm="1">
        <f t="shared" si="88"/>
        <v>#VALUE!</v>
      </c>
      <c r="M918" t="e" vm="1">
        <f t="shared" si="85"/>
        <v>#VALUE!</v>
      </c>
      <c r="N918" t="e" vm="2">
        <f>[1]!genUniform($N$9,$N$10)</f>
        <v>#VALUE!</v>
      </c>
      <c r="O918" t="e" vm="1">
        <f t="shared" si="89"/>
        <v>#VALUE!</v>
      </c>
      <c r="P918" t="e" vm="1">
        <f t="shared" si="86"/>
        <v>#VALUE!</v>
      </c>
    </row>
    <row r="919" spans="1:16">
      <c r="A919">
        <v>909</v>
      </c>
      <c r="C919" t="e" vm="2">
        <f>[1]!GenLimitNormal($C$9,$C$10,0,1000,0)</f>
        <v>#VALUE!</v>
      </c>
      <c r="D919" t="e" vm="2">
        <f>[1]!GenBetaPERT(0,$D$9,1)</f>
        <v>#VALUE!</v>
      </c>
      <c r="E919" t="e" vm="2">
        <f>[1]!GenLognormal($E$9,$E$10)</f>
        <v>#VALUE!</v>
      </c>
      <c r="F919" t="e" vm="2">
        <f>[1]!GenLognormal($F$9,$F$10)</f>
        <v>#VALUE!</v>
      </c>
      <c r="H919" t="e" vm="2">
        <f>[1]!genUniform($H$9,$H$10)</f>
        <v>#VALUE!</v>
      </c>
      <c r="I919" t="e" vm="1">
        <f t="shared" si="87"/>
        <v>#VALUE!</v>
      </c>
      <c r="J919" t="e" vm="1">
        <f t="shared" si="84"/>
        <v>#VALUE!</v>
      </c>
      <c r="K919" t="e" vm="2">
        <f>[1]!genUniform($K$9,$K$10)</f>
        <v>#VALUE!</v>
      </c>
      <c r="L919" t="e" vm="1">
        <f t="shared" si="88"/>
        <v>#VALUE!</v>
      </c>
      <c r="M919" t="e" vm="1">
        <f t="shared" si="85"/>
        <v>#VALUE!</v>
      </c>
      <c r="N919" t="e" vm="2">
        <f>[1]!genUniform($N$9,$N$10)</f>
        <v>#VALUE!</v>
      </c>
      <c r="O919" t="e" vm="1">
        <f t="shared" si="89"/>
        <v>#VALUE!</v>
      </c>
      <c r="P919" t="e" vm="1">
        <f t="shared" si="86"/>
        <v>#VALUE!</v>
      </c>
    </row>
    <row r="920" spans="1:16">
      <c r="A920">
        <v>910</v>
      </c>
      <c r="C920" t="e" vm="2">
        <f>[1]!GenLimitNormal($C$9,$C$10,0,1000,0)</f>
        <v>#VALUE!</v>
      </c>
      <c r="D920" t="e" vm="2">
        <f>[1]!GenBetaPERT(0,$D$9,1)</f>
        <v>#VALUE!</v>
      </c>
      <c r="E920" t="e" vm="2">
        <f>[1]!GenLognormal($E$9,$E$10)</f>
        <v>#VALUE!</v>
      </c>
      <c r="F920" t="e" vm="2">
        <f>[1]!GenLognormal($F$9,$F$10)</f>
        <v>#VALUE!</v>
      </c>
      <c r="H920" t="e" vm="2">
        <f>[1]!genUniform($H$9,$H$10)</f>
        <v>#VALUE!</v>
      </c>
      <c r="I920" t="e" vm="1">
        <f t="shared" si="87"/>
        <v>#VALUE!</v>
      </c>
      <c r="J920" t="e" vm="1">
        <f t="shared" si="84"/>
        <v>#VALUE!</v>
      </c>
      <c r="K920" t="e" vm="2">
        <f>[1]!genUniform($K$9,$K$10)</f>
        <v>#VALUE!</v>
      </c>
      <c r="L920" t="e" vm="1">
        <f t="shared" si="88"/>
        <v>#VALUE!</v>
      </c>
      <c r="M920" t="e" vm="1">
        <f t="shared" si="85"/>
        <v>#VALUE!</v>
      </c>
      <c r="N920" t="e" vm="2">
        <f>[1]!genUniform($N$9,$N$10)</f>
        <v>#VALUE!</v>
      </c>
      <c r="O920" t="e" vm="1">
        <f t="shared" si="89"/>
        <v>#VALUE!</v>
      </c>
      <c r="P920" t="e" vm="1">
        <f t="shared" si="86"/>
        <v>#VALUE!</v>
      </c>
    </row>
    <row r="921" spans="1:16">
      <c r="A921">
        <v>911</v>
      </c>
      <c r="C921" t="e" vm="2">
        <f>[1]!GenLimitNormal($C$9,$C$10,0,1000,0)</f>
        <v>#VALUE!</v>
      </c>
      <c r="D921" t="e" vm="2">
        <f>[1]!GenBetaPERT(0,$D$9,1)</f>
        <v>#VALUE!</v>
      </c>
      <c r="E921" t="e" vm="2">
        <f>[1]!GenLognormal($E$9,$E$10)</f>
        <v>#VALUE!</v>
      </c>
      <c r="F921" t="e" vm="2">
        <f>[1]!GenLognormal($F$9,$F$10)</f>
        <v>#VALUE!</v>
      </c>
      <c r="H921" t="e" vm="2">
        <f>[1]!genUniform($H$9,$H$10)</f>
        <v>#VALUE!</v>
      </c>
      <c r="I921" t="e" vm="1">
        <f t="shared" si="87"/>
        <v>#VALUE!</v>
      </c>
      <c r="J921" t="e" vm="1">
        <f t="shared" si="84"/>
        <v>#VALUE!</v>
      </c>
      <c r="K921" t="e" vm="2">
        <f>[1]!genUniform($K$9,$K$10)</f>
        <v>#VALUE!</v>
      </c>
      <c r="L921" t="e" vm="1">
        <f t="shared" si="88"/>
        <v>#VALUE!</v>
      </c>
      <c r="M921" t="e" vm="1">
        <f t="shared" si="85"/>
        <v>#VALUE!</v>
      </c>
      <c r="N921" t="e" vm="2">
        <f>[1]!genUniform($N$9,$N$10)</f>
        <v>#VALUE!</v>
      </c>
      <c r="O921" t="e" vm="1">
        <f t="shared" si="89"/>
        <v>#VALUE!</v>
      </c>
      <c r="P921" t="e" vm="1">
        <f t="shared" si="86"/>
        <v>#VALUE!</v>
      </c>
    </row>
    <row r="922" spans="1:16">
      <c r="A922">
        <v>912</v>
      </c>
      <c r="C922" t="e" vm="2">
        <f>[1]!GenLimitNormal($C$9,$C$10,0,1000,0)</f>
        <v>#VALUE!</v>
      </c>
      <c r="D922" t="e" vm="2">
        <f>[1]!GenBetaPERT(0,$D$9,1)</f>
        <v>#VALUE!</v>
      </c>
      <c r="E922" t="e" vm="2">
        <f>[1]!GenLognormal($E$9,$E$10)</f>
        <v>#VALUE!</v>
      </c>
      <c r="F922" t="e" vm="2">
        <f>[1]!GenLognormal($F$9,$F$10)</f>
        <v>#VALUE!</v>
      </c>
      <c r="H922" t="e" vm="2">
        <f>[1]!genUniform($H$9,$H$10)</f>
        <v>#VALUE!</v>
      </c>
      <c r="I922" t="e" vm="1">
        <f t="shared" si="87"/>
        <v>#VALUE!</v>
      </c>
      <c r="J922" t="e" vm="1">
        <f t="shared" si="84"/>
        <v>#VALUE!</v>
      </c>
      <c r="K922" t="e" vm="2">
        <f>[1]!genUniform($K$9,$K$10)</f>
        <v>#VALUE!</v>
      </c>
      <c r="L922" t="e" vm="1">
        <f t="shared" si="88"/>
        <v>#VALUE!</v>
      </c>
      <c r="M922" t="e" vm="1">
        <f t="shared" si="85"/>
        <v>#VALUE!</v>
      </c>
      <c r="N922" t="e" vm="2">
        <f>[1]!genUniform($N$9,$N$10)</f>
        <v>#VALUE!</v>
      </c>
      <c r="O922" t="e" vm="1">
        <f t="shared" si="89"/>
        <v>#VALUE!</v>
      </c>
      <c r="P922" t="e" vm="1">
        <f t="shared" si="86"/>
        <v>#VALUE!</v>
      </c>
    </row>
    <row r="923" spans="1:16">
      <c r="A923">
        <v>913</v>
      </c>
      <c r="C923" t="e" vm="2">
        <f>[1]!GenLimitNormal($C$9,$C$10,0,1000,0)</f>
        <v>#VALUE!</v>
      </c>
      <c r="D923" t="e" vm="2">
        <f>[1]!GenBetaPERT(0,$D$9,1)</f>
        <v>#VALUE!</v>
      </c>
      <c r="E923" t="e" vm="2">
        <f>[1]!GenLognormal($E$9,$E$10)</f>
        <v>#VALUE!</v>
      </c>
      <c r="F923" t="e" vm="2">
        <f>[1]!GenLognormal($F$9,$F$10)</f>
        <v>#VALUE!</v>
      </c>
      <c r="H923" t="e" vm="2">
        <f>[1]!genUniform($H$9,$H$10)</f>
        <v>#VALUE!</v>
      </c>
      <c r="I923" t="e" vm="1">
        <f t="shared" si="87"/>
        <v>#VALUE!</v>
      </c>
      <c r="J923" t="e" vm="1">
        <f t="shared" si="84"/>
        <v>#VALUE!</v>
      </c>
      <c r="K923" t="e" vm="2">
        <f>[1]!genUniform($K$9,$K$10)</f>
        <v>#VALUE!</v>
      </c>
      <c r="L923" t="e" vm="1">
        <f t="shared" si="88"/>
        <v>#VALUE!</v>
      </c>
      <c r="M923" t="e" vm="1">
        <f t="shared" si="85"/>
        <v>#VALUE!</v>
      </c>
      <c r="N923" t="e" vm="2">
        <f>[1]!genUniform($N$9,$N$10)</f>
        <v>#VALUE!</v>
      </c>
      <c r="O923" t="e" vm="1">
        <f t="shared" si="89"/>
        <v>#VALUE!</v>
      </c>
      <c r="P923" t="e" vm="1">
        <f t="shared" si="86"/>
        <v>#VALUE!</v>
      </c>
    </row>
    <row r="924" spans="1:16">
      <c r="A924">
        <v>914</v>
      </c>
      <c r="C924" t="e" vm="2">
        <f>[1]!GenLimitNormal($C$9,$C$10,0,1000,0)</f>
        <v>#VALUE!</v>
      </c>
      <c r="D924" t="e" vm="2">
        <f>[1]!GenBetaPERT(0,$D$9,1)</f>
        <v>#VALUE!</v>
      </c>
      <c r="E924" t="e" vm="2">
        <f>[1]!GenLognormal($E$9,$E$10)</f>
        <v>#VALUE!</v>
      </c>
      <c r="F924" t="e" vm="2">
        <f>[1]!GenLognormal($F$9,$F$10)</f>
        <v>#VALUE!</v>
      </c>
      <c r="H924" t="e" vm="2">
        <f>[1]!genUniform($H$9,$H$10)</f>
        <v>#VALUE!</v>
      </c>
      <c r="I924" t="e" vm="1">
        <f t="shared" si="87"/>
        <v>#VALUE!</v>
      </c>
      <c r="J924" t="e" vm="1">
        <f t="shared" si="84"/>
        <v>#VALUE!</v>
      </c>
      <c r="K924" t="e" vm="2">
        <f>[1]!genUniform($K$9,$K$10)</f>
        <v>#VALUE!</v>
      </c>
      <c r="L924" t="e" vm="1">
        <f t="shared" si="88"/>
        <v>#VALUE!</v>
      </c>
      <c r="M924" t="e" vm="1">
        <f t="shared" si="85"/>
        <v>#VALUE!</v>
      </c>
      <c r="N924" t="e" vm="2">
        <f>[1]!genUniform($N$9,$N$10)</f>
        <v>#VALUE!</v>
      </c>
      <c r="O924" t="e" vm="1">
        <f t="shared" si="89"/>
        <v>#VALUE!</v>
      </c>
      <c r="P924" t="e" vm="1">
        <f t="shared" si="86"/>
        <v>#VALUE!</v>
      </c>
    </row>
    <row r="925" spans="1:16">
      <c r="A925">
        <v>915</v>
      </c>
      <c r="C925" t="e" vm="2">
        <f>[1]!GenLimitNormal($C$9,$C$10,0,1000,0)</f>
        <v>#VALUE!</v>
      </c>
      <c r="D925" t="e" vm="2">
        <f>[1]!GenBetaPERT(0,$D$9,1)</f>
        <v>#VALUE!</v>
      </c>
      <c r="E925" t="e" vm="2">
        <f>[1]!GenLognormal($E$9,$E$10)</f>
        <v>#VALUE!</v>
      </c>
      <c r="F925" t="e" vm="2">
        <f>[1]!GenLognormal($F$9,$F$10)</f>
        <v>#VALUE!</v>
      </c>
      <c r="H925" t="e" vm="2">
        <f>[1]!genUniform($H$9,$H$10)</f>
        <v>#VALUE!</v>
      </c>
      <c r="I925" t="e" vm="1">
        <f t="shared" si="87"/>
        <v>#VALUE!</v>
      </c>
      <c r="J925" t="e" vm="1">
        <f t="shared" si="84"/>
        <v>#VALUE!</v>
      </c>
      <c r="K925" t="e" vm="2">
        <f>[1]!genUniform($K$9,$K$10)</f>
        <v>#VALUE!</v>
      </c>
      <c r="L925" t="e" vm="1">
        <f t="shared" si="88"/>
        <v>#VALUE!</v>
      </c>
      <c r="M925" t="e" vm="1">
        <f t="shared" si="85"/>
        <v>#VALUE!</v>
      </c>
      <c r="N925" t="e" vm="2">
        <f>[1]!genUniform($N$9,$N$10)</f>
        <v>#VALUE!</v>
      </c>
      <c r="O925" t="e" vm="1">
        <f t="shared" si="89"/>
        <v>#VALUE!</v>
      </c>
      <c r="P925" t="e" vm="1">
        <f t="shared" si="86"/>
        <v>#VALUE!</v>
      </c>
    </row>
    <row r="926" spans="1:16">
      <c r="A926">
        <v>916</v>
      </c>
      <c r="C926" t="e" vm="2">
        <f>[1]!GenLimitNormal($C$9,$C$10,0,1000,0)</f>
        <v>#VALUE!</v>
      </c>
      <c r="D926" t="e" vm="2">
        <f>[1]!GenBetaPERT(0,$D$9,1)</f>
        <v>#VALUE!</v>
      </c>
      <c r="E926" t="e" vm="2">
        <f>[1]!GenLognormal($E$9,$E$10)</f>
        <v>#VALUE!</v>
      </c>
      <c r="F926" t="e" vm="2">
        <f>[1]!GenLognormal($F$9,$F$10)</f>
        <v>#VALUE!</v>
      </c>
      <c r="H926" t="e" vm="2">
        <f>[1]!genUniform($H$9,$H$10)</f>
        <v>#VALUE!</v>
      </c>
      <c r="I926" t="e" vm="1">
        <f t="shared" si="87"/>
        <v>#VALUE!</v>
      </c>
      <c r="J926" t="e" vm="1">
        <f t="shared" si="84"/>
        <v>#VALUE!</v>
      </c>
      <c r="K926" t="e" vm="2">
        <f>[1]!genUniform($K$9,$K$10)</f>
        <v>#VALUE!</v>
      </c>
      <c r="L926" t="e" vm="1">
        <f t="shared" si="88"/>
        <v>#VALUE!</v>
      </c>
      <c r="M926" t="e" vm="1">
        <f t="shared" si="85"/>
        <v>#VALUE!</v>
      </c>
      <c r="N926" t="e" vm="2">
        <f>[1]!genUniform($N$9,$N$10)</f>
        <v>#VALUE!</v>
      </c>
      <c r="O926" t="e" vm="1">
        <f t="shared" si="89"/>
        <v>#VALUE!</v>
      </c>
      <c r="P926" t="e" vm="1">
        <f t="shared" si="86"/>
        <v>#VALUE!</v>
      </c>
    </row>
    <row r="927" spans="1:16">
      <c r="A927">
        <v>917</v>
      </c>
      <c r="C927" t="e" vm="2">
        <f>[1]!GenLimitNormal($C$9,$C$10,0,1000,0)</f>
        <v>#VALUE!</v>
      </c>
      <c r="D927" t="e" vm="2">
        <f>[1]!GenBetaPERT(0,$D$9,1)</f>
        <v>#VALUE!</v>
      </c>
      <c r="E927" t="e" vm="2">
        <f>[1]!GenLognormal($E$9,$E$10)</f>
        <v>#VALUE!</v>
      </c>
      <c r="F927" t="e" vm="2">
        <f>[1]!GenLognormal($F$9,$F$10)</f>
        <v>#VALUE!</v>
      </c>
      <c r="H927" t="e" vm="2">
        <f>[1]!genUniform($H$9,$H$10)</f>
        <v>#VALUE!</v>
      </c>
      <c r="I927" t="e" vm="1">
        <f t="shared" si="87"/>
        <v>#VALUE!</v>
      </c>
      <c r="J927" t="e" vm="1">
        <f t="shared" si="84"/>
        <v>#VALUE!</v>
      </c>
      <c r="K927" t="e" vm="2">
        <f>[1]!genUniform($K$9,$K$10)</f>
        <v>#VALUE!</v>
      </c>
      <c r="L927" t="e" vm="1">
        <f t="shared" si="88"/>
        <v>#VALUE!</v>
      </c>
      <c r="M927" t="e" vm="1">
        <f t="shared" si="85"/>
        <v>#VALUE!</v>
      </c>
      <c r="N927" t="e" vm="2">
        <f>[1]!genUniform($N$9,$N$10)</f>
        <v>#VALUE!</v>
      </c>
      <c r="O927" t="e" vm="1">
        <f t="shared" si="89"/>
        <v>#VALUE!</v>
      </c>
      <c r="P927" t="e" vm="1">
        <f t="shared" si="86"/>
        <v>#VALUE!</v>
      </c>
    </row>
    <row r="928" spans="1:16">
      <c r="A928">
        <v>918</v>
      </c>
      <c r="C928" t="e" vm="2">
        <f>[1]!GenLimitNormal($C$9,$C$10,0,1000,0)</f>
        <v>#VALUE!</v>
      </c>
      <c r="D928" t="e" vm="2">
        <f>[1]!GenBetaPERT(0,$D$9,1)</f>
        <v>#VALUE!</v>
      </c>
      <c r="E928" t="e" vm="2">
        <f>[1]!GenLognormal($E$9,$E$10)</f>
        <v>#VALUE!</v>
      </c>
      <c r="F928" t="e" vm="2">
        <f>[1]!GenLognormal($F$9,$F$10)</f>
        <v>#VALUE!</v>
      </c>
      <c r="H928" t="e" vm="2">
        <f>[1]!genUniform($H$9,$H$10)</f>
        <v>#VALUE!</v>
      </c>
      <c r="I928" t="e" vm="1">
        <f t="shared" si="87"/>
        <v>#VALUE!</v>
      </c>
      <c r="J928" t="e" vm="1">
        <f t="shared" si="84"/>
        <v>#VALUE!</v>
      </c>
      <c r="K928" t="e" vm="2">
        <f>[1]!genUniform($K$9,$K$10)</f>
        <v>#VALUE!</v>
      </c>
      <c r="L928" t="e" vm="1">
        <f t="shared" si="88"/>
        <v>#VALUE!</v>
      </c>
      <c r="M928" t="e" vm="1">
        <f t="shared" si="85"/>
        <v>#VALUE!</v>
      </c>
      <c r="N928" t="e" vm="2">
        <f>[1]!genUniform($N$9,$N$10)</f>
        <v>#VALUE!</v>
      </c>
      <c r="O928" t="e" vm="1">
        <f t="shared" si="89"/>
        <v>#VALUE!</v>
      </c>
      <c r="P928" t="e" vm="1">
        <f t="shared" si="86"/>
        <v>#VALUE!</v>
      </c>
    </row>
    <row r="929" spans="1:16">
      <c r="A929">
        <v>919</v>
      </c>
      <c r="C929" t="e" vm="2">
        <f>[1]!GenLimitNormal($C$9,$C$10,0,1000,0)</f>
        <v>#VALUE!</v>
      </c>
      <c r="D929" t="e" vm="2">
        <f>[1]!GenBetaPERT(0,$D$9,1)</f>
        <v>#VALUE!</v>
      </c>
      <c r="E929" t="e" vm="2">
        <f>[1]!GenLognormal($E$9,$E$10)</f>
        <v>#VALUE!</v>
      </c>
      <c r="F929" t="e" vm="2">
        <f>[1]!GenLognormal($F$9,$F$10)</f>
        <v>#VALUE!</v>
      </c>
      <c r="H929" t="e" vm="2">
        <f>[1]!genUniform($H$9,$H$10)</f>
        <v>#VALUE!</v>
      </c>
      <c r="I929" t="e" vm="1">
        <f t="shared" si="87"/>
        <v>#VALUE!</v>
      </c>
      <c r="J929" t="e" vm="1">
        <f t="shared" si="84"/>
        <v>#VALUE!</v>
      </c>
      <c r="K929" t="e" vm="2">
        <f>[1]!genUniform($K$9,$K$10)</f>
        <v>#VALUE!</v>
      </c>
      <c r="L929" t="e" vm="1">
        <f t="shared" si="88"/>
        <v>#VALUE!</v>
      </c>
      <c r="M929" t="e" vm="1">
        <f t="shared" si="85"/>
        <v>#VALUE!</v>
      </c>
      <c r="N929" t="e" vm="2">
        <f>[1]!genUniform($N$9,$N$10)</f>
        <v>#VALUE!</v>
      </c>
      <c r="O929" t="e" vm="1">
        <f t="shared" si="89"/>
        <v>#VALUE!</v>
      </c>
      <c r="P929" t="e" vm="1">
        <f t="shared" si="86"/>
        <v>#VALUE!</v>
      </c>
    </row>
    <row r="930" spans="1:16">
      <c r="A930">
        <v>920</v>
      </c>
      <c r="C930" t="e" vm="2">
        <f>[1]!GenLimitNormal($C$9,$C$10,0,1000,0)</f>
        <v>#VALUE!</v>
      </c>
      <c r="D930" t="e" vm="2">
        <f>[1]!GenBetaPERT(0,$D$9,1)</f>
        <v>#VALUE!</v>
      </c>
      <c r="E930" t="e" vm="2">
        <f>[1]!GenLognormal($E$9,$E$10)</f>
        <v>#VALUE!</v>
      </c>
      <c r="F930" t="e" vm="2">
        <f>[1]!GenLognormal($F$9,$F$10)</f>
        <v>#VALUE!</v>
      </c>
      <c r="H930" t="e" vm="2">
        <f>[1]!genUniform($H$9,$H$10)</f>
        <v>#VALUE!</v>
      </c>
      <c r="I930" t="e" vm="1">
        <f t="shared" si="87"/>
        <v>#VALUE!</v>
      </c>
      <c r="J930" t="e" vm="1">
        <f t="shared" si="84"/>
        <v>#VALUE!</v>
      </c>
      <c r="K930" t="e" vm="2">
        <f>[1]!genUniform($K$9,$K$10)</f>
        <v>#VALUE!</v>
      </c>
      <c r="L930" t="e" vm="1">
        <f t="shared" si="88"/>
        <v>#VALUE!</v>
      </c>
      <c r="M930" t="e" vm="1">
        <f t="shared" si="85"/>
        <v>#VALUE!</v>
      </c>
      <c r="N930" t="e" vm="2">
        <f>[1]!genUniform($N$9,$N$10)</f>
        <v>#VALUE!</v>
      </c>
      <c r="O930" t="e" vm="1">
        <f t="shared" si="89"/>
        <v>#VALUE!</v>
      </c>
      <c r="P930" t="e" vm="1">
        <f t="shared" si="86"/>
        <v>#VALUE!</v>
      </c>
    </row>
    <row r="931" spans="1:16">
      <c r="A931">
        <v>921</v>
      </c>
      <c r="C931" t="e" vm="2">
        <f>[1]!GenLimitNormal($C$9,$C$10,0,1000,0)</f>
        <v>#VALUE!</v>
      </c>
      <c r="D931" t="e" vm="2">
        <f>[1]!GenBetaPERT(0,$D$9,1)</f>
        <v>#VALUE!</v>
      </c>
      <c r="E931" t="e" vm="2">
        <f>[1]!GenLognormal($E$9,$E$10)</f>
        <v>#VALUE!</v>
      </c>
      <c r="F931" t="e" vm="2">
        <f>[1]!GenLognormal($F$9,$F$10)</f>
        <v>#VALUE!</v>
      </c>
      <c r="H931" t="e" vm="2">
        <f>[1]!genUniform($H$9,$H$10)</f>
        <v>#VALUE!</v>
      </c>
      <c r="I931" t="e" vm="1">
        <f t="shared" si="87"/>
        <v>#VALUE!</v>
      </c>
      <c r="J931" t="e" vm="1">
        <f t="shared" si="84"/>
        <v>#VALUE!</v>
      </c>
      <c r="K931" t="e" vm="2">
        <f>[1]!genUniform($K$9,$K$10)</f>
        <v>#VALUE!</v>
      </c>
      <c r="L931" t="e" vm="1">
        <f t="shared" si="88"/>
        <v>#VALUE!</v>
      </c>
      <c r="M931" t="e" vm="1">
        <f t="shared" si="85"/>
        <v>#VALUE!</v>
      </c>
      <c r="N931" t="e" vm="2">
        <f>[1]!genUniform($N$9,$N$10)</f>
        <v>#VALUE!</v>
      </c>
      <c r="O931" t="e" vm="1">
        <f t="shared" si="89"/>
        <v>#VALUE!</v>
      </c>
      <c r="P931" t="e" vm="1">
        <f t="shared" si="86"/>
        <v>#VALUE!</v>
      </c>
    </row>
    <row r="932" spans="1:16">
      <c r="A932">
        <v>922</v>
      </c>
      <c r="C932" t="e" vm="2">
        <f>[1]!GenLimitNormal($C$9,$C$10,0,1000,0)</f>
        <v>#VALUE!</v>
      </c>
      <c r="D932" t="e" vm="2">
        <f>[1]!GenBetaPERT(0,$D$9,1)</f>
        <v>#VALUE!</v>
      </c>
      <c r="E932" t="e" vm="2">
        <f>[1]!GenLognormal($E$9,$E$10)</f>
        <v>#VALUE!</v>
      </c>
      <c r="F932" t="e" vm="2">
        <f>[1]!GenLognormal($F$9,$F$10)</f>
        <v>#VALUE!</v>
      </c>
      <c r="H932" t="e" vm="2">
        <f>[1]!genUniform($H$9,$H$10)</f>
        <v>#VALUE!</v>
      </c>
      <c r="I932" t="e" vm="1">
        <f t="shared" si="87"/>
        <v>#VALUE!</v>
      </c>
      <c r="J932" t="e" vm="1">
        <f t="shared" si="84"/>
        <v>#VALUE!</v>
      </c>
      <c r="K932" t="e" vm="2">
        <f>[1]!genUniform($K$9,$K$10)</f>
        <v>#VALUE!</v>
      </c>
      <c r="L932" t="e" vm="1">
        <f t="shared" si="88"/>
        <v>#VALUE!</v>
      </c>
      <c r="M932" t="e" vm="1">
        <f t="shared" si="85"/>
        <v>#VALUE!</v>
      </c>
      <c r="N932" t="e" vm="2">
        <f>[1]!genUniform($N$9,$N$10)</f>
        <v>#VALUE!</v>
      </c>
      <c r="O932" t="e" vm="1">
        <f t="shared" si="89"/>
        <v>#VALUE!</v>
      </c>
      <c r="P932" t="e" vm="1">
        <f t="shared" si="86"/>
        <v>#VALUE!</v>
      </c>
    </row>
    <row r="933" spans="1:16">
      <c r="A933">
        <v>923</v>
      </c>
      <c r="C933" t="e" vm="2">
        <f>[1]!GenLimitNormal($C$9,$C$10,0,1000,0)</f>
        <v>#VALUE!</v>
      </c>
      <c r="D933" t="e" vm="2">
        <f>[1]!GenBetaPERT(0,$D$9,1)</f>
        <v>#VALUE!</v>
      </c>
      <c r="E933" t="e" vm="2">
        <f>[1]!GenLognormal($E$9,$E$10)</f>
        <v>#VALUE!</v>
      </c>
      <c r="F933" t="e" vm="2">
        <f>[1]!GenLognormal($F$9,$F$10)</f>
        <v>#VALUE!</v>
      </c>
      <c r="H933" t="e" vm="2">
        <f>[1]!genUniform($H$9,$H$10)</f>
        <v>#VALUE!</v>
      </c>
      <c r="I933" t="e" vm="1">
        <f t="shared" si="87"/>
        <v>#VALUE!</v>
      </c>
      <c r="J933" t="e" vm="1">
        <f t="shared" si="84"/>
        <v>#VALUE!</v>
      </c>
      <c r="K933" t="e" vm="2">
        <f>[1]!genUniform($K$9,$K$10)</f>
        <v>#VALUE!</v>
      </c>
      <c r="L933" t="e" vm="1">
        <f t="shared" si="88"/>
        <v>#VALUE!</v>
      </c>
      <c r="M933" t="e" vm="1">
        <f t="shared" si="85"/>
        <v>#VALUE!</v>
      </c>
      <c r="N933" t="e" vm="2">
        <f>[1]!genUniform($N$9,$N$10)</f>
        <v>#VALUE!</v>
      </c>
      <c r="O933" t="e" vm="1">
        <f t="shared" si="89"/>
        <v>#VALUE!</v>
      </c>
      <c r="P933" t="e" vm="1">
        <f t="shared" si="86"/>
        <v>#VALUE!</v>
      </c>
    </row>
    <row r="934" spans="1:16">
      <c r="A934">
        <v>924</v>
      </c>
      <c r="C934" t="e" vm="2">
        <f>[1]!GenLimitNormal($C$9,$C$10,0,1000,0)</f>
        <v>#VALUE!</v>
      </c>
      <c r="D934" t="e" vm="2">
        <f>[1]!GenBetaPERT(0,$D$9,1)</f>
        <v>#VALUE!</v>
      </c>
      <c r="E934" t="e" vm="2">
        <f>[1]!GenLognormal($E$9,$E$10)</f>
        <v>#VALUE!</v>
      </c>
      <c r="F934" t="e" vm="2">
        <f>[1]!GenLognormal($F$9,$F$10)</f>
        <v>#VALUE!</v>
      </c>
      <c r="H934" t="e" vm="2">
        <f>[1]!genUniform($H$9,$H$10)</f>
        <v>#VALUE!</v>
      </c>
      <c r="I934" t="e" vm="1">
        <f t="shared" si="87"/>
        <v>#VALUE!</v>
      </c>
      <c r="J934" t="e" vm="1">
        <f t="shared" si="84"/>
        <v>#VALUE!</v>
      </c>
      <c r="K934" t="e" vm="2">
        <f>[1]!genUniform($K$9,$K$10)</f>
        <v>#VALUE!</v>
      </c>
      <c r="L934" t="e" vm="1">
        <f t="shared" si="88"/>
        <v>#VALUE!</v>
      </c>
      <c r="M934" t="e" vm="1">
        <f t="shared" si="85"/>
        <v>#VALUE!</v>
      </c>
      <c r="N934" t="e" vm="2">
        <f>[1]!genUniform($N$9,$N$10)</f>
        <v>#VALUE!</v>
      </c>
      <c r="O934" t="e" vm="1">
        <f t="shared" si="89"/>
        <v>#VALUE!</v>
      </c>
      <c r="P934" t="e" vm="1">
        <f t="shared" si="86"/>
        <v>#VALUE!</v>
      </c>
    </row>
    <row r="935" spans="1:16">
      <c r="A935">
        <v>925</v>
      </c>
      <c r="C935" t="e" vm="2">
        <f>[1]!GenLimitNormal($C$9,$C$10,0,1000,0)</f>
        <v>#VALUE!</v>
      </c>
      <c r="D935" t="e" vm="2">
        <f>[1]!GenBetaPERT(0,$D$9,1)</f>
        <v>#VALUE!</v>
      </c>
      <c r="E935" t="e" vm="2">
        <f>[1]!GenLognormal($E$9,$E$10)</f>
        <v>#VALUE!</v>
      </c>
      <c r="F935" t="e" vm="2">
        <f>[1]!GenLognormal($F$9,$F$10)</f>
        <v>#VALUE!</v>
      </c>
      <c r="H935" t="e" vm="2">
        <f>[1]!genUniform($H$9,$H$10)</f>
        <v>#VALUE!</v>
      </c>
      <c r="I935" t="e" vm="1">
        <f t="shared" si="87"/>
        <v>#VALUE!</v>
      </c>
      <c r="J935" t="e" vm="1">
        <f t="shared" si="84"/>
        <v>#VALUE!</v>
      </c>
      <c r="K935" t="e" vm="2">
        <f>[1]!genUniform($K$9,$K$10)</f>
        <v>#VALUE!</v>
      </c>
      <c r="L935" t="e" vm="1">
        <f t="shared" si="88"/>
        <v>#VALUE!</v>
      </c>
      <c r="M935" t="e" vm="1">
        <f t="shared" si="85"/>
        <v>#VALUE!</v>
      </c>
      <c r="N935" t="e" vm="2">
        <f>[1]!genUniform($N$9,$N$10)</f>
        <v>#VALUE!</v>
      </c>
      <c r="O935" t="e" vm="1">
        <f t="shared" si="89"/>
        <v>#VALUE!</v>
      </c>
      <c r="P935" t="e" vm="1">
        <f t="shared" si="86"/>
        <v>#VALUE!</v>
      </c>
    </row>
    <row r="936" spans="1:16">
      <c r="A936">
        <v>926</v>
      </c>
      <c r="C936" t="e" vm="2">
        <f>[1]!GenLimitNormal($C$9,$C$10,0,1000,0)</f>
        <v>#VALUE!</v>
      </c>
      <c r="D936" t="e" vm="2">
        <f>[1]!GenBetaPERT(0,$D$9,1)</f>
        <v>#VALUE!</v>
      </c>
      <c r="E936" t="e" vm="2">
        <f>[1]!GenLognormal($E$9,$E$10)</f>
        <v>#VALUE!</v>
      </c>
      <c r="F936" t="e" vm="2">
        <f>[1]!GenLognormal($F$9,$F$10)</f>
        <v>#VALUE!</v>
      </c>
      <c r="H936" t="e" vm="2">
        <f>[1]!genUniform($H$9,$H$10)</f>
        <v>#VALUE!</v>
      </c>
      <c r="I936" t="e" vm="1">
        <f t="shared" si="87"/>
        <v>#VALUE!</v>
      </c>
      <c r="J936" t="e" vm="1">
        <f t="shared" si="84"/>
        <v>#VALUE!</v>
      </c>
      <c r="K936" t="e" vm="2">
        <f>[1]!genUniform($K$9,$K$10)</f>
        <v>#VALUE!</v>
      </c>
      <c r="L936" t="e" vm="1">
        <f t="shared" si="88"/>
        <v>#VALUE!</v>
      </c>
      <c r="M936" t="e" vm="1">
        <f t="shared" si="85"/>
        <v>#VALUE!</v>
      </c>
      <c r="N936" t="e" vm="2">
        <f>[1]!genUniform($N$9,$N$10)</f>
        <v>#VALUE!</v>
      </c>
      <c r="O936" t="e" vm="1">
        <f t="shared" si="89"/>
        <v>#VALUE!</v>
      </c>
      <c r="P936" t="e" vm="1">
        <f t="shared" si="86"/>
        <v>#VALUE!</v>
      </c>
    </row>
    <row r="937" spans="1:16">
      <c r="A937">
        <v>927</v>
      </c>
      <c r="C937" t="e" vm="2">
        <f>[1]!GenLimitNormal($C$9,$C$10,0,1000,0)</f>
        <v>#VALUE!</v>
      </c>
      <c r="D937" t="e" vm="2">
        <f>[1]!GenBetaPERT(0,$D$9,1)</f>
        <v>#VALUE!</v>
      </c>
      <c r="E937" t="e" vm="2">
        <f>[1]!GenLognormal($E$9,$E$10)</f>
        <v>#VALUE!</v>
      </c>
      <c r="F937" t="e" vm="2">
        <f>[1]!GenLognormal($F$9,$F$10)</f>
        <v>#VALUE!</v>
      </c>
      <c r="H937" t="e" vm="2">
        <f>[1]!genUniform($H$9,$H$10)</f>
        <v>#VALUE!</v>
      </c>
      <c r="I937" t="e" vm="1">
        <f t="shared" si="87"/>
        <v>#VALUE!</v>
      </c>
      <c r="J937" t="e" vm="1">
        <f t="shared" si="84"/>
        <v>#VALUE!</v>
      </c>
      <c r="K937" t="e" vm="2">
        <f>[1]!genUniform($K$9,$K$10)</f>
        <v>#VALUE!</v>
      </c>
      <c r="L937" t="e" vm="1">
        <f t="shared" si="88"/>
        <v>#VALUE!</v>
      </c>
      <c r="M937" t="e" vm="1">
        <f t="shared" si="85"/>
        <v>#VALUE!</v>
      </c>
      <c r="N937" t="e" vm="2">
        <f>[1]!genUniform($N$9,$N$10)</f>
        <v>#VALUE!</v>
      </c>
      <c r="O937" t="e" vm="1">
        <f t="shared" si="89"/>
        <v>#VALUE!</v>
      </c>
      <c r="P937" t="e" vm="1">
        <f t="shared" si="86"/>
        <v>#VALUE!</v>
      </c>
    </row>
    <row r="938" spans="1:16">
      <c r="A938">
        <v>928</v>
      </c>
      <c r="C938" t="e" vm="2">
        <f>[1]!GenLimitNormal($C$9,$C$10,0,1000,0)</f>
        <v>#VALUE!</v>
      </c>
      <c r="D938" t="e" vm="2">
        <f>[1]!GenBetaPERT(0,$D$9,1)</f>
        <v>#VALUE!</v>
      </c>
      <c r="E938" t="e" vm="2">
        <f>[1]!GenLognormal($E$9,$E$10)</f>
        <v>#VALUE!</v>
      </c>
      <c r="F938" t="e" vm="2">
        <f>[1]!GenLognormal($F$9,$F$10)</f>
        <v>#VALUE!</v>
      </c>
      <c r="H938" t="e" vm="2">
        <f>[1]!genUniform($H$9,$H$10)</f>
        <v>#VALUE!</v>
      </c>
      <c r="I938" t="e" vm="1">
        <f t="shared" si="87"/>
        <v>#VALUE!</v>
      </c>
      <c r="J938" t="e" vm="1">
        <f t="shared" si="84"/>
        <v>#VALUE!</v>
      </c>
      <c r="K938" t="e" vm="2">
        <f>[1]!genUniform($K$9,$K$10)</f>
        <v>#VALUE!</v>
      </c>
      <c r="L938" t="e" vm="1">
        <f t="shared" si="88"/>
        <v>#VALUE!</v>
      </c>
      <c r="M938" t="e" vm="1">
        <f t="shared" si="85"/>
        <v>#VALUE!</v>
      </c>
      <c r="N938" t="e" vm="2">
        <f>[1]!genUniform($N$9,$N$10)</f>
        <v>#VALUE!</v>
      </c>
      <c r="O938" t="e" vm="1">
        <f t="shared" si="89"/>
        <v>#VALUE!</v>
      </c>
      <c r="P938" t="e" vm="1">
        <f t="shared" si="86"/>
        <v>#VALUE!</v>
      </c>
    </row>
    <row r="939" spans="1:16">
      <c r="A939">
        <v>929</v>
      </c>
      <c r="C939" t="e" vm="2">
        <f>[1]!GenLimitNormal($C$9,$C$10,0,1000,0)</f>
        <v>#VALUE!</v>
      </c>
      <c r="D939" t="e" vm="2">
        <f>[1]!GenBetaPERT(0,$D$9,1)</f>
        <v>#VALUE!</v>
      </c>
      <c r="E939" t="e" vm="2">
        <f>[1]!GenLognormal($E$9,$E$10)</f>
        <v>#VALUE!</v>
      </c>
      <c r="F939" t="e" vm="2">
        <f>[1]!GenLognormal($F$9,$F$10)</f>
        <v>#VALUE!</v>
      </c>
      <c r="H939" t="e" vm="2">
        <f>[1]!genUniform($H$9,$H$10)</f>
        <v>#VALUE!</v>
      </c>
      <c r="I939" t="e" vm="1">
        <f t="shared" si="87"/>
        <v>#VALUE!</v>
      </c>
      <c r="J939" t="e" vm="1">
        <f t="shared" si="84"/>
        <v>#VALUE!</v>
      </c>
      <c r="K939" t="e" vm="2">
        <f>[1]!genUniform($K$9,$K$10)</f>
        <v>#VALUE!</v>
      </c>
      <c r="L939" t="e" vm="1">
        <f t="shared" si="88"/>
        <v>#VALUE!</v>
      </c>
      <c r="M939" t="e" vm="1">
        <f t="shared" si="85"/>
        <v>#VALUE!</v>
      </c>
      <c r="N939" t="e" vm="2">
        <f>[1]!genUniform($N$9,$N$10)</f>
        <v>#VALUE!</v>
      </c>
      <c r="O939" t="e" vm="1">
        <f t="shared" si="89"/>
        <v>#VALUE!</v>
      </c>
      <c r="P939" t="e" vm="1">
        <f t="shared" si="86"/>
        <v>#VALUE!</v>
      </c>
    </row>
    <row r="940" spans="1:16">
      <c r="A940">
        <v>930</v>
      </c>
      <c r="C940" t="e" vm="2">
        <f>[1]!GenLimitNormal($C$9,$C$10,0,1000,0)</f>
        <v>#VALUE!</v>
      </c>
      <c r="D940" t="e" vm="2">
        <f>[1]!GenBetaPERT(0,$D$9,1)</f>
        <v>#VALUE!</v>
      </c>
      <c r="E940" t="e" vm="2">
        <f>[1]!GenLognormal($E$9,$E$10)</f>
        <v>#VALUE!</v>
      </c>
      <c r="F940" t="e" vm="2">
        <f>[1]!GenLognormal($F$9,$F$10)</f>
        <v>#VALUE!</v>
      </c>
      <c r="H940" t="e" vm="2">
        <f>[1]!genUniform($H$9,$H$10)</f>
        <v>#VALUE!</v>
      </c>
      <c r="I940" t="e" vm="1">
        <f t="shared" si="87"/>
        <v>#VALUE!</v>
      </c>
      <c r="J940" t="e" vm="1">
        <f t="shared" si="84"/>
        <v>#VALUE!</v>
      </c>
      <c r="K940" t="e" vm="2">
        <f>[1]!genUniform($K$9,$K$10)</f>
        <v>#VALUE!</v>
      </c>
      <c r="L940" t="e" vm="1">
        <f t="shared" si="88"/>
        <v>#VALUE!</v>
      </c>
      <c r="M940" t="e" vm="1">
        <f t="shared" si="85"/>
        <v>#VALUE!</v>
      </c>
      <c r="N940" t="e" vm="2">
        <f>[1]!genUniform($N$9,$N$10)</f>
        <v>#VALUE!</v>
      </c>
      <c r="O940" t="e" vm="1">
        <f t="shared" si="89"/>
        <v>#VALUE!</v>
      </c>
      <c r="P940" t="e" vm="1">
        <f t="shared" si="86"/>
        <v>#VALUE!</v>
      </c>
    </row>
    <row r="941" spans="1:16">
      <c r="A941">
        <v>931</v>
      </c>
      <c r="C941" t="e" vm="2">
        <f>[1]!GenLimitNormal($C$9,$C$10,0,1000,0)</f>
        <v>#VALUE!</v>
      </c>
      <c r="D941" t="e" vm="2">
        <f>[1]!GenBetaPERT(0,$D$9,1)</f>
        <v>#VALUE!</v>
      </c>
      <c r="E941" t="e" vm="2">
        <f>[1]!GenLognormal($E$9,$E$10)</f>
        <v>#VALUE!</v>
      </c>
      <c r="F941" t="e" vm="2">
        <f>[1]!GenLognormal($F$9,$F$10)</f>
        <v>#VALUE!</v>
      </c>
      <c r="H941" t="e" vm="2">
        <f>[1]!genUniform($H$9,$H$10)</f>
        <v>#VALUE!</v>
      </c>
      <c r="I941" t="e" vm="1">
        <f t="shared" si="87"/>
        <v>#VALUE!</v>
      </c>
      <c r="J941" t="e" vm="1">
        <f t="shared" si="84"/>
        <v>#VALUE!</v>
      </c>
      <c r="K941" t="e" vm="2">
        <f>[1]!genUniform($K$9,$K$10)</f>
        <v>#VALUE!</v>
      </c>
      <c r="L941" t="e" vm="1">
        <f t="shared" si="88"/>
        <v>#VALUE!</v>
      </c>
      <c r="M941" t="e" vm="1">
        <f t="shared" si="85"/>
        <v>#VALUE!</v>
      </c>
      <c r="N941" t="e" vm="2">
        <f>[1]!genUniform($N$9,$N$10)</f>
        <v>#VALUE!</v>
      </c>
      <c r="O941" t="e" vm="1">
        <f t="shared" si="89"/>
        <v>#VALUE!</v>
      </c>
      <c r="P941" t="e" vm="1">
        <f t="shared" si="86"/>
        <v>#VALUE!</v>
      </c>
    </row>
    <row r="942" spans="1:16">
      <c r="A942">
        <v>932</v>
      </c>
      <c r="C942" t="e" vm="2">
        <f>[1]!GenLimitNormal($C$9,$C$10,0,1000,0)</f>
        <v>#VALUE!</v>
      </c>
      <c r="D942" t="e" vm="2">
        <f>[1]!GenBetaPERT(0,$D$9,1)</f>
        <v>#VALUE!</v>
      </c>
      <c r="E942" t="e" vm="2">
        <f>[1]!GenLognormal($E$9,$E$10)</f>
        <v>#VALUE!</v>
      </c>
      <c r="F942" t="e" vm="2">
        <f>[1]!GenLognormal($F$9,$F$10)</f>
        <v>#VALUE!</v>
      </c>
      <c r="H942" t="e" vm="2">
        <f>[1]!genUniform($H$9,$H$10)</f>
        <v>#VALUE!</v>
      </c>
      <c r="I942" t="e" vm="1">
        <f t="shared" si="87"/>
        <v>#VALUE!</v>
      </c>
      <c r="J942" t="e" vm="1">
        <f t="shared" si="84"/>
        <v>#VALUE!</v>
      </c>
      <c r="K942" t="e" vm="2">
        <f>[1]!genUniform($K$9,$K$10)</f>
        <v>#VALUE!</v>
      </c>
      <c r="L942" t="e" vm="1">
        <f t="shared" si="88"/>
        <v>#VALUE!</v>
      </c>
      <c r="M942" t="e" vm="1">
        <f t="shared" si="85"/>
        <v>#VALUE!</v>
      </c>
      <c r="N942" t="e" vm="2">
        <f>[1]!genUniform($N$9,$N$10)</f>
        <v>#VALUE!</v>
      </c>
      <c r="O942" t="e" vm="1">
        <f t="shared" si="89"/>
        <v>#VALUE!</v>
      </c>
      <c r="P942" t="e" vm="1">
        <f t="shared" si="86"/>
        <v>#VALUE!</v>
      </c>
    </row>
    <row r="943" spans="1:16">
      <c r="A943">
        <v>933</v>
      </c>
      <c r="C943" t="e" vm="2">
        <f>[1]!GenLimitNormal($C$9,$C$10,0,1000,0)</f>
        <v>#VALUE!</v>
      </c>
      <c r="D943" t="e" vm="2">
        <f>[1]!GenBetaPERT(0,$D$9,1)</f>
        <v>#VALUE!</v>
      </c>
      <c r="E943" t="e" vm="2">
        <f>[1]!GenLognormal($E$9,$E$10)</f>
        <v>#VALUE!</v>
      </c>
      <c r="F943" t="e" vm="2">
        <f>[1]!GenLognormal($F$9,$F$10)</f>
        <v>#VALUE!</v>
      </c>
      <c r="H943" t="e" vm="2">
        <f>[1]!genUniform($H$9,$H$10)</f>
        <v>#VALUE!</v>
      </c>
      <c r="I943" t="e" vm="1">
        <f t="shared" si="87"/>
        <v>#VALUE!</v>
      </c>
      <c r="J943" t="e" vm="1">
        <f t="shared" si="84"/>
        <v>#VALUE!</v>
      </c>
      <c r="K943" t="e" vm="2">
        <f>[1]!genUniform($K$9,$K$10)</f>
        <v>#VALUE!</v>
      </c>
      <c r="L943" t="e" vm="1">
        <f t="shared" si="88"/>
        <v>#VALUE!</v>
      </c>
      <c r="M943" t="e" vm="1">
        <f t="shared" si="85"/>
        <v>#VALUE!</v>
      </c>
      <c r="N943" t="e" vm="2">
        <f>[1]!genUniform($N$9,$N$10)</f>
        <v>#VALUE!</v>
      </c>
      <c r="O943" t="e" vm="1">
        <f t="shared" si="89"/>
        <v>#VALUE!</v>
      </c>
      <c r="P943" t="e" vm="1">
        <f t="shared" si="86"/>
        <v>#VALUE!</v>
      </c>
    </row>
    <row r="944" spans="1:16">
      <c r="A944">
        <v>934</v>
      </c>
      <c r="C944" t="e" vm="2">
        <f>[1]!GenLimitNormal($C$9,$C$10,0,1000,0)</f>
        <v>#VALUE!</v>
      </c>
      <c r="D944" t="e" vm="2">
        <f>[1]!GenBetaPERT(0,$D$9,1)</f>
        <v>#VALUE!</v>
      </c>
      <c r="E944" t="e" vm="2">
        <f>[1]!GenLognormal($E$9,$E$10)</f>
        <v>#VALUE!</v>
      </c>
      <c r="F944" t="e" vm="2">
        <f>[1]!GenLognormal($F$9,$F$10)</f>
        <v>#VALUE!</v>
      </c>
      <c r="H944" t="e" vm="2">
        <f>[1]!genUniform($H$9,$H$10)</f>
        <v>#VALUE!</v>
      </c>
      <c r="I944" t="e" vm="1">
        <f t="shared" si="87"/>
        <v>#VALUE!</v>
      </c>
      <c r="J944" t="e" vm="1">
        <f t="shared" si="84"/>
        <v>#VALUE!</v>
      </c>
      <c r="K944" t="e" vm="2">
        <f>[1]!genUniform($K$9,$K$10)</f>
        <v>#VALUE!</v>
      </c>
      <c r="L944" t="e" vm="1">
        <f t="shared" si="88"/>
        <v>#VALUE!</v>
      </c>
      <c r="M944" t="e" vm="1">
        <f t="shared" si="85"/>
        <v>#VALUE!</v>
      </c>
      <c r="N944" t="e" vm="2">
        <f>[1]!genUniform($N$9,$N$10)</f>
        <v>#VALUE!</v>
      </c>
      <c r="O944" t="e" vm="1">
        <f t="shared" si="89"/>
        <v>#VALUE!</v>
      </c>
      <c r="P944" t="e" vm="1">
        <f t="shared" si="86"/>
        <v>#VALUE!</v>
      </c>
    </row>
    <row r="945" spans="1:16">
      <c r="A945">
        <v>935</v>
      </c>
      <c r="C945" t="e" vm="2">
        <f>[1]!GenLimitNormal($C$9,$C$10,0,1000,0)</f>
        <v>#VALUE!</v>
      </c>
      <c r="D945" t="e" vm="2">
        <f>[1]!GenBetaPERT(0,$D$9,1)</f>
        <v>#VALUE!</v>
      </c>
      <c r="E945" t="e" vm="2">
        <f>[1]!GenLognormal($E$9,$E$10)</f>
        <v>#VALUE!</v>
      </c>
      <c r="F945" t="e" vm="2">
        <f>[1]!GenLognormal($F$9,$F$10)</f>
        <v>#VALUE!</v>
      </c>
      <c r="H945" t="e" vm="2">
        <f>[1]!genUniform($H$9,$H$10)</f>
        <v>#VALUE!</v>
      </c>
      <c r="I945" t="e" vm="1">
        <f t="shared" si="87"/>
        <v>#VALUE!</v>
      </c>
      <c r="J945" t="e" vm="1">
        <f t="shared" si="84"/>
        <v>#VALUE!</v>
      </c>
      <c r="K945" t="e" vm="2">
        <f>[1]!genUniform($K$9,$K$10)</f>
        <v>#VALUE!</v>
      </c>
      <c r="L945" t="e" vm="1">
        <f t="shared" si="88"/>
        <v>#VALUE!</v>
      </c>
      <c r="M945" t="e" vm="1">
        <f t="shared" si="85"/>
        <v>#VALUE!</v>
      </c>
      <c r="N945" t="e" vm="2">
        <f>[1]!genUniform($N$9,$N$10)</f>
        <v>#VALUE!</v>
      </c>
      <c r="O945" t="e" vm="1">
        <f t="shared" si="89"/>
        <v>#VALUE!</v>
      </c>
      <c r="P945" t="e" vm="1">
        <f t="shared" si="86"/>
        <v>#VALUE!</v>
      </c>
    </row>
    <row r="946" spans="1:16">
      <c r="A946">
        <v>936</v>
      </c>
      <c r="C946" t="e" vm="2">
        <f>[1]!GenLimitNormal($C$9,$C$10,0,1000,0)</f>
        <v>#VALUE!</v>
      </c>
      <c r="D946" t="e" vm="2">
        <f>[1]!GenBetaPERT(0,$D$9,1)</f>
        <v>#VALUE!</v>
      </c>
      <c r="E946" t="e" vm="2">
        <f>[1]!GenLognormal($E$9,$E$10)</f>
        <v>#VALUE!</v>
      </c>
      <c r="F946" t="e" vm="2">
        <f>[1]!GenLognormal($F$9,$F$10)</f>
        <v>#VALUE!</v>
      </c>
      <c r="H946" t="e" vm="2">
        <f>[1]!genUniform($H$9,$H$10)</f>
        <v>#VALUE!</v>
      </c>
      <c r="I946" t="e" vm="1">
        <f t="shared" si="87"/>
        <v>#VALUE!</v>
      </c>
      <c r="J946" t="e" vm="1">
        <f t="shared" si="84"/>
        <v>#VALUE!</v>
      </c>
      <c r="K946" t="e" vm="2">
        <f>[1]!genUniform($K$9,$K$10)</f>
        <v>#VALUE!</v>
      </c>
      <c r="L946" t="e" vm="1">
        <f t="shared" si="88"/>
        <v>#VALUE!</v>
      </c>
      <c r="M946" t="e" vm="1">
        <f t="shared" si="85"/>
        <v>#VALUE!</v>
      </c>
      <c r="N946" t="e" vm="2">
        <f>[1]!genUniform($N$9,$N$10)</f>
        <v>#VALUE!</v>
      </c>
      <c r="O946" t="e" vm="1">
        <f t="shared" si="89"/>
        <v>#VALUE!</v>
      </c>
      <c r="P946" t="e" vm="1">
        <f t="shared" si="86"/>
        <v>#VALUE!</v>
      </c>
    </row>
    <row r="947" spans="1:16">
      <c r="A947">
        <v>937</v>
      </c>
      <c r="C947" t="e" vm="2">
        <f>[1]!GenLimitNormal($C$9,$C$10,0,1000,0)</f>
        <v>#VALUE!</v>
      </c>
      <c r="D947" t="e" vm="2">
        <f>[1]!GenBetaPERT(0,$D$9,1)</f>
        <v>#VALUE!</v>
      </c>
      <c r="E947" t="e" vm="2">
        <f>[1]!GenLognormal($E$9,$E$10)</f>
        <v>#VALUE!</v>
      </c>
      <c r="F947" t="e" vm="2">
        <f>[1]!GenLognormal($F$9,$F$10)</f>
        <v>#VALUE!</v>
      </c>
      <c r="H947" t="e" vm="2">
        <f>[1]!genUniform($H$9,$H$10)</f>
        <v>#VALUE!</v>
      </c>
      <c r="I947" t="e" vm="1">
        <f t="shared" si="87"/>
        <v>#VALUE!</v>
      </c>
      <c r="J947" t="e" vm="1">
        <f t="shared" si="84"/>
        <v>#VALUE!</v>
      </c>
      <c r="K947" t="e" vm="2">
        <f>[1]!genUniform($K$9,$K$10)</f>
        <v>#VALUE!</v>
      </c>
      <c r="L947" t="e" vm="1">
        <f t="shared" si="88"/>
        <v>#VALUE!</v>
      </c>
      <c r="M947" t="e" vm="1">
        <f t="shared" si="85"/>
        <v>#VALUE!</v>
      </c>
      <c r="N947" t="e" vm="2">
        <f>[1]!genUniform($N$9,$N$10)</f>
        <v>#VALUE!</v>
      </c>
      <c r="O947" t="e" vm="1">
        <f t="shared" si="89"/>
        <v>#VALUE!</v>
      </c>
      <c r="P947" t="e" vm="1">
        <f t="shared" si="86"/>
        <v>#VALUE!</v>
      </c>
    </row>
    <row r="948" spans="1:16">
      <c r="A948">
        <v>938</v>
      </c>
      <c r="C948" t="e" vm="2">
        <f>[1]!GenLimitNormal($C$9,$C$10,0,1000,0)</f>
        <v>#VALUE!</v>
      </c>
      <c r="D948" t="e" vm="2">
        <f>[1]!GenBetaPERT(0,$D$9,1)</f>
        <v>#VALUE!</v>
      </c>
      <c r="E948" t="e" vm="2">
        <f>[1]!GenLognormal($E$9,$E$10)</f>
        <v>#VALUE!</v>
      </c>
      <c r="F948" t="e" vm="2">
        <f>[1]!GenLognormal($F$9,$F$10)</f>
        <v>#VALUE!</v>
      </c>
      <c r="H948" t="e" vm="2">
        <f>[1]!genUniform($H$9,$H$10)</f>
        <v>#VALUE!</v>
      </c>
      <c r="I948" t="e" vm="1">
        <f t="shared" si="87"/>
        <v>#VALUE!</v>
      </c>
      <c r="J948" t="e" vm="1">
        <f t="shared" si="84"/>
        <v>#VALUE!</v>
      </c>
      <c r="K948" t="e" vm="2">
        <f>[1]!genUniform($K$9,$K$10)</f>
        <v>#VALUE!</v>
      </c>
      <c r="L948" t="e" vm="1">
        <f t="shared" si="88"/>
        <v>#VALUE!</v>
      </c>
      <c r="M948" t="e" vm="1">
        <f t="shared" si="85"/>
        <v>#VALUE!</v>
      </c>
      <c r="N948" t="e" vm="2">
        <f>[1]!genUniform($N$9,$N$10)</f>
        <v>#VALUE!</v>
      </c>
      <c r="O948" t="e" vm="1">
        <f t="shared" si="89"/>
        <v>#VALUE!</v>
      </c>
      <c r="P948" t="e" vm="1">
        <f t="shared" si="86"/>
        <v>#VALUE!</v>
      </c>
    </row>
    <row r="949" spans="1:16">
      <c r="A949">
        <v>939</v>
      </c>
      <c r="C949" t="e" vm="2">
        <f>[1]!GenLimitNormal($C$9,$C$10,0,1000,0)</f>
        <v>#VALUE!</v>
      </c>
      <c r="D949" t="e" vm="2">
        <f>[1]!GenBetaPERT(0,$D$9,1)</f>
        <v>#VALUE!</v>
      </c>
      <c r="E949" t="e" vm="2">
        <f>[1]!GenLognormal($E$9,$E$10)</f>
        <v>#VALUE!</v>
      </c>
      <c r="F949" t="e" vm="2">
        <f>[1]!GenLognormal($F$9,$F$10)</f>
        <v>#VALUE!</v>
      </c>
      <c r="H949" t="e" vm="2">
        <f>[1]!genUniform($H$9,$H$10)</f>
        <v>#VALUE!</v>
      </c>
      <c r="I949" t="e" vm="1">
        <f t="shared" si="87"/>
        <v>#VALUE!</v>
      </c>
      <c r="J949" t="e" vm="1">
        <f t="shared" si="84"/>
        <v>#VALUE!</v>
      </c>
      <c r="K949" t="e" vm="2">
        <f>[1]!genUniform($K$9,$K$10)</f>
        <v>#VALUE!</v>
      </c>
      <c r="L949" t="e" vm="1">
        <f t="shared" si="88"/>
        <v>#VALUE!</v>
      </c>
      <c r="M949" t="e" vm="1">
        <f t="shared" si="85"/>
        <v>#VALUE!</v>
      </c>
      <c r="N949" t="e" vm="2">
        <f>[1]!genUniform($N$9,$N$10)</f>
        <v>#VALUE!</v>
      </c>
      <c r="O949" t="e" vm="1">
        <f t="shared" si="89"/>
        <v>#VALUE!</v>
      </c>
      <c r="P949" t="e" vm="1">
        <f t="shared" si="86"/>
        <v>#VALUE!</v>
      </c>
    </row>
    <row r="950" spans="1:16">
      <c r="A950">
        <v>940</v>
      </c>
      <c r="C950" t="e" vm="2">
        <f>[1]!GenLimitNormal($C$9,$C$10,0,1000,0)</f>
        <v>#VALUE!</v>
      </c>
      <c r="D950" t="e" vm="2">
        <f>[1]!GenBetaPERT(0,$D$9,1)</f>
        <v>#VALUE!</v>
      </c>
      <c r="E950" t="e" vm="2">
        <f>[1]!GenLognormal($E$9,$E$10)</f>
        <v>#VALUE!</v>
      </c>
      <c r="F950" t="e" vm="2">
        <f>[1]!GenLognormal($F$9,$F$10)</f>
        <v>#VALUE!</v>
      </c>
      <c r="H950" t="e" vm="2">
        <f>[1]!genUniform($H$9,$H$10)</f>
        <v>#VALUE!</v>
      </c>
      <c r="I950" t="e" vm="1">
        <f t="shared" si="87"/>
        <v>#VALUE!</v>
      </c>
      <c r="J950" t="e" vm="1">
        <f t="shared" si="84"/>
        <v>#VALUE!</v>
      </c>
      <c r="K950" t="e" vm="2">
        <f>[1]!genUniform($K$9,$K$10)</f>
        <v>#VALUE!</v>
      </c>
      <c r="L950" t="e" vm="1">
        <f t="shared" si="88"/>
        <v>#VALUE!</v>
      </c>
      <c r="M950" t="e" vm="1">
        <f t="shared" si="85"/>
        <v>#VALUE!</v>
      </c>
      <c r="N950" t="e" vm="2">
        <f>[1]!genUniform($N$9,$N$10)</f>
        <v>#VALUE!</v>
      </c>
      <c r="O950" t="e" vm="1">
        <f t="shared" si="89"/>
        <v>#VALUE!</v>
      </c>
      <c r="P950" t="e" vm="1">
        <f t="shared" si="86"/>
        <v>#VALUE!</v>
      </c>
    </row>
    <row r="951" spans="1:16">
      <c r="A951">
        <v>941</v>
      </c>
      <c r="C951" t="e" vm="2">
        <f>[1]!GenLimitNormal($C$9,$C$10,0,1000,0)</f>
        <v>#VALUE!</v>
      </c>
      <c r="D951" t="e" vm="2">
        <f>[1]!GenBetaPERT(0,$D$9,1)</f>
        <v>#VALUE!</v>
      </c>
      <c r="E951" t="e" vm="2">
        <f>[1]!GenLognormal($E$9,$E$10)</f>
        <v>#VALUE!</v>
      </c>
      <c r="F951" t="e" vm="2">
        <f>[1]!GenLognormal($F$9,$F$10)</f>
        <v>#VALUE!</v>
      </c>
      <c r="H951" t="e" vm="2">
        <f>[1]!genUniform($H$9,$H$10)</f>
        <v>#VALUE!</v>
      </c>
      <c r="I951" t="e" vm="1">
        <f t="shared" si="87"/>
        <v>#VALUE!</v>
      </c>
      <c r="J951" t="e" vm="1">
        <f t="shared" si="84"/>
        <v>#VALUE!</v>
      </c>
      <c r="K951" t="e" vm="2">
        <f>[1]!genUniform($K$9,$K$10)</f>
        <v>#VALUE!</v>
      </c>
      <c r="L951" t="e" vm="1">
        <f t="shared" si="88"/>
        <v>#VALUE!</v>
      </c>
      <c r="M951" t="e" vm="1">
        <f t="shared" si="85"/>
        <v>#VALUE!</v>
      </c>
      <c r="N951" t="e" vm="2">
        <f>[1]!genUniform($N$9,$N$10)</f>
        <v>#VALUE!</v>
      </c>
      <c r="O951" t="e" vm="1">
        <f t="shared" si="89"/>
        <v>#VALUE!</v>
      </c>
      <c r="P951" t="e" vm="1">
        <f t="shared" si="86"/>
        <v>#VALUE!</v>
      </c>
    </row>
    <row r="952" spans="1:16">
      <c r="A952">
        <v>942</v>
      </c>
      <c r="C952" t="e" vm="2">
        <f>[1]!GenLimitNormal($C$9,$C$10,0,1000,0)</f>
        <v>#VALUE!</v>
      </c>
      <c r="D952" t="e" vm="2">
        <f>[1]!GenBetaPERT(0,$D$9,1)</f>
        <v>#VALUE!</v>
      </c>
      <c r="E952" t="e" vm="2">
        <f>[1]!GenLognormal($E$9,$E$10)</f>
        <v>#VALUE!</v>
      </c>
      <c r="F952" t="e" vm="2">
        <f>[1]!GenLognormal($F$9,$F$10)</f>
        <v>#VALUE!</v>
      </c>
      <c r="H952" t="e" vm="2">
        <f>[1]!genUniform($H$9,$H$10)</f>
        <v>#VALUE!</v>
      </c>
      <c r="I952" t="e" vm="1">
        <f t="shared" si="87"/>
        <v>#VALUE!</v>
      </c>
      <c r="J952" t="e" vm="1">
        <f t="shared" si="84"/>
        <v>#VALUE!</v>
      </c>
      <c r="K952" t="e" vm="2">
        <f>[1]!genUniform($K$9,$K$10)</f>
        <v>#VALUE!</v>
      </c>
      <c r="L952" t="e" vm="1">
        <f t="shared" si="88"/>
        <v>#VALUE!</v>
      </c>
      <c r="M952" t="e" vm="1">
        <f t="shared" si="85"/>
        <v>#VALUE!</v>
      </c>
      <c r="N952" t="e" vm="2">
        <f>[1]!genUniform($N$9,$N$10)</f>
        <v>#VALUE!</v>
      </c>
      <c r="O952" t="e" vm="1">
        <f t="shared" si="89"/>
        <v>#VALUE!</v>
      </c>
      <c r="P952" t="e" vm="1">
        <f t="shared" si="86"/>
        <v>#VALUE!</v>
      </c>
    </row>
    <row r="953" spans="1:16">
      <c r="A953">
        <v>943</v>
      </c>
      <c r="C953" t="e" vm="2">
        <f>[1]!GenLimitNormal($C$9,$C$10,0,1000,0)</f>
        <v>#VALUE!</v>
      </c>
      <c r="D953" t="e" vm="2">
        <f>[1]!GenBetaPERT(0,$D$9,1)</f>
        <v>#VALUE!</v>
      </c>
      <c r="E953" t="e" vm="2">
        <f>[1]!GenLognormal($E$9,$E$10)</f>
        <v>#VALUE!</v>
      </c>
      <c r="F953" t="e" vm="2">
        <f>[1]!GenLognormal($F$9,$F$10)</f>
        <v>#VALUE!</v>
      </c>
      <c r="H953" t="e" vm="2">
        <f>[1]!genUniform($H$9,$H$10)</f>
        <v>#VALUE!</v>
      </c>
      <c r="I953" t="e" vm="1">
        <f t="shared" si="87"/>
        <v>#VALUE!</v>
      </c>
      <c r="J953" t="e" vm="1">
        <f t="shared" si="84"/>
        <v>#VALUE!</v>
      </c>
      <c r="K953" t="e" vm="2">
        <f>[1]!genUniform($K$9,$K$10)</f>
        <v>#VALUE!</v>
      </c>
      <c r="L953" t="e" vm="1">
        <f t="shared" si="88"/>
        <v>#VALUE!</v>
      </c>
      <c r="M953" t="e" vm="1">
        <f t="shared" si="85"/>
        <v>#VALUE!</v>
      </c>
      <c r="N953" t="e" vm="2">
        <f>[1]!genUniform($N$9,$N$10)</f>
        <v>#VALUE!</v>
      </c>
      <c r="O953" t="e" vm="1">
        <f t="shared" si="89"/>
        <v>#VALUE!</v>
      </c>
      <c r="P953" t="e" vm="1">
        <f t="shared" si="86"/>
        <v>#VALUE!</v>
      </c>
    </row>
    <row r="954" spans="1:16">
      <c r="A954">
        <v>944</v>
      </c>
      <c r="C954" t="e" vm="2">
        <f>[1]!GenLimitNormal($C$9,$C$10,0,1000,0)</f>
        <v>#VALUE!</v>
      </c>
      <c r="D954" t="e" vm="2">
        <f>[1]!GenBetaPERT(0,$D$9,1)</f>
        <v>#VALUE!</v>
      </c>
      <c r="E954" t="e" vm="2">
        <f>[1]!GenLognormal($E$9,$E$10)</f>
        <v>#VALUE!</v>
      </c>
      <c r="F954" t="e" vm="2">
        <f>[1]!GenLognormal($F$9,$F$10)</f>
        <v>#VALUE!</v>
      </c>
      <c r="H954" t="e" vm="2">
        <f>[1]!genUniform($H$9,$H$10)</f>
        <v>#VALUE!</v>
      </c>
      <c r="I954" t="e" vm="1">
        <f t="shared" si="87"/>
        <v>#VALUE!</v>
      </c>
      <c r="J954" t="e" vm="1">
        <f t="shared" si="84"/>
        <v>#VALUE!</v>
      </c>
      <c r="K954" t="e" vm="2">
        <f>[1]!genUniform($K$9,$K$10)</f>
        <v>#VALUE!</v>
      </c>
      <c r="L954" t="e" vm="1">
        <f t="shared" si="88"/>
        <v>#VALUE!</v>
      </c>
      <c r="M954" t="e" vm="1">
        <f t="shared" si="85"/>
        <v>#VALUE!</v>
      </c>
      <c r="N954" t="e" vm="2">
        <f>[1]!genUniform($N$9,$N$10)</f>
        <v>#VALUE!</v>
      </c>
      <c r="O954" t="e" vm="1">
        <f t="shared" si="89"/>
        <v>#VALUE!</v>
      </c>
      <c r="P954" t="e" vm="1">
        <f t="shared" si="86"/>
        <v>#VALUE!</v>
      </c>
    </row>
    <row r="955" spans="1:16">
      <c r="A955">
        <v>945</v>
      </c>
      <c r="C955" t="e" vm="2">
        <f>[1]!GenLimitNormal($C$9,$C$10,0,1000,0)</f>
        <v>#VALUE!</v>
      </c>
      <c r="D955" t="e" vm="2">
        <f>[1]!GenBetaPERT(0,$D$9,1)</f>
        <v>#VALUE!</v>
      </c>
      <c r="E955" t="e" vm="2">
        <f>[1]!GenLognormal($E$9,$E$10)</f>
        <v>#VALUE!</v>
      </c>
      <c r="F955" t="e" vm="2">
        <f>[1]!GenLognormal($F$9,$F$10)</f>
        <v>#VALUE!</v>
      </c>
      <c r="H955" t="e" vm="2">
        <f>[1]!genUniform($H$9,$H$10)</f>
        <v>#VALUE!</v>
      </c>
      <c r="I955" t="e" vm="1">
        <f t="shared" si="87"/>
        <v>#VALUE!</v>
      </c>
      <c r="J955" t="e" vm="1">
        <f t="shared" si="84"/>
        <v>#VALUE!</v>
      </c>
      <c r="K955" t="e" vm="2">
        <f>[1]!genUniform($K$9,$K$10)</f>
        <v>#VALUE!</v>
      </c>
      <c r="L955" t="e" vm="1">
        <f t="shared" si="88"/>
        <v>#VALUE!</v>
      </c>
      <c r="M955" t="e" vm="1">
        <f t="shared" si="85"/>
        <v>#VALUE!</v>
      </c>
      <c r="N955" t="e" vm="2">
        <f>[1]!genUniform($N$9,$N$10)</f>
        <v>#VALUE!</v>
      </c>
      <c r="O955" t="e" vm="1">
        <f t="shared" si="89"/>
        <v>#VALUE!</v>
      </c>
      <c r="P955" t="e" vm="1">
        <f t="shared" si="86"/>
        <v>#VALUE!</v>
      </c>
    </row>
    <row r="956" spans="1:16">
      <c r="A956">
        <v>946</v>
      </c>
      <c r="C956" t="e" vm="2">
        <f>[1]!GenLimitNormal($C$9,$C$10,0,1000,0)</f>
        <v>#VALUE!</v>
      </c>
      <c r="D956" t="e" vm="2">
        <f>[1]!GenBetaPERT(0,$D$9,1)</f>
        <v>#VALUE!</v>
      </c>
      <c r="E956" t="e" vm="2">
        <f>[1]!GenLognormal($E$9,$E$10)</f>
        <v>#VALUE!</v>
      </c>
      <c r="F956" t="e" vm="2">
        <f>[1]!GenLognormal($F$9,$F$10)</f>
        <v>#VALUE!</v>
      </c>
      <c r="H956" t="e" vm="2">
        <f>[1]!genUniform($H$9,$H$10)</f>
        <v>#VALUE!</v>
      </c>
      <c r="I956" t="e" vm="1">
        <f t="shared" si="87"/>
        <v>#VALUE!</v>
      </c>
      <c r="J956" t="e" vm="1">
        <f t="shared" si="84"/>
        <v>#VALUE!</v>
      </c>
      <c r="K956" t="e" vm="2">
        <f>[1]!genUniform($K$9,$K$10)</f>
        <v>#VALUE!</v>
      </c>
      <c r="L956" t="e" vm="1">
        <f t="shared" si="88"/>
        <v>#VALUE!</v>
      </c>
      <c r="M956" t="e" vm="1">
        <f t="shared" si="85"/>
        <v>#VALUE!</v>
      </c>
      <c r="N956" t="e" vm="2">
        <f>[1]!genUniform($N$9,$N$10)</f>
        <v>#VALUE!</v>
      </c>
      <c r="O956" t="e" vm="1">
        <f t="shared" si="89"/>
        <v>#VALUE!</v>
      </c>
      <c r="P956" t="e" vm="1">
        <f t="shared" si="86"/>
        <v>#VALUE!</v>
      </c>
    </row>
    <row r="957" spans="1:16">
      <c r="A957">
        <v>947</v>
      </c>
      <c r="C957" t="e" vm="2">
        <f>[1]!GenLimitNormal($C$9,$C$10,0,1000,0)</f>
        <v>#VALUE!</v>
      </c>
      <c r="D957" t="e" vm="2">
        <f>[1]!GenBetaPERT(0,$D$9,1)</f>
        <v>#VALUE!</v>
      </c>
      <c r="E957" t="e" vm="2">
        <f>[1]!GenLognormal($E$9,$E$10)</f>
        <v>#VALUE!</v>
      </c>
      <c r="F957" t="e" vm="2">
        <f>[1]!GenLognormal($F$9,$F$10)</f>
        <v>#VALUE!</v>
      </c>
      <c r="H957" t="e" vm="2">
        <f>[1]!genUniform($H$9,$H$10)</f>
        <v>#VALUE!</v>
      </c>
      <c r="I957" t="e" vm="1">
        <f t="shared" si="87"/>
        <v>#VALUE!</v>
      </c>
      <c r="J957" t="e" vm="1">
        <f t="shared" si="84"/>
        <v>#VALUE!</v>
      </c>
      <c r="K957" t="e" vm="2">
        <f>[1]!genUniform($K$9,$K$10)</f>
        <v>#VALUE!</v>
      </c>
      <c r="L957" t="e" vm="1">
        <f t="shared" si="88"/>
        <v>#VALUE!</v>
      </c>
      <c r="M957" t="e" vm="1">
        <f t="shared" si="85"/>
        <v>#VALUE!</v>
      </c>
      <c r="N957" t="e" vm="2">
        <f>[1]!genUniform($N$9,$N$10)</f>
        <v>#VALUE!</v>
      </c>
      <c r="O957" t="e" vm="1">
        <f t="shared" si="89"/>
        <v>#VALUE!</v>
      </c>
      <c r="P957" t="e" vm="1">
        <f t="shared" si="86"/>
        <v>#VALUE!</v>
      </c>
    </row>
    <row r="958" spans="1:16">
      <c r="A958">
        <v>948</v>
      </c>
      <c r="C958" t="e" vm="2">
        <f>[1]!GenLimitNormal($C$9,$C$10,0,1000,0)</f>
        <v>#VALUE!</v>
      </c>
      <c r="D958" t="e" vm="2">
        <f>[1]!GenBetaPERT(0,$D$9,1)</f>
        <v>#VALUE!</v>
      </c>
      <c r="E958" t="e" vm="2">
        <f>[1]!GenLognormal($E$9,$E$10)</f>
        <v>#VALUE!</v>
      </c>
      <c r="F958" t="e" vm="2">
        <f>[1]!GenLognormal($F$9,$F$10)</f>
        <v>#VALUE!</v>
      </c>
      <c r="H958" t="e" vm="2">
        <f>[1]!genUniform($H$9,$H$10)</f>
        <v>#VALUE!</v>
      </c>
      <c r="I958" t="e" vm="1">
        <f t="shared" si="87"/>
        <v>#VALUE!</v>
      </c>
      <c r="J958" t="e" vm="1">
        <f t="shared" si="84"/>
        <v>#VALUE!</v>
      </c>
      <c r="K958" t="e" vm="2">
        <f>[1]!genUniform($K$9,$K$10)</f>
        <v>#VALUE!</v>
      </c>
      <c r="L958" t="e" vm="1">
        <f t="shared" si="88"/>
        <v>#VALUE!</v>
      </c>
      <c r="M958" t="e" vm="1">
        <f t="shared" si="85"/>
        <v>#VALUE!</v>
      </c>
      <c r="N958" t="e" vm="2">
        <f>[1]!genUniform($N$9,$N$10)</f>
        <v>#VALUE!</v>
      </c>
      <c r="O958" t="e" vm="1">
        <f t="shared" si="89"/>
        <v>#VALUE!</v>
      </c>
      <c r="P958" t="e" vm="1">
        <f t="shared" si="86"/>
        <v>#VALUE!</v>
      </c>
    </row>
    <row r="959" spans="1:16">
      <c r="A959">
        <v>949</v>
      </c>
      <c r="C959" t="e" vm="2">
        <f>[1]!GenLimitNormal($C$9,$C$10,0,1000,0)</f>
        <v>#VALUE!</v>
      </c>
      <c r="D959" t="e" vm="2">
        <f>[1]!GenBetaPERT(0,$D$9,1)</f>
        <v>#VALUE!</v>
      </c>
      <c r="E959" t="e" vm="2">
        <f>[1]!GenLognormal($E$9,$E$10)</f>
        <v>#VALUE!</v>
      </c>
      <c r="F959" t="e" vm="2">
        <f>[1]!GenLognormal($F$9,$F$10)</f>
        <v>#VALUE!</v>
      </c>
      <c r="H959" t="e" vm="2">
        <f>[1]!genUniform($H$9,$H$10)</f>
        <v>#VALUE!</v>
      </c>
      <c r="I959" t="e" vm="1">
        <f t="shared" si="87"/>
        <v>#VALUE!</v>
      </c>
      <c r="J959" t="e" vm="1">
        <f t="shared" si="84"/>
        <v>#VALUE!</v>
      </c>
      <c r="K959" t="e" vm="2">
        <f>[1]!genUniform($K$9,$K$10)</f>
        <v>#VALUE!</v>
      </c>
      <c r="L959" t="e" vm="1">
        <f t="shared" si="88"/>
        <v>#VALUE!</v>
      </c>
      <c r="M959" t="e" vm="1">
        <f t="shared" si="85"/>
        <v>#VALUE!</v>
      </c>
      <c r="N959" t="e" vm="2">
        <f>[1]!genUniform($N$9,$N$10)</f>
        <v>#VALUE!</v>
      </c>
      <c r="O959" t="e" vm="1">
        <f t="shared" si="89"/>
        <v>#VALUE!</v>
      </c>
      <c r="P959" t="e" vm="1">
        <f t="shared" si="86"/>
        <v>#VALUE!</v>
      </c>
    </row>
    <row r="960" spans="1:16">
      <c r="A960">
        <v>950</v>
      </c>
      <c r="C960" t="e" vm="2">
        <f>[1]!GenLimitNormal($C$9,$C$10,0,1000,0)</f>
        <v>#VALUE!</v>
      </c>
      <c r="D960" t="e" vm="2">
        <f>[1]!GenBetaPERT(0,$D$9,1)</f>
        <v>#VALUE!</v>
      </c>
      <c r="E960" t="e" vm="2">
        <f>[1]!GenLognormal($E$9,$E$10)</f>
        <v>#VALUE!</v>
      </c>
      <c r="F960" t="e" vm="2">
        <f>[1]!GenLognormal($F$9,$F$10)</f>
        <v>#VALUE!</v>
      </c>
      <c r="H960" t="e" vm="2">
        <f>[1]!genUniform($H$9,$H$10)</f>
        <v>#VALUE!</v>
      </c>
      <c r="I960" t="e" vm="1">
        <f t="shared" si="87"/>
        <v>#VALUE!</v>
      </c>
      <c r="J960" t="e" vm="1">
        <f t="shared" si="84"/>
        <v>#VALUE!</v>
      </c>
      <c r="K960" t="e" vm="2">
        <f>[1]!genUniform($K$9,$K$10)</f>
        <v>#VALUE!</v>
      </c>
      <c r="L960" t="e" vm="1">
        <f t="shared" si="88"/>
        <v>#VALUE!</v>
      </c>
      <c r="M960" t="e" vm="1">
        <f t="shared" si="85"/>
        <v>#VALUE!</v>
      </c>
      <c r="N960" t="e" vm="2">
        <f>[1]!genUniform($N$9,$N$10)</f>
        <v>#VALUE!</v>
      </c>
      <c r="O960" t="e" vm="1">
        <f t="shared" si="89"/>
        <v>#VALUE!</v>
      </c>
      <c r="P960" t="e" vm="1">
        <f t="shared" si="86"/>
        <v>#VALUE!</v>
      </c>
    </row>
    <row r="961" spans="1:16">
      <c r="A961">
        <v>951</v>
      </c>
      <c r="C961" t="e" vm="2">
        <f>[1]!GenLimitNormal($C$9,$C$10,0,1000,0)</f>
        <v>#VALUE!</v>
      </c>
      <c r="D961" t="e" vm="2">
        <f>[1]!GenBetaPERT(0,$D$9,1)</f>
        <v>#VALUE!</v>
      </c>
      <c r="E961" t="e" vm="2">
        <f>[1]!GenLognormal($E$9,$E$10)</f>
        <v>#VALUE!</v>
      </c>
      <c r="F961" t="e" vm="2">
        <f>[1]!GenLognormal($F$9,$F$10)</f>
        <v>#VALUE!</v>
      </c>
      <c r="H961" t="e" vm="2">
        <f>[1]!genUniform($H$9,$H$10)</f>
        <v>#VALUE!</v>
      </c>
      <c r="I961" t="e" vm="1">
        <f t="shared" si="87"/>
        <v>#VALUE!</v>
      </c>
      <c r="J961" t="e" vm="1">
        <f t="shared" si="84"/>
        <v>#VALUE!</v>
      </c>
      <c r="K961" t="e" vm="2">
        <f>[1]!genUniform($K$9,$K$10)</f>
        <v>#VALUE!</v>
      </c>
      <c r="L961" t="e" vm="1">
        <f t="shared" si="88"/>
        <v>#VALUE!</v>
      </c>
      <c r="M961" t="e" vm="1">
        <f t="shared" si="85"/>
        <v>#VALUE!</v>
      </c>
      <c r="N961" t="e" vm="2">
        <f>[1]!genUniform($N$9,$N$10)</f>
        <v>#VALUE!</v>
      </c>
      <c r="O961" t="e" vm="1">
        <f t="shared" si="89"/>
        <v>#VALUE!</v>
      </c>
      <c r="P961" t="e" vm="1">
        <f t="shared" si="86"/>
        <v>#VALUE!</v>
      </c>
    </row>
    <row r="962" spans="1:16">
      <c r="A962">
        <v>952</v>
      </c>
      <c r="C962" t="e" vm="2">
        <f>[1]!GenLimitNormal($C$9,$C$10,0,1000,0)</f>
        <v>#VALUE!</v>
      </c>
      <c r="D962" t="e" vm="2">
        <f>[1]!GenBetaPERT(0,$D$9,1)</f>
        <v>#VALUE!</v>
      </c>
      <c r="E962" t="e" vm="2">
        <f>[1]!GenLognormal($E$9,$E$10)</f>
        <v>#VALUE!</v>
      </c>
      <c r="F962" t="e" vm="2">
        <f>[1]!GenLognormal($F$9,$F$10)</f>
        <v>#VALUE!</v>
      </c>
      <c r="H962" t="e" vm="2">
        <f>[1]!genUniform($H$9,$H$10)</f>
        <v>#VALUE!</v>
      </c>
      <c r="I962" t="e" vm="1">
        <f t="shared" si="87"/>
        <v>#VALUE!</v>
      </c>
      <c r="J962" t="e" vm="1">
        <f t="shared" si="84"/>
        <v>#VALUE!</v>
      </c>
      <c r="K962" t="e" vm="2">
        <f>[1]!genUniform($K$9,$K$10)</f>
        <v>#VALUE!</v>
      </c>
      <c r="L962" t="e" vm="1">
        <f t="shared" si="88"/>
        <v>#VALUE!</v>
      </c>
      <c r="M962" t="e" vm="1">
        <f t="shared" si="85"/>
        <v>#VALUE!</v>
      </c>
      <c r="N962" t="e" vm="2">
        <f>[1]!genUniform($N$9,$N$10)</f>
        <v>#VALUE!</v>
      </c>
      <c r="O962" t="e" vm="1">
        <f t="shared" si="89"/>
        <v>#VALUE!</v>
      </c>
      <c r="P962" t="e" vm="1">
        <f t="shared" si="86"/>
        <v>#VALUE!</v>
      </c>
    </row>
    <row r="963" spans="1:16">
      <c r="A963">
        <v>953</v>
      </c>
      <c r="C963" t="e" vm="2">
        <f>[1]!GenLimitNormal($C$9,$C$10,0,1000,0)</f>
        <v>#VALUE!</v>
      </c>
      <c r="D963" t="e" vm="2">
        <f>[1]!GenBetaPERT(0,$D$9,1)</f>
        <v>#VALUE!</v>
      </c>
      <c r="E963" t="e" vm="2">
        <f>[1]!GenLognormal($E$9,$E$10)</f>
        <v>#VALUE!</v>
      </c>
      <c r="F963" t="e" vm="2">
        <f>[1]!GenLognormal($F$9,$F$10)</f>
        <v>#VALUE!</v>
      </c>
      <c r="H963" t="e" vm="2">
        <f>[1]!genUniform($H$9,$H$10)</f>
        <v>#VALUE!</v>
      </c>
      <c r="I963" t="e" vm="1">
        <f t="shared" si="87"/>
        <v>#VALUE!</v>
      </c>
      <c r="J963" t="e" vm="1">
        <f t="shared" si="84"/>
        <v>#VALUE!</v>
      </c>
      <c r="K963" t="e" vm="2">
        <f>[1]!genUniform($K$9,$K$10)</f>
        <v>#VALUE!</v>
      </c>
      <c r="L963" t="e" vm="1">
        <f t="shared" si="88"/>
        <v>#VALUE!</v>
      </c>
      <c r="M963" t="e" vm="1">
        <f t="shared" si="85"/>
        <v>#VALUE!</v>
      </c>
      <c r="N963" t="e" vm="2">
        <f>[1]!genUniform($N$9,$N$10)</f>
        <v>#VALUE!</v>
      </c>
      <c r="O963" t="e" vm="1">
        <f t="shared" si="89"/>
        <v>#VALUE!</v>
      </c>
      <c r="P963" t="e" vm="1">
        <f t="shared" si="86"/>
        <v>#VALUE!</v>
      </c>
    </row>
    <row r="964" spans="1:16">
      <c r="A964">
        <v>954</v>
      </c>
      <c r="C964" t="e" vm="2">
        <f>[1]!GenLimitNormal($C$9,$C$10,0,1000,0)</f>
        <v>#VALUE!</v>
      </c>
      <c r="D964" t="e" vm="2">
        <f>[1]!GenBetaPERT(0,$D$9,1)</f>
        <v>#VALUE!</v>
      </c>
      <c r="E964" t="e" vm="2">
        <f>[1]!GenLognormal($E$9,$E$10)</f>
        <v>#VALUE!</v>
      </c>
      <c r="F964" t="e" vm="2">
        <f>[1]!GenLognormal($F$9,$F$10)</f>
        <v>#VALUE!</v>
      </c>
      <c r="H964" t="e" vm="2">
        <f>[1]!genUniform($H$9,$H$10)</f>
        <v>#VALUE!</v>
      </c>
      <c r="I964" t="e" vm="1">
        <f t="shared" si="87"/>
        <v>#VALUE!</v>
      </c>
      <c r="J964" t="e" vm="1">
        <f t="shared" si="84"/>
        <v>#VALUE!</v>
      </c>
      <c r="K964" t="e" vm="2">
        <f>[1]!genUniform($K$9,$K$10)</f>
        <v>#VALUE!</v>
      </c>
      <c r="L964" t="e" vm="1">
        <f t="shared" si="88"/>
        <v>#VALUE!</v>
      </c>
      <c r="M964" t="e" vm="1">
        <f t="shared" si="85"/>
        <v>#VALUE!</v>
      </c>
      <c r="N964" t="e" vm="2">
        <f>[1]!genUniform($N$9,$N$10)</f>
        <v>#VALUE!</v>
      </c>
      <c r="O964" t="e" vm="1">
        <f t="shared" si="89"/>
        <v>#VALUE!</v>
      </c>
      <c r="P964" t="e" vm="1">
        <f t="shared" si="86"/>
        <v>#VALUE!</v>
      </c>
    </row>
    <row r="965" spans="1:16">
      <c r="A965">
        <v>955</v>
      </c>
      <c r="C965" t="e" vm="2">
        <f>[1]!GenLimitNormal($C$9,$C$10,0,1000,0)</f>
        <v>#VALUE!</v>
      </c>
      <c r="D965" t="e" vm="2">
        <f>[1]!GenBetaPERT(0,$D$9,1)</f>
        <v>#VALUE!</v>
      </c>
      <c r="E965" t="e" vm="2">
        <f>[1]!GenLognormal($E$9,$E$10)</f>
        <v>#VALUE!</v>
      </c>
      <c r="F965" t="e" vm="2">
        <f>[1]!GenLognormal($F$9,$F$10)</f>
        <v>#VALUE!</v>
      </c>
      <c r="H965" t="e" vm="2">
        <f>[1]!genUniform($H$9,$H$10)</f>
        <v>#VALUE!</v>
      </c>
      <c r="I965" t="e" vm="1">
        <f t="shared" si="87"/>
        <v>#VALUE!</v>
      </c>
      <c r="J965" t="e" vm="1">
        <f t="shared" si="84"/>
        <v>#VALUE!</v>
      </c>
      <c r="K965" t="e" vm="2">
        <f>[1]!genUniform($K$9,$K$10)</f>
        <v>#VALUE!</v>
      </c>
      <c r="L965" t="e" vm="1">
        <f t="shared" si="88"/>
        <v>#VALUE!</v>
      </c>
      <c r="M965" t="e" vm="1">
        <f t="shared" si="85"/>
        <v>#VALUE!</v>
      </c>
      <c r="N965" t="e" vm="2">
        <f>[1]!genUniform($N$9,$N$10)</f>
        <v>#VALUE!</v>
      </c>
      <c r="O965" t="e" vm="1">
        <f t="shared" si="89"/>
        <v>#VALUE!</v>
      </c>
      <c r="P965" t="e" vm="1">
        <f t="shared" si="86"/>
        <v>#VALUE!</v>
      </c>
    </row>
    <row r="966" spans="1:16">
      <c r="A966">
        <v>956</v>
      </c>
      <c r="C966" t="e" vm="2">
        <f>[1]!GenLimitNormal($C$9,$C$10,0,1000,0)</f>
        <v>#VALUE!</v>
      </c>
      <c r="D966" t="e" vm="2">
        <f>[1]!GenBetaPERT(0,$D$9,1)</f>
        <v>#VALUE!</v>
      </c>
      <c r="E966" t="e" vm="2">
        <f>[1]!GenLognormal($E$9,$E$10)</f>
        <v>#VALUE!</v>
      </c>
      <c r="F966" t="e" vm="2">
        <f>[1]!GenLognormal($F$9,$F$10)</f>
        <v>#VALUE!</v>
      </c>
      <c r="H966" t="e" vm="2">
        <f>[1]!genUniform($H$9,$H$10)</f>
        <v>#VALUE!</v>
      </c>
      <c r="I966" t="e" vm="1">
        <f t="shared" si="87"/>
        <v>#VALUE!</v>
      </c>
      <c r="J966" t="e" vm="1">
        <f t="shared" si="84"/>
        <v>#VALUE!</v>
      </c>
      <c r="K966" t="e" vm="2">
        <f>[1]!genUniform($K$9,$K$10)</f>
        <v>#VALUE!</v>
      </c>
      <c r="L966" t="e" vm="1">
        <f t="shared" si="88"/>
        <v>#VALUE!</v>
      </c>
      <c r="M966" t="e" vm="1">
        <f t="shared" si="85"/>
        <v>#VALUE!</v>
      </c>
      <c r="N966" t="e" vm="2">
        <f>[1]!genUniform($N$9,$N$10)</f>
        <v>#VALUE!</v>
      </c>
      <c r="O966" t="e" vm="1">
        <f t="shared" si="89"/>
        <v>#VALUE!</v>
      </c>
      <c r="P966" t="e" vm="1">
        <f t="shared" si="86"/>
        <v>#VALUE!</v>
      </c>
    </row>
    <row r="967" spans="1:16">
      <c r="A967">
        <v>957</v>
      </c>
      <c r="C967" t="e" vm="2">
        <f>[1]!GenLimitNormal($C$9,$C$10,0,1000,0)</f>
        <v>#VALUE!</v>
      </c>
      <c r="D967" t="e" vm="2">
        <f>[1]!GenBetaPERT(0,$D$9,1)</f>
        <v>#VALUE!</v>
      </c>
      <c r="E967" t="e" vm="2">
        <f>[1]!GenLognormal($E$9,$E$10)</f>
        <v>#VALUE!</v>
      </c>
      <c r="F967" t="e" vm="2">
        <f>[1]!GenLognormal($F$9,$F$10)</f>
        <v>#VALUE!</v>
      </c>
      <c r="H967" t="e" vm="2">
        <f>[1]!genUniform($H$9,$H$10)</f>
        <v>#VALUE!</v>
      </c>
      <c r="I967" t="e" vm="1">
        <f t="shared" si="87"/>
        <v>#VALUE!</v>
      </c>
      <c r="J967" t="e" vm="1">
        <f t="shared" si="84"/>
        <v>#VALUE!</v>
      </c>
      <c r="K967" t="e" vm="2">
        <f>[1]!genUniform($K$9,$K$10)</f>
        <v>#VALUE!</v>
      </c>
      <c r="L967" t="e" vm="1">
        <f t="shared" si="88"/>
        <v>#VALUE!</v>
      </c>
      <c r="M967" t="e" vm="1">
        <f t="shared" si="85"/>
        <v>#VALUE!</v>
      </c>
      <c r="N967" t="e" vm="2">
        <f>[1]!genUniform($N$9,$N$10)</f>
        <v>#VALUE!</v>
      </c>
      <c r="O967" t="e" vm="1">
        <f t="shared" si="89"/>
        <v>#VALUE!</v>
      </c>
      <c r="P967" t="e" vm="1">
        <f t="shared" si="86"/>
        <v>#VALUE!</v>
      </c>
    </row>
    <row r="968" spans="1:16">
      <c r="A968">
        <v>958</v>
      </c>
      <c r="C968" t="e" vm="2">
        <f>[1]!GenLimitNormal($C$9,$C$10,0,1000,0)</f>
        <v>#VALUE!</v>
      </c>
      <c r="D968" t="e" vm="2">
        <f>[1]!GenBetaPERT(0,$D$9,1)</f>
        <v>#VALUE!</v>
      </c>
      <c r="E968" t="e" vm="2">
        <f>[1]!GenLognormal($E$9,$E$10)</f>
        <v>#VALUE!</v>
      </c>
      <c r="F968" t="e" vm="2">
        <f>[1]!GenLognormal($F$9,$F$10)</f>
        <v>#VALUE!</v>
      </c>
      <c r="H968" t="e" vm="2">
        <f>[1]!genUniform($H$9,$H$10)</f>
        <v>#VALUE!</v>
      </c>
      <c r="I968" t="e" vm="1">
        <f t="shared" si="87"/>
        <v>#VALUE!</v>
      </c>
      <c r="J968" t="e" vm="1">
        <f t="shared" si="84"/>
        <v>#VALUE!</v>
      </c>
      <c r="K968" t="e" vm="2">
        <f>[1]!genUniform($K$9,$K$10)</f>
        <v>#VALUE!</v>
      </c>
      <c r="L968" t="e" vm="1">
        <f t="shared" si="88"/>
        <v>#VALUE!</v>
      </c>
      <c r="M968" t="e" vm="1">
        <f t="shared" si="85"/>
        <v>#VALUE!</v>
      </c>
      <c r="N968" t="e" vm="2">
        <f>[1]!genUniform($N$9,$N$10)</f>
        <v>#VALUE!</v>
      </c>
      <c r="O968" t="e" vm="1">
        <f t="shared" si="89"/>
        <v>#VALUE!</v>
      </c>
      <c r="P968" t="e" vm="1">
        <f t="shared" si="86"/>
        <v>#VALUE!</v>
      </c>
    </row>
    <row r="969" spans="1:16">
      <c r="A969">
        <v>959</v>
      </c>
      <c r="C969" t="e" vm="2">
        <f>[1]!GenLimitNormal($C$9,$C$10,0,1000,0)</f>
        <v>#VALUE!</v>
      </c>
      <c r="D969" t="e" vm="2">
        <f>[1]!GenBetaPERT(0,$D$9,1)</f>
        <v>#VALUE!</v>
      </c>
      <c r="E969" t="e" vm="2">
        <f>[1]!GenLognormal($E$9,$E$10)</f>
        <v>#VALUE!</v>
      </c>
      <c r="F969" t="e" vm="2">
        <f>[1]!GenLognormal($F$9,$F$10)</f>
        <v>#VALUE!</v>
      </c>
      <c r="H969" t="e" vm="2">
        <f>[1]!genUniform($H$9,$H$10)</f>
        <v>#VALUE!</v>
      </c>
      <c r="I969" t="e" vm="1">
        <f t="shared" si="87"/>
        <v>#VALUE!</v>
      </c>
      <c r="J969" t="e" vm="1">
        <f t="shared" si="84"/>
        <v>#VALUE!</v>
      </c>
      <c r="K969" t="e" vm="2">
        <f>[1]!genUniform($K$9,$K$10)</f>
        <v>#VALUE!</v>
      </c>
      <c r="L969" t="e" vm="1">
        <f t="shared" si="88"/>
        <v>#VALUE!</v>
      </c>
      <c r="M969" t="e" vm="1">
        <f t="shared" si="85"/>
        <v>#VALUE!</v>
      </c>
      <c r="N969" t="e" vm="2">
        <f>[1]!genUniform($N$9,$N$10)</f>
        <v>#VALUE!</v>
      </c>
      <c r="O969" t="e" vm="1">
        <f t="shared" si="89"/>
        <v>#VALUE!</v>
      </c>
      <c r="P969" t="e" vm="1">
        <f t="shared" si="86"/>
        <v>#VALUE!</v>
      </c>
    </row>
    <row r="970" spans="1:16">
      <c r="A970">
        <v>960</v>
      </c>
      <c r="C970" t="e" vm="2">
        <f>[1]!GenLimitNormal($C$9,$C$10,0,1000,0)</f>
        <v>#VALUE!</v>
      </c>
      <c r="D970" t="e" vm="2">
        <f>[1]!GenBetaPERT(0,$D$9,1)</f>
        <v>#VALUE!</v>
      </c>
      <c r="E970" t="e" vm="2">
        <f>[1]!GenLognormal($E$9,$E$10)</f>
        <v>#VALUE!</v>
      </c>
      <c r="F970" t="e" vm="2">
        <f>[1]!GenLognormal($F$9,$F$10)</f>
        <v>#VALUE!</v>
      </c>
      <c r="H970" t="e" vm="2">
        <f>[1]!genUniform($H$9,$H$10)</f>
        <v>#VALUE!</v>
      </c>
      <c r="I970" t="e" vm="1">
        <f t="shared" si="87"/>
        <v>#VALUE!</v>
      </c>
      <c r="J970" t="e" vm="1">
        <f t="shared" si="84"/>
        <v>#VALUE!</v>
      </c>
      <c r="K970" t="e" vm="2">
        <f>[1]!genUniform($K$9,$K$10)</f>
        <v>#VALUE!</v>
      </c>
      <c r="L970" t="e" vm="1">
        <f t="shared" si="88"/>
        <v>#VALUE!</v>
      </c>
      <c r="M970" t="e" vm="1">
        <f t="shared" si="85"/>
        <v>#VALUE!</v>
      </c>
      <c r="N970" t="e" vm="2">
        <f>[1]!genUniform($N$9,$N$10)</f>
        <v>#VALUE!</v>
      </c>
      <c r="O970" t="e" vm="1">
        <f t="shared" si="89"/>
        <v>#VALUE!</v>
      </c>
      <c r="P970" t="e" vm="1">
        <f t="shared" si="86"/>
        <v>#VALUE!</v>
      </c>
    </row>
    <row r="971" spans="1:16">
      <c r="A971">
        <v>961</v>
      </c>
      <c r="C971" t="e" vm="2">
        <f>[1]!GenLimitNormal($C$9,$C$10,0,1000,0)</f>
        <v>#VALUE!</v>
      </c>
      <c r="D971" t="e" vm="2">
        <f>[1]!GenBetaPERT(0,$D$9,1)</f>
        <v>#VALUE!</v>
      </c>
      <c r="E971" t="e" vm="2">
        <f>[1]!GenLognormal($E$9,$E$10)</f>
        <v>#VALUE!</v>
      </c>
      <c r="F971" t="e" vm="2">
        <f>[1]!GenLognormal($F$9,$F$10)</f>
        <v>#VALUE!</v>
      </c>
      <c r="H971" t="e" vm="2">
        <f>[1]!genUniform($H$9,$H$10)</f>
        <v>#VALUE!</v>
      </c>
      <c r="I971" t="e" vm="1">
        <f t="shared" si="87"/>
        <v>#VALUE!</v>
      </c>
      <c r="J971" t="e" vm="1">
        <f t="shared" ref="J971:J1010" si="90">$C971+$D971*$E971*$I971+(1-$D971)*$E971*$F971</f>
        <v>#VALUE!</v>
      </c>
      <c r="K971" t="e" vm="2">
        <f>[1]!genUniform($K$9,$K$10)</f>
        <v>#VALUE!</v>
      </c>
      <c r="L971" t="e" vm="1">
        <f t="shared" si="88"/>
        <v>#VALUE!</v>
      </c>
      <c r="M971" t="e" vm="1">
        <f t="shared" ref="M971:M1010" si="91">$C971+$D971*$E971*$L971+(1-$D971)*$E971*$F971</f>
        <v>#VALUE!</v>
      </c>
      <c r="N971" t="e" vm="2">
        <f>[1]!genUniform($N$9,$N$10)</f>
        <v>#VALUE!</v>
      </c>
      <c r="O971" t="e" vm="1">
        <f t="shared" si="89"/>
        <v>#VALUE!</v>
      </c>
      <c r="P971" t="e" vm="1">
        <f t="shared" ref="P971:P1010" si="92">$C971+$D971*$E971*$O971+(1-$D971)*$E971*$F971</f>
        <v>#VALUE!</v>
      </c>
    </row>
    <row r="972" spans="1:16">
      <c r="A972">
        <v>962</v>
      </c>
      <c r="C972" t="e" vm="2">
        <f>[1]!GenLimitNormal($C$9,$C$10,0,1000,0)</f>
        <v>#VALUE!</v>
      </c>
      <c r="D972" t="e" vm="2">
        <f>[1]!GenBetaPERT(0,$D$9,1)</f>
        <v>#VALUE!</v>
      </c>
      <c r="E972" t="e" vm="2">
        <f>[1]!GenLognormal($E$9,$E$10)</f>
        <v>#VALUE!</v>
      </c>
      <c r="F972" t="e" vm="2">
        <f>[1]!GenLognormal($F$9,$F$10)</f>
        <v>#VALUE!</v>
      </c>
      <c r="H972" t="e" vm="2">
        <f>[1]!genUniform($H$9,$H$10)</f>
        <v>#VALUE!</v>
      </c>
      <c r="I972" t="e" vm="1">
        <f t="shared" ref="I972:I1010" si="93">_xlfn.LOGNORM.INV($H972,$I$9,$I$10)</f>
        <v>#VALUE!</v>
      </c>
      <c r="J972" t="e" vm="1">
        <f t="shared" si="90"/>
        <v>#VALUE!</v>
      </c>
      <c r="K972" t="e" vm="2">
        <f>[1]!genUniform($K$9,$K$10)</f>
        <v>#VALUE!</v>
      </c>
      <c r="L972" t="e" vm="1">
        <f t="shared" ref="L972:L1010" si="94">_xlfn.LOGNORM.INV($K972,$L$9,$L$10)</f>
        <v>#VALUE!</v>
      </c>
      <c r="M972" t="e" vm="1">
        <f t="shared" si="91"/>
        <v>#VALUE!</v>
      </c>
      <c r="N972" t="e" vm="2">
        <f>[1]!genUniform($N$9,$N$10)</f>
        <v>#VALUE!</v>
      </c>
      <c r="O972" t="e" vm="1">
        <f t="shared" ref="O972:O1010" si="95">_xlfn.LOGNORM.INV($N972,$O$9,$O$10)</f>
        <v>#VALUE!</v>
      </c>
      <c r="P972" t="e" vm="1">
        <f t="shared" si="92"/>
        <v>#VALUE!</v>
      </c>
    </row>
    <row r="973" spans="1:16">
      <c r="A973">
        <v>963</v>
      </c>
      <c r="C973" t="e" vm="2">
        <f>[1]!GenLimitNormal($C$9,$C$10,0,1000,0)</f>
        <v>#VALUE!</v>
      </c>
      <c r="D973" t="e" vm="2">
        <f>[1]!GenBetaPERT(0,$D$9,1)</f>
        <v>#VALUE!</v>
      </c>
      <c r="E973" t="e" vm="2">
        <f>[1]!GenLognormal($E$9,$E$10)</f>
        <v>#VALUE!</v>
      </c>
      <c r="F973" t="e" vm="2">
        <f>[1]!GenLognormal($F$9,$F$10)</f>
        <v>#VALUE!</v>
      </c>
      <c r="H973" t="e" vm="2">
        <f>[1]!genUniform($H$9,$H$10)</f>
        <v>#VALUE!</v>
      </c>
      <c r="I973" t="e" vm="1">
        <f t="shared" si="93"/>
        <v>#VALUE!</v>
      </c>
      <c r="J973" t="e" vm="1">
        <f t="shared" si="90"/>
        <v>#VALUE!</v>
      </c>
      <c r="K973" t="e" vm="2">
        <f>[1]!genUniform($K$9,$K$10)</f>
        <v>#VALUE!</v>
      </c>
      <c r="L973" t="e" vm="1">
        <f t="shared" si="94"/>
        <v>#VALUE!</v>
      </c>
      <c r="M973" t="e" vm="1">
        <f t="shared" si="91"/>
        <v>#VALUE!</v>
      </c>
      <c r="N973" t="e" vm="2">
        <f>[1]!genUniform($N$9,$N$10)</f>
        <v>#VALUE!</v>
      </c>
      <c r="O973" t="e" vm="1">
        <f t="shared" si="95"/>
        <v>#VALUE!</v>
      </c>
      <c r="P973" t="e" vm="1">
        <f t="shared" si="92"/>
        <v>#VALUE!</v>
      </c>
    </row>
    <row r="974" spans="1:16">
      <c r="A974">
        <v>964</v>
      </c>
      <c r="C974" t="e" vm="2">
        <f>[1]!GenLimitNormal($C$9,$C$10,0,1000,0)</f>
        <v>#VALUE!</v>
      </c>
      <c r="D974" t="e" vm="2">
        <f>[1]!GenBetaPERT(0,$D$9,1)</f>
        <v>#VALUE!</v>
      </c>
      <c r="E974" t="e" vm="2">
        <f>[1]!GenLognormal($E$9,$E$10)</f>
        <v>#VALUE!</v>
      </c>
      <c r="F974" t="e" vm="2">
        <f>[1]!GenLognormal($F$9,$F$10)</f>
        <v>#VALUE!</v>
      </c>
      <c r="H974" t="e" vm="2">
        <f>[1]!genUniform($H$9,$H$10)</f>
        <v>#VALUE!</v>
      </c>
      <c r="I974" t="e" vm="1">
        <f t="shared" si="93"/>
        <v>#VALUE!</v>
      </c>
      <c r="J974" t="e" vm="1">
        <f t="shared" si="90"/>
        <v>#VALUE!</v>
      </c>
      <c r="K974" t="e" vm="2">
        <f>[1]!genUniform($K$9,$K$10)</f>
        <v>#VALUE!</v>
      </c>
      <c r="L974" t="e" vm="1">
        <f t="shared" si="94"/>
        <v>#VALUE!</v>
      </c>
      <c r="M974" t="e" vm="1">
        <f t="shared" si="91"/>
        <v>#VALUE!</v>
      </c>
      <c r="N974" t="e" vm="2">
        <f>[1]!genUniform($N$9,$N$10)</f>
        <v>#VALUE!</v>
      </c>
      <c r="O974" t="e" vm="1">
        <f t="shared" si="95"/>
        <v>#VALUE!</v>
      </c>
      <c r="P974" t="e" vm="1">
        <f t="shared" si="92"/>
        <v>#VALUE!</v>
      </c>
    </row>
    <row r="975" spans="1:16">
      <c r="A975">
        <v>965</v>
      </c>
      <c r="C975" t="e" vm="2">
        <f>[1]!GenLimitNormal($C$9,$C$10,0,1000,0)</f>
        <v>#VALUE!</v>
      </c>
      <c r="D975" t="e" vm="2">
        <f>[1]!GenBetaPERT(0,$D$9,1)</f>
        <v>#VALUE!</v>
      </c>
      <c r="E975" t="e" vm="2">
        <f>[1]!GenLognormal($E$9,$E$10)</f>
        <v>#VALUE!</v>
      </c>
      <c r="F975" t="e" vm="2">
        <f>[1]!GenLognormal($F$9,$F$10)</f>
        <v>#VALUE!</v>
      </c>
      <c r="H975" t="e" vm="2">
        <f>[1]!genUniform($H$9,$H$10)</f>
        <v>#VALUE!</v>
      </c>
      <c r="I975" t="e" vm="1">
        <f t="shared" si="93"/>
        <v>#VALUE!</v>
      </c>
      <c r="J975" t="e" vm="1">
        <f t="shared" si="90"/>
        <v>#VALUE!</v>
      </c>
      <c r="K975" t="e" vm="2">
        <f>[1]!genUniform($K$9,$K$10)</f>
        <v>#VALUE!</v>
      </c>
      <c r="L975" t="e" vm="1">
        <f t="shared" si="94"/>
        <v>#VALUE!</v>
      </c>
      <c r="M975" t="e" vm="1">
        <f t="shared" si="91"/>
        <v>#VALUE!</v>
      </c>
      <c r="N975" t="e" vm="2">
        <f>[1]!genUniform($N$9,$N$10)</f>
        <v>#VALUE!</v>
      </c>
      <c r="O975" t="e" vm="1">
        <f t="shared" si="95"/>
        <v>#VALUE!</v>
      </c>
      <c r="P975" t="e" vm="1">
        <f t="shared" si="92"/>
        <v>#VALUE!</v>
      </c>
    </row>
    <row r="976" spans="1:16">
      <c r="A976">
        <v>966</v>
      </c>
      <c r="C976" t="e" vm="2">
        <f>[1]!GenLimitNormal($C$9,$C$10,0,1000,0)</f>
        <v>#VALUE!</v>
      </c>
      <c r="D976" t="e" vm="2">
        <f>[1]!GenBetaPERT(0,$D$9,1)</f>
        <v>#VALUE!</v>
      </c>
      <c r="E976" t="e" vm="2">
        <f>[1]!GenLognormal($E$9,$E$10)</f>
        <v>#VALUE!</v>
      </c>
      <c r="F976" t="e" vm="2">
        <f>[1]!GenLognormal($F$9,$F$10)</f>
        <v>#VALUE!</v>
      </c>
      <c r="H976" t="e" vm="2">
        <f>[1]!genUniform($H$9,$H$10)</f>
        <v>#VALUE!</v>
      </c>
      <c r="I976" t="e" vm="1">
        <f t="shared" si="93"/>
        <v>#VALUE!</v>
      </c>
      <c r="J976" t="e" vm="1">
        <f t="shared" si="90"/>
        <v>#VALUE!</v>
      </c>
      <c r="K976" t="e" vm="2">
        <f>[1]!genUniform($K$9,$K$10)</f>
        <v>#VALUE!</v>
      </c>
      <c r="L976" t="e" vm="1">
        <f t="shared" si="94"/>
        <v>#VALUE!</v>
      </c>
      <c r="M976" t="e" vm="1">
        <f t="shared" si="91"/>
        <v>#VALUE!</v>
      </c>
      <c r="N976" t="e" vm="2">
        <f>[1]!genUniform($N$9,$N$10)</f>
        <v>#VALUE!</v>
      </c>
      <c r="O976" t="e" vm="1">
        <f t="shared" si="95"/>
        <v>#VALUE!</v>
      </c>
      <c r="P976" t="e" vm="1">
        <f t="shared" si="92"/>
        <v>#VALUE!</v>
      </c>
    </row>
    <row r="977" spans="1:16">
      <c r="A977">
        <v>967</v>
      </c>
      <c r="C977" t="e" vm="2">
        <f>[1]!GenLimitNormal($C$9,$C$10,0,1000,0)</f>
        <v>#VALUE!</v>
      </c>
      <c r="D977" t="e" vm="2">
        <f>[1]!GenBetaPERT(0,$D$9,1)</f>
        <v>#VALUE!</v>
      </c>
      <c r="E977" t="e" vm="2">
        <f>[1]!GenLognormal($E$9,$E$10)</f>
        <v>#VALUE!</v>
      </c>
      <c r="F977" t="e" vm="2">
        <f>[1]!GenLognormal($F$9,$F$10)</f>
        <v>#VALUE!</v>
      </c>
      <c r="H977" t="e" vm="2">
        <f>[1]!genUniform($H$9,$H$10)</f>
        <v>#VALUE!</v>
      </c>
      <c r="I977" t="e" vm="1">
        <f t="shared" si="93"/>
        <v>#VALUE!</v>
      </c>
      <c r="J977" t="e" vm="1">
        <f t="shared" si="90"/>
        <v>#VALUE!</v>
      </c>
      <c r="K977" t="e" vm="2">
        <f>[1]!genUniform($K$9,$K$10)</f>
        <v>#VALUE!</v>
      </c>
      <c r="L977" t="e" vm="1">
        <f t="shared" si="94"/>
        <v>#VALUE!</v>
      </c>
      <c r="M977" t="e" vm="1">
        <f t="shared" si="91"/>
        <v>#VALUE!</v>
      </c>
      <c r="N977" t="e" vm="2">
        <f>[1]!genUniform($N$9,$N$10)</f>
        <v>#VALUE!</v>
      </c>
      <c r="O977" t="e" vm="1">
        <f t="shared" si="95"/>
        <v>#VALUE!</v>
      </c>
      <c r="P977" t="e" vm="1">
        <f t="shared" si="92"/>
        <v>#VALUE!</v>
      </c>
    </row>
    <row r="978" spans="1:16">
      <c r="A978">
        <v>968</v>
      </c>
      <c r="C978" t="e" vm="2">
        <f>[1]!GenLimitNormal($C$9,$C$10,0,1000,0)</f>
        <v>#VALUE!</v>
      </c>
      <c r="D978" t="e" vm="2">
        <f>[1]!GenBetaPERT(0,$D$9,1)</f>
        <v>#VALUE!</v>
      </c>
      <c r="E978" t="e" vm="2">
        <f>[1]!GenLognormal($E$9,$E$10)</f>
        <v>#VALUE!</v>
      </c>
      <c r="F978" t="e" vm="2">
        <f>[1]!GenLognormal($F$9,$F$10)</f>
        <v>#VALUE!</v>
      </c>
      <c r="H978" t="e" vm="2">
        <f>[1]!genUniform($H$9,$H$10)</f>
        <v>#VALUE!</v>
      </c>
      <c r="I978" t="e" vm="1">
        <f t="shared" si="93"/>
        <v>#VALUE!</v>
      </c>
      <c r="J978" t="e" vm="1">
        <f t="shared" si="90"/>
        <v>#VALUE!</v>
      </c>
      <c r="K978" t="e" vm="2">
        <f>[1]!genUniform($K$9,$K$10)</f>
        <v>#VALUE!</v>
      </c>
      <c r="L978" t="e" vm="1">
        <f t="shared" si="94"/>
        <v>#VALUE!</v>
      </c>
      <c r="M978" t="e" vm="1">
        <f t="shared" si="91"/>
        <v>#VALUE!</v>
      </c>
      <c r="N978" t="e" vm="2">
        <f>[1]!genUniform($N$9,$N$10)</f>
        <v>#VALUE!</v>
      </c>
      <c r="O978" t="e" vm="1">
        <f t="shared" si="95"/>
        <v>#VALUE!</v>
      </c>
      <c r="P978" t="e" vm="1">
        <f t="shared" si="92"/>
        <v>#VALUE!</v>
      </c>
    </row>
    <row r="979" spans="1:16">
      <c r="A979">
        <v>969</v>
      </c>
      <c r="C979" t="e" vm="2">
        <f>[1]!GenLimitNormal($C$9,$C$10,0,1000,0)</f>
        <v>#VALUE!</v>
      </c>
      <c r="D979" t="e" vm="2">
        <f>[1]!GenBetaPERT(0,$D$9,1)</f>
        <v>#VALUE!</v>
      </c>
      <c r="E979" t="e" vm="2">
        <f>[1]!GenLognormal($E$9,$E$10)</f>
        <v>#VALUE!</v>
      </c>
      <c r="F979" t="e" vm="2">
        <f>[1]!GenLognormal($F$9,$F$10)</f>
        <v>#VALUE!</v>
      </c>
      <c r="H979" t="e" vm="2">
        <f>[1]!genUniform($H$9,$H$10)</f>
        <v>#VALUE!</v>
      </c>
      <c r="I979" t="e" vm="1">
        <f t="shared" si="93"/>
        <v>#VALUE!</v>
      </c>
      <c r="J979" t="e" vm="1">
        <f t="shared" si="90"/>
        <v>#VALUE!</v>
      </c>
      <c r="K979" t="e" vm="2">
        <f>[1]!genUniform($K$9,$K$10)</f>
        <v>#VALUE!</v>
      </c>
      <c r="L979" t="e" vm="1">
        <f t="shared" si="94"/>
        <v>#VALUE!</v>
      </c>
      <c r="M979" t="e" vm="1">
        <f t="shared" si="91"/>
        <v>#VALUE!</v>
      </c>
      <c r="N979" t="e" vm="2">
        <f>[1]!genUniform($N$9,$N$10)</f>
        <v>#VALUE!</v>
      </c>
      <c r="O979" t="e" vm="1">
        <f t="shared" si="95"/>
        <v>#VALUE!</v>
      </c>
      <c r="P979" t="e" vm="1">
        <f t="shared" si="92"/>
        <v>#VALUE!</v>
      </c>
    </row>
    <row r="980" spans="1:16">
      <c r="A980">
        <v>970</v>
      </c>
      <c r="C980" t="e" vm="2">
        <f>[1]!GenLimitNormal($C$9,$C$10,0,1000,0)</f>
        <v>#VALUE!</v>
      </c>
      <c r="D980" t="e" vm="2">
        <f>[1]!GenBetaPERT(0,$D$9,1)</f>
        <v>#VALUE!</v>
      </c>
      <c r="E980" t="e" vm="2">
        <f>[1]!GenLognormal($E$9,$E$10)</f>
        <v>#VALUE!</v>
      </c>
      <c r="F980" t="e" vm="2">
        <f>[1]!GenLognormal($F$9,$F$10)</f>
        <v>#VALUE!</v>
      </c>
      <c r="H980" t="e" vm="2">
        <f>[1]!genUniform($H$9,$H$10)</f>
        <v>#VALUE!</v>
      </c>
      <c r="I980" t="e" vm="1">
        <f t="shared" si="93"/>
        <v>#VALUE!</v>
      </c>
      <c r="J980" t="e" vm="1">
        <f t="shared" si="90"/>
        <v>#VALUE!</v>
      </c>
      <c r="K980" t="e" vm="2">
        <f>[1]!genUniform($K$9,$K$10)</f>
        <v>#VALUE!</v>
      </c>
      <c r="L980" t="e" vm="1">
        <f t="shared" si="94"/>
        <v>#VALUE!</v>
      </c>
      <c r="M980" t="e" vm="1">
        <f t="shared" si="91"/>
        <v>#VALUE!</v>
      </c>
      <c r="N980" t="e" vm="2">
        <f>[1]!genUniform($N$9,$N$10)</f>
        <v>#VALUE!</v>
      </c>
      <c r="O980" t="e" vm="1">
        <f t="shared" si="95"/>
        <v>#VALUE!</v>
      </c>
      <c r="P980" t="e" vm="1">
        <f t="shared" si="92"/>
        <v>#VALUE!</v>
      </c>
    </row>
    <row r="981" spans="1:16">
      <c r="A981">
        <v>971</v>
      </c>
      <c r="C981" t="e" vm="2">
        <f>[1]!GenLimitNormal($C$9,$C$10,0,1000,0)</f>
        <v>#VALUE!</v>
      </c>
      <c r="D981" t="e" vm="2">
        <f>[1]!GenBetaPERT(0,$D$9,1)</f>
        <v>#VALUE!</v>
      </c>
      <c r="E981" t="e" vm="2">
        <f>[1]!GenLognormal($E$9,$E$10)</f>
        <v>#VALUE!</v>
      </c>
      <c r="F981" t="e" vm="2">
        <f>[1]!GenLognormal($F$9,$F$10)</f>
        <v>#VALUE!</v>
      </c>
      <c r="H981" t="e" vm="2">
        <f>[1]!genUniform($H$9,$H$10)</f>
        <v>#VALUE!</v>
      </c>
      <c r="I981" t="e" vm="1">
        <f t="shared" si="93"/>
        <v>#VALUE!</v>
      </c>
      <c r="J981" t="e" vm="1">
        <f t="shared" si="90"/>
        <v>#VALUE!</v>
      </c>
      <c r="K981" t="e" vm="2">
        <f>[1]!genUniform($K$9,$K$10)</f>
        <v>#VALUE!</v>
      </c>
      <c r="L981" t="e" vm="1">
        <f t="shared" si="94"/>
        <v>#VALUE!</v>
      </c>
      <c r="M981" t="e" vm="1">
        <f t="shared" si="91"/>
        <v>#VALUE!</v>
      </c>
      <c r="N981" t="e" vm="2">
        <f>[1]!genUniform($N$9,$N$10)</f>
        <v>#VALUE!</v>
      </c>
      <c r="O981" t="e" vm="1">
        <f t="shared" si="95"/>
        <v>#VALUE!</v>
      </c>
      <c r="P981" t="e" vm="1">
        <f t="shared" si="92"/>
        <v>#VALUE!</v>
      </c>
    </row>
    <row r="982" spans="1:16">
      <c r="A982">
        <v>972</v>
      </c>
      <c r="C982" t="e" vm="2">
        <f>[1]!GenLimitNormal($C$9,$C$10,0,1000,0)</f>
        <v>#VALUE!</v>
      </c>
      <c r="D982" t="e" vm="2">
        <f>[1]!GenBetaPERT(0,$D$9,1)</f>
        <v>#VALUE!</v>
      </c>
      <c r="E982" t="e" vm="2">
        <f>[1]!GenLognormal($E$9,$E$10)</f>
        <v>#VALUE!</v>
      </c>
      <c r="F982" t="e" vm="2">
        <f>[1]!GenLognormal($F$9,$F$10)</f>
        <v>#VALUE!</v>
      </c>
      <c r="H982" t="e" vm="2">
        <f>[1]!genUniform($H$9,$H$10)</f>
        <v>#VALUE!</v>
      </c>
      <c r="I982" t="e" vm="1">
        <f t="shared" si="93"/>
        <v>#VALUE!</v>
      </c>
      <c r="J982" t="e" vm="1">
        <f t="shared" si="90"/>
        <v>#VALUE!</v>
      </c>
      <c r="K982" t="e" vm="2">
        <f>[1]!genUniform($K$9,$K$10)</f>
        <v>#VALUE!</v>
      </c>
      <c r="L982" t="e" vm="1">
        <f t="shared" si="94"/>
        <v>#VALUE!</v>
      </c>
      <c r="M982" t="e" vm="1">
        <f t="shared" si="91"/>
        <v>#VALUE!</v>
      </c>
      <c r="N982" t="e" vm="2">
        <f>[1]!genUniform($N$9,$N$10)</f>
        <v>#VALUE!</v>
      </c>
      <c r="O982" t="e" vm="1">
        <f t="shared" si="95"/>
        <v>#VALUE!</v>
      </c>
      <c r="P982" t="e" vm="1">
        <f t="shared" si="92"/>
        <v>#VALUE!</v>
      </c>
    </row>
    <row r="983" spans="1:16">
      <c r="A983">
        <v>973</v>
      </c>
      <c r="C983" t="e" vm="2">
        <f>[1]!GenLimitNormal($C$9,$C$10,0,1000,0)</f>
        <v>#VALUE!</v>
      </c>
      <c r="D983" t="e" vm="2">
        <f>[1]!GenBetaPERT(0,$D$9,1)</f>
        <v>#VALUE!</v>
      </c>
      <c r="E983" t="e" vm="2">
        <f>[1]!GenLognormal($E$9,$E$10)</f>
        <v>#VALUE!</v>
      </c>
      <c r="F983" t="e" vm="2">
        <f>[1]!GenLognormal($F$9,$F$10)</f>
        <v>#VALUE!</v>
      </c>
      <c r="H983" t="e" vm="2">
        <f>[1]!genUniform($H$9,$H$10)</f>
        <v>#VALUE!</v>
      </c>
      <c r="I983" t="e" vm="1">
        <f t="shared" si="93"/>
        <v>#VALUE!</v>
      </c>
      <c r="J983" t="e" vm="1">
        <f t="shared" si="90"/>
        <v>#VALUE!</v>
      </c>
      <c r="K983" t="e" vm="2">
        <f>[1]!genUniform($K$9,$K$10)</f>
        <v>#VALUE!</v>
      </c>
      <c r="L983" t="e" vm="1">
        <f t="shared" si="94"/>
        <v>#VALUE!</v>
      </c>
      <c r="M983" t="e" vm="1">
        <f t="shared" si="91"/>
        <v>#VALUE!</v>
      </c>
      <c r="N983" t="e" vm="2">
        <f>[1]!genUniform($N$9,$N$10)</f>
        <v>#VALUE!</v>
      </c>
      <c r="O983" t="e" vm="1">
        <f t="shared" si="95"/>
        <v>#VALUE!</v>
      </c>
      <c r="P983" t="e" vm="1">
        <f t="shared" si="92"/>
        <v>#VALUE!</v>
      </c>
    </row>
    <row r="984" spans="1:16">
      <c r="A984">
        <v>974</v>
      </c>
      <c r="C984" t="e" vm="2">
        <f>[1]!GenLimitNormal($C$9,$C$10,0,1000,0)</f>
        <v>#VALUE!</v>
      </c>
      <c r="D984" t="e" vm="2">
        <f>[1]!GenBetaPERT(0,$D$9,1)</f>
        <v>#VALUE!</v>
      </c>
      <c r="E984" t="e" vm="2">
        <f>[1]!GenLognormal($E$9,$E$10)</f>
        <v>#VALUE!</v>
      </c>
      <c r="F984" t="e" vm="2">
        <f>[1]!GenLognormal($F$9,$F$10)</f>
        <v>#VALUE!</v>
      </c>
      <c r="H984" t="e" vm="2">
        <f>[1]!genUniform($H$9,$H$10)</f>
        <v>#VALUE!</v>
      </c>
      <c r="I984" t="e" vm="1">
        <f t="shared" si="93"/>
        <v>#VALUE!</v>
      </c>
      <c r="J984" t="e" vm="1">
        <f t="shared" si="90"/>
        <v>#VALUE!</v>
      </c>
      <c r="K984" t="e" vm="2">
        <f>[1]!genUniform($K$9,$K$10)</f>
        <v>#VALUE!</v>
      </c>
      <c r="L984" t="e" vm="1">
        <f t="shared" si="94"/>
        <v>#VALUE!</v>
      </c>
      <c r="M984" t="e" vm="1">
        <f t="shared" si="91"/>
        <v>#VALUE!</v>
      </c>
      <c r="N984" t="e" vm="2">
        <f>[1]!genUniform($N$9,$N$10)</f>
        <v>#VALUE!</v>
      </c>
      <c r="O984" t="e" vm="1">
        <f t="shared" si="95"/>
        <v>#VALUE!</v>
      </c>
      <c r="P984" t="e" vm="1">
        <f t="shared" si="92"/>
        <v>#VALUE!</v>
      </c>
    </row>
    <row r="985" spans="1:16">
      <c r="A985">
        <v>975</v>
      </c>
      <c r="C985" t="e" vm="2">
        <f>[1]!GenLimitNormal($C$9,$C$10,0,1000,0)</f>
        <v>#VALUE!</v>
      </c>
      <c r="D985" t="e" vm="2">
        <f>[1]!GenBetaPERT(0,$D$9,1)</f>
        <v>#VALUE!</v>
      </c>
      <c r="E985" t="e" vm="2">
        <f>[1]!GenLognormal($E$9,$E$10)</f>
        <v>#VALUE!</v>
      </c>
      <c r="F985" t="e" vm="2">
        <f>[1]!GenLognormal($F$9,$F$10)</f>
        <v>#VALUE!</v>
      </c>
      <c r="H985" t="e" vm="2">
        <f>[1]!genUniform($H$9,$H$10)</f>
        <v>#VALUE!</v>
      </c>
      <c r="I985" t="e" vm="1">
        <f t="shared" si="93"/>
        <v>#VALUE!</v>
      </c>
      <c r="J985" t="e" vm="1">
        <f t="shared" si="90"/>
        <v>#VALUE!</v>
      </c>
      <c r="K985" t="e" vm="2">
        <f>[1]!genUniform($K$9,$K$10)</f>
        <v>#VALUE!</v>
      </c>
      <c r="L985" t="e" vm="1">
        <f t="shared" si="94"/>
        <v>#VALUE!</v>
      </c>
      <c r="M985" t="e" vm="1">
        <f t="shared" si="91"/>
        <v>#VALUE!</v>
      </c>
      <c r="N985" t="e" vm="2">
        <f>[1]!genUniform($N$9,$N$10)</f>
        <v>#VALUE!</v>
      </c>
      <c r="O985" t="e" vm="1">
        <f t="shared" si="95"/>
        <v>#VALUE!</v>
      </c>
      <c r="P985" t="e" vm="1">
        <f t="shared" si="92"/>
        <v>#VALUE!</v>
      </c>
    </row>
    <row r="986" spans="1:16">
      <c r="A986">
        <v>976</v>
      </c>
      <c r="C986" t="e" vm="2">
        <f>[1]!GenLimitNormal($C$9,$C$10,0,1000,0)</f>
        <v>#VALUE!</v>
      </c>
      <c r="D986" t="e" vm="2">
        <f>[1]!GenBetaPERT(0,$D$9,1)</f>
        <v>#VALUE!</v>
      </c>
      <c r="E986" t="e" vm="2">
        <f>[1]!GenLognormal($E$9,$E$10)</f>
        <v>#VALUE!</v>
      </c>
      <c r="F986" t="e" vm="2">
        <f>[1]!GenLognormal($F$9,$F$10)</f>
        <v>#VALUE!</v>
      </c>
      <c r="H986" t="e" vm="2">
        <f>[1]!genUniform($H$9,$H$10)</f>
        <v>#VALUE!</v>
      </c>
      <c r="I986" t="e" vm="1">
        <f t="shared" si="93"/>
        <v>#VALUE!</v>
      </c>
      <c r="J986" t="e" vm="1">
        <f t="shared" si="90"/>
        <v>#VALUE!</v>
      </c>
      <c r="K986" t="e" vm="2">
        <f>[1]!genUniform($K$9,$K$10)</f>
        <v>#VALUE!</v>
      </c>
      <c r="L986" t="e" vm="1">
        <f t="shared" si="94"/>
        <v>#VALUE!</v>
      </c>
      <c r="M986" t="e" vm="1">
        <f t="shared" si="91"/>
        <v>#VALUE!</v>
      </c>
      <c r="N986" t="e" vm="2">
        <f>[1]!genUniform($N$9,$N$10)</f>
        <v>#VALUE!</v>
      </c>
      <c r="O986" t="e" vm="1">
        <f t="shared" si="95"/>
        <v>#VALUE!</v>
      </c>
      <c r="P986" t="e" vm="1">
        <f t="shared" si="92"/>
        <v>#VALUE!</v>
      </c>
    </row>
    <row r="987" spans="1:16">
      <c r="A987">
        <v>977</v>
      </c>
      <c r="C987" t="e" vm="2">
        <f>[1]!GenLimitNormal($C$9,$C$10,0,1000,0)</f>
        <v>#VALUE!</v>
      </c>
      <c r="D987" t="e" vm="2">
        <f>[1]!GenBetaPERT(0,$D$9,1)</f>
        <v>#VALUE!</v>
      </c>
      <c r="E987" t="e" vm="2">
        <f>[1]!GenLognormal($E$9,$E$10)</f>
        <v>#VALUE!</v>
      </c>
      <c r="F987" t="e" vm="2">
        <f>[1]!GenLognormal($F$9,$F$10)</f>
        <v>#VALUE!</v>
      </c>
      <c r="H987" t="e" vm="2">
        <f>[1]!genUniform($H$9,$H$10)</f>
        <v>#VALUE!</v>
      </c>
      <c r="I987" t="e" vm="1">
        <f t="shared" si="93"/>
        <v>#VALUE!</v>
      </c>
      <c r="J987" t="e" vm="1">
        <f t="shared" si="90"/>
        <v>#VALUE!</v>
      </c>
      <c r="K987" t="e" vm="2">
        <f>[1]!genUniform($K$9,$K$10)</f>
        <v>#VALUE!</v>
      </c>
      <c r="L987" t="e" vm="1">
        <f t="shared" si="94"/>
        <v>#VALUE!</v>
      </c>
      <c r="M987" t="e" vm="1">
        <f t="shared" si="91"/>
        <v>#VALUE!</v>
      </c>
      <c r="N987" t="e" vm="2">
        <f>[1]!genUniform($N$9,$N$10)</f>
        <v>#VALUE!</v>
      </c>
      <c r="O987" t="e" vm="1">
        <f t="shared" si="95"/>
        <v>#VALUE!</v>
      </c>
      <c r="P987" t="e" vm="1">
        <f t="shared" si="92"/>
        <v>#VALUE!</v>
      </c>
    </row>
    <row r="988" spans="1:16">
      <c r="A988">
        <v>978</v>
      </c>
      <c r="C988" t="e" vm="2">
        <f>[1]!GenLimitNormal($C$9,$C$10,0,1000,0)</f>
        <v>#VALUE!</v>
      </c>
      <c r="D988" t="e" vm="2">
        <f>[1]!GenBetaPERT(0,$D$9,1)</f>
        <v>#VALUE!</v>
      </c>
      <c r="E988" t="e" vm="2">
        <f>[1]!GenLognormal($E$9,$E$10)</f>
        <v>#VALUE!</v>
      </c>
      <c r="F988" t="e" vm="2">
        <f>[1]!GenLognormal($F$9,$F$10)</f>
        <v>#VALUE!</v>
      </c>
      <c r="H988" t="e" vm="2">
        <f>[1]!genUniform($H$9,$H$10)</f>
        <v>#VALUE!</v>
      </c>
      <c r="I988" t="e" vm="1">
        <f t="shared" si="93"/>
        <v>#VALUE!</v>
      </c>
      <c r="J988" t="e" vm="1">
        <f t="shared" si="90"/>
        <v>#VALUE!</v>
      </c>
      <c r="K988" t="e" vm="2">
        <f>[1]!genUniform($K$9,$K$10)</f>
        <v>#VALUE!</v>
      </c>
      <c r="L988" t="e" vm="1">
        <f t="shared" si="94"/>
        <v>#VALUE!</v>
      </c>
      <c r="M988" t="e" vm="1">
        <f t="shared" si="91"/>
        <v>#VALUE!</v>
      </c>
      <c r="N988" t="e" vm="2">
        <f>[1]!genUniform($N$9,$N$10)</f>
        <v>#VALUE!</v>
      </c>
      <c r="O988" t="e" vm="1">
        <f t="shared" si="95"/>
        <v>#VALUE!</v>
      </c>
      <c r="P988" t="e" vm="1">
        <f t="shared" si="92"/>
        <v>#VALUE!</v>
      </c>
    </row>
    <row r="989" spans="1:16">
      <c r="A989">
        <v>979</v>
      </c>
      <c r="C989" t="e" vm="2">
        <f>[1]!GenLimitNormal($C$9,$C$10,0,1000,0)</f>
        <v>#VALUE!</v>
      </c>
      <c r="D989" t="e" vm="2">
        <f>[1]!GenBetaPERT(0,$D$9,1)</f>
        <v>#VALUE!</v>
      </c>
      <c r="E989" t="e" vm="2">
        <f>[1]!GenLognormal($E$9,$E$10)</f>
        <v>#VALUE!</v>
      </c>
      <c r="F989" t="e" vm="2">
        <f>[1]!GenLognormal($F$9,$F$10)</f>
        <v>#VALUE!</v>
      </c>
      <c r="H989" t="e" vm="2">
        <f>[1]!genUniform($H$9,$H$10)</f>
        <v>#VALUE!</v>
      </c>
      <c r="I989" t="e" vm="1">
        <f t="shared" si="93"/>
        <v>#VALUE!</v>
      </c>
      <c r="J989" t="e" vm="1">
        <f t="shared" si="90"/>
        <v>#VALUE!</v>
      </c>
      <c r="K989" t="e" vm="2">
        <f>[1]!genUniform($K$9,$K$10)</f>
        <v>#VALUE!</v>
      </c>
      <c r="L989" t="e" vm="1">
        <f t="shared" si="94"/>
        <v>#VALUE!</v>
      </c>
      <c r="M989" t="e" vm="1">
        <f t="shared" si="91"/>
        <v>#VALUE!</v>
      </c>
      <c r="N989" t="e" vm="2">
        <f>[1]!genUniform($N$9,$N$10)</f>
        <v>#VALUE!</v>
      </c>
      <c r="O989" t="e" vm="1">
        <f t="shared" si="95"/>
        <v>#VALUE!</v>
      </c>
      <c r="P989" t="e" vm="1">
        <f t="shared" si="92"/>
        <v>#VALUE!</v>
      </c>
    </row>
    <row r="990" spans="1:16">
      <c r="A990">
        <v>980</v>
      </c>
      <c r="C990" t="e" vm="2">
        <f>[1]!GenLimitNormal($C$9,$C$10,0,1000,0)</f>
        <v>#VALUE!</v>
      </c>
      <c r="D990" t="e" vm="2">
        <f>[1]!GenBetaPERT(0,$D$9,1)</f>
        <v>#VALUE!</v>
      </c>
      <c r="E990" t="e" vm="2">
        <f>[1]!GenLognormal($E$9,$E$10)</f>
        <v>#VALUE!</v>
      </c>
      <c r="F990" t="e" vm="2">
        <f>[1]!GenLognormal($F$9,$F$10)</f>
        <v>#VALUE!</v>
      </c>
      <c r="H990" t="e" vm="2">
        <f>[1]!genUniform($H$9,$H$10)</f>
        <v>#VALUE!</v>
      </c>
      <c r="I990" t="e" vm="1">
        <f t="shared" si="93"/>
        <v>#VALUE!</v>
      </c>
      <c r="J990" t="e" vm="1">
        <f t="shared" si="90"/>
        <v>#VALUE!</v>
      </c>
      <c r="K990" t="e" vm="2">
        <f>[1]!genUniform($K$9,$K$10)</f>
        <v>#VALUE!</v>
      </c>
      <c r="L990" t="e" vm="1">
        <f t="shared" si="94"/>
        <v>#VALUE!</v>
      </c>
      <c r="M990" t="e" vm="1">
        <f t="shared" si="91"/>
        <v>#VALUE!</v>
      </c>
      <c r="N990" t="e" vm="2">
        <f>[1]!genUniform($N$9,$N$10)</f>
        <v>#VALUE!</v>
      </c>
      <c r="O990" t="e" vm="1">
        <f t="shared" si="95"/>
        <v>#VALUE!</v>
      </c>
      <c r="P990" t="e" vm="1">
        <f t="shared" si="92"/>
        <v>#VALUE!</v>
      </c>
    </row>
    <row r="991" spans="1:16">
      <c r="A991">
        <v>981</v>
      </c>
      <c r="C991" t="e" vm="2">
        <f>[1]!GenLimitNormal($C$9,$C$10,0,1000,0)</f>
        <v>#VALUE!</v>
      </c>
      <c r="D991" t="e" vm="2">
        <f>[1]!GenBetaPERT(0,$D$9,1)</f>
        <v>#VALUE!</v>
      </c>
      <c r="E991" t="e" vm="2">
        <f>[1]!GenLognormal($E$9,$E$10)</f>
        <v>#VALUE!</v>
      </c>
      <c r="F991" t="e" vm="2">
        <f>[1]!GenLognormal($F$9,$F$10)</f>
        <v>#VALUE!</v>
      </c>
      <c r="H991" t="e" vm="2">
        <f>[1]!genUniform($H$9,$H$10)</f>
        <v>#VALUE!</v>
      </c>
      <c r="I991" t="e" vm="1">
        <f t="shared" si="93"/>
        <v>#VALUE!</v>
      </c>
      <c r="J991" t="e" vm="1">
        <f t="shared" si="90"/>
        <v>#VALUE!</v>
      </c>
      <c r="K991" t="e" vm="2">
        <f>[1]!genUniform($K$9,$K$10)</f>
        <v>#VALUE!</v>
      </c>
      <c r="L991" t="e" vm="1">
        <f t="shared" si="94"/>
        <v>#VALUE!</v>
      </c>
      <c r="M991" t="e" vm="1">
        <f t="shared" si="91"/>
        <v>#VALUE!</v>
      </c>
      <c r="N991" t="e" vm="2">
        <f>[1]!genUniform($N$9,$N$10)</f>
        <v>#VALUE!</v>
      </c>
      <c r="O991" t="e" vm="1">
        <f t="shared" si="95"/>
        <v>#VALUE!</v>
      </c>
      <c r="P991" t="e" vm="1">
        <f t="shared" si="92"/>
        <v>#VALUE!</v>
      </c>
    </row>
    <row r="992" spans="1:16">
      <c r="A992">
        <v>982</v>
      </c>
      <c r="C992" t="e" vm="2">
        <f>[1]!GenLimitNormal($C$9,$C$10,0,1000,0)</f>
        <v>#VALUE!</v>
      </c>
      <c r="D992" t="e" vm="2">
        <f>[1]!GenBetaPERT(0,$D$9,1)</f>
        <v>#VALUE!</v>
      </c>
      <c r="E992" t="e" vm="2">
        <f>[1]!GenLognormal($E$9,$E$10)</f>
        <v>#VALUE!</v>
      </c>
      <c r="F992" t="e" vm="2">
        <f>[1]!GenLognormal($F$9,$F$10)</f>
        <v>#VALUE!</v>
      </c>
      <c r="H992" t="e" vm="2">
        <f>[1]!genUniform($H$9,$H$10)</f>
        <v>#VALUE!</v>
      </c>
      <c r="I992" t="e" vm="1">
        <f t="shared" si="93"/>
        <v>#VALUE!</v>
      </c>
      <c r="J992" t="e" vm="1">
        <f t="shared" si="90"/>
        <v>#VALUE!</v>
      </c>
      <c r="K992" t="e" vm="2">
        <f>[1]!genUniform($K$9,$K$10)</f>
        <v>#VALUE!</v>
      </c>
      <c r="L992" t="e" vm="1">
        <f t="shared" si="94"/>
        <v>#VALUE!</v>
      </c>
      <c r="M992" t="e" vm="1">
        <f t="shared" si="91"/>
        <v>#VALUE!</v>
      </c>
      <c r="N992" t="e" vm="2">
        <f>[1]!genUniform($N$9,$N$10)</f>
        <v>#VALUE!</v>
      </c>
      <c r="O992" t="e" vm="1">
        <f t="shared" si="95"/>
        <v>#VALUE!</v>
      </c>
      <c r="P992" t="e" vm="1">
        <f t="shared" si="92"/>
        <v>#VALUE!</v>
      </c>
    </row>
    <row r="993" spans="1:16">
      <c r="A993">
        <v>983</v>
      </c>
      <c r="C993" t="e" vm="2">
        <f>[1]!GenLimitNormal($C$9,$C$10,0,1000,0)</f>
        <v>#VALUE!</v>
      </c>
      <c r="D993" t="e" vm="2">
        <f>[1]!GenBetaPERT(0,$D$9,1)</f>
        <v>#VALUE!</v>
      </c>
      <c r="E993" t="e" vm="2">
        <f>[1]!GenLognormal($E$9,$E$10)</f>
        <v>#VALUE!</v>
      </c>
      <c r="F993" t="e" vm="2">
        <f>[1]!GenLognormal($F$9,$F$10)</f>
        <v>#VALUE!</v>
      </c>
      <c r="H993" t="e" vm="2">
        <f>[1]!genUniform($H$9,$H$10)</f>
        <v>#VALUE!</v>
      </c>
      <c r="I993" t="e" vm="1">
        <f t="shared" si="93"/>
        <v>#VALUE!</v>
      </c>
      <c r="J993" t="e" vm="1">
        <f t="shared" si="90"/>
        <v>#VALUE!</v>
      </c>
      <c r="K993" t="e" vm="2">
        <f>[1]!genUniform($K$9,$K$10)</f>
        <v>#VALUE!</v>
      </c>
      <c r="L993" t="e" vm="1">
        <f t="shared" si="94"/>
        <v>#VALUE!</v>
      </c>
      <c r="M993" t="e" vm="1">
        <f t="shared" si="91"/>
        <v>#VALUE!</v>
      </c>
      <c r="N993" t="e" vm="2">
        <f>[1]!genUniform($N$9,$N$10)</f>
        <v>#VALUE!</v>
      </c>
      <c r="O993" t="e" vm="1">
        <f t="shared" si="95"/>
        <v>#VALUE!</v>
      </c>
      <c r="P993" t="e" vm="1">
        <f t="shared" si="92"/>
        <v>#VALUE!</v>
      </c>
    </row>
    <row r="994" spans="1:16">
      <c r="A994">
        <v>984</v>
      </c>
      <c r="C994" t="e" vm="2">
        <f>[1]!GenLimitNormal($C$9,$C$10,0,1000,0)</f>
        <v>#VALUE!</v>
      </c>
      <c r="D994" t="e" vm="2">
        <f>[1]!GenBetaPERT(0,$D$9,1)</f>
        <v>#VALUE!</v>
      </c>
      <c r="E994" t="e" vm="2">
        <f>[1]!GenLognormal($E$9,$E$10)</f>
        <v>#VALUE!</v>
      </c>
      <c r="F994" t="e" vm="2">
        <f>[1]!GenLognormal($F$9,$F$10)</f>
        <v>#VALUE!</v>
      </c>
      <c r="H994" t="e" vm="2">
        <f>[1]!genUniform($H$9,$H$10)</f>
        <v>#VALUE!</v>
      </c>
      <c r="I994" t="e" vm="1">
        <f t="shared" si="93"/>
        <v>#VALUE!</v>
      </c>
      <c r="J994" t="e" vm="1">
        <f t="shared" si="90"/>
        <v>#VALUE!</v>
      </c>
      <c r="K994" t="e" vm="2">
        <f>[1]!genUniform($K$9,$K$10)</f>
        <v>#VALUE!</v>
      </c>
      <c r="L994" t="e" vm="1">
        <f t="shared" si="94"/>
        <v>#VALUE!</v>
      </c>
      <c r="M994" t="e" vm="1">
        <f t="shared" si="91"/>
        <v>#VALUE!</v>
      </c>
      <c r="N994" t="e" vm="2">
        <f>[1]!genUniform($N$9,$N$10)</f>
        <v>#VALUE!</v>
      </c>
      <c r="O994" t="e" vm="1">
        <f t="shared" si="95"/>
        <v>#VALUE!</v>
      </c>
      <c r="P994" t="e" vm="1">
        <f t="shared" si="92"/>
        <v>#VALUE!</v>
      </c>
    </row>
    <row r="995" spans="1:16">
      <c r="A995">
        <v>985</v>
      </c>
      <c r="C995" t="e" vm="2">
        <f>[1]!GenLimitNormal($C$9,$C$10,0,1000,0)</f>
        <v>#VALUE!</v>
      </c>
      <c r="D995" t="e" vm="2">
        <f>[1]!GenBetaPERT(0,$D$9,1)</f>
        <v>#VALUE!</v>
      </c>
      <c r="E995" t="e" vm="2">
        <f>[1]!GenLognormal($E$9,$E$10)</f>
        <v>#VALUE!</v>
      </c>
      <c r="F995" t="e" vm="2">
        <f>[1]!GenLognormal($F$9,$F$10)</f>
        <v>#VALUE!</v>
      </c>
      <c r="H995" t="e" vm="2">
        <f>[1]!genUniform($H$9,$H$10)</f>
        <v>#VALUE!</v>
      </c>
      <c r="I995" t="e" vm="1">
        <f t="shared" si="93"/>
        <v>#VALUE!</v>
      </c>
      <c r="J995" t="e" vm="1">
        <f t="shared" si="90"/>
        <v>#VALUE!</v>
      </c>
      <c r="K995" t="e" vm="2">
        <f>[1]!genUniform($K$9,$K$10)</f>
        <v>#VALUE!</v>
      </c>
      <c r="L995" t="e" vm="1">
        <f t="shared" si="94"/>
        <v>#VALUE!</v>
      </c>
      <c r="M995" t="e" vm="1">
        <f t="shared" si="91"/>
        <v>#VALUE!</v>
      </c>
      <c r="N995" t="e" vm="2">
        <f>[1]!genUniform($N$9,$N$10)</f>
        <v>#VALUE!</v>
      </c>
      <c r="O995" t="e" vm="1">
        <f t="shared" si="95"/>
        <v>#VALUE!</v>
      </c>
      <c r="P995" t="e" vm="1">
        <f t="shared" si="92"/>
        <v>#VALUE!</v>
      </c>
    </row>
    <row r="996" spans="1:16">
      <c r="A996">
        <v>986</v>
      </c>
      <c r="C996" t="e" vm="2">
        <f>[1]!GenLimitNormal($C$9,$C$10,0,1000,0)</f>
        <v>#VALUE!</v>
      </c>
      <c r="D996" t="e" vm="2">
        <f>[1]!GenBetaPERT(0,$D$9,1)</f>
        <v>#VALUE!</v>
      </c>
      <c r="E996" t="e" vm="2">
        <f>[1]!GenLognormal($E$9,$E$10)</f>
        <v>#VALUE!</v>
      </c>
      <c r="F996" t="e" vm="2">
        <f>[1]!GenLognormal($F$9,$F$10)</f>
        <v>#VALUE!</v>
      </c>
      <c r="H996" t="e" vm="2">
        <f>[1]!genUniform($H$9,$H$10)</f>
        <v>#VALUE!</v>
      </c>
      <c r="I996" t="e" vm="1">
        <f t="shared" si="93"/>
        <v>#VALUE!</v>
      </c>
      <c r="J996" t="e" vm="1">
        <f t="shared" si="90"/>
        <v>#VALUE!</v>
      </c>
      <c r="K996" t="e" vm="2">
        <f>[1]!genUniform($K$9,$K$10)</f>
        <v>#VALUE!</v>
      </c>
      <c r="L996" t="e" vm="1">
        <f t="shared" si="94"/>
        <v>#VALUE!</v>
      </c>
      <c r="M996" t="e" vm="1">
        <f t="shared" si="91"/>
        <v>#VALUE!</v>
      </c>
      <c r="N996" t="e" vm="2">
        <f>[1]!genUniform($N$9,$N$10)</f>
        <v>#VALUE!</v>
      </c>
      <c r="O996" t="e" vm="1">
        <f t="shared" si="95"/>
        <v>#VALUE!</v>
      </c>
      <c r="P996" t="e" vm="1">
        <f t="shared" si="92"/>
        <v>#VALUE!</v>
      </c>
    </row>
    <row r="997" spans="1:16">
      <c r="A997">
        <v>987</v>
      </c>
      <c r="C997" t="e" vm="2">
        <f>[1]!GenLimitNormal($C$9,$C$10,0,1000,0)</f>
        <v>#VALUE!</v>
      </c>
      <c r="D997" t="e" vm="2">
        <f>[1]!GenBetaPERT(0,$D$9,1)</f>
        <v>#VALUE!</v>
      </c>
      <c r="E997" t="e" vm="2">
        <f>[1]!GenLognormal($E$9,$E$10)</f>
        <v>#VALUE!</v>
      </c>
      <c r="F997" t="e" vm="2">
        <f>[1]!GenLognormal($F$9,$F$10)</f>
        <v>#VALUE!</v>
      </c>
      <c r="H997" t="e" vm="2">
        <f>[1]!genUniform($H$9,$H$10)</f>
        <v>#VALUE!</v>
      </c>
      <c r="I997" t="e" vm="1">
        <f t="shared" si="93"/>
        <v>#VALUE!</v>
      </c>
      <c r="J997" t="e" vm="1">
        <f t="shared" si="90"/>
        <v>#VALUE!</v>
      </c>
      <c r="K997" t="e" vm="2">
        <f>[1]!genUniform($K$9,$K$10)</f>
        <v>#VALUE!</v>
      </c>
      <c r="L997" t="e" vm="1">
        <f t="shared" si="94"/>
        <v>#VALUE!</v>
      </c>
      <c r="M997" t="e" vm="1">
        <f t="shared" si="91"/>
        <v>#VALUE!</v>
      </c>
      <c r="N997" t="e" vm="2">
        <f>[1]!genUniform($N$9,$N$10)</f>
        <v>#VALUE!</v>
      </c>
      <c r="O997" t="e" vm="1">
        <f t="shared" si="95"/>
        <v>#VALUE!</v>
      </c>
      <c r="P997" t="e" vm="1">
        <f t="shared" si="92"/>
        <v>#VALUE!</v>
      </c>
    </row>
    <row r="998" spans="1:16">
      <c r="A998">
        <v>988</v>
      </c>
      <c r="C998" t="e" vm="2">
        <f>[1]!GenLimitNormal($C$9,$C$10,0,1000,0)</f>
        <v>#VALUE!</v>
      </c>
      <c r="D998" t="e" vm="2">
        <f>[1]!GenBetaPERT(0,$D$9,1)</f>
        <v>#VALUE!</v>
      </c>
      <c r="E998" t="e" vm="2">
        <f>[1]!GenLognormal($E$9,$E$10)</f>
        <v>#VALUE!</v>
      </c>
      <c r="F998" t="e" vm="2">
        <f>[1]!GenLognormal($F$9,$F$10)</f>
        <v>#VALUE!</v>
      </c>
      <c r="H998" t="e" vm="2">
        <f>[1]!genUniform($H$9,$H$10)</f>
        <v>#VALUE!</v>
      </c>
      <c r="I998" t="e" vm="1">
        <f t="shared" si="93"/>
        <v>#VALUE!</v>
      </c>
      <c r="J998" t="e" vm="1">
        <f t="shared" si="90"/>
        <v>#VALUE!</v>
      </c>
      <c r="K998" t="e" vm="2">
        <f>[1]!genUniform($K$9,$K$10)</f>
        <v>#VALUE!</v>
      </c>
      <c r="L998" t="e" vm="1">
        <f t="shared" si="94"/>
        <v>#VALUE!</v>
      </c>
      <c r="M998" t="e" vm="1">
        <f t="shared" si="91"/>
        <v>#VALUE!</v>
      </c>
      <c r="N998" t="e" vm="2">
        <f>[1]!genUniform($N$9,$N$10)</f>
        <v>#VALUE!</v>
      </c>
      <c r="O998" t="e" vm="1">
        <f t="shared" si="95"/>
        <v>#VALUE!</v>
      </c>
      <c r="P998" t="e" vm="1">
        <f t="shared" si="92"/>
        <v>#VALUE!</v>
      </c>
    </row>
    <row r="999" spans="1:16">
      <c r="A999">
        <v>989</v>
      </c>
      <c r="C999" t="e" vm="2">
        <f>[1]!GenLimitNormal($C$9,$C$10,0,1000,0)</f>
        <v>#VALUE!</v>
      </c>
      <c r="D999" t="e" vm="2">
        <f>[1]!GenBetaPERT(0,$D$9,1)</f>
        <v>#VALUE!</v>
      </c>
      <c r="E999" t="e" vm="2">
        <f>[1]!GenLognormal($E$9,$E$10)</f>
        <v>#VALUE!</v>
      </c>
      <c r="F999" t="e" vm="2">
        <f>[1]!GenLognormal($F$9,$F$10)</f>
        <v>#VALUE!</v>
      </c>
      <c r="H999" t="e" vm="2">
        <f>[1]!genUniform($H$9,$H$10)</f>
        <v>#VALUE!</v>
      </c>
      <c r="I999" t="e" vm="1">
        <f t="shared" si="93"/>
        <v>#VALUE!</v>
      </c>
      <c r="J999" t="e" vm="1">
        <f t="shared" si="90"/>
        <v>#VALUE!</v>
      </c>
      <c r="K999" t="e" vm="2">
        <f>[1]!genUniform($K$9,$K$10)</f>
        <v>#VALUE!</v>
      </c>
      <c r="L999" t="e" vm="1">
        <f t="shared" si="94"/>
        <v>#VALUE!</v>
      </c>
      <c r="M999" t="e" vm="1">
        <f t="shared" si="91"/>
        <v>#VALUE!</v>
      </c>
      <c r="N999" t="e" vm="2">
        <f>[1]!genUniform($N$9,$N$10)</f>
        <v>#VALUE!</v>
      </c>
      <c r="O999" t="e" vm="1">
        <f t="shared" si="95"/>
        <v>#VALUE!</v>
      </c>
      <c r="P999" t="e" vm="1">
        <f t="shared" si="92"/>
        <v>#VALUE!</v>
      </c>
    </row>
    <row r="1000" spans="1:16">
      <c r="A1000">
        <v>990</v>
      </c>
      <c r="C1000" t="e" vm="2">
        <f>[1]!GenLimitNormal($C$9,$C$10,0,1000,0)</f>
        <v>#VALUE!</v>
      </c>
      <c r="D1000" t="e" vm="2">
        <f>[1]!GenBetaPERT(0,$D$9,1)</f>
        <v>#VALUE!</v>
      </c>
      <c r="E1000" t="e" vm="2">
        <f>[1]!GenLognormal($E$9,$E$10)</f>
        <v>#VALUE!</v>
      </c>
      <c r="F1000" t="e" vm="2">
        <f>[1]!GenLognormal($F$9,$F$10)</f>
        <v>#VALUE!</v>
      </c>
      <c r="H1000" t="e" vm="2">
        <f>[1]!genUniform($H$9,$H$10)</f>
        <v>#VALUE!</v>
      </c>
      <c r="I1000" t="e" vm="1">
        <f t="shared" si="93"/>
        <v>#VALUE!</v>
      </c>
      <c r="J1000" t="e" vm="1">
        <f t="shared" si="90"/>
        <v>#VALUE!</v>
      </c>
      <c r="K1000" t="e" vm="2">
        <f>[1]!genUniform($K$9,$K$10)</f>
        <v>#VALUE!</v>
      </c>
      <c r="L1000" t="e" vm="1">
        <f t="shared" si="94"/>
        <v>#VALUE!</v>
      </c>
      <c r="M1000" t="e" vm="1">
        <f t="shared" si="91"/>
        <v>#VALUE!</v>
      </c>
      <c r="N1000" t="e" vm="2">
        <f>[1]!genUniform($N$9,$N$10)</f>
        <v>#VALUE!</v>
      </c>
      <c r="O1000" t="e" vm="1">
        <f t="shared" si="95"/>
        <v>#VALUE!</v>
      </c>
      <c r="P1000" t="e" vm="1">
        <f t="shared" si="92"/>
        <v>#VALUE!</v>
      </c>
    </row>
    <row r="1001" spans="1:16">
      <c r="A1001">
        <v>991</v>
      </c>
      <c r="C1001" t="e" vm="2">
        <f>[1]!GenLimitNormal($C$9,$C$10,0,1000,0)</f>
        <v>#VALUE!</v>
      </c>
      <c r="D1001" t="e" vm="2">
        <f>[1]!GenBetaPERT(0,$D$9,1)</f>
        <v>#VALUE!</v>
      </c>
      <c r="E1001" t="e" vm="2">
        <f>[1]!GenLognormal($E$9,$E$10)</f>
        <v>#VALUE!</v>
      </c>
      <c r="F1001" t="e" vm="2">
        <f>[1]!GenLognormal($F$9,$F$10)</f>
        <v>#VALUE!</v>
      </c>
      <c r="H1001" t="e" vm="2">
        <f>[1]!genUniform($H$9,$H$10)</f>
        <v>#VALUE!</v>
      </c>
      <c r="I1001" t="e" vm="1">
        <f t="shared" si="93"/>
        <v>#VALUE!</v>
      </c>
      <c r="J1001" t="e" vm="1">
        <f t="shared" si="90"/>
        <v>#VALUE!</v>
      </c>
      <c r="K1001" t="e" vm="2">
        <f>[1]!genUniform($K$9,$K$10)</f>
        <v>#VALUE!</v>
      </c>
      <c r="L1001" t="e" vm="1">
        <f t="shared" si="94"/>
        <v>#VALUE!</v>
      </c>
      <c r="M1001" t="e" vm="1">
        <f t="shared" si="91"/>
        <v>#VALUE!</v>
      </c>
      <c r="N1001" t="e" vm="2">
        <f>[1]!genUniform($N$9,$N$10)</f>
        <v>#VALUE!</v>
      </c>
      <c r="O1001" t="e" vm="1">
        <f t="shared" si="95"/>
        <v>#VALUE!</v>
      </c>
      <c r="P1001" t="e" vm="1">
        <f t="shared" si="92"/>
        <v>#VALUE!</v>
      </c>
    </row>
    <row r="1002" spans="1:16">
      <c r="A1002">
        <v>992</v>
      </c>
      <c r="C1002" t="e" vm="2">
        <f>[1]!GenLimitNormal($C$9,$C$10,0,1000,0)</f>
        <v>#VALUE!</v>
      </c>
      <c r="D1002" t="e" vm="2">
        <f>[1]!GenBetaPERT(0,$D$9,1)</f>
        <v>#VALUE!</v>
      </c>
      <c r="E1002" t="e" vm="2">
        <f>[1]!GenLognormal($E$9,$E$10)</f>
        <v>#VALUE!</v>
      </c>
      <c r="F1002" t="e" vm="2">
        <f>[1]!GenLognormal($F$9,$F$10)</f>
        <v>#VALUE!</v>
      </c>
      <c r="H1002" t="e" vm="2">
        <f>[1]!genUniform($H$9,$H$10)</f>
        <v>#VALUE!</v>
      </c>
      <c r="I1002" t="e" vm="1">
        <f t="shared" si="93"/>
        <v>#VALUE!</v>
      </c>
      <c r="J1002" t="e" vm="1">
        <f t="shared" si="90"/>
        <v>#VALUE!</v>
      </c>
      <c r="K1002" t="e" vm="2">
        <f>[1]!genUniform($K$9,$K$10)</f>
        <v>#VALUE!</v>
      </c>
      <c r="L1002" t="e" vm="1">
        <f t="shared" si="94"/>
        <v>#VALUE!</v>
      </c>
      <c r="M1002" t="e" vm="1">
        <f t="shared" si="91"/>
        <v>#VALUE!</v>
      </c>
      <c r="N1002" t="e" vm="2">
        <f>[1]!genUniform($N$9,$N$10)</f>
        <v>#VALUE!</v>
      </c>
      <c r="O1002" t="e" vm="1">
        <f t="shared" si="95"/>
        <v>#VALUE!</v>
      </c>
      <c r="P1002" t="e" vm="1">
        <f t="shared" si="92"/>
        <v>#VALUE!</v>
      </c>
    </row>
    <row r="1003" spans="1:16">
      <c r="A1003">
        <v>993</v>
      </c>
      <c r="C1003" t="e" vm="2">
        <f>[1]!GenLimitNormal($C$9,$C$10,0,1000,0)</f>
        <v>#VALUE!</v>
      </c>
      <c r="D1003" t="e" vm="2">
        <f>[1]!GenBetaPERT(0,$D$9,1)</f>
        <v>#VALUE!</v>
      </c>
      <c r="E1003" t="e" vm="2">
        <f>[1]!GenLognormal($E$9,$E$10)</f>
        <v>#VALUE!</v>
      </c>
      <c r="F1003" t="e" vm="2">
        <f>[1]!GenLognormal($F$9,$F$10)</f>
        <v>#VALUE!</v>
      </c>
      <c r="H1003" t="e" vm="2">
        <f>[1]!genUniform($H$9,$H$10)</f>
        <v>#VALUE!</v>
      </c>
      <c r="I1003" t="e" vm="1">
        <f t="shared" si="93"/>
        <v>#VALUE!</v>
      </c>
      <c r="J1003" t="e" vm="1">
        <f t="shared" si="90"/>
        <v>#VALUE!</v>
      </c>
      <c r="K1003" t="e" vm="2">
        <f>[1]!genUniform($K$9,$K$10)</f>
        <v>#VALUE!</v>
      </c>
      <c r="L1003" t="e" vm="1">
        <f t="shared" si="94"/>
        <v>#VALUE!</v>
      </c>
      <c r="M1003" t="e" vm="1">
        <f t="shared" si="91"/>
        <v>#VALUE!</v>
      </c>
      <c r="N1003" t="e" vm="2">
        <f>[1]!genUniform($N$9,$N$10)</f>
        <v>#VALUE!</v>
      </c>
      <c r="O1003" t="e" vm="1">
        <f t="shared" si="95"/>
        <v>#VALUE!</v>
      </c>
      <c r="P1003" t="e" vm="1">
        <f t="shared" si="92"/>
        <v>#VALUE!</v>
      </c>
    </row>
    <row r="1004" spans="1:16">
      <c r="A1004">
        <v>994</v>
      </c>
      <c r="C1004" t="e" vm="2">
        <f>[1]!GenLimitNormal($C$9,$C$10,0,1000,0)</f>
        <v>#VALUE!</v>
      </c>
      <c r="D1004" t="e" vm="2">
        <f>[1]!GenBetaPERT(0,$D$9,1)</f>
        <v>#VALUE!</v>
      </c>
      <c r="E1004" t="e" vm="2">
        <f>[1]!GenLognormal($E$9,$E$10)</f>
        <v>#VALUE!</v>
      </c>
      <c r="F1004" t="e" vm="2">
        <f>[1]!GenLognormal($F$9,$F$10)</f>
        <v>#VALUE!</v>
      </c>
      <c r="H1004" t="e" vm="2">
        <f>[1]!genUniform($H$9,$H$10)</f>
        <v>#VALUE!</v>
      </c>
      <c r="I1004" t="e" vm="1">
        <f t="shared" si="93"/>
        <v>#VALUE!</v>
      </c>
      <c r="J1004" t="e" vm="1">
        <f t="shared" si="90"/>
        <v>#VALUE!</v>
      </c>
      <c r="K1004" t="e" vm="2">
        <f>[1]!genUniform($K$9,$K$10)</f>
        <v>#VALUE!</v>
      </c>
      <c r="L1004" t="e" vm="1">
        <f t="shared" si="94"/>
        <v>#VALUE!</v>
      </c>
      <c r="M1004" t="e" vm="1">
        <f t="shared" si="91"/>
        <v>#VALUE!</v>
      </c>
      <c r="N1004" t="e" vm="2">
        <f>[1]!genUniform($N$9,$N$10)</f>
        <v>#VALUE!</v>
      </c>
      <c r="O1004" t="e" vm="1">
        <f t="shared" si="95"/>
        <v>#VALUE!</v>
      </c>
      <c r="P1004" t="e" vm="1">
        <f t="shared" si="92"/>
        <v>#VALUE!</v>
      </c>
    </row>
    <row r="1005" spans="1:16">
      <c r="A1005">
        <v>995</v>
      </c>
      <c r="C1005" t="e" vm="2">
        <f>[1]!GenLimitNormal($C$9,$C$10,0,1000,0)</f>
        <v>#VALUE!</v>
      </c>
      <c r="D1005" t="e" vm="2">
        <f>[1]!GenBetaPERT(0,$D$9,1)</f>
        <v>#VALUE!</v>
      </c>
      <c r="E1005" t="e" vm="2">
        <f>[1]!GenLognormal($E$9,$E$10)</f>
        <v>#VALUE!</v>
      </c>
      <c r="F1005" t="e" vm="2">
        <f>[1]!GenLognormal($F$9,$F$10)</f>
        <v>#VALUE!</v>
      </c>
      <c r="H1005" t="e" vm="2">
        <f>[1]!genUniform($H$9,$H$10)</f>
        <v>#VALUE!</v>
      </c>
      <c r="I1005" t="e" vm="1">
        <f t="shared" si="93"/>
        <v>#VALUE!</v>
      </c>
      <c r="J1005" t="e" vm="1">
        <f t="shared" si="90"/>
        <v>#VALUE!</v>
      </c>
      <c r="K1005" t="e" vm="2">
        <f>[1]!genUniform($K$9,$K$10)</f>
        <v>#VALUE!</v>
      </c>
      <c r="L1005" t="e" vm="1">
        <f t="shared" si="94"/>
        <v>#VALUE!</v>
      </c>
      <c r="M1005" t="e" vm="1">
        <f t="shared" si="91"/>
        <v>#VALUE!</v>
      </c>
      <c r="N1005" t="e" vm="2">
        <f>[1]!genUniform($N$9,$N$10)</f>
        <v>#VALUE!</v>
      </c>
      <c r="O1005" t="e" vm="1">
        <f t="shared" si="95"/>
        <v>#VALUE!</v>
      </c>
      <c r="P1005" t="e" vm="1">
        <f t="shared" si="92"/>
        <v>#VALUE!</v>
      </c>
    </row>
    <row r="1006" spans="1:16">
      <c r="A1006">
        <v>996</v>
      </c>
      <c r="C1006" t="e" vm="2">
        <f>[1]!GenLimitNormal($C$9,$C$10,0,1000,0)</f>
        <v>#VALUE!</v>
      </c>
      <c r="D1006" t="e" vm="2">
        <f>[1]!GenBetaPERT(0,$D$9,1)</f>
        <v>#VALUE!</v>
      </c>
      <c r="E1006" t="e" vm="2">
        <f>[1]!GenLognormal($E$9,$E$10)</f>
        <v>#VALUE!</v>
      </c>
      <c r="F1006" t="e" vm="2">
        <f>[1]!GenLognormal($F$9,$F$10)</f>
        <v>#VALUE!</v>
      </c>
      <c r="H1006" t="e" vm="2">
        <f>[1]!genUniform($H$9,$H$10)</f>
        <v>#VALUE!</v>
      </c>
      <c r="I1006" t="e" vm="1">
        <f t="shared" si="93"/>
        <v>#VALUE!</v>
      </c>
      <c r="J1006" t="e" vm="1">
        <f t="shared" si="90"/>
        <v>#VALUE!</v>
      </c>
      <c r="K1006" t="e" vm="2">
        <f>[1]!genUniform($K$9,$K$10)</f>
        <v>#VALUE!</v>
      </c>
      <c r="L1006" t="e" vm="1">
        <f t="shared" si="94"/>
        <v>#VALUE!</v>
      </c>
      <c r="M1006" t="e" vm="1">
        <f t="shared" si="91"/>
        <v>#VALUE!</v>
      </c>
      <c r="N1006" t="e" vm="2">
        <f>[1]!genUniform($N$9,$N$10)</f>
        <v>#VALUE!</v>
      </c>
      <c r="O1006" t="e" vm="1">
        <f t="shared" si="95"/>
        <v>#VALUE!</v>
      </c>
      <c r="P1006" t="e" vm="1">
        <f t="shared" si="92"/>
        <v>#VALUE!</v>
      </c>
    </row>
    <row r="1007" spans="1:16">
      <c r="A1007">
        <v>997</v>
      </c>
      <c r="C1007" t="e" vm="2">
        <f>[1]!GenLimitNormal($C$9,$C$10,0,1000,0)</f>
        <v>#VALUE!</v>
      </c>
      <c r="D1007" t="e" vm="2">
        <f>[1]!GenBetaPERT(0,$D$9,1)</f>
        <v>#VALUE!</v>
      </c>
      <c r="E1007" t="e" vm="2">
        <f>[1]!GenLognormal($E$9,$E$10)</f>
        <v>#VALUE!</v>
      </c>
      <c r="F1007" t="e" vm="2">
        <f>[1]!GenLognormal($F$9,$F$10)</f>
        <v>#VALUE!</v>
      </c>
      <c r="H1007" t="e" vm="2">
        <f>[1]!genUniform($H$9,$H$10)</f>
        <v>#VALUE!</v>
      </c>
      <c r="I1007" t="e" vm="1">
        <f t="shared" si="93"/>
        <v>#VALUE!</v>
      </c>
      <c r="J1007" t="e" vm="1">
        <f t="shared" si="90"/>
        <v>#VALUE!</v>
      </c>
      <c r="K1007" t="e" vm="2">
        <f>[1]!genUniform($K$9,$K$10)</f>
        <v>#VALUE!</v>
      </c>
      <c r="L1007" t="e" vm="1">
        <f t="shared" si="94"/>
        <v>#VALUE!</v>
      </c>
      <c r="M1007" t="e" vm="1">
        <f t="shared" si="91"/>
        <v>#VALUE!</v>
      </c>
      <c r="N1007" t="e" vm="2">
        <f>[1]!genUniform($N$9,$N$10)</f>
        <v>#VALUE!</v>
      </c>
      <c r="O1007" t="e" vm="1">
        <f t="shared" si="95"/>
        <v>#VALUE!</v>
      </c>
      <c r="P1007" t="e" vm="1">
        <f t="shared" si="92"/>
        <v>#VALUE!</v>
      </c>
    </row>
    <row r="1008" spans="1:16">
      <c r="A1008">
        <v>998</v>
      </c>
      <c r="C1008" t="e" vm="2">
        <f>[1]!GenLimitNormal($C$9,$C$10,0,1000,0)</f>
        <v>#VALUE!</v>
      </c>
      <c r="D1008" t="e" vm="2">
        <f>[1]!GenBetaPERT(0,$D$9,1)</f>
        <v>#VALUE!</v>
      </c>
      <c r="E1008" t="e" vm="2">
        <f>[1]!GenLognormal($E$9,$E$10)</f>
        <v>#VALUE!</v>
      </c>
      <c r="F1008" t="e" vm="2">
        <f>[1]!GenLognormal($F$9,$F$10)</f>
        <v>#VALUE!</v>
      </c>
      <c r="H1008" t="e" vm="2">
        <f>[1]!genUniform($H$9,$H$10)</f>
        <v>#VALUE!</v>
      </c>
      <c r="I1008" t="e" vm="1">
        <f t="shared" si="93"/>
        <v>#VALUE!</v>
      </c>
      <c r="J1008" t="e" vm="1">
        <f t="shared" si="90"/>
        <v>#VALUE!</v>
      </c>
      <c r="K1008" t="e" vm="2">
        <f>[1]!genUniform($K$9,$K$10)</f>
        <v>#VALUE!</v>
      </c>
      <c r="L1008" t="e" vm="1">
        <f t="shared" si="94"/>
        <v>#VALUE!</v>
      </c>
      <c r="M1008" t="e" vm="1">
        <f t="shared" si="91"/>
        <v>#VALUE!</v>
      </c>
      <c r="N1008" t="e" vm="2">
        <f>[1]!genUniform($N$9,$N$10)</f>
        <v>#VALUE!</v>
      </c>
      <c r="O1008" t="e" vm="1">
        <f t="shared" si="95"/>
        <v>#VALUE!</v>
      </c>
      <c r="P1008" t="e" vm="1">
        <f t="shared" si="92"/>
        <v>#VALUE!</v>
      </c>
    </row>
    <row r="1009" spans="1:16">
      <c r="A1009">
        <v>999</v>
      </c>
      <c r="C1009" t="e" vm="2">
        <f>[1]!GenLimitNormal($C$9,$C$10,0,1000,0)</f>
        <v>#VALUE!</v>
      </c>
      <c r="D1009" t="e" vm="2">
        <f>[1]!GenBetaPERT(0,$D$9,1)</f>
        <v>#VALUE!</v>
      </c>
      <c r="E1009" t="e" vm="2">
        <f>[1]!GenLognormal($E$9,$E$10)</f>
        <v>#VALUE!</v>
      </c>
      <c r="F1009" t="e" vm="2">
        <f>[1]!GenLognormal($F$9,$F$10)</f>
        <v>#VALUE!</v>
      </c>
      <c r="H1009" t="e" vm="2">
        <f>[1]!genUniform($H$9,$H$10)</f>
        <v>#VALUE!</v>
      </c>
      <c r="I1009" t="e" vm="1">
        <f t="shared" si="93"/>
        <v>#VALUE!</v>
      </c>
      <c r="J1009" t="e" vm="1">
        <f t="shared" si="90"/>
        <v>#VALUE!</v>
      </c>
      <c r="K1009" t="e" vm="2">
        <f>[1]!genUniform($K$9,$K$10)</f>
        <v>#VALUE!</v>
      </c>
      <c r="L1009" t="e" vm="1">
        <f t="shared" si="94"/>
        <v>#VALUE!</v>
      </c>
      <c r="M1009" t="e" vm="1">
        <f t="shared" si="91"/>
        <v>#VALUE!</v>
      </c>
      <c r="N1009" t="e" vm="2">
        <f>[1]!genUniform($N$9,$N$10)</f>
        <v>#VALUE!</v>
      </c>
      <c r="O1009" t="e" vm="1">
        <f t="shared" si="95"/>
        <v>#VALUE!</v>
      </c>
      <c r="P1009" t="e" vm="1">
        <f t="shared" si="92"/>
        <v>#VALUE!</v>
      </c>
    </row>
    <row r="1010" spans="1:16">
      <c r="A1010">
        <v>1000</v>
      </c>
      <c r="C1010" t="e" vm="2">
        <f>[1]!GenLimitNormal($C$9,$C$10,0,1000,0)</f>
        <v>#VALUE!</v>
      </c>
      <c r="D1010" t="e" vm="2">
        <f>[1]!GenBetaPERT(0,$D$9,1)</f>
        <v>#VALUE!</v>
      </c>
      <c r="E1010" t="e" vm="2">
        <f>[1]!GenLognormal($E$9,$E$10)</f>
        <v>#VALUE!</v>
      </c>
      <c r="F1010" t="e" vm="2">
        <f>[1]!GenLognormal($F$9,$F$10)</f>
        <v>#VALUE!</v>
      </c>
      <c r="H1010" t="e" vm="2">
        <f>[1]!genUniform($H$9,$H$10)</f>
        <v>#VALUE!</v>
      </c>
      <c r="I1010" t="e" vm="1">
        <f t="shared" si="93"/>
        <v>#VALUE!</v>
      </c>
      <c r="J1010" t="e" vm="1">
        <f t="shared" si="90"/>
        <v>#VALUE!</v>
      </c>
      <c r="K1010" t="e" vm="2">
        <f>[1]!genUniform($K$9,$K$10)</f>
        <v>#VALUE!</v>
      </c>
      <c r="L1010" t="e" vm="1">
        <f t="shared" si="94"/>
        <v>#VALUE!</v>
      </c>
      <c r="M1010" t="e" vm="1">
        <f t="shared" si="91"/>
        <v>#VALUE!</v>
      </c>
      <c r="N1010" t="e" vm="2">
        <f>[1]!genUniform($N$9,$N$10)</f>
        <v>#VALUE!</v>
      </c>
      <c r="O1010" t="e" vm="1">
        <f t="shared" si="95"/>
        <v>#VALUE!</v>
      </c>
      <c r="P1010" t="e" vm="1">
        <f t="shared" si="92"/>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010"/>
  <sheetViews>
    <sheetView topLeftCell="A4" workbookViewId="0">
      <selection activeCell="K10" sqref="K10"/>
    </sheetView>
  </sheetViews>
  <sheetFormatPr defaultColWidth="9.140625" defaultRowHeight="14.45"/>
  <sheetData>
    <row r="1" spans="1:19">
      <c r="B1" s="13" t="s">
        <v>23</v>
      </c>
      <c r="J1" s="13"/>
    </row>
    <row r="2" spans="1:19">
      <c r="B2" t="s">
        <v>24</v>
      </c>
      <c r="C2" t="e" vm="1">
        <f ca="1">MIN(C$11:INDIRECT(CONCATENATE("C",$M$3+10)))</f>
        <v>#VALUE!</v>
      </c>
      <c r="D2" t="e" vm="1">
        <f ca="1">MIN(D$11:INDIRECT(CONCATENATE("D",$M$3+10)))</f>
        <v>#VALUE!</v>
      </c>
      <c r="E2" t="e" vm="1">
        <f ca="1">MIN(E$11:INDIRECT(CONCATENATE("F",$M$3+10)))</f>
        <v>#VALUE!</v>
      </c>
      <c r="F2" t="e" vm="1">
        <f ca="1">MIN(F$11:INDIRECT(CONCATENATE("G",$M$3+10)))</f>
        <v>#VALUE!</v>
      </c>
      <c r="J2" s="13" t="s">
        <v>47</v>
      </c>
    </row>
    <row r="3" spans="1:19">
      <c r="B3" t="s">
        <v>26</v>
      </c>
      <c r="C3" t="e" vm="1">
        <f ca="1">MAX(C$11:INDIRECT(CONCATENATE("C",$M$3+10)))</f>
        <v>#VALUE!</v>
      </c>
      <c r="D3" t="e" vm="1">
        <f ca="1">MAX(D$11:INDIRECT(CONCATENATE("D",$M$3+10)))</f>
        <v>#VALUE!</v>
      </c>
      <c r="E3" t="e" vm="1">
        <f ca="1">MAX(E$11:INDIRECT(CONCATENATE("F",$M$3+10)))</f>
        <v>#VALUE!</v>
      </c>
      <c r="F3" t="e" vm="1">
        <f ca="1">MAX(F$11:INDIRECT(CONCATENATE("G",$M$3+10)))</f>
        <v>#VALUE!</v>
      </c>
      <c r="H3" s="49" t="s">
        <v>27</v>
      </c>
      <c r="I3" s="49"/>
      <c r="J3" s="54">
        <v>3</v>
      </c>
      <c r="L3" s="49" t="s">
        <v>28</v>
      </c>
      <c r="M3" s="54">
        <f>Main!$C$24</f>
        <v>87</v>
      </c>
    </row>
    <row r="4" spans="1:19">
      <c r="B4" t="s">
        <v>29</v>
      </c>
      <c r="C4" t="e" vm="1">
        <f ca="1">AVERAGE(C$11:INDIRECT(CONCATENATE("C",$M$3+10)))</f>
        <v>#VALUE!</v>
      </c>
      <c r="D4" t="e" vm="1">
        <f ca="1">AVERAGE(D$11:INDIRECT(CONCATENATE("D",$M$3+10)))</f>
        <v>#VALUE!</v>
      </c>
      <c r="E4" t="e" vm="1">
        <f>AVERAGE(E$11:E20003)</f>
        <v>#VALUE!</v>
      </c>
      <c r="F4" t="e" vm="1">
        <f ca="1">AVERAGE(F$11:INDIRECT(CONCATENATE("G",$M$3+10)))</f>
        <v>#VALUE!</v>
      </c>
    </row>
    <row r="5" spans="1:19">
      <c r="B5" t="s">
        <v>30</v>
      </c>
      <c r="C5" t="e" vm="1">
        <f ca="1">_xlfn.STDEV.S(C$11:INDIRECT(CONCATENATE("C",$M$3+10)))</f>
        <v>#VALUE!</v>
      </c>
      <c r="D5" t="e" vm="1">
        <f ca="1">_xlfn.STDEV.S(D$11:INDIRECT(CONCATENATE("D",$M$3+10)))</f>
        <v>#VALUE!</v>
      </c>
      <c r="E5" t="e" vm="1">
        <f ca="1">_xlfn.STDEV.S(E$11:INDIRECT(CONCATENATE("F",$M$3+10)))</f>
        <v>#VALUE!</v>
      </c>
      <c r="F5" t="e" vm="1">
        <f ca="1">_xlfn.STDEV.S(F$11:INDIRECT(CONCATENATE("G",$M$3+10)))</f>
        <v>#VALUE!</v>
      </c>
      <c r="H5" s="58" t="s">
        <v>31</v>
      </c>
      <c r="I5" s="58"/>
      <c r="J5" s="58"/>
      <c r="K5" s="58" t="s">
        <v>32</v>
      </c>
      <c r="L5" s="58"/>
      <c r="M5" s="58"/>
      <c r="N5" s="54"/>
      <c r="O5" s="58" t="s">
        <v>33</v>
      </c>
      <c r="P5" s="58"/>
    </row>
    <row r="6" spans="1:19">
      <c r="I6" s="55" t="s">
        <v>34</v>
      </c>
      <c r="J6" s="54" t="s">
        <v>35</v>
      </c>
      <c r="L6" s="55" t="s">
        <v>34</v>
      </c>
      <c r="M6" s="54" t="s">
        <v>35</v>
      </c>
      <c r="N6" s="54"/>
      <c r="O6" s="55" t="s">
        <v>34</v>
      </c>
      <c r="P6" s="54" t="s">
        <v>35</v>
      </c>
    </row>
    <row r="7" spans="1:19" ht="14.45" customHeight="1">
      <c r="C7" s="2" t="s">
        <v>36</v>
      </c>
      <c r="D7" s="2"/>
      <c r="E7" s="2"/>
      <c r="F7" s="2"/>
      <c r="G7" s="2"/>
      <c r="I7" s="2" t="e" vm="1">
        <f ca="1">AVERAGE(I11:IF($M$3&gt;1000,I1010,INDIRECT(CONCATENATE("I",$M$3+10))))</f>
        <v>#VALUE!</v>
      </c>
      <c r="J7" s="50" t="e" vm="2">
        <f ca="1">[1]!simOutput(AVERAGE(J11:IF($M$3&gt;1000,J1010,INDIRECT(CONCATENATE("J",$M$3+10)))),"d3_avg_mle_doses")</f>
        <v>#VALUE!</v>
      </c>
      <c r="K7" s="47"/>
      <c r="L7" s="2" t="e" vm="1">
        <f ca="1">AVERAGE(L11:IF($M$3&gt;1000,L1010,INDIRECT(CONCATENATE("L",$M$3+10))))</f>
        <v>#VALUE!</v>
      </c>
      <c r="M7" s="50" t="e" vm="2">
        <f ca="1">[1]!simOutput(AVERAGE(M11:IF($M$3&gt;1000,M1010,INDIRECT(CONCATENATE("M",$M$3+10)))),"d3_avg_low_doses")</f>
        <v>#VALUE!</v>
      </c>
      <c r="N7" s="47"/>
      <c r="O7" s="2" t="e" vm="1">
        <f ca="1">AVERAGE(O11:IF($M$3&gt;1000,O1010,INDIRECT(CONCATENATE("O",$M$3+10))))</f>
        <v>#VALUE!</v>
      </c>
      <c r="P7" s="50" t="e" vm="2">
        <f ca="1">[1]!simOutput(AVERAGE(P11:IF($M$3&gt;1000,P1010,INDIRECT(CONCATENATE("P",$M$3+10)))),"d3_avg_high_doses")</f>
        <v>#VALUE!</v>
      </c>
      <c r="R7" s="59" t="s">
        <v>37</v>
      </c>
      <c r="S7" s="59"/>
    </row>
    <row r="8" spans="1:19">
      <c r="C8" s="2" t="s">
        <v>38</v>
      </c>
      <c r="D8" s="2" t="s">
        <v>39</v>
      </c>
      <c r="E8" s="2" t="s">
        <v>40</v>
      </c>
      <c r="F8" s="2" t="s">
        <v>41</v>
      </c>
      <c r="G8" s="2"/>
      <c r="H8" s="45" t="s">
        <v>42</v>
      </c>
      <c r="I8" s="45" t="s">
        <v>43</v>
      </c>
      <c r="J8" s="46" t="s">
        <v>44</v>
      </c>
      <c r="K8" s="45" t="s">
        <v>42</v>
      </c>
      <c r="L8" s="45" t="s">
        <v>43</v>
      </c>
      <c r="M8" s="46" t="s">
        <v>44</v>
      </c>
      <c r="N8" s="45" t="s">
        <v>42</v>
      </c>
      <c r="O8" s="45" t="s">
        <v>43</v>
      </c>
      <c r="P8" s="46" t="s">
        <v>44</v>
      </c>
      <c r="R8" s="59"/>
      <c r="S8" s="59"/>
    </row>
    <row r="9" spans="1:19">
      <c r="B9" t="s">
        <v>45</v>
      </c>
      <c r="C9" s="1">
        <f>Main!$C$11</f>
        <v>0.65400000000000003</v>
      </c>
      <c r="D9">
        <f>IF(Main!$C$7/Main!$C$8=1, 0.99, (Main!$C$7/Main!$C$8))</f>
        <v>0.95588235294117652</v>
      </c>
      <c r="E9">
        <f>Main!$C$10/1000</f>
        <v>3.4500000000000003E-2</v>
      </c>
      <c r="F9">
        <f>Main!$C$9</f>
        <v>5</v>
      </c>
      <c r="H9">
        <f>'Exposure Means'!$O$5</f>
        <v>0.22991685598682715</v>
      </c>
      <c r="I9" s="1">
        <f>'Exposure Means'!$D$3</f>
        <v>4.8521993393143097</v>
      </c>
      <c r="J9" s="47"/>
      <c r="K9">
        <f>'Exposure Means'!$O$34</f>
        <v>0.22465842603169903</v>
      </c>
      <c r="L9" s="1">
        <f>'Exposure Means'!$D$32</f>
        <v>4.798390559333904</v>
      </c>
      <c r="N9">
        <f>'Exposure Means'!$O$66</f>
        <v>0.23388279056544142</v>
      </c>
      <c r="O9" s="1">
        <f>'Exposure Means'!$D$64</f>
        <v>4.9166930916939595</v>
      </c>
      <c r="R9" s="59"/>
      <c r="S9" s="59"/>
    </row>
    <row r="10" spans="1:19">
      <c r="B10" t="s">
        <v>46</v>
      </c>
      <c r="C10">
        <f>Main!$D$11/3</f>
        <v>0.33333333333333331</v>
      </c>
      <c r="E10">
        <f>Main!$D$10/3000</f>
        <v>2.3189999999999999E-2</v>
      </c>
      <c r="F10">
        <f>Main!$D$9/3</f>
        <v>15</v>
      </c>
      <c r="H10">
        <f>'Exposure Means'!$P$5</f>
        <v>0.42284685281299816</v>
      </c>
      <c r="I10" s="1">
        <f>'Exposure Means'!$D$4</f>
        <v>1.2693168232938929</v>
      </c>
      <c r="J10" s="47"/>
      <c r="K10">
        <f>'Exposure Means'!$P$34</f>
        <v>0.43435595747333489</v>
      </c>
      <c r="L10" s="1">
        <f>'Exposure Means'!$D$33</f>
        <v>1.1689437237153248</v>
      </c>
      <c r="N10">
        <f>'Exposure Means'!$P$66</f>
        <v>0.41075626994083764</v>
      </c>
      <c r="O10" s="1">
        <f>'Exposure Means'!$D$65</f>
        <v>1.3808639361109547</v>
      </c>
      <c r="R10" s="59"/>
      <c r="S10" s="59"/>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 t="shared" ref="J11:J74" si="0">$C11+$D11*$E11*$I11+(1-$D11)*$E11*$F11</f>
        <v>#VALUE!</v>
      </c>
      <c r="K11" t="e" vm="2">
        <f>[1]!genUniform($K$9,$K$10)</f>
        <v>#VALUE!</v>
      </c>
      <c r="L11" t="e" vm="1">
        <f>_xlfn.LOGNORM.INV($K11,$L$9,$L$10)</f>
        <v>#VALUE!</v>
      </c>
      <c r="M11" t="e" vm="1">
        <f t="shared" ref="M11:M74" si="1">$C11+$D11*$E11*$L11+(1-$D11)*$E11*$F11</f>
        <v>#VALUE!</v>
      </c>
      <c r="N11" t="e" vm="2">
        <f>[1]!genUniform($N$9,$N$10)</f>
        <v>#VALUE!</v>
      </c>
      <c r="O11" t="e" vm="1">
        <f>_xlfn.LOGNORM.INV($N11,$O$9,$O$10)</f>
        <v>#VALUE!</v>
      </c>
      <c r="P11" t="e" vm="1">
        <f t="shared" ref="P11:P74" si="2">$C11+$D11*$E11*$O11+(1-$D11)*$E11*$F11</f>
        <v>#VALUE!</v>
      </c>
      <c r="R11" s="59"/>
      <c r="S11" s="59"/>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75" si="3">_xlfn.LOGNORM.INV($H12,$I$9,$I$10)</f>
        <v>#VALUE!</v>
      </c>
      <c r="J12" t="e" vm="1">
        <f t="shared" si="0"/>
        <v>#VALUE!</v>
      </c>
      <c r="K12" t="e" vm="2">
        <f>[1]!genUniform($K$9,$K$10)</f>
        <v>#VALUE!</v>
      </c>
      <c r="L12" t="e" vm="1">
        <f t="shared" ref="L12:L75" si="4">_xlfn.LOGNORM.INV($K12,$L$9,$L$10)</f>
        <v>#VALUE!</v>
      </c>
      <c r="M12" t="e" vm="1">
        <f t="shared" si="1"/>
        <v>#VALUE!</v>
      </c>
      <c r="N12" t="e" vm="2">
        <f>[1]!genUniform($N$9,$N$10)</f>
        <v>#VALUE!</v>
      </c>
      <c r="O12" t="e" vm="1">
        <f t="shared" ref="O12:O75" si="5">_xlfn.LOGNORM.INV($N12,$O$9,$O$10)</f>
        <v>#VALUE!</v>
      </c>
      <c r="P12" t="e" vm="1">
        <f t="shared" si="2"/>
        <v>#VALUE!</v>
      </c>
      <c r="Q12" s="48"/>
      <c r="R12" s="59"/>
      <c r="S12" s="59"/>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3"/>
        <v>#VALUE!</v>
      </c>
      <c r="J13" t="e" vm="1">
        <f t="shared" si="0"/>
        <v>#VALUE!</v>
      </c>
      <c r="K13" t="e" vm="2">
        <f>[1]!genUniform($K$9,$K$10)</f>
        <v>#VALUE!</v>
      </c>
      <c r="L13" t="e" vm="1">
        <f t="shared" si="4"/>
        <v>#VALUE!</v>
      </c>
      <c r="M13" t="e" vm="1">
        <f t="shared" si="1"/>
        <v>#VALUE!</v>
      </c>
      <c r="N13" t="e" vm="2">
        <f>[1]!genUniform($N$9,$N$10)</f>
        <v>#VALUE!</v>
      </c>
      <c r="O13" t="e" vm="1">
        <f t="shared" si="5"/>
        <v>#VALUE!</v>
      </c>
      <c r="P13" t="e" vm="1">
        <f t="shared" si="2"/>
        <v>#VALUE!</v>
      </c>
      <c r="Q13" s="48"/>
      <c r="R13" s="48"/>
      <c r="S13" s="48"/>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3"/>
        <v>#VALUE!</v>
      </c>
      <c r="J14" t="e" vm="1">
        <f t="shared" si="0"/>
        <v>#VALUE!</v>
      </c>
      <c r="K14" t="e" vm="2">
        <f>[1]!genUniform($K$9,$K$10)</f>
        <v>#VALUE!</v>
      </c>
      <c r="L14" t="e" vm="1">
        <f t="shared" si="4"/>
        <v>#VALUE!</v>
      </c>
      <c r="M14" t="e" vm="1">
        <f t="shared" si="1"/>
        <v>#VALUE!</v>
      </c>
      <c r="N14" t="e" vm="2">
        <f>[1]!genUniform($N$9,$N$10)</f>
        <v>#VALUE!</v>
      </c>
      <c r="O14" t="e" vm="1">
        <f t="shared" si="5"/>
        <v>#VALUE!</v>
      </c>
      <c r="P14" t="e" vm="1">
        <f t="shared" si="2"/>
        <v>#VALUE!</v>
      </c>
      <c r="Q14" s="48"/>
      <c r="R14" s="48"/>
      <c r="S14" s="48"/>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3"/>
        <v>#VALUE!</v>
      </c>
      <c r="J15" t="e" vm="1">
        <f t="shared" si="0"/>
        <v>#VALUE!</v>
      </c>
      <c r="K15" t="e" vm="2">
        <f>[1]!genUniform($K$9,$K$10)</f>
        <v>#VALUE!</v>
      </c>
      <c r="L15" t="e" vm="1">
        <f t="shared" si="4"/>
        <v>#VALUE!</v>
      </c>
      <c r="M15" t="e" vm="1">
        <f t="shared" si="1"/>
        <v>#VALUE!</v>
      </c>
      <c r="N15" t="e" vm="2">
        <f>[1]!genUniform($N$9,$N$10)</f>
        <v>#VALUE!</v>
      </c>
      <c r="O15" t="e" vm="1">
        <f t="shared" si="5"/>
        <v>#VALUE!</v>
      </c>
      <c r="P15" t="e" vm="1">
        <f t="shared" si="2"/>
        <v>#VALUE!</v>
      </c>
      <c r="Q15" s="48"/>
      <c r="R15" s="48"/>
      <c r="S15" s="48"/>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3"/>
        <v>#VALUE!</v>
      </c>
      <c r="J16" t="e" vm="1">
        <f t="shared" si="0"/>
        <v>#VALUE!</v>
      </c>
      <c r="K16" t="e" vm="2">
        <f>[1]!genUniform($K$9,$K$10)</f>
        <v>#VALUE!</v>
      </c>
      <c r="L16" t="e" vm="1">
        <f t="shared" si="4"/>
        <v>#VALUE!</v>
      </c>
      <c r="M16" t="e" vm="1">
        <f t="shared" si="1"/>
        <v>#VALUE!</v>
      </c>
      <c r="N16" t="e" vm="2">
        <f>[1]!genUniform($N$9,$N$10)</f>
        <v>#VALUE!</v>
      </c>
      <c r="O16" t="e" vm="1">
        <f t="shared" si="5"/>
        <v>#VALUE!</v>
      </c>
      <c r="P16" t="e" vm="1">
        <f t="shared" si="2"/>
        <v>#VALUE!</v>
      </c>
      <c r="Q16" s="48"/>
      <c r="R16" s="48"/>
      <c r="S16" s="48"/>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3"/>
        <v>#VALUE!</v>
      </c>
      <c r="J17" t="e" vm="1">
        <f t="shared" si="0"/>
        <v>#VALUE!</v>
      </c>
      <c r="K17" t="e" vm="2">
        <f>[1]!genUniform($K$9,$K$10)</f>
        <v>#VALUE!</v>
      </c>
      <c r="L17" t="e" vm="1">
        <f t="shared" si="4"/>
        <v>#VALUE!</v>
      </c>
      <c r="M17" t="e" vm="1">
        <f t="shared" si="1"/>
        <v>#VALUE!</v>
      </c>
      <c r="N17" t="e" vm="2">
        <f>[1]!genUniform($N$9,$N$10)</f>
        <v>#VALUE!</v>
      </c>
      <c r="O17" t="e" vm="1">
        <f t="shared" si="5"/>
        <v>#VALUE!</v>
      </c>
      <c r="P17" t="e" vm="1">
        <f t="shared" si="2"/>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3"/>
        <v>#VALUE!</v>
      </c>
      <c r="J18" t="e" vm="1">
        <f t="shared" si="0"/>
        <v>#VALUE!</v>
      </c>
      <c r="K18" t="e" vm="2">
        <f>[1]!genUniform($K$9,$K$10)</f>
        <v>#VALUE!</v>
      </c>
      <c r="L18" t="e" vm="1">
        <f t="shared" si="4"/>
        <v>#VALUE!</v>
      </c>
      <c r="M18" t="e" vm="1">
        <f t="shared" si="1"/>
        <v>#VALUE!</v>
      </c>
      <c r="N18" t="e" vm="2">
        <f>[1]!genUniform($N$9,$N$10)</f>
        <v>#VALUE!</v>
      </c>
      <c r="O18" t="e" vm="1">
        <f t="shared" si="5"/>
        <v>#VALUE!</v>
      </c>
      <c r="P18" t="e" vm="1">
        <f t="shared" si="2"/>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3"/>
        <v>#VALUE!</v>
      </c>
      <c r="J19" t="e" vm="1">
        <f t="shared" si="0"/>
        <v>#VALUE!</v>
      </c>
      <c r="K19" t="e" vm="2">
        <f>[1]!genUniform($K$9,$K$10)</f>
        <v>#VALUE!</v>
      </c>
      <c r="L19" t="e" vm="1">
        <f t="shared" si="4"/>
        <v>#VALUE!</v>
      </c>
      <c r="M19" t="e" vm="1">
        <f t="shared" si="1"/>
        <v>#VALUE!</v>
      </c>
      <c r="N19" t="e" vm="2">
        <f>[1]!genUniform($N$9,$N$10)</f>
        <v>#VALUE!</v>
      </c>
      <c r="O19" t="e" vm="1">
        <f t="shared" si="5"/>
        <v>#VALUE!</v>
      </c>
      <c r="P19" t="e" vm="1">
        <f t="shared" si="2"/>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3"/>
        <v>#VALUE!</v>
      </c>
      <c r="J20" t="e" vm="1">
        <f t="shared" si="0"/>
        <v>#VALUE!</v>
      </c>
      <c r="K20" t="e" vm="2">
        <f>[1]!genUniform($K$9,$K$10)</f>
        <v>#VALUE!</v>
      </c>
      <c r="L20" t="e" vm="1">
        <f t="shared" si="4"/>
        <v>#VALUE!</v>
      </c>
      <c r="M20" t="e" vm="1">
        <f t="shared" si="1"/>
        <v>#VALUE!</v>
      </c>
      <c r="N20" t="e" vm="2">
        <f>[1]!genUniform($N$9,$N$10)</f>
        <v>#VALUE!</v>
      </c>
      <c r="O20" t="e" vm="1">
        <f t="shared" si="5"/>
        <v>#VALUE!</v>
      </c>
      <c r="P20" t="e" vm="1">
        <f t="shared" si="2"/>
        <v>#VALUE!</v>
      </c>
    </row>
    <row r="21" spans="1:16">
      <c r="A21">
        <v>11</v>
      </c>
      <c r="C21" t="e" vm="2">
        <f>[1]!GenLimitNormal($C$9,$C$10,0,1000,0)</f>
        <v>#VALUE!</v>
      </c>
      <c r="D21" t="e" vm="2">
        <f>[1]!GenBetaPERT(0,$D$9,1)</f>
        <v>#VALUE!</v>
      </c>
      <c r="E21" t="e" vm="2">
        <f>[1]!GenLognormal($E$9,$E$10)</f>
        <v>#VALUE!</v>
      </c>
      <c r="F21" t="e" vm="2">
        <f>[1]!GenLognormal($F$9,$F$10)</f>
        <v>#VALUE!</v>
      </c>
      <c r="H21" t="e" vm="2">
        <f>[1]!genUniform($H$9,$H$10)</f>
        <v>#VALUE!</v>
      </c>
      <c r="I21" t="e" vm="1">
        <f t="shared" si="3"/>
        <v>#VALUE!</v>
      </c>
      <c r="J21" t="e" vm="1">
        <f t="shared" si="0"/>
        <v>#VALUE!</v>
      </c>
      <c r="K21" t="e" vm="2">
        <f>[1]!genUniform($K$9,$K$10)</f>
        <v>#VALUE!</v>
      </c>
      <c r="L21" t="e" vm="1">
        <f t="shared" si="4"/>
        <v>#VALUE!</v>
      </c>
      <c r="M21" t="e" vm="1">
        <f t="shared" si="1"/>
        <v>#VALUE!</v>
      </c>
      <c r="N21" t="e" vm="2">
        <f>[1]!genUniform($N$9,$N$10)</f>
        <v>#VALUE!</v>
      </c>
      <c r="O21" t="e" vm="1">
        <f t="shared" si="5"/>
        <v>#VALUE!</v>
      </c>
      <c r="P21" t="e" vm="1">
        <f t="shared" si="2"/>
        <v>#VALUE!</v>
      </c>
    </row>
    <row r="22" spans="1:16">
      <c r="A22">
        <v>12</v>
      </c>
      <c r="C22" t="e" vm="2">
        <f>[1]!GenLimitNormal($C$9,$C$10,0,1000,0)</f>
        <v>#VALUE!</v>
      </c>
      <c r="D22" t="e" vm="2">
        <f>[1]!GenBetaPERT(0,$D$9,1)</f>
        <v>#VALUE!</v>
      </c>
      <c r="E22" t="e" vm="2">
        <f>[1]!GenLognormal($E$9,$E$10)</f>
        <v>#VALUE!</v>
      </c>
      <c r="F22" t="e" vm="2">
        <f>[1]!GenLognormal($F$9,$F$10)</f>
        <v>#VALUE!</v>
      </c>
      <c r="H22" t="e" vm="2">
        <f>[1]!genUniform($H$9,$H$10)</f>
        <v>#VALUE!</v>
      </c>
      <c r="I22" t="e" vm="1">
        <f t="shared" si="3"/>
        <v>#VALUE!</v>
      </c>
      <c r="J22" t="e" vm="1">
        <f t="shared" si="0"/>
        <v>#VALUE!</v>
      </c>
      <c r="K22" t="e" vm="2">
        <f>[1]!genUniform($K$9,$K$10)</f>
        <v>#VALUE!</v>
      </c>
      <c r="L22" t="e" vm="1">
        <f t="shared" si="4"/>
        <v>#VALUE!</v>
      </c>
      <c r="M22" t="e" vm="1">
        <f t="shared" si="1"/>
        <v>#VALUE!</v>
      </c>
      <c r="N22" t="e" vm="2">
        <f>[1]!genUniform($N$9,$N$10)</f>
        <v>#VALUE!</v>
      </c>
      <c r="O22" t="e" vm="1">
        <f t="shared" si="5"/>
        <v>#VALUE!</v>
      </c>
      <c r="P22" t="e" vm="1">
        <f t="shared" si="2"/>
        <v>#VALUE!</v>
      </c>
    </row>
    <row r="23" spans="1:16">
      <c r="A23">
        <v>13</v>
      </c>
      <c r="C23" t="e" vm="2">
        <f>[1]!GenLimitNormal($C$9,$C$10,0,1000,0)</f>
        <v>#VALUE!</v>
      </c>
      <c r="D23" t="e" vm="2">
        <f>[1]!GenBetaPERT(0,$D$9,1)</f>
        <v>#VALUE!</v>
      </c>
      <c r="E23" t="e" vm="2">
        <f>[1]!GenLognormal($E$9,$E$10)</f>
        <v>#VALUE!</v>
      </c>
      <c r="F23" t="e" vm="2">
        <f>[1]!GenLognormal($F$9,$F$10)</f>
        <v>#VALUE!</v>
      </c>
      <c r="H23" t="e" vm="2">
        <f>[1]!genUniform($H$9,$H$10)</f>
        <v>#VALUE!</v>
      </c>
      <c r="I23" t="e" vm="1">
        <f t="shared" si="3"/>
        <v>#VALUE!</v>
      </c>
      <c r="J23" t="e" vm="1">
        <f t="shared" si="0"/>
        <v>#VALUE!</v>
      </c>
      <c r="K23" t="e" vm="2">
        <f>[1]!genUniform($K$9,$K$10)</f>
        <v>#VALUE!</v>
      </c>
      <c r="L23" t="e" vm="1">
        <f t="shared" si="4"/>
        <v>#VALUE!</v>
      </c>
      <c r="M23" t="e" vm="1">
        <f t="shared" si="1"/>
        <v>#VALUE!</v>
      </c>
      <c r="N23" t="e" vm="2">
        <f>[1]!genUniform($N$9,$N$10)</f>
        <v>#VALUE!</v>
      </c>
      <c r="O23" t="e" vm="1">
        <f t="shared" si="5"/>
        <v>#VALUE!</v>
      </c>
      <c r="P23" t="e" vm="1">
        <f t="shared" si="2"/>
        <v>#VALUE!</v>
      </c>
    </row>
    <row r="24" spans="1:16">
      <c r="A24">
        <v>14</v>
      </c>
      <c r="C24" t="e" vm="2">
        <f>[1]!GenLimitNormal($C$9,$C$10,0,1000,0)</f>
        <v>#VALUE!</v>
      </c>
      <c r="D24" t="e" vm="2">
        <f>[1]!GenBetaPERT(0,$D$9,1)</f>
        <v>#VALUE!</v>
      </c>
      <c r="E24" t="e" vm="2">
        <f>[1]!GenLognormal($E$9,$E$10)</f>
        <v>#VALUE!</v>
      </c>
      <c r="F24" t="e" vm="2">
        <f>[1]!GenLognormal($F$9,$F$10)</f>
        <v>#VALUE!</v>
      </c>
      <c r="H24" t="e" vm="2">
        <f>[1]!genUniform($H$9,$H$10)</f>
        <v>#VALUE!</v>
      </c>
      <c r="I24" t="e" vm="1">
        <f t="shared" si="3"/>
        <v>#VALUE!</v>
      </c>
      <c r="J24" t="e" vm="1">
        <f t="shared" si="0"/>
        <v>#VALUE!</v>
      </c>
      <c r="K24" t="e" vm="2">
        <f>[1]!genUniform($K$9,$K$10)</f>
        <v>#VALUE!</v>
      </c>
      <c r="L24" t="e" vm="1">
        <f t="shared" si="4"/>
        <v>#VALUE!</v>
      </c>
      <c r="M24" t="e" vm="1">
        <f t="shared" si="1"/>
        <v>#VALUE!</v>
      </c>
      <c r="N24" t="e" vm="2">
        <f>[1]!genUniform($N$9,$N$10)</f>
        <v>#VALUE!</v>
      </c>
      <c r="O24" t="e" vm="1">
        <f t="shared" si="5"/>
        <v>#VALUE!</v>
      </c>
      <c r="P24" t="e" vm="1">
        <f t="shared" si="2"/>
        <v>#VALUE!</v>
      </c>
    </row>
    <row r="25" spans="1:16">
      <c r="A25">
        <v>15</v>
      </c>
      <c r="C25" t="e" vm="2">
        <f>[1]!GenLimitNormal($C$9,$C$10,0,1000,0)</f>
        <v>#VALUE!</v>
      </c>
      <c r="D25" t="e" vm="2">
        <f>[1]!GenBetaPERT(0,$D$9,1)</f>
        <v>#VALUE!</v>
      </c>
      <c r="E25" t="e" vm="2">
        <f>[1]!GenLognormal($E$9,$E$10)</f>
        <v>#VALUE!</v>
      </c>
      <c r="F25" t="e" vm="2">
        <f>[1]!GenLognormal($F$9,$F$10)</f>
        <v>#VALUE!</v>
      </c>
      <c r="H25" t="e" vm="2">
        <f>[1]!genUniform($H$9,$H$10)</f>
        <v>#VALUE!</v>
      </c>
      <c r="I25" t="e" vm="1">
        <f t="shared" si="3"/>
        <v>#VALUE!</v>
      </c>
      <c r="J25" t="e" vm="1">
        <f t="shared" si="0"/>
        <v>#VALUE!</v>
      </c>
      <c r="K25" t="e" vm="2">
        <f>[1]!genUniform($K$9,$K$10)</f>
        <v>#VALUE!</v>
      </c>
      <c r="L25" t="e" vm="1">
        <f t="shared" si="4"/>
        <v>#VALUE!</v>
      </c>
      <c r="M25" t="e" vm="1">
        <f t="shared" si="1"/>
        <v>#VALUE!</v>
      </c>
      <c r="N25" t="e" vm="2">
        <f>[1]!genUniform($N$9,$N$10)</f>
        <v>#VALUE!</v>
      </c>
      <c r="O25" t="e" vm="1">
        <f t="shared" si="5"/>
        <v>#VALUE!</v>
      </c>
      <c r="P25" t="e" vm="1">
        <f t="shared" si="2"/>
        <v>#VALUE!</v>
      </c>
    </row>
    <row r="26" spans="1:16">
      <c r="A26">
        <v>16</v>
      </c>
      <c r="C26" t="e" vm="2">
        <f>[1]!GenLimitNormal($C$9,$C$10,0,1000,0)</f>
        <v>#VALUE!</v>
      </c>
      <c r="D26" t="e" vm="2">
        <f>[1]!GenBetaPERT(0,$D$9,1)</f>
        <v>#VALUE!</v>
      </c>
      <c r="E26" t="e" vm="2">
        <f>[1]!GenLognormal($E$9,$E$10)</f>
        <v>#VALUE!</v>
      </c>
      <c r="F26" t="e" vm="2">
        <f>[1]!GenLognormal($F$9,$F$10)</f>
        <v>#VALUE!</v>
      </c>
      <c r="H26" t="e" vm="2">
        <f>[1]!genUniform($H$9,$H$10)</f>
        <v>#VALUE!</v>
      </c>
      <c r="I26" t="e" vm="1">
        <f t="shared" si="3"/>
        <v>#VALUE!</v>
      </c>
      <c r="J26" t="e" vm="1">
        <f t="shared" si="0"/>
        <v>#VALUE!</v>
      </c>
      <c r="K26" t="e" vm="2">
        <f>[1]!genUniform($K$9,$K$10)</f>
        <v>#VALUE!</v>
      </c>
      <c r="L26" t="e" vm="1">
        <f t="shared" si="4"/>
        <v>#VALUE!</v>
      </c>
      <c r="M26" t="e" vm="1">
        <f t="shared" si="1"/>
        <v>#VALUE!</v>
      </c>
      <c r="N26" t="e" vm="2">
        <f>[1]!genUniform($N$9,$N$10)</f>
        <v>#VALUE!</v>
      </c>
      <c r="O26" t="e" vm="1">
        <f t="shared" si="5"/>
        <v>#VALUE!</v>
      </c>
      <c r="P26" t="e" vm="1">
        <f t="shared" si="2"/>
        <v>#VALUE!</v>
      </c>
    </row>
    <row r="27" spans="1:16">
      <c r="A27">
        <v>17</v>
      </c>
      <c r="C27" t="e" vm="2">
        <f>[1]!GenLimitNormal($C$9,$C$10,0,1000,0)</f>
        <v>#VALUE!</v>
      </c>
      <c r="D27" t="e" vm="2">
        <f>[1]!GenBetaPERT(0,$D$9,1)</f>
        <v>#VALUE!</v>
      </c>
      <c r="E27" t="e" vm="2">
        <f>[1]!GenLognormal($E$9,$E$10)</f>
        <v>#VALUE!</v>
      </c>
      <c r="F27" t="e" vm="2">
        <f>[1]!GenLognormal($F$9,$F$10)</f>
        <v>#VALUE!</v>
      </c>
      <c r="H27" t="e" vm="2">
        <f>[1]!genUniform($H$9,$H$10)</f>
        <v>#VALUE!</v>
      </c>
      <c r="I27" t="e" vm="1">
        <f t="shared" si="3"/>
        <v>#VALUE!</v>
      </c>
      <c r="J27" t="e" vm="1">
        <f t="shared" si="0"/>
        <v>#VALUE!</v>
      </c>
      <c r="K27" t="e" vm="2">
        <f>[1]!genUniform($K$9,$K$10)</f>
        <v>#VALUE!</v>
      </c>
      <c r="L27" t="e" vm="1">
        <f t="shared" si="4"/>
        <v>#VALUE!</v>
      </c>
      <c r="M27" t="e" vm="1">
        <f t="shared" si="1"/>
        <v>#VALUE!</v>
      </c>
      <c r="N27" t="e" vm="2">
        <f>[1]!genUniform($N$9,$N$10)</f>
        <v>#VALUE!</v>
      </c>
      <c r="O27" t="e" vm="1">
        <f t="shared" si="5"/>
        <v>#VALUE!</v>
      </c>
      <c r="P27" t="e" vm="1">
        <f t="shared" si="2"/>
        <v>#VALUE!</v>
      </c>
    </row>
    <row r="28" spans="1:16">
      <c r="A28">
        <v>18</v>
      </c>
      <c r="C28" t="e" vm="2">
        <f>[1]!GenLimitNormal($C$9,$C$10,0,1000,0)</f>
        <v>#VALUE!</v>
      </c>
      <c r="D28" t="e" vm="2">
        <f>[1]!GenBetaPERT(0,$D$9,1)</f>
        <v>#VALUE!</v>
      </c>
      <c r="E28" t="e" vm="2">
        <f>[1]!GenLognormal($E$9,$E$10)</f>
        <v>#VALUE!</v>
      </c>
      <c r="F28" t="e" vm="2">
        <f>[1]!GenLognormal($F$9,$F$10)</f>
        <v>#VALUE!</v>
      </c>
      <c r="H28" t="e" vm="2">
        <f>[1]!genUniform($H$9,$H$10)</f>
        <v>#VALUE!</v>
      </c>
      <c r="I28" t="e" vm="1">
        <f t="shared" si="3"/>
        <v>#VALUE!</v>
      </c>
      <c r="J28" t="e" vm="1">
        <f t="shared" si="0"/>
        <v>#VALUE!</v>
      </c>
      <c r="K28" t="e" vm="2">
        <f>[1]!genUniform($K$9,$K$10)</f>
        <v>#VALUE!</v>
      </c>
      <c r="L28" t="e" vm="1">
        <f t="shared" si="4"/>
        <v>#VALUE!</v>
      </c>
      <c r="M28" t="e" vm="1">
        <f t="shared" si="1"/>
        <v>#VALUE!</v>
      </c>
      <c r="N28" t="e" vm="2">
        <f>[1]!genUniform($N$9,$N$10)</f>
        <v>#VALUE!</v>
      </c>
      <c r="O28" t="e" vm="1">
        <f t="shared" si="5"/>
        <v>#VALUE!</v>
      </c>
      <c r="P28" t="e" vm="1">
        <f t="shared" si="2"/>
        <v>#VALUE!</v>
      </c>
    </row>
    <row r="29" spans="1:16">
      <c r="A29">
        <v>19</v>
      </c>
      <c r="C29" t="e" vm="2">
        <f>[1]!GenLimitNormal($C$9,$C$10,0,1000,0)</f>
        <v>#VALUE!</v>
      </c>
      <c r="D29" t="e" vm="2">
        <f>[1]!GenBetaPERT(0,$D$9,1)</f>
        <v>#VALUE!</v>
      </c>
      <c r="E29" t="e" vm="2">
        <f>[1]!GenLognormal($E$9,$E$10)</f>
        <v>#VALUE!</v>
      </c>
      <c r="F29" t="e" vm="2">
        <f>[1]!GenLognormal($F$9,$F$10)</f>
        <v>#VALUE!</v>
      </c>
      <c r="H29" t="e" vm="2">
        <f>[1]!genUniform($H$9,$H$10)</f>
        <v>#VALUE!</v>
      </c>
      <c r="I29" t="e" vm="1">
        <f t="shared" si="3"/>
        <v>#VALUE!</v>
      </c>
      <c r="J29" t="e" vm="1">
        <f t="shared" si="0"/>
        <v>#VALUE!</v>
      </c>
      <c r="K29" t="e" vm="2">
        <f>[1]!genUniform($K$9,$K$10)</f>
        <v>#VALUE!</v>
      </c>
      <c r="L29" t="e" vm="1">
        <f t="shared" si="4"/>
        <v>#VALUE!</v>
      </c>
      <c r="M29" t="e" vm="1">
        <f t="shared" si="1"/>
        <v>#VALUE!</v>
      </c>
      <c r="N29" t="e" vm="2">
        <f>[1]!genUniform($N$9,$N$10)</f>
        <v>#VALUE!</v>
      </c>
      <c r="O29" t="e" vm="1">
        <f t="shared" si="5"/>
        <v>#VALUE!</v>
      </c>
      <c r="P29" t="e" vm="1">
        <f t="shared" si="2"/>
        <v>#VALUE!</v>
      </c>
    </row>
    <row r="30" spans="1:16">
      <c r="A30">
        <v>20</v>
      </c>
      <c r="C30" t="e" vm="2">
        <f>[1]!GenLimitNormal($C$9,$C$10,0,1000,0)</f>
        <v>#VALUE!</v>
      </c>
      <c r="D30" t="e" vm="2">
        <f>[1]!GenBetaPERT(0,$D$9,1)</f>
        <v>#VALUE!</v>
      </c>
      <c r="E30" t="e" vm="2">
        <f>[1]!GenLognormal($E$9,$E$10)</f>
        <v>#VALUE!</v>
      </c>
      <c r="F30" t="e" vm="2">
        <f>[1]!GenLognormal($F$9,$F$10)</f>
        <v>#VALUE!</v>
      </c>
      <c r="H30" t="e" vm="2">
        <f>[1]!genUniform($H$9,$H$10)</f>
        <v>#VALUE!</v>
      </c>
      <c r="I30" t="e" vm="1">
        <f t="shared" si="3"/>
        <v>#VALUE!</v>
      </c>
      <c r="J30" t="e" vm="1">
        <f t="shared" si="0"/>
        <v>#VALUE!</v>
      </c>
      <c r="K30" t="e" vm="2">
        <f>[1]!genUniform($K$9,$K$10)</f>
        <v>#VALUE!</v>
      </c>
      <c r="L30" t="e" vm="1">
        <f t="shared" si="4"/>
        <v>#VALUE!</v>
      </c>
      <c r="M30" t="e" vm="1">
        <f t="shared" si="1"/>
        <v>#VALUE!</v>
      </c>
      <c r="N30" t="e" vm="2">
        <f>[1]!genUniform($N$9,$N$10)</f>
        <v>#VALUE!</v>
      </c>
      <c r="O30" t="e" vm="1">
        <f t="shared" si="5"/>
        <v>#VALUE!</v>
      </c>
      <c r="P30" t="e" vm="1">
        <f t="shared" si="2"/>
        <v>#VALUE!</v>
      </c>
    </row>
    <row r="31" spans="1:16">
      <c r="A31">
        <v>21</v>
      </c>
      <c r="C31" t="e" vm="2">
        <f>[1]!GenLimitNormal($C$9,$C$10,0,1000,0)</f>
        <v>#VALUE!</v>
      </c>
      <c r="D31" t="e" vm="2">
        <f>[1]!GenBetaPERT(0,$D$9,1)</f>
        <v>#VALUE!</v>
      </c>
      <c r="E31" t="e" vm="2">
        <f>[1]!GenLognormal($E$9,$E$10)</f>
        <v>#VALUE!</v>
      </c>
      <c r="F31" t="e" vm="2">
        <f>[1]!GenLognormal($F$9,$F$10)</f>
        <v>#VALUE!</v>
      </c>
      <c r="H31" t="e" vm="2">
        <f>[1]!genUniform($H$9,$H$10)</f>
        <v>#VALUE!</v>
      </c>
      <c r="I31" t="e" vm="1">
        <f t="shared" si="3"/>
        <v>#VALUE!</v>
      </c>
      <c r="J31" t="e" vm="1">
        <f t="shared" si="0"/>
        <v>#VALUE!</v>
      </c>
      <c r="K31" t="e" vm="2">
        <f>[1]!genUniform($K$9,$K$10)</f>
        <v>#VALUE!</v>
      </c>
      <c r="L31" t="e" vm="1">
        <f t="shared" si="4"/>
        <v>#VALUE!</v>
      </c>
      <c r="M31" t="e" vm="1">
        <f t="shared" si="1"/>
        <v>#VALUE!</v>
      </c>
      <c r="N31" t="e" vm="2">
        <f>[1]!genUniform($N$9,$N$10)</f>
        <v>#VALUE!</v>
      </c>
      <c r="O31" t="e" vm="1">
        <f t="shared" si="5"/>
        <v>#VALUE!</v>
      </c>
      <c r="P31" t="e" vm="1">
        <f t="shared" si="2"/>
        <v>#VALUE!</v>
      </c>
    </row>
    <row r="32" spans="1:16">
      <c r="A32">
        <v>22</v>
      </c>
      <c r="C32" t="e" vm="2">
        <f>[1]!GenLimitNormal($C$9,$C$10,0,1000,0)</f>
        <v>#VALUE!</v>
      </c>
      <c r="D32" t="e" vm="2">
        <f>[1]!GenBetaPERT(0,$D$9,1)</f>
        <v>#VALUE!</v>
      </c>
      <c r="E32" t="e" vm="2">
        <f>[1]!GenLognormal($E$9,$E$10)</f>
        <v>#VALUE!</v>
      </c>
      <c r="F32" t="e" vm="2">
        <f>[1]!GenLognormal($F$9,$F$10)</f>
        <v>#VALUE!</v>
      </c>
      <c r="H32" t="e" vm="2">
        <f>[1]!genUniform($H$9,$H$10)</f>
        <v>#VALUE!</v>
      </c>
      <c r="I32" t="e" vm="1">
        <f t="shared" si="3"/>
        <v>#VALUE!</v>
      </c>
      <c r="J32" t="e" vm="1">
        <f t="shared" si="0"/>
        <v>#VALUE!</v>
      </c>
      <c r="K32" t="e" vm="2">
        <f>[1]!genUniform($K$9,$K$10)</f>
        <v>#VALUE!</v>
      </c>
      <c r="L32" t="e" vm="1">
        <f t="shared" si="4"/>
        <v>#VALUE!</v>
      </c>
      <c r="M32" t="e" vm="1">
        <f t="shared" si="1"/>
        <v>#VALUE!</v>
      </c>
      <c r="N32" t="e" vm="2">
        <f>[1]!genUniform($N$9,$N$10)</f>
        <v>#VALUE!</v>
      </c>
      <c r="O32" t="e" vm="1">
        <f t="shared" si="5"/>
        <v>#VALUE!</v>
      </c>
      <c r="P32" t="e" vm="1">
        <f t="shared" si="2"/>
        <v>#VALUE!</v>
      </c>
    </row>
    <row r="33" spans="1:16">
      <c r="A33">
        <v>23</v>
      </c>
      <c r="C33" t="e" vm="2">
        <f>[1]!GenLimitNormal($C$9,$C$10,0,1000,0)</f>
        <v>#VALUE!</v>
      </c>
      <c r="D33" t="e" vm="2">
        <f>[1]!GenBetaPERT(0,$D$9,1)</f>
        <v>#VALUE!</v>
      </c>
      <c r="E33" t="e" vm="2">
        <f>[1]!GenLognormal($E$9,$E$10)</f>
        <v>#VALUE!</v>
      </c>
      <c r="F33" t="e" vm="2">
        <f>[1]!GenLognormal($F$9,$F$10)</f>
        <v>#VALUE!</v>
      </c>
      <c r="H33" t="e" vm="2">
        <f>[1]!genUniform($H$9,$H$10)</f>
        <v>#VALUE!</v>
      </c>
      <c r="I33" t="e" vm="1">
        <f t="shared" si="3"/>
        <v>#VALUE!</v>
      </c>
      <c r="J33" t="e" vm="1">
        <f t="shared" si="0"/>
        <v>#VALUE!</v>
      </c>
      <c r="K33" t="e" vm="2">
        <f>[1]!genUniform($K$9,$K$10)</f>
        <v>#VALUE!</v>
      </c>
      <c r="L33" t="e" vm="1">
        <f t="shared" si="4"/>
        <v>#VALUE!</v>
      </c>
      <c r="M33" t="e" vm="1">
        <f t="shared" si="1"/>
        <v>#VALUE!</v>
      </c>
      <c r="N33" t="e" vm="2">
        <f>[1]!genUniform($N$9,$N$10)</f>
        <v>#VALUE!</v>
      </c>
      <c r="O33" t="e" vm="1">
        <f t="shared" si="5"/>
        <v>#VALUE!</v>
      </c>
      <c r="P33" t="e" vm="1">
        <f t="shared" si="2"/>
        <v>#VALUE!</v>
      </c>
    </row>
    <row r="34" spans="1:16">
      <c r="A34">
        <v>24</v>
      </c>
      <c r="C34" t="e" vm="2">
        <f>[1]!GenLimitNormal($C$9,$C$10,0,1000,0)</f>
        <v>#VALUE!</v>
      </c>
      <c r="D34" t="e" vm="2">
        <f>[1]!GenBetaPERT(0,$D$9,1)</f>
        <v>#VALUE!</v>
      </c>
      <c r="E34" t="e" vm="2">
        <f>[1]!GenLognormal($E$9,$E$10)</f>
        <v>#VALUE!</v>
      </c>
      <c r="F34" t="e" vm="2">
        <f>[1]!GenLognormal($F$9,$F$10)</f>
        <v>#VALUE!</v>
      </c>
      <c r="H34" t="e" vm="2">
        <f>[1]!genUniform($H$9,$H$10)</f>
        <v>#VALUE!</v>
      </c>
      <c r="I34" t="e" vm="1">
        <f t="shared" si="3"/>
        <v>#VALUE!</v>
      </c>
      <c r="J34" t="e" vm="1">
        <f t="shared" si="0"/>
        <v>#VALUE!</v>
      </c>
      <c r="K34" t="e" vm="2">
        <f>[1]!genUniform($K$9,$K$10)</f>
        <v>#VALUE!</v>
      </c>
      <c r="L34" t="e" vm="1">
        <f t="shared" si="4"/>
        <v>#VALUE!</v>
      </c>
      <c r="M34" t="e" vm="1">
        <f t="shared" si="1"/>
        <v>#VALUE!</v>
      </c>
      <c r="N34" t="e" vm="2">
        <f>[1]!genUniform($N$9,$N$10)</f>
        <v>#VALUE!</v>
      </c>
      <c r="O34" t="e" vm="1">
        <f t="shared" si="5"/>
        <v>#VALUE!</v>
      </c>
      <c r="P34" t="e" vm="1">
        <f t="shared" si="2"/>
        <v>#VALUE!</v>
      </c>
    </row>
    <row r="35" spans="1:16">
      <c r="A35">
        <v>25</v>
      </c>
      <c r="C35" t="e" vm="2">
        <f>[1]!GenLimitNormal($C$9,$C$10,0,1000,0)</f>
        <v>#VALUE!</v>
      </c>
      <c r="D35" t="e" vm="2">
        <f>[1]!GenBetaPERT(0,$D$9,1)</f>
        <v>#VALUE!</v>
      </c>
      <c r="E35" t="e" vm="2">
        <f>[1]!GenLognormal($E$9,$E$10)</f>
        <v>#VALUE!</v>
      </c>
      <c r="F35" t="e" vm="2">
        <f>[1]!GenLognormal($F$9,$F$10)</f>
        <v>#VALUE!</v>
      </c>
      <c r="H35" t="e" vm="2">
        <f>[1]!genUniform($H$9,$H$10)</f>
        <v>#VALUE!</v>
      </c>
      <c r="I35" t="e" vm="1">
        <f t="shared" si="3"/>
        <v>#VALUE!</v>
      </c>
      <c r="J35" t="e" vm="1">
        <f t="shared" si="0"/>
        <v>#VALUE!</v>
      </c>
      <c r="K35" t="e" vm="2">
        <f>[1]!genUniform($K$9,$K$10)</f>
        <v>#VALUE!</v>
      </c>
      <c r="L35" t="e" vm="1">
        <f t="shared" si="4"/>
        <v>#VALUE!</v>
      </c>
      <c r="M35" t="e" vm="1">
        <f t="shared" si="1"/>
        <v>#VALUE!</v>
      </c>
      <c r="N35" t="e" vm="2">
        <f>[1]!genUniform($N$9,$N$10)</f>
        <v>#VALUE!</v>
      </c>
      <c r="O35" t="e" vm="1">
        <f t="shared" si="5"/>
        <v>#VALUE!</v>
      </c>
      <c r="P35" t="e" vm="1">
        <f t="shared" si="2"/>
        <v>#VALUE!</v>
      </c>
    </row>
    <row r="36" spans="1:16">
      <c r="A36">
        <v>26</v>
      </c>
      <c r="C36" t="e" vm="2">
        <f>[1]!GenLimitNormal($C$9,$C$10,0,1000,0)</f>
        <v>#VALUE!</v>
      </c>
      <c r="D36" t="e" vm="2">
        <f>[1]!GenBetaPERT(0,$D$9,1)</f>
        <v>#VALUE!</v>
      </c>
      <c r="E36" t="e" vm="2">
        <f>[1]!GenLognormal($E$9,$E$10)</f>
        <v>#VALUE!</v>
      </c>
      <c r="F36" t="e" vm="2">
        <f>[1]!GenLognormal($F$9,$F$10)</f>
        <v>#VALUE!</v>
      </c>
      <c r="H36" t="e" vm="2">
        <f>[1]!genUniform($H$9,$H$10)</f>
        <v>#VALUE!</v>
      </c>
      <c r="I36" t="e" vm="1">
        <f t="shared" si="3"/>
        <v>#VALUE!</v>
      </c>
      <c r="J36" t="e" vm="1">
        <f t="shared" si="0"/>
        <v>#VALUE!</v>
      </c>
      <c r="K36" t="e" vm="2">
        <f>[1]!genUniform($K$9,$K$10)</f>
        <v>#VALUE!</v>
      </c>
      <c r="L36" t="e" vm="1">
        <f t="shared" si="4"/>
        <v>#VALUE!</v>
      </c>
      <c r="M36" t="e" vm="1">
        <f t="shared" si="1"/>
        <v>#VALUE!</v>
      </c>
      <c r="N36" t="e" vm="2">
        <f>[1]!genUniform($N$9,$N$10)</f>
        <v>#VALUE!</v>
      </c>
      <c r="O36" t="e" vm="1">
        <f t="shared" si="5"/>
        <v>#VALUE!</v>
      </c>
      <c r="P36" t="e" vm="1">
        <f t="shared" si="2"/>
        <v>#VALUE!</v>
      </c>
    </row>
    <row r="37" spans="1:16">
      <c r="A37">
        <v>27</v>
      </c>
      <c r="C37" t="e" vm="2">
        <f>[1]!GenLimitNormal($C$9,$C$10,0,1000,0)</f>
        <v>#VALUE!</v>
      </c>
      <c r="D37" t="e" vm="2">
        <f>[1]!GenBetaPERT(0,$D$9,1)</f>
        <v>#VALUE!</v>
      </c>
      <c r="E37" t="e" vm="2">
        <f>[1]!GenLognormal($E$9,$E$10)</f>
        <v>#VALUE!</v>
      </c>
      <c r="F37" t="e" vm="2">
        <f>[1]!GenLognormal($F$9,$F$10)</f>
        <v>#VALUE!</v>
      </c>
      <c r="H37" t="e" vm="2">
        <f>[1]!genUniform($H$9,$H$10)</f>
        <v>#VALUE!</v>
      </c>
      <c r="I37" t="e" vm="1">
        <f t="shared" si="3"/>
        <v>#VALUE!</v>
      </c>
      <c r="J37" t="e" vm="1">
        <f t="shared" si="0"/>
        <v>#VALUE!</v>
      </c>
      <c r="K37" t="e" vm="2">
        <f>[1]!genUniform($K$9,$K$10)</f>
        <v>#VALUE!</v>
      </c>
      <c r="L37" t="e" vm="1">
        <f t="shared" si="4"/>
        <v>#VALUE!</v>
      </c>
      <c r="M37" t="e" vm="1">
        <f t="shared" si="1"/>
        <v>#VALUE!</v>
      </c>
      <c r="N37" t="e" vm="2">
        <f>[1]!genUniform($N$9,$N$10)</f>
        <v>#VALUE!</v>
      </c>
      <c r="O37" t="e" vm="1">
        <f t="shared" si="5"/>
        <v>#VALUE!</v>
      </c>
      <c r="P37" t="e" vm="1">
        <f t="shared" si="2"/>
        <v>#VALUE!</v>
      </c>
    </row>
    <row r="38" spans="1:16">
      <c r="A38">
        <v>28</v>
      </c>
      <c r="C38" t="e" vm="2">
        <f>[1]!GenLimitNormal($C$9,$C$10,0,1000,0)</f>
        <v>#VALUE!</v>
      </c>
      <c r="D38" t="e" vm="2">
        <f>[1]!GenBetaPERT(0,$D$9,1)</f>
        <v>#VALUE!</v>
      </c>
      <c r="E38" t="e" vm="2">
        <f>[1]!GenLognormal($E$9,$E$10)</f>
        <v>#VALUE!</v>
      </c>
      <c r="F38" t="e" vm="2">
        <f>[1]!GenLognormal($F$9,$F$10)</f>
        <v>#VALUE!</v>
      </c>
      <c r="H38" t="e" vm="2">
        <f>[1]!genUniform($H$9,$H$10)</f>
        <v>#VALUE!</v>
      </c>
      <c r="I38" t="e" vm="1">
        <f t="shared" si="3"/>
        <v>#VALUE!</v>
      </c>
      <c r="J38" t="e" vm="1">
        <f t="shared" si="0"/>
        <v>#VALUE!</v>
      </c>
      <c r="K38" t="e" vm="2">
        <f>[1]!genUniform($K$9,$K$10)</f>
        <v>#VALUE!</v>
      </c>
      <c r="L38" t="e" vm="1">
        <f t="shared" si="4"/>
        <v>#VALUE!</v>
      </c>
      <c r="M38" t="e" vm="1">
        <f t="shared" si="1"/>
        <v>#VALUE!</v>
      </c>
      <c r="N38" t="e" vm="2">
        <f>[1]!genUniform($N$9,$N$10)</f>
        <v>#VALUE!</v>
      </c>
      <c r="O38" t="e" vm="1">
        <f t="shared" si="5"/>
        <v>#VALUE!</v>
      </c>
      <c r="P38" t="e" vm="1">
        <f t="shared" si="2"/>
        <v>#VALUE!</v>
      </c>
    </row>
    <row r="39" spans="1:16">
      <c r="A39">
        <v>29</v>
      </c>
      <c r="C39" t="e" vm="2">
        <f>[1]!GenLimitNormal($C$9,$C$10,0,1000,0)</f>
        <v>#VALUE!</v>
      </c>
      <c r="D39" t="e" vm="2">
        <f>[1]!GenBetaPERT(0,$D$9,1)</f>
        <v>#VALUE!</v>
      </c>
      <c r="E39" t="e" vm="2">
        <f>[1]!GenLognormal($E$9,$E$10)</f>
        <v>#VALUE!</v>
      </c>
      <c r="F39" t="e" vm="2">
        <f>[1]!GenLognormal($F$9,$F$10)</f>
        <v>#VALUE!</v>
      </c>
      <c r="H39" t="e" vm="2">
        <f>[1]!genUniform($H$9,$H$10)</f>
        <v>#VALUE!</v>
      </c>
      <c r="I39" t="e" vm="1">
        <f t="shared" si="3"/>
        <v>#VALUE!</v>
      </c>
      <c r="J39" t="e" vm="1">
        <f t="shared" si="0"/>
        <v>#VALUE!</v>
      </c>
      <c r="K39" t="e" vm="2">
        <f>[1]!genUniform($K$9,$K$10)</f>
        <v>#VALUE!</v>
      </c>
      <c r="L39" t="e" vm="1">
        <f t="shared" si="4"/>
        <v>#VALUE!</v>
      </c>
      <c r="M39" t="e" vm="1">
        <f t="shared" si="1"/>
        <v>#VALUE!</v>
      </c>
      <c r="N39" t="e" vm="2">
        <f>[1]!genUniform($N$9,$N$10)</f>
        <v>#VALUE!</v>
      </c>
      <c r="O39" t="e" vm="1">
        <f t="shared" si="5"/>
        <v>#VALUE!</v>
      </c>
      <c r="P39" t="e" vm="1">
        <f t="shared" si="2"/>
        <v>#VALUE!</v>
      </c>
    </row>
    <row r="40" spans="1:16">
      <c r="A40">
        <v>30</v>
      </c>
      <c r="C40" t="e" vm="2">
        <f>[1]!GenLimitNormal($C$9,$C$10,0,1000,0)</f>
        <v>#VALUE!</v>
      </c>
      <c r="D40" t="e" vm="2">
        <f>[1]!GenBetaPERT(0,$D$9,1)</f>
        <v>#VALUE!</v>
      </c>
      <c r="E40" t="e" vm="2">
        <f>[1]!GenLognormal($E$9,$E$10)</f>
        <v>#VALUE!</v>
      </c>
      <c r="F40" t="e" vm="2">
        <f>[1]!GenLognormal($F$9,$F$10)</f>
        <v>#VALUE!</v>
      </c>
      <c r="H40" t="e" vm="2">
        <f>[1]!genUniform($H$9,$H$10)</f>
        <v>#VALUE!</v>
      </c>
      <c r="I40" t="e" vm="1">
        <f t="shared" si="3"/>
        <v>#VALUE!</v>
      </c>
      <c r="J40" t="e" vm="1">
        <f t="shared" si="0"/>
        <v>#VALUE!</v>
      </c>
      <c r="K40" t="e" vm="2">
        <f>[1]!genUniform($K$9,$K$10)</f>
        <v>#VALUE!</v>
      </c>
      <c r="L40" t="e" vm="1">
        <f t="shared" si="4"/>
        <v>#VALUE!</v>
      </c>
      <c r="M40" t="e" vm="1">
        <f t="shared" si="1"/>
        <v>#VALUE!</v>
      </c>
      <c r="N40" t="e" vm="2">
        <f>[1]!genUniform($N$9,$N$10)</f>
        <v>#VALUE!</v>
      </c>
      <c r="O40" t="e" vm="1">
        <f t="shared" si="5"/>
        <v>#VALUE!</v>
      </c>
      <c r="P40" t="e" vm="1">
        <f t="shared" si="2"/>
        <v>#VALUE!</v>
      </c>
    </row>
    <row r="41" spans="1:16">
      <c r="A41">
        <v>31</v>
      </c>
      <c r="C41" t="e" vm="2">
        <f>[1]!GenLimitNormal($C$9,$C$10,0,1000,0)</f>
        <v>#VALUE!</v>
      </c>
      <c r="D41" t="e" vm="2">
        <f>[1]!GenBetaPERT(0,$D$9,1)</f>
        <v>#VALUE!</v>
      </c>
      <c r="E41" t="e" vm="2">
        <f>[1]!GenLognormal($E$9,$E$10)</f>
        <v>#VALUE!</v>
      </c>
      <c r="F41" t="e" vm="2">
        <f>[1]!GenLognormal($F$9,$F$10)</f>
        <v>#VALUE!</v>
      </c>
      <c r="H41" t="e" vm="2">
        <f>[1]!genUniform($H$9,$H$10)</f>
        <v>#VALUE!</v>
      </c>
      <c r="I41" t="e" vm="1">
        <f t="shared" si="3"/>
        <v>#VALUE!</v>
      </c>
      <c r="J41" t="e" vm="1">
        <f t="shared" si="0"/>
        <v>#VALUE!</v>
      </c>
      <c r="K41" t="e" vm="2">
        <f>[1]!genUniform($K$9,$K$10)</f>
        <v>#VALUE!</v>
      </c>
      <c r="L41" t="e" vm="1">
        <f t="shared" si="4"/>
        <v>#VALUE!</v>
      </c>
      <c r="M41" t="e" vm="1">
        <f t="shared" si="1"/>
        <v>#VALUE!</v>
      </c>
      <c r="N41" t="e" vm="2">
        <f>[1]!genUniform($N$9,$N$10)</f>
        <v>#VALUE!</v>
      </c>
      <c r="O41" t="e" vm="1">
        <f t="shared" si="5"/>
        <v>#VALUE!</v>
      </c>
      <c r="P41" t="e" vm="1">
        <f t="shared" si="2"/>
        <v>#VALUE!</v>
      </c>
    </row>
    <row r="42" spans="1:16">
      <c r="A42">
        <v>32</v>
      </c>
      <c r="C42" t="e" vm="2">
        <f>[1]!GenLimitNormal($C$9,$C$10,0,1000,0)</f>
        <v>#VALUE!</v>
      </c>
      <c r="D42" t="e" vm="2">
        <f>[1]!GenBetaPERT(0,$D$9,1)</f>
        <v>#VALUE!</v>
      </c>
      <c r="E42" t="e" vm="2">
        <f>[1]!GenLognormal($E$9,$E$10)</f>
        <v>#VALUE!</v>
      </c>
      <c r="F42" t="e" vm="2">
        <f>[1]!GenLognormal($F$9,$F$10)</f>
        <v>#VALUE!</v>
      </c>
      <c r="H42" t="e" vm="2">
        <f>[1]!genUniform($H$9,$H$10)</f>
        <v>#VALUE!</v>
      </c>
      <c r="I42" t="e" vm="1">
        <f t="shared" si="3"/>
        <v>#VALUE!</v>
      </c>
      <c r="J42" t="e" vm="1">
        <f t="shared" si="0"/>
        <v>#VALUE!</v>
      </c>
      <c r="K42" t="e" vm="2">
        <f>[1]!genUniform($K$9,$K$10)</f>
        <v>#VALUE!</v>
      </c>
      <c r="L42" t="e" vm="1">
        <f t="shared" si="4"/>
        <v>#VALUE!</v>
      </c>
      <c r="M42" t="e" vm="1">
        <f t="shared" si="1"/>
        <v>#VALUE!</v>
      </c>
      <c r="N42" t="e" vm="2">
        <f>[1]!genUniform($N$9,$N$10)</f>
        <v>#VALUE!</v>
      </c>
      <c r="O42" t="e" vm="1">
        <f t="shared" si="5"/>
        <v>#VALUE!</v>
      </c>
      <c r="P42" t="e" vm="1">
        <f t="shared" si="2"/>
        <v>#VALUE!</v>
      </c>
    </row>
    <row r="43" spans="1:16">
      <c r="A43">
        <v>33</v>
      </c>
      <c r="C43" t="e" vm="2">
        <f>[1]!GenLimitNormal($C$9,$C$10,0,1000,0)</f>
        <v>#VALUE!</v>
      </c>
      <c r="D43" t="e" vm="2">
        <f>[1]!GenBetaPERT(0,$D$9,1)</f>
        <v>#VALUE!</v>
      </c>
      <c r="E43" t="e" vm="2">
        <f>[1]!GenLognormal($E$9,$E$10)</f>
        <v>#VALUE!</v>
      </c>
      <c r="F43" t="e" vm="2">
        <f>[1]!GenLognormal($F$9,$F$10)</f>
        <v>#VALUE!</v>
      </c>
      <c r="H43" t="e" vm="2">
        <f>[1]!genUniform($H$9,$H$10)</f>
        <v>#VALUE!</v>
      </c>
      <c r="I43" t="e" vm="1">
        <f t="shared" si="3"/>
        <v>#VALUE!</v>
      </c>
      <c r="J43" t="e" vm="1">
        <f t="shared" si="0"/>
        <v>#VALUE!</v>
      </c>
      <c r="K43" t="e" vm="2">
        <f>[1]!genUniform($K$9,$K$10)</f>
        <v>#VALUE!</v>
      </c>
      <c r="L43" t="e" vm="1">
        <f t="shared" si="4"/>
        <v>#VALUE!</v>
      </c>
      <c r="M43" t="e" vm="1">
        <f t="shared" si="1"/>
        <v>#VALUE!</v>
      </c>
      <c r="N43" t="e" vm="2">
        <f>[1]!genUniform($N$9,$N$10)</f>
        <v>#VALUE!</v>
      </c>
      <c r="O43" t="e" vm="1">
        <f t="shared" si="5"/>
        <v>#VALUE!</v>
      </c>
      <c r="P43" t="e" vm="1">
        <f t="shared" si="2"/>
        <v>#VALUE!</v>
      </c>
    </row>
    <row r="44" spans="1:16">
      <c r="A44">
        <v>34</v>
      </c>
      <c r="C44" t="e" vm="2">
        <f>[1]!GenLimitNormal($C$9,$C$10,0,1000,0)</f>
        <v>#VALUE!</v>
      </c>
      <c r="D44" t="e" vm="2">
        <f>[1]!GenBetaPERT(0,$D$9,1)</f>
        <v>#VALUE!</v>
      </c>
      <c r="E44" t="e" vm="2">
        <f>[1]!GenLognormal($E$9,$E$10)</f>
        <v>#VALUE!</v>
      </c>
      <c r="F44" t="e" vm="2">
        <f>[1]!GenLognormal($F$9,$F$10)</f>
        <v>#VALUE!</v>
      </c>
      <c r="H44" t="e" vm="2">
        <f>[1]!genUniform($H$9,$H$10)</f>
        <v>#VALUE!</v>
      </c>
      <c r="I44" t="e" vm="1">
        <f t="shared" si="3"/>
        <v>#VALUE!</v>
      </c>
      <c r="J44" t="e" vm="1">
        <f t="shared" si="0"/>
        <v>#VALUE!</v>
      </c>
      <c r="K44" t="e" vm="2">
        <f>[1]!genUniform($K$9,$K$10)</f>
        <v>#VALUE!</v>
      </c>
      <c r="L44" t="e" vm="1">
        <f t="shared" si="4"/>
        <v>#VALUE!</v>
      </c>
      <c r="M44" t="e" vm="1">
        <f t="shared" si="1"/>
        <v>#VALUE!</v>
      </c>
      <c r="N44" t="e" vm="2">
        <f>[1]!genUniform($N$9,$N$10)</f>
        <v>#VALUE!</v>
      </c>
      <c r="O44" t="e" vm="1">
        <f t="shared" si="5"/>
        <v>#VALUE!</v>
      </c>
      <c r="P44" t="e" vm="1">
        <f t="shared" si="2"/>
        <v>#VALUE!</v>
      </c>
    </row>
    <row r="45" spans="1:16">
      <c r="A45">
        <v>35</v>
      </c>
      <c r="C45" t="e" vm="2">
        <f>[1]!GenLimitNormal($C$9,$C$10,0,1000,0)</f>
        <v>#VALUE!</v>
      </c>
      <c r="D45" t="e" vm="2">
        <f>[1]!GenBetaPERT(0,$D$9,1)</f>
        <v>#VALUE!</v>
      </c>
      <c r="E45" t="e" vm="2">
        <f>[1]!GenLognormal($E$9,$E$10)</f>
        <v>#VALUE!</v>
      </c>
      <c r="F45" t="e" vm="2">
        <f>[1]!GenLognormal($F$9,$F$10)</f>
        <v>#VALUE!</v>
      </c>
      <c r="H45" t="e" vm="2">
        <f>[1]!genUniform($H$9,$H$10)</f>
        <v>#VALUE!</v>
      </c>
      <c r="I45" t="e" vm="1">
        <f t="shared" si="3"/>
        <v>#VALUE!</v>
      </c>
      <c r="J45" t="e" vm="1">
        <f t="shared" si="0"/>
        <v>#VALUE!</v>
      </c>
      <c r="K45" t="e" vm="2">
        <f>[1]!genUniform($K$9,$K$10)</f>
        <v>#VALUE!</v>
      </c>
      <c r="L45" t="e" vm="1">
        <f t="shared" si="4"/>
        <v>#VALUE!</v>
      </c>
      <c r="M45" t="e" vm="1">
        <f t="shared" si="1"/>
        <v>#VALUE!</v>
      </c>
      <c r="N45" t="e" vm="2">
        <f>[1]!genUniform($N$9,$N$10)</f>
        <v>#VALUE!</v>
      </c>
      <c r="O45" t="e" vm="1">
        <f t="shared" si="5"/>
        <v>#VALUE!</v>
      </c>
      <c r="P45" t="e" vm="1">
        <f t="shared" si="2"/>
        <v>#VALUE!</v>
      </c>
    </row>
    <row r="46" spans="1:16">
      <c r="A46">
        <v>36</v>
      </c>
      <c r="C46" t="e" vm="2">
        <f>[1]!GenLimitNormal($C$9,$C$10,0,1000,0)</f>
        <v>#VALUE!</v>
      </c>
      <c r="D46" t="e" vm="2">
        <f>[1]!GenBetaPERT(0,$D$9,1)</f>
        <v>#VALUE!</v>
      </c>
      <c r="E46" t="e" vm="2">
        <f>[1]!GenLognormal($E$9,$E$10)</f>
        <v>#VALUE!</v>
      </c>
      <c r="F46" t="e" vm="2">
        <f>[1]!GenLognormal($F$9,$F$10)</f>
        <v>#VALUE!</v>
      </c>
      <c r="H46" t="e" vm="2">
        <f>[1]!genUniform($H$9,$H$10)</f>
        <v>#VALUE!</v>
      </c>
      <c r="I46" t="e" vm="1">
        <f t="shared" si="3"/>
        <v>#VALUE!</v>
      </c>
      <c r="J46" t="e" vm="1">
        <f t="shared" si="0"/>
        <v>#VALUE!</v>
      </c>
      <c r="K46" t="e" vm="2">
        <f>[1]!genUniform($K$9,$K$10)</f>
        <v>#VALUE!</v>
      </c>
      <c r="L46" t="e" vm="1">
        <f t="shared" si="4"/>
        <v>#VALUE!</v>
      </c>
      <c r="M46" t="e" vm="1">
        <f t="shared" si="1"/>
        <v>#VALUE!</v>
      </c>
      <c r="N46" t="e" vm="2">
        <f>[1]!genUniform($N$9,$N$10)</f>
        <v>#VALUE!</v>
      </c>
      <c r="O46" t="e" vm="1">
        <f t="shared" si="5"/>
        <v>#VALUE!</v>
      </c>
      <c r="P46" t="e" vm="1">
        <f t="shared" si="2"/>
        <v>#VALUE!</v>
      </c>
    </row>
    <row r="47" spans="1:16">
      <c r="A47">
        <v>37</v>
      </c>
      <c r="C47" t="e" vm="2">
        <f>[1]!GenLimitNormal($C$9,$C$10,0,1000,0)</f>
        <v>#VALUE!</v>
      </c>
      <c r="D47" t="e" vm="2">
        <f>[1]!GenBetaPERT(0,$D$9,1)</f>
        <v>#VALUE!</v>
      </c>
      <c r="E47" t="e" vm="2">
        <f>[1]!GenLognormal($E$9,$E$10)</f>
        <v>#VALUE!</v>
      </c>
      <c r="F47" t="e" vm="2">
        <f>[1]!GenLognormal($F$9,$F$10)</f>
        <v>#VALUE!</v>
      </c>
      <c r="H47" t="e" vm="2">
        <f>[1]!genUniform($H$9,$H$10)</f>
        <v>#VALUE!</v>
      </c>
      <c r="I47" t="e" vm="1">
        <f t="shared" si="3"/>
        <v>#VALUE!</v>
      </c>
      <c r="J47" t="e" vm="1">
        <f t="shared" si="0"/>
        <v>#VALUE!</v>
      </c>
      <c r="K47" t="e" vm="2">
        <f>[1]!genUniform($K$9,$K$10)</f>
        <v>#VALUE!</v>
      </c>
      <c r="L47" t="e" vm="1">
        <f t="shared" si="4"/>
        <v>#VALUE!</v>
      </c>
      <c r="M47" t="e" vm="1">
        <f t="shared" si="1"/>
        <v>#VALUE!</v>
      </c>
      <c r="N47" t="e" vm="2">
        <f>[1]!genUniform($N$9,$N$10)</f>
        <v>#VALUE!</v>
      </c>
      <c r="O47" t="e" vm="1">
        <f t="shared" si="5"/>
        <v>#VALUE!</v>
      </c>
      <c r="P47" t="e" vm="1">
        <f t="shared" si="2"/>
        <v>#VALUE!</v>
      </c>
    </row>
    <row r="48" spans="1:16">
      <c r="A48">
        <v>38</v>
      </c>
      <c r="C48" t="e" vm="2">
        <f>[1]!GenLimitNormal($C$9,$C$10,0,1000,0)</f>
        <v>#VALUE!</v>
      </c>
      <c r="D48" t="e" vm="2">
        <f>[1]!GenBetaPERT(0,$D$9,1)</f>
        <v>#VALUE!</v>
      </c>
      <c r="E48" t="e" vm="2">
        <f>[1]!GenLognormal($E$9,$E$10)</f>
        <v>#VALUE!</v>
      </c>
      <c r="F48" t="e" vm="2">
        <f>[1]!GenLognormal($F$9,$F$10)</f>
        <v>#VALUE!</v>
      </c>
      <c r="H48" t="e" vm="2">
        <f>[1]!genUniform($H$9,$H$10)</f>
        <v>#VALUE!</v>
      </c>
      <c r="I48" t="e" vm="1">
        <f t="shared" si="3"/>
        <v>#VALUE!</v>
      </c>
      <c r="J48" t="e" vm="1">
        <f t="shared" si="0"/>
        <v>#VALUE!</v>
      </c>
      <c r="K48" t="e" vm="2">
        <f>[1]!genUniform($K$9,$K$10)</f>
        <v>#VALUE!</v>
      </c>
      <c r="L48" t="e" vm="1">
        <f t="shared" si="4"/>
        <v>#VALUE!</v>
      </c>
      <c r="M48" t="e" vm="1">
        <f t="shared" si="1"/>
        <v>#VALUE!</v>
      </c>
      <c r="N48" t="e" vm="2">
        <f>[1]!genUniform($N$9,$N$10)</f>
        <v>#VALUE!</v>
      </c>
      <c r="O48" t="e" vm="1">
        <f t="shared" si="5"/>
        <v>#VALUE!</v>
      </c>
      <c r="P48" t="e" vm="1">
        <f t="shared" si="2"/>
        <v>#VALUE!</v>
      </c>
    </row>
    <row r="49" spans="1:16">
      <c r="A49">
        <v>39</v>
      </c>
      <c r="C49" t="e" vm="2">
        <f>[1]!GenLimitNormal($C$9,$C$10,0,1000,0)</f>
        <v>#VALUE!</v>
      </c>
      <c r="D49" t="e" vm="2">
        <f>[1]!GenBetaPERT(0,$D$9,1)</f>
        <v>#VALUE!</v>
      </c>
      <c r="E49" t="e" vm="2">
        <f>[1]!GenLognormal($E$9,$E$10)</f>
        <v>#VALUE!</v>
      </c>
      <c r="F49" t="e" vm="2">
        <f>[1]!GenLognormal($F$9,$F$10)</f>
        <v>#VALUE!</v>
      </c>
      <c r="H49" t="e" vm="2">
        <f>[1]!genUniform($H$9,$H$10)</f>
        <v>#VALUE!</v>
      </c>
      <c r="I49" t="e" vm="1">
        <f t="shared" si="3"/>
        <v>#VALUE!</v>
      </c>
      <c r="J49" t="e" vm="1">
        <f t="shared" si="0"/>
        <v>#VALUE!</v>
      </c>
      <c r="K49" t="e" vm="2">
        <f>[1]!genUniform($K$9,$K$10)</f>
        <v>#VALUE!</v>
      </c>
      <c r="L49" t="e" vm="1">
        <f t="shared" si="4"/>
        <v>#VALUE!</v>
      </c>
      <c r="M49" t="e" vm="1">
        <f t="shared" si="1"/>
        <v>#VALUE!</v>
      </c>
      <c r="N49" t="e" vm="2">
        <f>[1]!genUniform($N$9,$N$10)</f>
        <v>#VALUE!</v>
      </c>
      <c r="O49" t="e" vm="1">
        <f t="shared" si="5"/>
        <v>#VALUE!</v>
      </c>
      <c r="P49" t="e" vm="1">
        <f t="shared" si="2"/>
        <v>#VALUE!</v>
      </c>
    </row>
    <row r="50" spans="1:16">
      <c r="A50">
        <v>40</v>
      </c>
      <c r="C50" t="e" vm="2">
        <f>[1]!GenLimitNormal($C$9,$C$10,0,1000,0)</f>
        <v>#VALUE!</v>
      </c>
      <c r="D50" t="e" vm="2">
        <f>[1]!GenBetaPERT(0,$D$9,1)</f>
        <v>#VALUE!</v>
      </c>
      <c r="E50" t="e" vm="2">
        <f>[1]!GenLognormal($E$9,$E$10)</f>
        <v>#VALUE!</v>
      </c>
      <c r="F50" t="e" vm="2">
        <f>[1]!GenLognormal($F$9,$F$10)</f>
        <v>#VALUE!</v>
      </c>
      <c r="H50" t="e" vm="2">
        <f>[1]!genUniform($H$9,$H$10)</f>
        <v>#VALUE!</v>
      </c>
      <c r="I50" t="e" vm="1">
        <f t="shared" si="3"/>
        <v>#VALUE!</v>
      </c>
      <c r="J50" t="e" vm="1">
        <f t="shared" si="0"/>
        <v>#VALUE!</v>
      </c>
      <c r="K50" t="e" vm="2">
        <f>[1]!genUniform($K$9,$K$10)</f>
        <v>#VALUE!</v>
      </c>
      <c r="L50" t="e" vm="1">
        <f t="shared" si="4"/>
        <v>#VALUE!</v>
      </c>
      <c r="M50" t="e" vm="1">
        <f t="shared" si="1"/>
        <v>#VALUE!</v>
      </c>
      <c r="N50" t="e" vm="2">
        <f>[1]!genUniform($N$9,$N$10)</f>
        <v>#VALUE!</v>
      </c>
      <c r="O50" t="e" vm="1">
        <f t="shared" si="5"/>
        <v>#VALUE!</v>
      </c>
      <c r="P50" t="e" vm="1">
        <f t="shared" si="2"/>
        <v>#VALUE!</v>
      </c>
    </row>
    <row r="51" spans="1:16">
      <c r="A51">
        <v>41</v>
      </c>
      <c r="C51" t="e" vm="2">
        <f>[1]!GenLimitNormal($C$9,$C$10,0,1000,0)</f>
        <v>#VALUE!</v>
      </c>
      <c r="D51" t="e" vm="2">
        <f>[1]!GenBetaPERT(0,$D$9,1)</f>
        <v>#VALUE!</v>
      </c>
      <c r="E51" t="e" vm="2">
        <f>[1]!GenLognormal($E$9,$E$10)</f>
        <v>#VALUE!</v>
      </c>
      <c r="F51" t="e" vm="2">
        <f>[1]!GenLognormal($F$9,$F$10)</f>
        <v>#VALUE!</v>
      </c>
      <c r="H51" t="e" vm="2">
        <f>[1]!genUniform($H$9,$H$10)</f>
        <v>#VALUE!</v>
      </c>
      <c r="I51" t="e" vm="1">
        <f t="shared" si="3"/>
        <v>#VALUE!</v>
      </c>
      <c r="J51" t="e" vm="1">
        <f t="shared" si="0"/>
        <v>#VALUE!</v>
      </c>
      <c r="K51" t="e" vm="2">
        <f>[1]!genUniform($K$9,$K$10)</f>
        <v>#VALUE!</v>
      </c>
      <c r="L51" t="e" vm="1">
        <f t="shared" si="4"/>
        <v>#VALUE!</v>
      </c>
      <c r="M51" t="e" vm="1">
        <f t="shared" si="1"/>
        <v>#VALUE!</v>
      </c>
      <c r="N51" t="e" vm="2">
        <f>[1]!genUniform($N$9,$N$10)</f>
        <v>#VALUE!</v>
      </c>
      <c r="O51" t="e" vm="1">
        <f t="shared" si="5"/>
        <v>#VALUE!</v>
      </c>
      <c r="P51" t="e" vm="1">
        <f t="shared" si="2"/>
        <v>#VALUE!</v>
      </c>
    </row>
    <row r="52" spans="1:16">
      <c r="A52">
        <v>42</v>
      </c>
      <c r="C52" t="e" vm="2">
        <f>[1]!GenLimitNormal($C$9,$C$10,0,1000,0)</f>
        <v>#VALUE!</v>
      </c>
      <c r="D52" t="e" vm="2">
        <f>[1]!GenBetaPERT(0,$D$9,1)</f>
        <v>#VALUE!</v>
      </c>
      <c r="E52" t="e" vm="2">
        <f>[1]!GenLognormal($E$9,$E$10)</f>
        <v>#VALUE!</v>
      </c>
      <c r="F52" t="e" vm="2">
        <f>[1]!GenLognormal($F$9,$F$10)</f>
        <v>#VALUE!</v>
      </c>
      <c r="H52" t="e" vm="2">
        <f>[1]!genUniform($H$9,$H$10)</f>
        <v>#VALUE!</v>
      </c>
      <c r="I52" t="e" vm="1">
        <f t="shared" si="3"/>
        <v>#VALUE!</v>
      </c>
      <c r="J52" t="e" vm="1">
        <f t="shared" si="0"/>
        <v>#VALUE!</v>
      </c>
      <c r="K52" t="e" vm="2">
        <f>[1]!genUniform($K$9,$K$10)</f>
        <v>#VALUE!</v>
      </c>
      <c r="L52" t="e" vm="1">
        <f t="shared" si="4"/>
        <v>#VALUE!</v>
      </c>
      <c r="M52" t="e" vm="1">
        <f t="shared" si="1"/>
        <v>#VALUE!</v>
      </c>
      <c r="N52" t="e" vm="2">
        <f>[1]!genUniform($N$9,$N$10)</f>
        <v>#VALUE!</v>
      </c>
      <c r="O52" t="e" vm="1">
        <f t="shared" si="5"/>
        <v>#VALUE!</v>
      </c>
      <c r="P52" t="e" vm="1">
        <f t="shared" si="2"/>
        <v>#VALUE!</v>
      </c>
    </row>
    <row r="53" spans="1:16">
      <c r="A53">
        <v>43</v>
      </c>
      <c r="C53" t="e" vm="2">
        <f>[1]!GenLimitNormal($C$9,$C$10,0,1000,0)</f>
        <v>#VALUE!</v>
      </c>
      <c r="D53" t="e" vm="2">
        <f>[1]!GenBetaPERT(0,$D$9,1)</f>
        <v>#VALUE!</v>
      </c>
      <c r="E53" t="e" vm="2">
        <f>[1]!GenLognormal($E$9,$E$10)</f>
        <v>#VALUE!</v>
      </c>
      <c r="F53" t="e" vm="2">
        <f>[1]!GenLognormal($F$9,$F$10)</f>
        <v>#VALUE!</v>
      </c>
      <c r="H53" t="e" vm="2">
        <f>[1]!genUniform($H$9,$H$10)</f>
        <v>#VALUE!</v>
      </c>
      <c r="I53" t="e" vm="1">
        <f t="shared" si="3"/>
        <v>#VALUE!</v>
      </c>
      <c r="J53" t="e" vm="1">
        <f t="shared" si="0"/>
        <v>#VALUE!</v>
      </c>
      <c r="K53" t="e" vm="2">
        <f>[1]!genUniform($K$9,$K$10)</f>
        <v>#VALUE!</v>
      </c>
      <c r="L53" t="e" vm="1">
        <f t="shared" si="4"/>
        <v>#VALUE!</v>
      </c>
      <c r="M53" t="e" vm="1">
        <f t="shared" si="1"/>
        <v>#VALUE!</v>
      </c>
      <c r="N53" t="e" vm="2">
        <f>[1]!genUniform($N$9,$N$10)</f>
        <v>#VALUE!</v>
      </c>
      <c r="O53" t="e" vm="1">
        <f t="shared" si="5"/>
        <v>#VALUE!</v>
      </c>
      <c r="P53" t="e" vm="1">
        <f t="shared" si="2"/>
        <v>#VALUE!</v>
      </c>
    </row>
    <row r="54" spans="1:16">
      <c r="A54">
        <v>44</v>
      </c>
      <c r="C54" t="e" vm="2">
        <f>[1]!GenLimitNormal($C$9,$C$10,0,1000,0)</f>
        <v>#VALUE!</v>
      </c>
      <c r="D54" t="e" vm="2">
        <f>[1]!GenBetaPERT(0,$D$9,1)</f>
        <v>#VALUE!</v>
      </c>
      <c r="E54" t="e" vm="2">
        <f>[1]!GenLognormal($E$9,$E$10)</f>
        <v>#VALUE!</v>
      </c>
      <c r="F54" t="e" vm="2">
        <f>[1]!GenLognormal($F$9,$F$10)</f>
        <v>#VALUE!</v>
      </c>
      <c r="H54" t="e" vm="2">
        <f>[1]!genUniform($H$9,$H$10)</f>
        <v>#VALUE!</v>
      </c>
      <c r="I54" t="e" vm="1">
        <f t="shared" si="3"/>
        <v>#VALUE!</v>
      </c>
      <c r="J54" t="e" vm="1">
        <f t="shared" si="0"/>
        <v>#VALUE!</v>
      </c>
      <c r="K54" t="e" vm="2">
        <f>[1]!genUniform($K$9,$K$10)</f>
        <v>#VALUE!</v>
      </c>
      <c r="L54" t="e" vm="1">
        <f t="shared" si="4"/>
        <v>#VALUE!</v>
      </c>
      <c r="M54" t="e" vm="1">
        <f t="shared" si="1"/>
        <v>#VALUE!</v>
      </c>
      <c r="N54" t="e" vm="2">
        <f>[1]!genUniform($N$9,$N$10)</f>
        <v>#VALUE!</v>
      </c>
      <c r="O54" t="e" vm="1">
        <f t="shared" si="5"/>
        <v>#VALUE!</v>
      </c>
      <c r="P54" t="e" vm="1">
        <f t="shared" si="2"/>
        <v>#VALUE!</v>
      </c>
    </row>
    <row r="55" spans="1:16">
      <c r="A55">
        <v>45</v>
      </c>
      <c r="C55" t="e" vm="2">
        <f>[1]!GenLimitNormal($C$9,$C$10,0,1000,0)</f>
        <v>#VALUE!</v>
      </c>
      <c r="D55" t="e" vm="2">
        <f>[1]!GenBetaPERT(0,$D$9,1)</f>
        <v>#VALUE!</v>
      </c>
      <c r="E55" t="e" vm="2">
        <f>[1]!GenLognormal($E$9,$E$10)</f>
        <v>#VALUE!</v>
      </c>
      <c r="F55" t="e" vm="2">
        <f>[1]!GenLognormal($F$9,$F$10)</f>
        <v>#VALUE!</v>
      </c>
      <c r="H55" t="e" vm="2">
        <f>[1]!genUniform($H$9,$H$10)</f>
        <v>#VALUE!</v>
      </c>
      <c r="I55" t="e" vm="1">
        <f t="shared" si="3"/>
        <v>#VALUE!</v>
      </c>
      <c r="J55" t="e" vm="1">
        <f t="shared" si="0"/>
        <v>#VALUE!</v>
      </c>
      <c r="K55" t="e" vm="2">
        <f>[1]!genUniform($K$9,$K$10)</f>
        <v>#VALUE!</v>
      </c>
      <c r="L55" t="e" vm="1">
        <f t="shared" si="4"/>
        <v>#VALUE!</v>
      </c>
      <c r="M55" t="e" vm="1">
        <f t="shared" si="1"/>
        <v>#VALUE!</v>
      </c>
      <c r="N55" t="e" vm="2">
        <f>[1]!genUniform($N$9,$N$10)</f>
        <v>#VALUE!</v>
      </c>
      <c r="O55" t="e" vm="1">
        <f t="shared" si="5"/>
        <v>#VALUE!</v>
      </c>
      <c r="P55" t="e" vm="1">
        <f t="shared" si="2"/>
        <v>#VALUE!</v>
      </c>
    </row>
    <row r="56" spans="1:16">
      <c r="A56">
        <v>46</v>
      </c>
      <c r="C56" t="e" vm="2">
        <f>[1]!GenLimitNormal($C$9,$C$10,0,1000,0)</f>
        <v>#VALUE!</v>
      </c>
      <c r="D56" t="e" vm="2">
        <f>[1]!GenBetaPERT(0,$D$9,1)</f>
        <v>#VALUE!</v>
      </c>
      <c r="E56" t="e" vm="2">
        <f>[1]!GenLognormal($E$9,$E$10)</f>
        <v>#VALUE!</v>
      </c>
      <c r="F56" t="e" vm="2">
        <f>[1]!GenLognormal($F$9,$F$10)</f>
        <v>#VALUE!</v>
      </c>
      <c r="H56" t="e" vm="2">
        <f>[1]!genUniform($H$9,$H$10)</f>
        <v>#VALUE!</v>
      </c>
      <c r="I56" t="e" vm="1">
        <f t="shared" si="3"/>
        <v>#VALUE!</v>
      </c>
      <c r="J56" t="e" vm="1">
        <f t="shared" si="0"/>
        <v>#VALUE!</v>
      </c>
      <c r="K56" t="e" vm="2">
        <f>[1]!genUniform($K$9,$K$10)</f>
        <v>#VALUE!</v>
      </c>
      <c r="L56" t="e" vm="1">
        <f t="shared" si="4"/>
        <v>#VALUE!</v>
      </c>
      <c r="M56" t="e" vm="1">
        <f t="shared" si="1"/>
        <v>#VALUE!</v>
      </c>
      <c r="N56" t="e" vm="2">
        <f>[1]!genUniform($N$9,$N$10)</f>
        <v>#VALUE!</v>
      </c>
      <c r="O56" t="e" vm="1">
        <f t="shared" si="5"/>
        <v>#VALUE!</v>
      </c>
      <c r="P56" t="e" vm="1">
        <f t="shared" si="2"/>
        <v>#VALUE!</v>
      </c>
    </row>
    <row r="57" spans="1:16">
      <c r="A57">
        <v>47</v>
      </c>
      <c r="C57" t="e" vm="2">
        <f>[1]!GenLimitNormal($C$9,$C$10,0,1000,0)</f>
        <v>#VALUE!</v>
      </c>
      <c r="D57" t="e" vm="2">
        <f>[1]!GenBetaPERT(0,$D$9,1)</f>
        <v>#VALUE!</v>
      </c>
      <c r="E57" t="e" vm="2">
        <f>[1]!GenLognormal($E$9,$E$10)</f>
        <v>#VALUE!</v>
      </c>
      <c r="F57" t="e" vm="2">
        <f>[1]!GenLognormal($F$9,$F$10)</f>
        <v>#VALUE!</v>
      </c>
      <c r="H57" t="e" vm="2">
        <f>[1]!genUniform($H$9,$H$10)</f>
        <v>#VALUE!</v>
      </c>
      <c r="I57" t="e" vm="1">
        <f t="shared" si="3"/>
        <v>#VALUE!</v>
      </c>
      <c r="J57" t="e" vm="1">
        <f t="shared" si="0"/>
        <v>#VALUE!</v>
      </c>
      <c r="K57" t="e" vm="2">
        <f>[1]!genUniform($K$9,$K$10)</f>
        <v>#VALUE!</v>
      </c>
      <c r="L57" t="e" vm="1">
        <f t="shared" si="4"/>
        <v>#VALUE!</v>
      </c>
      <c r="M57" t="e" vm="1">
        <f t="shared" si="1"/>
        <v>#VALUE!</v>
      </c>
      <c r="N57" t="e" vm="2">
        <f>[1]!genUniform($N$9,$N$10)</f>
        <v>#VALUE!</v>
      </c>
      <c r="O57" t="e" vm="1">
        <f t="shared" si="5"/>
        <v>#VALUE!</v>
      </c>
      <c r="P57" t="e" vm="1">
        <f t="shared" si="2"/>
        <v>#VALUE!</v>
      </c>
    </row>
    <row r="58" spans="1:16">
      <c r="A58">
        <v>48</v>
      </c>
      <c r="C58" t="e" vm="2">
        <f>[1]!GenLimitNormal($C$9,$C$10,0,1000,0)</f>
        <v>#VALUE!</v>
      </c>
      <c r="D58" t="e" vm="2">
        <f>[1]!GenBetaPERT(0,$D$9,1)</f>
        <v>#VALUE!</v>
      </c>
      <c r="E58" t="e" vm="2">
        <f>[1]!GenLognormal($E$9,$E$10)</f>
        <v>#VALUE!</v>
      </c>
      <c r="F58" t="e" vm="2">
        <f>[1]!GenLognormal($F$9,$F$10)</f>
        <v>#VALUE!</v>
      </c>
      <c r="H58" t="e" vm="2">
        <f>[1]!genUniform($H$9,$H$10)</f>
        <v>#VALUE!</v>
      </c>
      <c r="I58" t="e" vm="1">
        <f t="shared" si="3"/>
        <v>#VALUE!</v>
      </c>
      <c r="J58" t="e" vm="1">
        <f t="shared" si="0"/>
        <v>#VALUE!</v>
      </c>
      <c r="K58" t="e" vm="2">
        <f>[1]!genUniform($K$9,$K$10)</f>
        <v>#VALUE!</v>
      </c>
      <c r="L58" t="e" vm="1">
        <f t="shared" si="4"/>
        <v>#VALUE!</v>
      </c>
      <c r="M58" t="e" vm="1">
        <f t="shared" si="1"/>
        <v>#VALUE!</v>
      </c>
      <c r="N58" t="e" vm="2">
        <f>[1]!genUniform($N$9,$N$10)</f>
        <v>#VALUE!</v>
      </c>
      <c r="O58" t="e" vm="1">
        <f t="shared" si="5"/>
        <v>#VALUE!</v>
      </c>
      <c r="P58" t="e" vm="1">
        <f t="shared" si="2"/>
        <v>#VALUE!</v>
      </c>
    </row>
    <row r="59" spans="1:16">
      <c r="A59">
        <v>49</v>
      </c>
      <c r="C59" t="e" vm="2">
        <f>[1]!GenLimitNormal($C$9,$C$10,0,1000,0)</f>
        <v>#VALUE!</v>
      </c>
      <c r="D59" t="e" vm="2">
        <f>[1]!GenBetaPERT(0,$D$9,1)</f>
        <v>#VALUE!</v>
      </c>
      <c r="E59" t="e" vm="2">
        <f>[1]!GenLognormal($E$9,$E$10)</f>
        <v>#VALUE!</v>
      </c>
      <c r="F59" t="e" vm="2">
        <f>[1]!GenLognormal($F$9,$F$10)</f>
        <v>#VALUE!</v>
      </c>
      <c r="H59" t="e" vm="2">
        <f>[1]!genUniform($H$9,$H$10)</f>
        <v>#VALUE!</v>
      </c>
      <c r="I59" t="e" vm="1">
        <f t="shared" si="3"/>
        <v>#VALUE!</v>
      </c>
      <c r="J59" t="e" vm="1">
        <f t="shared" si="0"/>
        <v>#VALUE!</v>
      </c>
      <c r="K59" t="e" vm="2">
        <f>[1]!genUniform($K$9,$K$10)</f>
        <v>#VALUE!</v>
      </c>
      <c r="L59" t="e" vm="1">
        <f t="shared" si="4"/>
        <v>#VALUE!</v>
      </c>
      <c r="M59" t="e" vm="1">
        <f t="shared" si="1"/>
        <v>#VALUE!</v>
      </c>
      <c r="N59" t="e" vm="2">
        <f>[1]!genUniform($N$9,$N$10)</f>
        <v>#VALUE!</v>
      </c>
      <c r="O59" t="e" vm="1">
        <f t="shared" si="5"/>
        <v>#VALUE!</v>
      </c>
      <c r="P59" t="e" vm="1">
        <f t="shared" si="2"/>
        <v>#VALUE!</v>
      </c>
    </row>
    <row r="60" spans="1:16">
      <c r="A60">
        <v>50</v>
      </c>
      <c r="C60" t="e" vm="2">
        <f>[1]!GenLimitNormal($C$9,$C$10,0,1000,0)</f>
        <v>#VALUE!</v>
      </c>
      <c r="D60" t="e" vm="2">
        <f>[1]!GenBetaPERT(0,$D$9,1)</f>
        <v>#VALUE!</v>
      </c>
      <c r="E60" t="e" vm="2">
        <f>[1]!GenLognormal($E$9,$E$10)</f>
        <v>#VALUE!</v>
      </c>
      <c r="F60" t="e" vm="2">
        <f>[1]!GenLognormal($F$9,$F$10)</f>
        <v>#VALUE!</v>
      </c>
      <c r="H60" t="e" vm="2">
        <f>[1]!genUniform($H$9,$H$10)</f>
        <v>#VALUE!</v>
      </c>
      <c r="I60" t="e" vm="1">
        <f t="shared" si="3"/>
        <v>#VALUE!</v>
      </c>
      <c r="J60" t="e" vm="1">
        <f t="shared" si="0"/>
        <v>#VALUE!</v>
      </c>
      <c r="K60" t="e" vm="2">
        <f>[1]!genUniform($K$9,$K$10)</f>
        <v>#VALUE!</v>
      </c>
      <c r="L60" t="e" vm="1">
        <f t="shared" si="4"/>
        <v>#VALUE!</v>
      </c>
      <c r="M60" t="e" vm="1">
        <f t="shared" si="1"/>
        <v>#VALUE!</v>
      </c>
      <c r="N60" t="e" vm="2">
        <f>[1]!genUniform($N$9,$N$10)</f>
        <v>#VALUE!</v>
      </c>
      <c r="O60" t="e" vm="1">
        <f t="shared" si="5"/>
        <v>#VALUE!</v>
      </c>
      <c r="P60" t="e" vm="1">
        <f t="shared" si="2"/>
        <v>#VALUE!</v>
      </c>
    </row>
    <row r="61" spans="1:16">
      <c r="A61">
        <v>51</v>
      </c>
      <c r="C61" t="e" vm="2">
        <f>[1]!GenLimitNormal($C$9,$C$10,0,1000,0)</f>
        <v>#VALUE!</v>
      </c>
      <c r="D61" t="e" vm="2">
        <f>[1]!GenBetaPERT(0,$D$9,1)</f>
        <v>#VALUE!</v>
      </c>
      <c r="E61" t="e" vm="2">
        <f>[1]!GenLognormal($E$9,$E$10)</f>
        <v>#VALUE!</v>
      </c>
      <c r="F61" t="e" vm="2">
        <f>[1]!GenLognormal($F$9,$F$10)</f>
        <v>#VALUE!</v>
      </c>
      <c r="H61" t="e" vm="2">
        <f>[1]!genUniform($H$9,$H$10)</f>
        <v>#VALUE!</v>
      </c>
      <c r="I61" t="e" vm="1">
        <f t="shared" si="3"/>
        <v>#VALUE!</v>
      </c>
      <c r="J61" t="e" vm="1">
        <f t="shared" si="0"/>
        <v>#VALUE!</v>
      </c>
      <c r="K61" t="e" vm="2">
        <f>[1]!genUniform($K$9,$K$10)</f>
        <v>#VALUE!</v>
      </c>
      <c r="L61" t="e" vm="1">
        <f t="shared" si="4"/>
        <v>#VALUE!</v>
      </c>
      <c r="M61" t="e" vm="1">
        <f t="shared" si="1"/>
        <v>#VALUE!</v>
      </c>
      <c r="N61" t="e" vm="2">
        <f>[1]!genUniform($N$9,$N$10)</f>
        <v>#VALUE!</v>
      </c>
      <c r="O61" t="e" vm="1">
        <f t="shared" si="5"/>
        <v>#VALUE!</v>
      </c>
      <c r="P61" t="e" vm="1">
        <f t="shared" si="2"/>
        <v>#VALUE!</v>
      </c>
    </row>
    <row r="62" spans="1:16">
      <c r="A62">
        <v>52</v>
      </c>
      <c r="C62" t="e" vm="2">
        <f>[1]!GenLimitNormal($C$9,$C$10,0,1000,0)</f>
        <v>#VALUE!</v>
      </c>
      <c r="D62" t="e" vm="2">
        <f>[1]!GenBetaPERT(0,$D$9,1)</f>
        <v>#VALUE!</v>
      </c>
      <c r="E62" t="e" vm="2">
        <f>[1]!GenLognormal($E$9,$E$10)</f>
        <v>#VALUE!</v>
      </c>
      <c r="F62" t="e" vm="2">
        <f>[1]!GenLognormal($F$9,$F$10)</f>
        <v>#VALUE!</v>
      </c>
      <c r="H62" t="e" vm="2">
        <f>[1]!genUniform($H$9,$H$10)</f>
        <v>#VALUE!</v>
      </c>
      <c r="I62" t="e" vm="1">
        <f t="shared" si="3"/>
        <v>#VALUE!</v>
      </c>
      <c r="J62" t="e" vm="1">
        <f t="shared" si="0"/>
        <v>#VALUE!</v>
      </c>
      <c r="K62" t="e" vm="2">
        <f>[1]!genUniform($K$9,$K$10)</f>
        <v>#VALUE!</v>
      </c>
      <c r="L62" t="e" vm="1">
        <f t="shared" si="4"/>
        <v>#VALUE!</v>
      </c>
      <c r="M62" t="e" vm="1">
        <f t="shared" si="1"/>
        <v>#VALUE!</v>
      </c>
      <c r="N62" t="e" vm="2">
        <f>[1]!genUniform($N$9,$N$10)</f>
        <v>#VALUE!</v>
      </c>
      <c r="O62" t="e" vm="1">
        <f t="shared" si="5"/>
        <v>#VALUE!</v>
      </c>
      <c r="P62" t="e" vm="1">
        <f t="shared" si="2"/>
        <v>#VALUE!</v>
      </c>
    </row>
    <row r="63" spans="1:16">
      <c r="A63">
        <v>53</v>
      </c>
      <c r="C63" t="e" vm="2">
        <f>[1]!GenLimitNormal($C$9,$C$10,0,1000,0)</f>
        <v>#VALUE!</v>
      </c>
      <c r="D63" t="e" vm="2">
        <f>[1]!GenBetaPERT(0,$D$9,1)</f>
        <v>#VALUE!</v>
      </c>
      <c r="E63" t="e" vm="2">
        <f>[1]!GenLognormal($E$9,$E$10)</f>
        <v>#VALUE!</v>
      </c>
      <c r="F63" t="e" vm="2">
        <f>[1]!GenLognormal($F$9,$F$10)</f>
        <v>#VALUE!</v>
      </c>
      <c r="H63" t="e" vm="2">
        <f>[1]!genUniform($H$9,$H$10)</f>
        <v>#VALUE!</v>
      </c>
      <c r="I63" t="e" vm="1">
        <f t="shared" si="3"/>
        <v>#VALUE!</v>
      </c>
      <c r="J63" t="e" vm="1">
        <f t="shared" si="0"/>
        <v>#VALUE!</v>
      </c>
      <c r="K63" t="e" vm="2">
        <f>[1]!genUniform($K$9,$K$10)</f>
        <v>#VALUE!</v>
      </c>
      <c r="L63" t="e" vm="1">
        <f t="shared" si="4"/>
        <v>#VALUE!</v>
      </c>
      <c r="M63" t="e" vm="1">
        <f t="shared" si="1"/>
        <v>#VALUE!</v>
      </c>
      <c r="N63" t="e" vm="2">
        <f>[1]!genUniform($N$9,$N$10)</f>
        <v>#VALUE!</v>
      </c>
      <c r="O63" t="e" vm="1">
        <f t="shared" si="5"/>
        <v>#VALUE!</v>
      </c>
      <c r="P63" t="e" vm="1">
        <f t="shared" si="2"/>
        <v>#VALUE!</v>
      </c>
    </row>
    <row r="64" spans="1:16">
      <c r="A64">
        <v>54</v>
      </c>
      <c r="C64" t="e" vm="2">
        <f>[1]!GenLimitNormal($C$9,$C$10,0,1000,0)</f>
        <v>#VALUE!</v>
      </c>
      <c r="D64" t="e" vm="2">
        <f>[1]!GenBetaPERT(0,$D$9,1)</f>
        <v>#VALUE!</v>
      </c>
      <c r="E64" t="e" vm="2">
        <f>[1]!GenLognormal($E$9,$E$10)</f>
        <v>#VALUE!</v>
      </c>
      <c r="F64" t="e" vm="2">
        <f>[1]!GenLognormal($F$9,$F$10)</f>
        <v>#VALUE!</v>
      </c>
      <c r="H64" t="e" vm="2">
        <f>[1]!genUniform($H$9,$H$10)</f>
        <v>#VALUE!</v>
      </c>
      <c r="I64" t="e" vm="1">
        <f t="shared" si="3"/>
        <v>#VALUE!</v>
      </c>
      <c r="J64" t="e" vm="1">
        <f t="shared" si="0"/>
        <v>#VALUE!</v>
      </c>
      <c r="K64" t="e" vm="2">
        <f>[1]!genUniform($K$9,$K$10)</f>
        <v>#VALUE!</v>
      </c>
      <c r="L64" t="e" vm="1">
        <f t="shared" si="4"/>
        <v>#VALUE!</v>
      </c>
      <c r="M64" t="e" vm="1">
        <f t="shared" si="1"/>
        <v>#VALUE!</v>
      </c>
      <c r="N64" t="e" vm="2">
        <f>[1]!genUniform($N$9,$N$10)</f>
        <v>#VALUE!</v>
      </c>
      <c r="O64" t="e" vm="1">
        <f t="shared" si="5"/>
        <v>#VALUE!</v>
      </c>
      <c r="P64" t="e" vm="1">
        <f t="shared" si="2"/>
        <v>#VALUE!</v>
      </c>
    </row>
    <row r="65" spans="1:16">
      <c r="A65">
        <v>55</v>
      </c>
      <c r="C65" t="e" vm="2">
        <f>[1]!GenLimitNormal($C$9,$C$10,0,1000,0)</f>
        <v>#VALUE!</v>
      </c>
      <c r="D65" t="e" vm="2">
        <f>[1]!GenBetaPERT(0,$D$9,1)</f>
        <v>#VALUE!</v>
      </c>
      <c r="E65" t="e" vm="2">
        <f>[1]!GenLognormal($E$9,$E$10)</f>
        <v>#VALUE!</v>
      </c>
      <c r="F65" t="e" vm="2">
        <f>[1]!GenLognormal($F$9,$F$10)</f>
        <v>#VALUE!</v>
      </c>
      <c r="H65" t="e" vm="2">
        <f>[1]!genUniform($H$9,$H$10)</f>
        <v>#VALUE!</v>
      </c>
      <c r="I65" t="e" vm="1">
        <f t="shared" si="3"/>
        <v>#VALUE!</v>
      </c>
      <c r="J65" t="e" vm="1">
        <f t="shared" si="0"/>
        <v>#VALUE!</v>
      </c>
      <c r="K65" t="e" vm="2">
        <f>[1]!genUniform($K$9,$K$10)</f>
        <v>#VALUE!</v>
      </c>
      <c r="L65" t="e" vm="1">
        <f t="shared" si="4"/>
        <v>#VALUE!</v>
      </c>
      <c r="M65" t="e" vm="1">
        <f t="shared" si="1"/>
        <v>#VALUE!</v>
      </c>
      <c r="N65" t="e" vm="2">
        <f>[1]!genUniform($N$9,$N$10)</f>
        <v>#VALUE!</v>
      </c>
      <c r="O65" t="e" vm="1">
        <f t="shared" si="5"/>
        <v>#VALUE!</v>
      </c>
      <c r="P65" t="e" vm="1">
        <f t="shared" si="2"/>
        <v>#VALUE!</v>
      </c>
    </row>
    <row r="66" spans="1:16">
      <c r="A66">
        <v>56</v>
      </c>
      <c r="C66" t="e" vm="2">
        <f>[1]!GenLimitNormal($C$9,$C$10,0,1000,0)</f>
        <v>#VALUE!</v>
      </c>
      <c r="D66" t="e" vm="2">
        <f>[1]!GenBetaPERT(0,$D$9,1)</f>
        <v>#VALUE!</v>
      </c>
      <c r="E66" t="e" vm="2">
        <f>[1]!GenLognormal($E$9,$E$10)</f>
        <v>#VALUE!</v>
      </c>
      <c r="F66" t="e" vm="2">
        <f>[1]!GenLognormal($F$9,$F$10)</f>
        <v>#VALUE!</v>
      </c>
      <c r="H66" t="e" vm="2">
        <f>[1]!genUniform($H$9,$H$10)</f>
        <v>#VALUE!</v>
      </c>
      <c r="I66" t="e" vm="1">
        <f t="shared" si="3"/>
        <v>#VALUE!</v>
      </c>
      <c r="J66" t="e" vm="1">
        <f t="shared" si="0"/>
        <v>#VALUE!</v>
      </c>
      <c r="K66" t="e" vm="2">
        <f>[1]!genUniform($K$9,$K$10)</f>
        <v>#VALUE!</v>
      </c>
      <c r="L66" t="e" vm="1">
        <f t="shared" si="4"/>
        <v>#VALUE!</v>
      </c>
      <c r="M66" t="e" vm="1">
        <f t="shared" si="1"/>
        <v>#VALUE!</v>
      </c>
      <c r="N66" t="e" vm="2">
        <f>[1]!genUniform($N$9,$N$10)</f>
        <v>#VALUE!</v>
      </c>
      <c r="O66" t="e" vm="1">
        <f t="shared" si="5"/>
        <v>#VALUE!</v>
      </c>
      <c r="P66" t="e" vm="1">
        <f t="shared" si="2"/>
        <v>#VALUE!</v>
      </c>
    </row>
    <row r="67" spans="1:16">
      <c r="A67">
        <v>57</v>
      </c>
      <c r="C67" t="e" vm="2">
        <f>[1]!GenLimitNormal($C$9,$C$10,0,1000,0)</f>
        <v>#VALUE!</v>
      </c>
      <c r="D67" t="e" vm="2">
        <f>[1]!GenBetaPERT(0,$D$9,1)</f>
        <v>#VALUE!</v>
      </c>
      <c r="E67" t="e" vm="2">
        <f>[1]!GenLognormal($E$9,$E$10)</f>
        <v>#VALUE!</v>
      </c>
      <c r="F67" t="e" vm="2">
        <f>[1]!GenLognormal($F$9,$F$10)</f>
        <v>#VALUE!</v>
      </c>
      <c r="H67" t="e" vm="2">
        <f>[1]!genUniform($H$9,$H$10)</f>
        <v>#VALUE!</v>
      </c>
      <c r="I67" t="e" vm="1">
        <f t="shared" si="3"/>
        <v>#VALUE!</v>
      </c>
      <c r="J67" t="e" vm="1">
        <f t="shared" si="0"/>
        <v>#VALUE!</v>
      </c>
      <c r="K67" t="e" vm="2">
        <f>[1]!genUniform($K$9,$K$10)</f>
        <v>#VALUE!</v>
      </c>
      <c r="L67" t="e" vm="1">
        <f t="shared" si="4"/>
        <v>#VALUE!</v>
      </c>
      <c r="M67" t="e" vm="1">
        <f t="shared" si="1"/>
        <v>#VALUE!</v>
      </c>
      <c r="N67" t="e" vm="2">
        <f>[1]!genUniform($N$9,$N$10)</f>
        <v>#VALUE!</v>
      </c>
      <c r="O67" t="e" vm="1">
        <f t="shared" si="5"/>
        <v>#VALUE!</v>
      </c>
      <c r="P67" t="e" vm="1">
        <f t="shared" si="2"/>
        <v>#VALUE!</v>
      </c>
    </row>
    <row r="68" spans="1:16">
      <c r="A68">
        <v>58</v>
      </c>
      <c r="C68" t="e" vm="2">
        <f>[1]!GenLimitNormal($C$9,$C$10,0,1000,0)</f>
        <v>#VALUE!</v>
      </c>
      <c r="D68" t="e" vm="2">
        <f>[1]!GenBetaPERT(0,$D$9,1)</f>
        <v>#VALUE!</v>
      </c>
      <c r="E68" t="e" vm="2">
        <f>[1]!GenLognormal($E$9,$E$10)</f>
        <v>#VALUE!</v>
      </c>
      <c r="F68" t="e" vm="2">
        <f>[1]!GenLognormal($F$9,$F$10)</f>
        <v>#VALUE!</v>
      </c>
      <c r="H68" t="e" vm="2">
        <f>[1]!genUniform($H$9,$H$10)</f>
        <v>#VALUE!</v>
      </c>
      <c r="I68" t="e" vm="1">
        <f t="shared" si="3"/>
        <v>#VALUE!</v>
      </c>
      <c r="J68" t="e" vm="1">
        <f t="shared" si="0"/>
        <v>#VALUE!</v>
      </c>
      <c r="K68" t="e" vm="2">
        <f>[1]!genUniform($K$9,$K$10)</f>
        <v>#VALUE!</v>
      </c>
      <c r="L68" t="e" vm="1">
        <f t="shared" si="4"/>
        <v>#VALUE!</v>
      </c>
      <c r="M68" t="e" vm="1">
        <f t="shared" si="1"/>
        <v>#VALUE!</v>
      </c>
      <c r="N68" t="e" vm="2">
        <f>[1]!genUniform($N$9,$N$10)</f>
        <v>#VALUE!</v>
      </c>
      <c r="O68" t="e" vm="1">
        <f t="shared" si="5"/>
        <v>#VALUE!</v>
      </c>
      <c r="P68" t="e" vm="1">
        <f t="shared" si="2"/>
        <v>#VALUE!</v>
      </c>
    </row>
    <row r="69" spans="1:16">
      <c r="A69">
        <v>59</v>
      </c>
      <c r="C69" t="e" vm="2">
        <f>[1]!GenLimitNormal($C$9,$C$10,0,1000,0)</f>
        <v>#VALUE!</v>
      </c>
      <c r="D69" t="e" vm="2">
        <f>[1]!GenBetaPERT(0,$D$9,1)</f>
        <v>#VALUE!</v>
      </c>
      <c r="E69" t="e" vm="2">
        <f>[1]!GenLognormal($E$9,$E$10)</f>
        <v>#VALUE!</v>
      </c>
      <c r="F69" t="e" vm="2">
        <f>[1]!GenLognormal($F$9,$F$10)</f>
        <v>#VALUE!</v>
      </c>
      <c r="H69" t="e" vm="2">
        <f>[1]!genUniform($H$9,$H$10)</f>
        <v>#VALUE!</v>
      </c>
      <c r="I69" t="e" vm="1">
        <f t="shared" si="3"/>
        <v>#VALUE!</v>
      </c>
      <c r="J69" t="e" vm="1">
        <f t="shared" si="0"/>
        <v>#VALUE!</v>
      </c>
      <c r="K69" t="e" vm="2">
        <f>[1]!genUniform($K$9,$K$10)</f>
        <v>#VALUE!</v>
      </c>
      <c r="L69" t="e" vm="1">
        <f t="shared" si="4"/>
        <v>#VALUE!</v>
      </c>
      <c r="M69" t="e" vm="1">
        <f t="shared" si="1"/>
        <v>#VALUE!</v>
      </c>
      <c r="N69" t="e" vm="2">
        <f>[1]!genUniform($N$9,$N$10)</f>
        <v>#VALUE!</v>
      </c>
      <c r="O69" t="e" vm="1">
        <f t="shared" si="5"/>
        <v>#VALUE!</v>
      </c>
      <c r="P69" t="e" vm="1">
        <f t="shared" si="2"/>
        <v>#VALUE!</v>
      </c>
    </row>
    <row r="70" spans="1:16">
      <c r="A70">
        <v>60</v>
      </c>
      <c r="C70" t="e" vm="2">
        <f>[1]!GenLimitNormal($C$9,$C$10,0,1000,0)</f>
        <v>#VALUE!</v>
      </c>
      <c r="D70" t="e" vm="2">
        <f>[1]!GenBetaPERT(0,$D$9,1)</f>
        <v>#VALUE!</v>
      </c>
      <c r="E70" t="e" vm="2">
        <f>[1]!GenLognormal($E$9,$E$10)</f>
        <v>#VALUE!</v>
      </c>
      <c r="F70" t="e" vm="2">
        <f>[1]!GenLognormal($F$9,$F$10)</f>
        <v>#VALUE!</v>
      </c>
      <c r="H70" t="e" vm="2">
        <f>[1]!genUniform($H$9,$H$10)</f>
        <v>#VALUE!</v>
      </c>
      <c r="I70" t="e" vm="1">
        <f t="shared" si="3"/>
        <v>#VALUE!</v>
      </c>
      <c r="J70" t="e" vm="1">
        <f t="shared" si="0"/>
        <v>#VALUE!</v>
      </c>
      <c r="K70" t="e" vm="2">
        <f>[1]!genUniform($K$9,$K$10)</f>
        <v>#VALUE!</v>
      </c>
      <c r="L70" t="e" vm="1">
        <f t="shared" si="4"/>
        <v>#VALUE!</v>
      </c>
      <c r="M70" t="e" vm="1">
        <f t="shared" si="1"/>
        <v>#VALUE!</v>
      </c>
      <c r="N70" t="e" vm="2">
        <f>[1]!genUniform($N$9,$N$10)</f>
        <v>#VALUE!</v>
      </c>
      <c r="O70" t="e" vm="1">
        <f t="shared" si="5"/>
        <v>#VALUE!</v>
      </c>
      <c r="P70" t="e" vm="1">
        <f t="shared" si="2"/>
        <v>#VALUE!</v>
      </c>
    </row>
    <row r="71" spans="1:16">
      <c r="A71">
        <v>61</v>
      </c>
      <c r="C71" t="e" vm="2">
        <f>[1]!GenLimitNormal($C$9,$C$10,0,1000,0)</f>
        <v>#VALUE!</v>
      </c>
      <c r="D71" t="e" vm="2">
        <f>[1]!GenBetaPERT(0,$D$9,1)</f>
        <v>#VALUE!</v>
      </c>
      <c r="E71" t="e" vm="2">
        <f>[1]!GenLognormal($E$9,$E$10)</f>
        <v>#VALUE!</v>
      </c>
      <c r="F71" t="e" vm="2">
        <f>[1]!GenLognormal($F$9,$F$10)</f>
        <v>#VALUE!</v>
      </c>
      <c r="H71" t="e" vm="2">
        <f>[1]!genUniform($H$9,$H$10)</f>
        <v>#VALUE!</v>
      </c>
      <c r="I71" t="e" vm="1">
        <f t="shared" si="3"/>
        <v>#VALUE!</v>
      </c>
      <c r="J71" t="e" vm="1">
        <f t="shared" si="0"/>
        <v>#VALUE!</v>
      </c>
      <c r="K71" t="e" vm="2">
        <f>[1]!genUniform($K$9,$K$10)</f>
        <v>#VALUE!</v>
      </c>
      <c r="L71" t="e" vm="1">
        <f t="shared" si="4"/>
        <v>#VALUE!</v>
      </c>
      <c r="M71" t="e" vm="1">
        <f t="shared" si="1"/>
        <v>#VALUE!</v>
      </c>
      <c r="N71" t="e" vm="2">
        <f>[1]!genUniform($N$9,$N$10)</f>
        <v>#VALUE!</v>
      </c>
      <c r="O71" t="e" vm="1">
        <f t="shared" si="5"/>
        <v>#VALUE!</v>
      </c>
      <c r="P71" t="e" vm="1">
        <f t="shared" si="2"/>
        <v>#VALUE!</v>
      </c>
    </row>
    <row r="72" spans="1:16">
      <c r="A72">
        <v>62</v>
      </c>
      <c r="C72" t="e" vm="2">
        <f>[1]!GenLimitNormal($C$9,$C$10,0,1000,0)</f>
        <v>#VALUE!</v>
      </c>
      <c r="D72" t="e" vm="2">
        <f>[1]!GenBetaPERT(0,$D$9,1)</f>
        <v>#VALUE!</v>
      </c>
      <c r="E72" t="e" vm="2">
        <f>[1]!GenLognormal($E$9,$E$10)</f>
        <v>#VALUE!</v>
      </c>
      <c r="F72" t="e" vm="2">
        <f>[1]!GenLognormal($F$9,$F$10)</f>
        <v>#VALUE!</v>
      </c>
      <c r="H72" t="e" vm="2">
        <f>[1]!genUniform($H$9,$H$10)</f>
        <v>#VALUE!</v>
      </c>
      <c r="I72" t="e" vm="1">
        <f t="shared" si="3"/>
        <v>#VALUE!</v>
      </c>
      <c r="J72" t="e" vm="1">
        <f t="shared" si="0"/>
        <v>#VALUE!</v>
      </c>
      <c r="K72" t="e" vm="2">
        <f>[1]!genUniform($K$9,$K$10)</f>
        <v>#VALUE!</v>
      </c>
      <c r="L72" t="e" vm="1">
        <f t="shared" si="4"/>
        <v>#VALUE!</v>
      </c>
      <c r="M72" t="e" vm="1">
        <f t="shared" si="1"/>
        <v>#VALUE!</v>
      </c>
      <c r="N72" t="e" vm="2">
        <f>[1]!genUniform($N$9,$N$10)</f>
        <v>#VALUE!</v>
      </c>
      <c r="O72" t="e" vm="1">
        <f t="shared" si="5"/>
        <v>#VALUE!</v>
      </c>
      <c r="P72" t="e" vm="1">
        <f t="shared" si="2"/>
        <v>#VALUE!</v>
      </c>
    </row>
    <row r="73" spans="1:16">
      <c r="A73">
        <v>63</v>
      </c>
      <c r="C73" t="e" vm="2">
        <f>[1]!GenLimitNormal($C$9,$C$10,0,1000,0)</f>
        <v>#VALUE!</v>
      </c>
      <c r="D73" t="e" vm="2">
        <f>[1]!GenBetaPERT(0,$D$9,1)</f>
        <v>#VALUE!</v>
      </c>
      <c r="E73" t="e" vm="2">
        <f>[1]!GenLognormal($E$9,$E$10)</f>
        <v>#VALUE!</v>
      </c>
      <c r="F73" t="e" vm="2">
        <f>[1]!GenLognormal($F$9,$F$10)</f>
        <v>#VALUE!</v>
      </c>
      <c r="H73" t="e" vm="2">
        <f>[1]!genUniform($H$9,$H$10)</f>
        <v>#VALUE!</v>
      </c>
      <c r="I73" t="e" vm="1">
        <f t="shared" si="3"/>
        <v>#VALUE!</v>
      </c>
      <c r="J73" t="e" vm="1">
        <f t="shared" si="0"/>
        <v>#VALUE!</v>
      </c>
      <c r="K73" t="e" vm="2">
        <f>[1]!genUniform($K$9,$K$10)</f>
        <v>#VALUE!</v>
      </c>
      <c r="L73" t="e" vm="1">
        <f t="shared" si="4"/>
        <v>#VALUE!</v>
      </c>
      <c r="M73" t="e" vm="1">
        <f t="shared" si="1"/>
        <v>#VALUE!</v>
      </c>
      <c r="N73" t="e" vm="2">
        <f>[1]!genUniform($N$9,$N$10)</f>
        <v>#VALUE!</v>
      </c>
      <c r="O73" t="e" vm="1">
        <f t="shared" si="5"/>
        <v>#VALUE!</v>
      </c>
      <c r="P73" t="e" vm="1">
        <f t="shared" si="2"/>
        <v>#VALUE!</v>
      </c>
    </row>
    <row r="74" spans="1:16">
      <c r="A74">
        <v>64</v>
      </c>
      <c r="C74" t="e" vm="2">
        <f>[1]!GenLimitNormal($C$9,$C$10,0,1000,0)</f>
        <v>#VALUE!</v>
      </c>
      <c r="D74" t="e" vm="2">
        <f>[1]!GenBetaPERT(0,$D$9,1)</f>
        <v>#VALUE!</v>
      </c>
      <c r="E74" t="e" vm="2">
        <f>[1]!GenLognormal($E$9,$E$10)</f>
        <v>#VALUE!</v>
      </c>
      <c r="F74" t="e" vm="2">
        <f>[1]!GenLognormal($F$9,$F$10)</f>
        <v>#VALUE!</v>
      </c>
      <c r="H74" t="e" vm="2">
        <f>[1]!genUniform($H$9,$H$10)</f>
        <v>#VALUE!</v>
      </c>
      <c r="I74" t="e" vm="1">
        <f t="shared" si="3"/>
        <v>#VALUE!</v>
      </c>
      <c r="J74" t="e" vm="1">
        <f t="shared" si="0"/>
        <v>#VALUE!</v>
      </c>
      <c r="K74" t="e" vm="2">
        <f>[1]!genUniform($K$9,$K$10)</f>
        <v>#VALUE!</v>
      </c>
      <c r="L74" t="e" vm="1">
        <f t="shared" si="4"/>
        <v>#VALUE!</v>
      </c>
      <c r="M74" t="e" vm="1">
        <f t="shared" si="1"/>
        <v>#VALUE!</v>
      </c>
      <c r="N74" t="e" vm="2">
        <f>[1]!genUniform($N$9,$N$10)</f>
        <v>#VALUE!</v>
      </c>
      <c r="O74" t="e" vm="1">
        <f t="shared" si="5"/>
        <v>#VALUE!</v>
      </c>
      <c r="P74" t="e" vm="1">
        <f t="shared" si="2"/>
        <v>#VALUE!</v>
      </c>
    </row>
    <row r="75" spans="1:16">
      <c r="A75">
        <v>65</v>
      </c>
      <c r="C75" t="e" vm="2">
        <f>[1]!GenLimitNormal($C$9,$C$10,0,1000,0)</f>
        <v>#VALUE!</v>
      </c>
      <c r="D75" t="e" vm="2">
        <f>[1]!GenBetaPERT(0,$D$9,1)</f>
        <v>#VALUE!</v>
      </c>
      <c r="E75" t="e" vm="2">
        <f>[1]!GenLognormal($E$9,$E$10)</f>
        <v>#VALUE!</v>
      </c>
      <c r="F75" t="e" vm="2">
        <f>[1]!GenLognormal($F$9,$F$10)</f>
        <v>#VALUE!</v>
      </c>
      <c r="H75" t="e" vm="2">
        <f>[1]!genUniform($H$9,$H$10)</f>
        <v>#VALUE!</v>
      </c>
      <c r="I75" t="e" vm="1">
        <f t="shared" si="3"/>
        <v>#VALUE!</v>
      </c>
      <c r="J75" t="e" vm="1">
        <f t="shared" ref="J75:J138" si="6">$C75+$D75*$E75*$I75+(1-$D75)*$E75*$F75</f>
        <v>#VALUE!</v>
      </c>
      <c r="K75" t="e" vm="2">
        <f>[1]!genUniform($K$9,$K$10)</f>
        <v>#VALUE!</v>
      </c>
      <c r="L75" t="e" vm="1">
        <f t="shared" si="4"/>
        <v>#VALUE!</v>
      </c>
      <c r="M75" t="e" vm="1">
        <f t="shared" ref="M75:M138" si="7">$C75+$D75*$E75*$L75+(1-$D75)*$E75*$F75</f>
        <v>#VALUE!</v>
      </c>
      <c r="N75" t="e" vm="2">
        <f>[1]!genUniform($N$9,$N$10)</f>
        <v>#VALUE!</v>
      </c>
      <c r="O75" t="e" vm="1">
        <f t="shared" si="5"/>
        <v>#VALUE!</v>
      </c>
      <c r="P75" t="e" vm="1">
        <f t="shared" ref="P75:P138" si="8">$C75+$D75*$E75*$O75+(1-$D75)*$E75*$F75</f>
        <v>#VALUE!</v>
      </c>
    </row>
    <row r="76" spans="1:16">
      <c r="A76">
        <v>66</v>
      </c>
      <c r="C76" t="e" vm="2">
        <f>[1]!GenLimitNormal($C$9,$C$10,0,1000,0)</f>
        <v>#VALUE!</v>
      </c>
      <c r="D76" t="e" vm="2">
        <f>[1]!GenBetaPERT(0,$D$9,1)</f>
        <v>#VALUE!</v>
      </c>
      <c r="E76" t="e" vm="2">
        <f>[1]!GenLognormal($E$9,$E$10)</f>
        <v>#VALUE!</v>
      </c>
      <c r="F76" t="e" vm="2">
        <f>[1]!GenLognormal($F$9,$F$10)</f>
        <v>#VALUE!</v>
      </c>
      <c r="H76" t="e" vm="2">
        <f>[1]!genUniform($H$9,$H$10)</f>
        <v>#VALUE!</v>
      </c>
      <c r="I76" t="e" vm="1">
        <f t="shared" ref="I76:I139" si="9">_xlfn.LOGNORM.INV($H76,$I$9,$I$10)</f>
        <v>#VALUE!</v>
      </c>
      <c r="J76" t="e" vm="1">
        <f t="shared" si="6"/>
        <v>#VALUE!</v>
      </c>
      <c r="K76" t="e" vm="2">
        <f>[1]!genUniform($K$9,$K$10)</f>
        <v>#VALUE!</v>
      </c>
      <c r="L76" t="e" vm="1">
        <f t="shared" ref="L76:L139" si="10">_xlfn.LOGNORM.INV($K76,$L$9,$L$10)</f>
        <v>#VALUE!</v>
      </c>
      <c r="M76" t="e" vm="1">
        <f t="shared" si="7"/>
        <v>#VALUE!</v>
      </c>
      <c r="N76" t="e" vm="2">
        <f>[1]!genUniform($N$9,$N$10)</f>
        <v>#VALUE!</v>
      </c>
      <c r="O76" t="e" vm="1">
        <f t="shared" ref="O76:O139" si="11">_xlfn.LOGNORM.INV($N76,$O$9,$O$10)</f>
        <v>#VALUE!</v>
      </c>
      <c r="P76" t="e" vm="1">
        <f t="shared" si="8"/>
        <v>#VALUE!</v>
      </c>
    </row>
    <row r="77" spans="1:16">
      <c r="A77">
        <v>67</v>
      </c>
      <c r="C77" t="e" vm="2">
        <f>[1]!GenLimitNormal($C$9,$C$10,0,1000,0)</f>
        <v>#VALUE!</v>
      </c>
      <c r="D77" t="e" vm="2">
        <f>[1]!GenBetaPERT(0,$D$9,1)</f>
        <v>#VALUE!</v>
      </c>
      <c r="E77" t="e" vm="2">
        <f>[1]!GenLognormal($E$9,$E$10)</f>
        <v>#VALUE!</v>
      </c>
      <c r="F77" t="e" vm="2">
        <f>[1]!GenLognormal($F$9,$F$10)</f>
        <v>#VALUE!</v>
      </c>
      <c r="H77" t="e" vm="2">
        <f>[1]!genUniform($H$9,$H$10)</f>
        <v>#VALUE!</v>
      </c>
      <c r="I77" t="e" vm="1">
        <f t="shared" si="9"/>
        <v>#VALUE!</v>
      </c>
      <c r="J77" t="e" vm="1">
        <f t="shared" si="6"/>
        <v>#VALUE!</v>
      </c>
      <c r="K77" t="e" vm="2">
        <f>[1]!genUniform($K$9,$K$10)</f>
        <v>#VALUE!</v>
      </c>
      <c r="L77" t="e" vm="1">
        <f t="shared" si="10"/>
        <v>#VALUE!</v>
      </c>
      <c r="M77" t="e" vm="1">
        <f t="shared" si="7"/>
        <v>#VALUE!</v>
      </c>
      <c r="N77" t="e" vm="2">
        <f>[1]!genUniform($N$9,$N$10)</f>
        <v>#VALUE!</v>
      </c>
      <c r="O77" t="e" vm="1">
        <f t="shared" si="11"/>
        <v>#VALUE!</v>
      </c>
      <c r="P77" t="e" vm="1">
        <f t="shared" si="8"/>
        <v>#VALUE!</v>
      </c>
    </row>
    <row r="78" spans="1:16">
      <c r="A78">
        <v>68</v>
      </c>
      <c r="C78" t="e" vm="2">
        <f>[1]!GenLimitNormal($C$9,$C$10,0,1000,0)</f>
        <v>#VALUE!</v>
      </c>
      <c r="D78" t="e" vm="2">
        <f>[1]!GenBetaPERT(0,$D$9,1)</f>
        <v>#VALUE!</v>
      </c>
      <c r="E78" t="e" vm="2">
        <f>[1]!GenLognormal($E$9,$E$10)</f>
        <v>#VALUE!</v>
      </c>
      <c r="F78" t="e" vm="2">
        <f>[1]!GenLognormal($F$9,$F$10)</f>
        <v>#VALUE!</v>
      </c>
      <c r="H78" t="e" vm="2">
        <f>[1]!genUniform($H$9,$H$10)</f>
        <v>#VALUE!</v>
      </c>
      <c r="I78" t="e" vm="1">
        <f t="shared" si="9"/>
        <v>#VALUE!</v>
      </c>
      <c r="J78" t="e" vm="1">
        <f t="shared" si="6"/>
        <v>#VALUE!</v>
      </c>
      <c r="K78" t="e" vm="2">
        <f>[1]!genUniform($K$9,$K$10)</f>
        <v>#VALUE!</v>
      </c>
      <c r="L78" t="e" vm="1">
        <f t="shared" si="10"/>
        <v>#VALUE!</v>
      </c>
      <c r="M78" t="e" vm="1">
        <f t="shared" si="7"/>
        <v>#VALUE!</v>
      </c>
      <c r="N78" t="e" vm="2">
        <f>[1]!genUniform($N$9,$N$10)</f>
        <v>#VALUE!</v>
      </c>
      <c r="O78" t="e" vm="1">
        <f t="shared" si="11"/>
        <v>#VALUE!</v>
      </c>
      <c r="P78" t="e" vm="1">
        <f t="shared" si="8"/>
        <v>#VALUE!</v>
      </c>
    </row>
    <row r="79" spans="1:16">
      <c r="A79">
        <v>69</v>
      </c>
      <c r="C79" t="e" vm="2">
        <f>[1]!GenLimitNormal($C$9,$C$10,0,1000,0)</f>
        <v>#VALUE!</v>
      </c>
      <c r="D79" t="e" vm="2">
        <f>[1]!GenBetaPERT(0,$D$9,1)</f>
        <v>#VALUE!</v>
      </c>
      <c r="E79" t="e" vm="2">
        <f>[1]!GenLognormal($E$9,$E$10)</f>
        <v>#VALUE!</v>
      </c>
      <c r="F79" t="e" vm="2">
        <f>[1]!GenLognormal($F$9,$F$10)</f>
        <v>#VALUE!</v>
      </c>
      <c r="H79" t="e" vm="2">
        <f>[1]!genUniform($H$9,$H$10)</f>
        <v>#VALUE!</v>
      </c>
      <c r="I79" t="e" vm="1">
        <f t="shared" si="9"/>
        <v>#VALUE!</v>
      </c>
      <c r="J79" t="e" vm="1">
        <f t="shared" si="6"/>
        <v>#VALUE!</v>
      </c>
      <c r="K79" t="e" vm="2">
        <f>[1]!genUniform($K$9,$K$10)</f>
        <v>#VALUE!</v>
      </c>
      <c r="L79" t="e" vm="1">
        <f t="shared" si="10"/>
        <v>#VALUE!</v>
      </c>
      <c r="M79" t="e" vm="1">
        <f t="shared" si="7"/>
        <v>#VALUE!</v>
      </c>
      <c r="N79" t="e" vm="2">
        <f>[1]!genUniform($N$9,$N$10)</f>
        <v>#VALUE!</v>
      </c>
      <c r="O79" t="e" vm="1">
        <f t="shared" si="11"/>
        <v>#VALUE!</v>
      </c>
      <c r="P79" t="e" vm="1">
        <f t="shared" si="8"/>
        <v>#VALUE!</v>
      </c>
    </row>
    <row r="80" spans="1:16">
      <c r="A80">
        <v>70</v>
      </c>
      <c r="C80" t="e" vm="2">
        <f>[1]!GenLimitNormal($C$9,$C$10,0,1000,0)</f>
        <v>#VALUE!</v>
      </c>
      <c r="D80" t="e" vm="2">
        <f>[1]!GenBetaPERT(0,$D$9,1)</f>
        <v>#VALUE!</v>
      </c>
      <c r="E80" t="e" vm="2">
        <f>[1]!GenLognormal($E$9,$E$10)</f>
        <v>#VALUE!</v>
      </c>
      <c r="F80" t="e" vm="2">
        <f>[1]!GenLognormal($F$9,$F$10)</f>
        <v>#VALUE!</v>
      </c>
      <c r="H80" t="e" vm="2">
        <f>[1]!genUniform($H$9,$H$10)</f>
        <v>#VALUE!</v>
      </c>
      <c r="I80" t="e" vm="1">
        <f t="shared" si="9"/>
        <v>#VALUE!</v>
      </c>
      <c r="J80" t="e" vm="1">
        <f t="shared" si="6"/>
        <v>#VALUE!</v>
      </c>
      <c r="K80" t="e" vm="2">
        <f>[1]!genUniform($K$9,$K$10)</f>
        <v>#VALUE!</v>
      </c>
      <c r="L80" t="e" vm="1">
        <f t="shared" si="10"/>
        <v>#VALUE!</v>
      </c>
      <c r="M80" t="e" vm="1">
        <f t="shared" si="7"/>
        <v>#VALUE!</v>
      </c>
      <c r="N80" t="e" vm="2">
        <f>[1]!genUniform($N$9,$N$10)</f>
        <v>#VALUE!</v>
      </c>
      <c r="O80" t="e" vm="1">
        <f t="shared" si="11"/>
        <v>#VALUE!</v>
      </c>
      <c r="P80" t="e" vm="1">
        <f t="shared" si="8"/>
        <v>#VALUE!</v>
      </c>
    </row>
    <row r="81" spans="1:16">
      <c r="A81">
        <v>71</v>
      </c>
      <c r="C81" t="e" vm="2">
        <f>[1]!GenLimitNormal($C$9,$C$10,0,1000,0)</f>
        <v>#VALUE!</v>
      </c>
      <c r="D81" t="e" vm="2">
        <f>[1]!GenBetaPERT(0,$D$9,1)</f>
        <v>#VALUE!</v>
      </c>
      <c r="E81" t="e" vm="2">
        <f>[1]!GenLognormal($E$9,$E$10)</f>
        <v>#VALUE!</v>
      </c>
      <c r="F81" t="e" vm="2">
        <f>[1]!GenLognormal($F$9,$F$10)</f>
        <v>#VALUE!</v>
      </c>
      <c r="H81" t="e" vm="2">
        <f>[1]!genUniform($H$9,$H$10)</f>
        <v>#VALUE!</v>
      </c>
      <c r="I81" t="e" vm="1">
        <f t="shared" si="9"/>
        <v>#VALUE!</v>
      </c>
      <c r="J81" t="e" vm="1">
        <f t="shared" si="6"/>
        <v>#VALUE!</v>
      </c>
      <c r="K81" t="e" vm="2">
        <f>[1]!genUniform($K$9,$K$10)</f>
        <v>#VALUE!</v>
      </c>
      <c r="L81" t="e" vm="1">
        <f t="shared" si="10"/>
        <v>#VALUE!</v>
      </c>
      <c r="M81" t="e" vm="1">
        <f t="shared" si="7"/>
        <v>#VALUE!</v>
      </c>
      <c r="N81" t="e" vm="2">
        <f>[1]!genUniform($N$9,$N$10)</f>
        <v>#VALUE!</v>
      </c>
      <c r="O81" t="e" vm="1">
        <f t="shared" si="11"/>
        <v>#VALUE!</v>
      </c>
      <c r="P81" t="e" vm="1">
        <f t="shared" si="8"/>
        <v>#VALUE!</v>
      </c>
    </row>
    <row r="82" spans="1:16">
      <c r="A82">
        <v>72</v>
      </c>
      <c r="C82" t="e" vm="2">
        <f>[1]!GenLimitNormal($C$9,$C$10,0,1000,0)</f>
        <v>#VALUE!</v>
      </c>
      <c r="D82" t="e" vm="2">
        <f>[1]!GenBetaPERT(0,$D$9,1)</f>
        <v>#VALUE!</v>
      </c>
      <c r="E82" t="e" vm="2">
        <f>[1]!GenLognormal($E$9,$E$10)</f>
        <v>#VALUE!</v>
      </c>
      <c r="F82" t="e" vm="2">
        <f>[1]!GenLognormal($F$9,$F$10)</f>
        <v>#VALUE!</v>
      </c>
      <c r="H82" t="e" vm="2">
        <f>[1]!genUniform($H$9,$H$10)</f>
        <v>#VALUE!</v>
      </c>
      <c r="I82" t="e" vm="1">
        <f t="shared" si="9"/>
        <v>#VALUE!</v>
      </c>
      <c r="J82" t="e" vm="1">
        <f t="shared" si="6"/>
        <v>#VALUE!</v>
      </c>
      <c r="K82" t="e" vm="2">
        <f>[1]!genUniform($K$9,$K$10)</f>
        <v>#VALUE!</v>
      </c>
      <c r="L82" t="e" vm="1">
        <f t="shared" si="10"/>
        <v>#VALUE!</v>
      </c>
      <c r="M82" t="e" vm="1">
        <f t="shared" si="7"/>
        <v>#VALUE!</v>
      </c>
      <c r="N82" t="e" vm="2">
        <f>[1]!genUniform($N$9,$N$10)</f>
        <v>#VALUE!</v>
      </c>
      <c r="O82" t="e" vm="1">
        <f t="shared" si="11"/>
        <v>#VALUE!</v>
      </c>
      <c r="P82" t="e" vm="1">
        <f t="shared" si="8"/>
        <v>#VALUE!</v>
      </c>
    </row>
    <row r="83" spans="1:16">
      <c r="A83">
        <v>73</v>
      </c>
      <c r="C83" t="e" vm="2">
        <f>[1]!GenLimitNormal($C$9,$C$10,0,1000,0)</f>
        <v>#VALUE!</v>
      </c>
      <c r="D83" t="e" vm="2">
        <f>[1]!GenBetaPERT(0,$D$9,1)</f>
        <v>#VALUE!</v>
      </c>
      <c r="E83" t="e" vm="2">
        <f>[1]!GenLognormal($E$9,$E$10)</f>
        <v>#VALUE!</v>
      </c>
      <c r="F83" t="e" vm="2">
        <f>[1]!GenLognormal($F$9,$F$10)</f>
        <v>#VALUE!</v>
      </c>
      <c r="H83" t="e" vm="2">
        <f>[1]!genUniform($H$9,$H$10)</f>
        <v>#VALUE!</v>
      </c>
      <c r="I83" t="e" vm="1">
        <f t="shared" si="9"/>
        <v>#VALUE!</v>
      </c>
      <c r="J83" t="e" vm="1">
        <f t="shared" si="6"/>
        <v>#VALUE!</v>
      </c>
      <c r="K83" t="e" vm="2">
        <f>[1]!genUniform($K$9,$K$10)</f>
        <v>#VALUE!</v>
      </c>
      <c r="L83" t="e" vm="1">
        <f t="shared" si="10"/>
        <v>#VALUE!</v>
      </c>
      <c r="M83" t="e" vm="1">
        <f t="shared" si="7"/>
        <v>#VALUE!</v>
      </c>
      <c r="N83" t="e" vm="2">
        <f>[1]!genUniform($N$9,$N$10)</f>
        <v>#VALUE!</v>
      </c>
      <c r="O83" t="e" vm="1">
        <f t="shared" si="11"/>
        <v>#VALUE!</v>
      </c>
      <c r="P83" t="e" vm="1">
        <f t="shared" si="8"/>
        <v>#VALUE!</v>
      </c>
    </row>
    <row r="84" spans="1:16">
      <c r="A84">
        <v>74</v>
      </c>
      <c r="C84" t="e" vm="2">
        <f>[1]!GenLimitNormal($C$9,$C$10,0,1000,0)</f>
        <v>#VALUE!</v>
      </c>
      <c r="D84" t="e" vm="2">
        <f>[1]!GenBetaPERT(0,$D$9,1)</f>
        <v>#VALUE!</v>
      </c>
      <c r="E84" t="e" vm="2">
        <f>[1]!GenLognormal($E$9,$E$10)</f>
        <v>#VALUE!</v>
      </c>
      <c r="F84" t="e" vm="2">
        <f>[1]!GenLognormal($F$9,$F$10)</f>
        <v>#VALUE!</v>
      </c>
      <c r="H84" t="e" vm="2">
        <f>[1]!genUniform($H$9,$H$10)</f>
        <v>#VALUE!</v>
      </c>
      <c r="I84" t="e" vm="1">
        <f t="shared" si="9"/>
        <v>#VALUE!</v>
      </c>
      <c r="J84" t="e" vm="1">
        <f t="shared" si="6"/>
        <v>#VALUE!</v>
      </c>
      <c r="K84" t="e" vm="2">
        <f>[1]!genUniform($K$9,$K$10)</f>
        <v>#VALUE!</v>
      </c>
      <c r="L84" t="e" vm="1">
        <f t="shared" si="10"/>
        <v>#VALUE!</v>
      </c>
      <c r="M84" t="e" vm="1">
        <f t="shared" si="7"/>
        <v>#VALUE!</v>
      </c>
      <c r="N84" t="e" vm="2">
        <f>[1]!genUniform($N$9,$N$10)</f>
        <v>#VALUE!</v>
      </c>
      <c r="O84" t="e" vm="1">
        <f t="shared" si="11"/>
        <v>#VALUE!</v>
      </c>
      <c r="P84" t="e" vm="1">
        <f t="shared" si="8"/>
        <v>#VALUE!</v>
      </c>
    </row>
    <row r="85" spans="1:16">
      <c r="A85">
        <v>75</v>
      </c>
      <c r="C85" t="e" vm="2">
        <f>[1]!GenLimitNormal($C$9,$C$10,0,1000,0)</f>
        <v>#VALUE!</v>
      </c>
      <c r="D85" t="e" vm="2">
        <f>[1]!GenBetaPERT(0,$D$9,1)</f>
        <v>#VALUE!</v>
      </c>
      <c r="E85" t="e" vm="2">
        <f>[1]!GenLognormal($E$9,$E$10)</f>
        <v>#VALUE!</v>
      </c>
      <c r="F85" t="e" vm="2">
        <f>[1]!GenLognormal($F$9,$F$10)</f>
        <v>#VALUE!</v>
      </c>
      <c r="H85" t="e" vm="2">
        <f>[1]!genUniform($H$9,$H$10)</f>
        <v>#VALUE!</v>
      </c>
      <c r="I85" t="e" vm="1">
        <f t="shared" si="9"/>
        <v>#VALUE!</v>
      </c>
      <c r="J85" t="e" vm="1">
        <f t="shared" si="6"/>
        <v>#VALUE!</v>
      </c>
      <c r="K85" t="e" vm="2">
        <f>[1]!genUniform($K$9,$K$10)</f>
        <v>#VALUE!</v>
      </c>
      <c r="L85" t="e" vm="1">
        <f t="shared" si="10"/>
        <v>#VALUE!</v>
      </c>
      <c r="M85" t="e" vm="1">
        <f t="shared" si="7"/>
        <v>#VALUE!</v>
      </c>
      <c r="N85" t="e" vm="2">
        <f>[1]!genUniform($N$9,$N$10)</f>
        <v>#VALUE!</v>
      </c>
      <c r="O85" t="e" vm="1">
        <f t="shared" si="11"/>
        <v>#VALUE!</v>
      </c>
      <c r="P85" t="e" vm="1">
        <f t="shared" si="8"/>
        <v>#VALUE!</v>
      </c>
    </row>
    <row r="86" spans="1:16">
      <c r="A86">
        <v>76</v>
      </c>
      <c r="C86" t="e" vm="2">
        <f>[1]!GenLimitNormal($C$9,$C$10,0,1000,0)</f>
        <v>#VALUE!</v>
      </c>
      <c r="D86" t="e" vm="2">
        <f>[1]!GenBetaPERT(0,$D$9,1)</f>
        <v>#VALUE!</v>
      </c>
      <c r="E86" t="e" vm="2">
        <f>[1]!GenLognormal($E$9,$E$10)</f>
        <v>#VALUE!</v>
      </c>
      <c r="F86" t="e" vm="2">
        <f>[1]!GenLognormal($F$9,$F$10)</f>
        <v>#VALUE!</v>
      </c>
      <c r="H86" t="e" vm="2">
        <f>[1]!genUniform($H$9,$H$10)</f>
        <v>#VALUE!</v>
      </c>
      <c r="I86" t="e" vm="1">
        <f t="shared" si="9"/>
        <v>#VALUE!</v>
      </c>
      <c r="J86" t="e" vm="1">
        <f t="shared" si="6"/>
        <v>#VALUE!</v>
      </c>
      <c r="K86" t="e" vm="2">
        <f>[1]!genUniform($K$9,$K$10)</f>
        <v>#VALUE!</v>
      </c>
      <c r="L86" t="e" vm="1">
        <f t="shared" si="10"/>
        <v>#VALUE!</v>
      </c>
      <c r="M86" t="e" vm="1">
        <f t="shared" si="7"/>
        <v>#VALUE!</v>
      </c>
      <c r="N86" t="e" vm="2">
        <f>[1]!genUniform($N$9,$N$10)</f>
        <v>#VALUE!</v>
      </c>
      <c r="O86" t="e" vm="1">
        <f t="shared" si="11"/>
        <v>#VALUE!</v>
      </c>
      <c r="P86" t="e" vm="1">
        <f t="shared" si="8"/>
        <v>#VALUE!</v>
      </c>
    </row>
    <row r="87" spans="1:16">
      <c r="A87">
        <v>77</v>
      </c>
      <c r="C87" t="e" vm="2">
        <f>[1]!GenLimitNormal($C$9,$C$10,0,1000,0)</f>
        <v>#VALUE!</v>
      </c>
      <c r="D87" t="e" vm="2">
        <f>[1]!GenBetaPERT(0,$D$9,1)</f>
        <v>#VALUE!</v>
      </c>
      <c r="E87" t="e" vm="2">
        <f>[1]!GenLognormal($E$9,$E$10)</f>
        <v>#VALUE!</v>
      </c>
      <c r="F87" t="e" vm="2">
        <f>[1]!GenLognormal($F$9,$F$10)</f>
        <v>#VALUE!</v>
      </c>
      <c r="H87" t="e" vm="2">
        <f>[1]!genUniform($H$9,$H$10)</f>
        <v>#VALUE!</v>
      </c>
      <c r="I87" t="e" vm="1">
        <f t="shared" si="9"/>
        <v>#VALUE!</v>
      </c>
      <c r="J87" t="e" vm="1">
        <f t="shared" si="6"/>
        <v>#VALUE!</v>
      </c>
      <c r="K87" t="e" vm="2">
        <f>[1]!genUniform($K$9,$K$10)</f>
        <v>#VALUE!</v>
      </c>
      <c r="L87" t="e" vm="1">
        <f t="shared" si="10"/>
        <v>#VALUE!</v>
      </c>
      <c r="M87" t="e" vm="1">
        <f t="shared" si="7"/>
        <v>#VALUE!</v>
      </c>
      <c r="N87" t="e" vm="2">
        <f>[1]!genUniform($N$9,$N$10)</f>
        <v>#VALUE!</v>
      </c>
      <c r="O87" t="e" vm="1">
        <f t="shared" si="11"/>
        <v>#VALUE!</v>
      </c>
      <c r="P87" t="e" vm="1">
        <f t="shared" si="8"/>
        <v>#VALUE!</v>
      </c>
    </row>
    <row r="88" spans="1:16">
      <c r="A88">
        <v>78</v>
      </c>
      <c r="C88" t="e" vm="2">
        <f>[1]!GenLimitNormal($C$9,$C$10,0,1000,0)</f>
        <v>#VALUE!</v>
      </c>
      <c r="D88" t="e" vm="2">
        <f>[1]!GenBetaPERT(0,$D$9,1)</f>
        <v>#VALUE!</v>
      </c>
      <c r="E88" t="e" vm="2">
        <f>[1]!GenLognormal($E$9,$E$10)</f>
        <v>#VALUE!</v>
      </c>
      <c r="F88" t="e" vm="2">
        <f>[1]!GenLognormal($F$9,$F$10)</f>
        <v>#VALUE!</v>
      </c>
      <c r="H88" t="e" vm="2">
        <f>[1]!genUniform($H$9,$H$10)</f>
        <v>#VALUE!</v>
      </c>
      <c r="I88" t="e" vm="1">
        <f t="shared" si="9"/>
        <v>#VALUE!</v>
      </c>
      <c r="J88" t="e" vm="1">
        <f t="shared" si="6"/>
        <v>#VALUE!</v>
      </c>
      <c r="K88" t="e" vm="2">
        <f>[1]!genUniform($K$9,$K$10)</f>
        <v>#VALUE!</v>
      </c>
      <c r="L88" t="e" vm="1">
        <f t="shared" si="10"/>
        <v>#VALUE!</v>
      </c>
      <c r="M88" t="e" vm="1">
        <f t="shared" si="7"/>
        <v>#VALUE!</v>
      </c>
      <c r="N88" t="e" vm="2">
        <f>[1]!genUniform($N$9,$N$10)</f>
        <v>#VALUE!</v>
      </c>
      <c r="O88" t="e" vm="1">
        <f t="shared" si="11"/>
        <v>#VALUE!</v>
      </c>
      <c r="P88" t="e" vm="1">
        <f t="shared" si="8"/>
        <v>#VALUE!</v>
      </c>
    </row>
    <row r="89" spans="1:16">
      <c r="A89">
        <v>79</v>
      </c>
      <c r="C89" t="e" vm="2">
        <f>[1]!GenLimitNormal($C$9,$C$10,0,1000,0)</f>
        <v>#VALUE!</v>
      </c>
      <c r="D89" t="e" vm="2">
        <f>[1]!GenBetaPERT(0,$D$9,1)</f>
        <v>#VALUE!</v>
      </c>
      <c r="E89" t="e" vm="2">
        <f>[1]!GenLognormal($E$9,$E$10)</f>
        <v>#VALUE!</v>
      </c>
      <c r="F89" t="e" vm="2">
        <f>[1]!GenLognormal($F$9,$F$10)</f>
        <v>#VALUE!</v>
      </c>
      <c r="H89" t="e" vm="2">
        <f>[1]!genUniform($H$9,$H$10)</f>
        <v>#VALUE!</v>
      </c>
      <c r="I89" t="e" vm="1">
        <f t="shared" si="9"/>
        <v>#VALUE!</v>
      </c>
      <c r="J89" t="e" vm="1">
        <f t="shared" si="6"/>
        <v>#VALUE!</v>
      </c>
      <c r="K89" t="e" vm="2">
        <f>[1]!genUniform($K$9,$K$10)</f>
        <v>#VALUE!</v>
      </c>
      <c r="L89" t="e" vm="1">
        <f t="shared" si="10"/>
        <v>#VALUE!</v>
      </c>
      <c r="M89" t="e" vm="1">
        <f t="shared" si="7"/>
        <v>#VALUE!</v>
      </c>
      <c r="N89" t="e" vm="2">
        <f>[1]!genUniform($N$9,$N$10)</f>
        <v>#VALUE!</v>
      </c>
      <c r="O89" t="e" vm="1">
        <f t="shared" si="11"/>
        <v>#VALUE!</v>
      </c>
      <c r="P89" t="e" vm="1">
        <f t="shared" si="8"/>
        <v>#VALUE!</v>
      </c>
    </row>
    <row r="90" spans="1:16">
      <c r="A90">
        <v>80</v>
      </c>
      <c r="C90" t="e" vm="2">
        <f>[1]!GenLimitNormal($C$9,$C$10,0,1000,0)</f>
        <v>#VALUE!</v>
      </c>
      <c r="D90" t="e" vm="2">
        <f>[1]!GenBetaPERT(0,$D$9,1)</f>
        <v>#VALUE!</v>
      </c>
      <c r="E90" t="e" vm="2">
        <f>[1]!GenLognormal($E$9,$E$10)</f>
        <v>#VALUE!</v>
      </c>
      <c r="F90" t="e" vm="2">
        <f>[1]!GenLognormal($F$9,$F$10)</f>
        <v>#VALUE!</v>
      </c>
      <c r="H90" t="e" vm="2">
        <f>[1]!genUniform($H$9,$H$10)</f>
        <v>#VALUE!</v>
      </c>
      <c r="I90" t="e" vm="1">
        <f t="shared" si="9"/>
        <v>#VALUE!</v>
      </c>
      <c r="J90" t="e" vm="1">
        <f t="shared" si="6"/>
        <v>#VALUE!</v>
      </c>
      <c r="K90" t="e" vm="2">
        <f>[1]!genUniform($K$9,$K$10)</f>
        <v>#VALUE!</v>
      </c>
      <c r="L90" t="e" vm="1">
        <f t="shared" si="10"/>
        <v>#VALUE!</v>
      </c>
      <c r="M90" t="e" vm="1">
        <f t="shared" si="7"/>
        <v>#VALUE!</v>
      </c>
      <c r="N90" t="e" vm="2">
        <f>[1]!genUniform($N$9,$N$10)</f>
        <v>#VALUE!</v>
      </c>
      <c r="O90" t="e" vm="1">
        <f t="shared" si="11"/>
        <v>#VALUE!</v>
      </c>
      <c r="P90" t="e" vm="1">
        <f t="shared" si="8"/>
        <v>#VALUE!</v>
      </c>
    </row>
    <row r="91" spans="1:16">
      <c r="A91">
        <v>81</v>
      </c>
      <c r="C91" t="e" vm="2">
        <f>[1]!GenLimitNormal($C$9,$C$10,0,1000,0)</f>
        <v>#VALUE!</v>
      </c>
      <c r="D91" t="e" vm="2">
        <f>[1]!GenBetaPERT(0,$D$9,1)</f>
        <v>#VALUE!</v>
      </c>
      <c r="E91" t="e" vm="2">
        <f>[1]!GenLognormal($E$9,$E$10)</f>
        <v>#VALUE!</v>
      </c>
      <c r="F91" t="e" vm="2">
        <f>[1]!GenLognormal($F$9,$F$10)</f>
        <v>#VALUE!</v>
      </c>
      <c r="H91" t="e" vm="2">
        <f>[1]!genUniform($H$9,$H$10)</f>
        <v>#VALUE!</v>
      </c>
      <c r="I91" t="e" vm="1">
        <f t="shared" si="9"/>
        <v>#VALUE!</v>
      </c>
      <c r="J91" t="e" vm="1">
        <f t="shared" si="6"/>
        <v>#VALUE!</v>
      </c>
      <c r="K91" t="e" vm="2">
        <f>[1]!genUniform($K$9,$K$10)</f>
        <v>#VALUE!</v>
      </c>
      <c r="L91" t="e" vm="1">
        <f t="shared" si="10"/>
        <v>#VALUE!</v>
      </c>
      <c r="M91" t="e" vm="1">
        <f t="shared" si="7"/>
        <v>#VALUE!</v>
      </c>
      <c r="N91" t="e" vm="2">
        <f>[1]!genUniform($N$9,$N$10)</f>
        <v>#VALUE!</v>
      </c>
      <c r="O91" t="e" vm="1">
        <f t="shared" si="11"/>
        <v>#VALUE!</v>
      </c>
      <c r="P91" t="e" vm="1">
        <f t="shared" si="8"/>
        <v>#VALUE!</v>
      </c>
    </row>
    <row r="92" spans="1:16">
      <c r="A92">
        <v>82</v>
      </c>
      <c r="C92" t="e" vm="2">
        <f>[1]!GenLimitNormal($C$9,$C$10,0,1000,0)</f>
        <v>#VALUE!</v>
      </c>
      <c r="D92" t="e" vm="2">
        <f>[1]!GenBetaPERT(0,$D$9,1)</f>
        <v>#VALUE!</v>
      </c>
      <c r="E92" t="e" vm="2">
        <f>[1]!GenLognormal($E$9,$E$10)</f>
        <v>#VALUE!</v>
      </c>
      <c r="F92" t="e" vm="2">
        <f>[1]!GenLognormal($F$9,$F$10)</f>
        <v>#VALUE!</v>
      </c>
      <c r="H92" t="e" vm="2">
        <f>[1]!genUniform($H$9,$H$10)</f>
        <v>#VALUE!</v>
      </c>
      <c r="I92" t="e" vm="1">
        <f t="shared" si="9"/>
        <v>#VALUE!</v>
      </c>
      <c r="J92" t="e" vm="1">
        <f t="shared" si="6"/>
        <v>#VALUE!</v>
      </c>
      <c r="K92" t="e" vm="2">
        <f>[1]!genUniform($K$9,$K$10)</f>
        <v>#VALUE!</v>
      </c>
      <c r="L92" t="e" vm="1">
        <f t="shared" si="10"/>
        <v>#VALUE!</v>
      </c>
      <c r="M92" t="e" vm="1">
        <f t="shared" si="7"/>
        <v>#VALUE!</v>
      </c>
      <c r="N92" t="e" vm="2">
        <f>[1]!genUniform($N$9,$N$10)</f>
        <v>#VALUE!</v>
      </c>
      <c r="O92" t="e" vm="1">
        <f t="shared" si="11"/>
        <v>#VALUE!</v>
      </c>
      <c r="P92" t="e" vm="1">
        <f t="shared" si="8"/>
        <v>#VALUE!</v>
      </c>
    </row>
    <row r="93" spans="1:16">
      <c r="A93">
        <v>83</v>
      </c>
      <c r="C93" t="e" vm="2">
        <f>[1]!GenLimitNormal($C$9,$C$10,0,1000,0)</f>
        <v>#VALUE!</v>
      </c>
      <c r="D93" t="e" vm="2">
        <f>[1]!GenBetaPERT(0,$D$9,1)</f>
        <v>#VALUE!</v>
      </c>
      <c r="E93" t="e" vm="2">
        <f>[1]!GenLognormal($E$9,$E$10)</f>
        <v>#VALUE!</v>
      </c>
      <c r="F93" t="e" vm="2">
        <f>[1]!GenLognormal($F$9,$F$10)</f>
        <v>#VALUE!</v>
      </c>
      <c r="H93" t="e" vm="2">
        <f>[1]!genUniform($H$9,$H$10)</f>
        <v>#VALUE!</v>
      </c>
      <c r="I93" t="e" vm="1">
        <f t="shared" si="9"/>
        <v>#VALUE!</v>
      </c>
      <c r="J93" t="e" vm="1">
        <f t="shared" si="6"/>
        <v>#VALUE!</v>
      </c>
      <c r="K93" t="e" vm="2">
        <f>[1]!genUniform($K$9,$K$10)</f>
        <v>#VALUE!</v>
      </c>
      <c r="L93" t="e" vm="1">
        <f t="shared" si="10"/>
        <v>#VALUE!</v>
      </c>
      <c r="M93" t="e" vm="1">
        <f t="shared" si="7"/>
        <v>#VALUE!</v>
      </c>
      <c r="N93" t="e" vm="2">
        <f>[1]!genUniform($N$9,$N$10)</f>
        <v>#VALUE!</v>
      </c>
      <c r="O93" t="e" vm="1">
        <f t="shared" si="11"/>
        <v>#VALUE!</v>
      </c>
      <c r="P93" t="e" vm="1">
        <f t="shared" si="8"/>
        <v>#VALUE!</v>
      </c>
    </row>
    <row r="94" spans="1:16">
      <c r="A94">
        <v>84</v>
      </c>
      <c r="C94" t="e" vm="2">
        <f>[1]!GenLimitNormal($C$9,$C$10,0,1000,0)</f>
        <v>#VALUE!</v>
      </c>
      <c r="D94" t="e" vm="2">
        <f>[1]!GenBetaPERT(0,$D$9,1)</f>
        <v>#VALUE!</v>
      </c>
      <c r="E94" t="e" vm="2">
        <f>[1]!GenLognormal($E$9,$E$10)</f>
        <v>#VALUE!</v>
      </c>
      <c r="F94" t="e" vm="2">
        <f>[1]!GenLognormal($F$9,$F$10)</f>
        <v>#VALUE!</v>
      </c>
      <c r="H94" t="e" vm="2">
        <f>[1]!genUniform($H$9,$H$10)</f>
        <v>#VALUE!</v>
      </c>
      <c r="I94" t="e" vm="1">
        <f t="shared" si="9"/>
        <v>#VALUE!</v>
      </c>
      <c r="J94" t="e" vm="1">
        <f t="shared" si="6"/>
        <v>#VALUE!</v>
      </c>
      <c r="K94" t="e" vm="2">
        <f>[1]!genUniform($K$9,$K$10)</f>
        <v>#VALUE!</v>
      </c>
      <c r="L94" t="e" vm="1">
        <f t="shared" si="10"/>
        <v>#VALUE!</v>
      </c>
      <c r="M94" t="e" vm="1">
        <f t="shared" si="7"/>
        <v>#VALUE!</v>
      </c>
      <c r="N94" t="e" vm="2">
        <f>[1]!genUniform($N$9,$N$10)</f>
        <v>#VALUE!</v>
      </c>
      <c r="O94" t="e" vm="1">
        <f t="shared" si="11"/>
        <v>#VALUE!</v>
      </c>
      <c r="P94" t="e" vm="1">
        <f t="shared" si="8"/>
        <v>#VALUE!</v>
      </c>
    </row>
    <row r="95" spans="1:16">
      <c r="A95">
        <v>85</v>
      </c>
      <c r="C95" t="e" vm="2">
        <f>[1]!GenLimitNormal($C$9,$C$10,0,1000,0)</f>
        <v>#VALUE!</v>
      </c>
      <c r="D95" t="e" vm="2">
        <f>[1]!GenBetaPERT(0,$D$9,1)</f>
        <v>#VALUE!</v>
      </c>
      <c r="E95" t="e" vm="2">
        <f>[1]!GenLognormal($E$9,$E$10)</f>
        <v>#VALUE!</v>
      </c>
      <c r="F95" t="e" vm="2">
        <f>[1]!GenLognormal($F$9,$F$10)</f>
        <v>#VALUE!</v>
      </c>
      <c r="H95" t="e" vm="2">
        <f>[1]!genUniform($H$9,$H$10)</f>
        <v>#VALUE!</v>
      </c>
      <c r="I95" t="e" vm="1">
        <f t="shared" si="9"/>
        <v>#VALUE!</v>
      </c>
      <c r="J95" t="e" vm="1">
        <f t="shared" si="6"/>
        <v>#VALUE!</v>
      </c>
      <c r="K95" t="e" vm="2">
        <f>[1]!genUniform($K$9,$K$10)</f>
        <v>#VALUE!</v>
      </c>
      <c r="L95" t="e" vm="1">
        <f t="shared" si="10"/>
        <v>#VALUE!</v>
      </c>
      <c r="M95" t="e" vm="1">
        <f t="shared" si="7"/>
        <v>#VALUE!</v>
      </c>
      <c r="N95" t="e" vm="2">
        <f>[1]!genUniform($N$9,$N$10)</f>
        <v>#VALUE!</v>
      </c>
      <c r="O95" t="e" vm="1">
        <f t="shared" si="11"/>
        <v>#VALUE!</v>
      </c>
      <c r="P95" t="e" vm="1">
        <f t="shared" si="8"/>
        <v>#VALUE!</v>
      </c>
    </row>
    <row r="96" spans="1:16">
      <c r="A96">
        <v>86</v>
      </c>
      <c r="C96" t="e" vm="2">
        <f>[1]!GenLimitNormal($C$9,$C$10,0,1000,0)</f>
        <v>#VALUE!</v>
      </c>
      <c r="D96" t="e" vm="2">
        <f>[1]!GenBetaPERT(0,$D$9,1)</f>
        <v>#VALUE!</v>
      </c>
      <c r="E96" t="e" vm="2">
        <f>[1]!GenLognormal($E$9,$E$10)</f>
        <v>#VALUE!</v>
      </c>
      <c r="F96" t="e" vm="2">
        <f>[1]!GenLognormal($F$9,$F$10)</f>
        <v>#VALUE!</v>
      </c>
      <c r="H96" t="e" vm="2">
        <f>[1]!genUniform($H$9,$H$10)</f>
        <v>#VALUE!</v>
      </c>
      <c r="I96" t="e" vm="1">
        <f t="shared" si="9"/>
        <v>#VALUE!</v>
      </c>
      <c r="J96" t="e" vm="1">
        <f t="shared" si="6"/>
        <v>#VALUE!</v>
      </c>
      <c r="K96" t="e" vm="2">
        <f>[1]!genUniform($K$9,$K$10)</f>
        <v>#VALUE!</v>
      </c>
      <c r="L96" t="e" vm="1">
        <f t="shared" si="10"/>
        <v>#VALUE!</v>
      </c>
      <c r="M96" t="e" vm="1">
        <f t="shared" si="7"/>
        <v>#VALUE!</v>
      </c>
      <c r="N96" t="e" vm="2">
        <f>[1]!genUniform($N$9,$N$10)</f>
        <v>#VALUE!</v>
      </c>
      <c r="O96" t="e" vm="1">
        <f t="shared" si="11"/>
        <v>#VALUE!</v>
      </c>
      <c r="P96" t="e" vm="1">
        <f t="shared" si="8"/>
        <v>#VALUE!</v>
      </c>
    </row>
    <row r="97" spans="1:16">
      <c r="A97">
        <v>87</v>
      </c>
      <c r="C97" t="e" vm="2">
        <f>[1]!GenLimitNormal($C$9,$C$10,0,1000,0)</f>
        <v>#VALUE!</v>
      </c>
      <c r="D97" t="e" vm="2">
        <f>[1]!GenBetaPERT(0,$D$9,1)</f>
        <v>#VALUE!</v>
      </c>
      <c r="E97" t="e" vm="2">
        <f>[1]!GenLognormal($E$9,$E$10)</f>
        <v>#VALUE!</v>
      </c>
      <c r="F97" t="e" vm="2">
        <f>[1]!GenLognormal($F$9,$F$10)</f>
        <v>#VALUE!</v>
      </c>
      <c r="H97" t="e" vm="2">
        <f>[1]!genUniform($H$9,$H$10)</f>
        <v>#VALUE!</v>
      </c>
      <c r="I97" t="e" vm="1">
        <f t="shared" si="9"/>
        <v>#VALUE!</v>
      </c>
      <c r="J97" t="e" vm="1">
        <f t="shared" si="6"/>
        <v>#VALUE!</v>
      </c>
      <c r="K97" t="e" vm="2">
        <f>[1]!genUniform($K$9,$K$10)</f>
        <v>#VALUE!</v>
      </c>
      <c r="L97" t="e" vm="1">
        <f t="shared" si="10"/>
        <v>#VALUE!</v>
      </c>
      <c r="M97" t="e" vm="1">
        <f t="shared" si="7"/>
        <v>#VALUE!</v>
      </c>
      <c r="N97" t="e" vm="2">
        <f>[1]!genUniform($N$9,$N$10)</f>
        <v>#VALUE!</v>
      </c>
      <c r="O97" t="e" vm="1">
        <f t="shared" si="11"/>
        <v>#VALUE!</v>
      </c>
      <c r="P97" t="e" vm="1">
        <f t="shared" si="8"/>
        <v>#VALUE!</v>
      </c>
    </row>
    <row r="98" spans="1:16">
      <c r="A98">
        <v>88</v>
      </c>
      <c r="C98" t="e" vm="2">
        <f>[1]!GenLimitNormal($C$9,$C$10,0,1000,0)</f>
        <v>#VALUE!</v>
      </c>
      <c r="D98" t="e" vm="2">
        <f>[1]!GenBetaPERT(0,$D$9,1)</f>
        <v>#VALUE!</v>
      </c>
      <c r="E98" t="e" vm="2">
        <f>[1]!GenLognormal($E$9,$E$10)</f>
        <v>#VALUE!</v>
      </c>
      <c r="F98" t="e" vm="2">
        <f>[1]!GenLognormal($F$9,$F$10)</f>
        <v>#VALUE!</v>
      </c>
      <c r="H98" t="e" vm="2">
        <f>[1]!genUniform($H$9,$H$10)</f>
        <v>#VALUE!</v>
      </c>
      <c r="I98" t="e" vm="1">
        <f t="shared" si="9"/>
        <v>#VALUE!</v>
      </c>
      <c r="J98" t="e" vm="1">
        <f t="shared" si="6"/>
        <v>#VALUE!</v>
      </c>
      <c r="K98" t="e" vm="2">
        <f>[1]!genUniform($K$9,$K$10)</f>
        <v>#VALUE!</v>
      </c>
      <c r="L98" t="e" vm="1">
        <f t="shared" si="10"/>
        <v>#VALUE!</v>
      </c>
      <c r="M98" t="e" vm="1">
        <f t="shared" si="7"/>
        <v>#VALUE!</v>
      </c>
      <c r="N98" t="e" vm="2">
        <f>[1]!genUniform($N$9,$N$10)</f>
        <v>#VALUE!</v>
      </c>
      <c r="O98" t="e" vm="1">
        <f t="shared" si="11"/>
        <v>#VALUE!</v>
      </c>
      <c r="P98" t="e" vm="1">
        <f t="shared" si="8"/>
        <v>#VALUE!</v>
      </c>
    </row>
    <row r="99" spans="1:16">
      <c r="A99">
        <v>89</v>
      </c>
      <c r="C99" t="e" vm="2">
        <f>[1]!GenLimitNormal($C$9,$C$10,0,1000,0)</f>
        <v>#VALUE!</v>
      </c>
      <c r="D99" t="e" vm="2">
        <f>[1]!GenBetaPERT(0,$D$9,1)</f>
        <v>#VALUE!</v>
      </c>
      <c r="E99" t="e" vm="2">
        <f>[1]!GenLognormal($E$9,$E$10)</f>
        <v>#VALUE!</v>
      </c>
      <c r="F99" t="e" vm="2">
        <f>[1]!GenLognormal($F$9,$F$10)</f>
        <v>#VALUE!</v>
      </c>
      <c r="H99" t="e" vm="2">
        <f>[1]!genUniform($H$9,$H$10)</f>
        <v>#VALUE!</v>
      </c>
      <c r="I99" t="e" vm="1">
        <f t="shared" si="9"/>
        <v>#VALUE!</v>
      </c>
      <c r="J99" t="e" vm="1">
        <f t="shared" si="6"/>
        <v>#VALUE!</v>
      </c>
      <c r="K99" t="e" vm="2">
        <f>[1]!genUniform($K$9,$K$10)</f>
        <v>#VALUE!</v>
      </c>
      <c r="L99" t="e" vm="1">
        <f t="shared" si="10"/>
        <v>#VALUE!</v>
      </c>
      <c r="M99" t="e" vm="1">
        <f t="shared" si="7"/>
        <v>#VALUE!</v>
      </c>
      <c r="N99" t="e" vm="2">
        <f>[1]!genUniform($N$9,$N$10)</f>
        <v>#VALUE!</v>
      </c>
      <c r="O99" t="e" vm="1">
        <f t="shared" si="11"/>
        <v>#VALUE!</v>
      </c>
      <c r="P99" t="e" vm="1">
        <f t="shared" si="8"/>
        <v>#VALUE!</v>
      </c>
    </row>
    <row r="100" spans="1:16">
      <c r="A100">
        <v>90</v>
      </c>
      <c r="C100" t="e" vm="2">
        <f>[1]!GenLimitNormal($C$9,$C$10,0,1000,0)</f>
        <v>#VALUE!</v>
      </c>
      <c r="D100" t="e" vm="2">
        <f>[1]!GenBetaPERT(0,$D$9,1)</f>
        <v>#VALUE!</v>
      </c>
      <c r="E100" t="e" vm="2">
        <f>[1]!GenLognormal($E$9,$E$10)</f>
        <v>#VALUE!</v>
      </c>
      <c r="F100" t="e" vm="2">
        <f>[1]!GenLognormal($F$9,$F$10)</f>
        <v>#VALUE!</v>
      </c>
      <c r="H100" t="e" vm="2">
        <f>[1]!genUniform($H$9,$H$10)</f>
        <v>#VALUE!</v>
      </c>
      <c r="I100" t="e" vm="1">
        <f t="shared" si="9"/>
        <v>#VALUE!</v>
      </c>
      <c r="J100" t="e" vm="1">
        <f t="shared" si="6"/>
        <v>#VALUE!</v>
      </c>
      <c r="K100" t="e" vm="2">
        <f>[1]!genUniform($K$9,$K$10)</f>
        <v>#VALUE!</v>
      </c>
      <c r="L100" t="e" vm="1">
        <f t="shared" si="10"/>
        <v>#VALUE!</v>
      </c>
      <c r="M100" t="e" vm="1">
        <f t="shared" si="7"/>
        <v>#VALUE!</v>
      </c>
      <c r="N100" t="e" vm="2">
        <f>[1]!genUniform($N$9,$N$10)</f>
        <v>#VALUE!</v>
      </c>
      <c r="O100" t="e" vm="1">
        <f t="shared" si="11"/>
        <v>#VALUE!</v>
      </c>
      <c r="P100" t="e" vm="1">
        <f t="shared" si="8"/>
        <v>#VALUE!</v>
      </c>
    </row>
    <row r="101" spans="1:16">
      <c r="A101">
        <v>91</v>
      </c>
      <c r="C101" t="e" vm="2">
        <f>[1]!GenLimitNormal($C$9,$C$10,0,1000,0)</f>
        <v>#VALUE!</v>
      </c>
      <c r="D101" t="e" vm="2">
        <f>[1]!GenBetaPERT(0,$D$9,1)</f>
        <v>#VALUE!</v>
      </c>
      <c r="E101" t="e" vm="2">
        <f>[1]!GenLognormal($E$9,$E$10)</f>
        <v>#VALUE!</v>
      </c>
      <c r="F101" t="e" vm="2">
        <f>[1]!GenLognormal($F$9,$F$10)</f>
        <v>#VALUE!</v>
      </c>
      <c r="H101" t="e" vm="2">
        <f>[1]!genUniform($H$9,$H$10)</f>
        <v>#VALUE!</v>
      </c>
      <c r="I101" t="e" vm="1">
        <f t="shared" si="9"/>
        <v>#VALUE!</v>
      </c>
      <c r="J101" t="e" vm="1">
        <f t="shared" si="6"/>
        <v>#VALUE!</v>
      </c>
      <c r="K101" t="e" vm="2">
        <f>[1]!genUniform($K$9,$K$10)</f>
        <v>#VALUE!</v>
      </c>
      <c r="L101" t="e" vm="1">
        <f t="shared" si="10"/>
        <v>#VALUE!</v>
      </c>
      <c r="M101" t="e" vm="1">
        <f t="shared" si="7"/>
        <v>#VALUE!</v>
      </c>
      <c r="N101" t="e" vm="2">
        <f>[1]!genUniform($N$9,$N$10)</f>
        <v>#VALUE!</v>
      </c>
      <c r="O101" t="e" vm="1">
        <f t="shared" si="11"/>
        <v>#VALUE!</v>
      </c>
      <c r="P101" t="e" vm="1">
        <f t="shared" si="8"/>
        <v>#VALUE!</v>
      </c>
    </row>
    <row r="102" spans="1:16">
      <c r="A102">
        <v>92</v>
      </c>
      <c r="C102" t="e" vm="2">
        <f>[1]!GenLimitNormal($C$9,$C$10,0,1000,0)</f>
        <v>#VALUE!</v>
      </c>
      <c r="D102" t="e" vm="2">
        <f>[1]!GenBetaPERT(0,$D$9,1)</f>
        <v>#VALUE!</v>
      </c>
      <c r="E102" t="e" vm="2">
        <f>[1]!GenLognormal($E$9,$E$10)</f>
        <v>#VALUE!</v>
      </c>
      <c r="F102" t="e" vm="2">
        <f>[1]!GenLognormal($F$9,$F$10)</f>
        <v>#VALUE!</v>
      </c>
      <c r="H102" t="e" vm="2">
        <f>[1]!genUniform($H$9,$H$10)</f>
        <v>#VALUE!</v>
      </c>
      <c r="I102" t="e" vm="1">
        <f t="shared" si="9"/>
        <v>#VALUE!</v>
      </c>
      <c r="J102" t="e" vm="1">
        <f t="shared" si="6"/>
        <v>#VALUE!</v>
      </c>
      <c r="K102" t="e" vm="2">
        <f>[1]!genUniform($K$9,$K$10)</f>
        <v>#VALUE!</v>
      </c>
      <c r="L102" t="e" vm="1">
        <f t="shared" si="10"/>
        <v>#VALUE!</v>
      </c>
      <c r="M102" t="e" vm="1">
        <f t="shared" si="7"/>
        <v>#VALUE!</v>
      </c>
      <c r="N102" t="e" vm="2">
        <f>[1]!genUniform($N$9,$N$10)</f>
        <v>#VALUE!</v>
      </c>
      <c r="O102" t="e" vm="1">
        <f t="shared" si="11"/>
        <v>#VALUE!</v>
      </c>
      <c r="P102" t="e" vm="1">
        <f t="shared" si="8"/>
        <v>#VALUE!</v>
      </c>
    </row>
    <row r="103" spans="1:16">
      <c r="A103">
        <v>93</v>
      </c>
      <c r="C103" t="e" vm="2">
        <f>[1]!GenLimitNormal($C$9,$C$10,0,1000,0)</f>
        <v>#VALUE!</v>
      </c>
      <c r="D103" t="e" vm="2">
        <f>[1]!GenBetaPERT(0,$D$9,1)</f>
        <v>#VALUE!</v>
      </c>
      <c r="E103" t="e" vm="2">
        <f>[1]!GenLognormal($E$9,$E$10)</f>
        <v>#VALUE!</v>
      </c>
      <c r="F103" t="e" vm="2">
        <f>[1]!GenLognormal($F$9,$F$10)</f>
        <v>#VALUE!</v>
      </c>
      <c r="H103" t="e" vm="2">
        <f>[1]!genUniform($H$9,$H$10)</f>
        <v>#VALUE!</v>
      </c>
      <c r="I103" t="e" vm="1">
        <f t="shared" si="9"/>
        <v>#VALUE!</v>
      </c>
      <c r="J103" t="e" vm="1">
        <f t="shared" si="6"/>
        <v>#VALUE!</v>
      </c>
      <c r="K103" t="e" vm="2">
        <f>[1]!genUniform($K$9,$K$10)</f>
        <v>#VALUE!</v>
      </c>
      <c r="L103" t="e" vm="1">
        <f t="shared" si="10"/>
        <v>#VALUE!</v>
      </c>
      <c r="M103" t="e" vm="1">
        <f t="shared" si="7"/>
        <v>#VALUE!</v>
      </c>
      <c r="N103" t="e" vm="2">
        <f>[1]!genUniform($N$9,$N$10)</f>
        <v>#VALUE!</v>
      </c>
      <c r="O103" t="e" vm="1">
        <f t="shared" si="11"/>
        <v>#VALUE!</v>
      </c>
      <c r="P103" t="e" vm="1">
        <f t="shared" si="8"/>
        <v>#VALUE!</v>
      </c>
    </row>
    <row r="104" spans="1:16">
      <c r="A104">
        <v>94</v>
      </c>
      <c r="C104" t="e" vm="2">
        <f>[1]!GenLimitNormal($C$9,$C$10,0,1000,0)</f>
        <v>#VALUE!</v>
      </c>
      <c r="D104" t="e" vm="2">
        <f>[1]!GenBetaPERT(0,$D$9,1)</f>
        <v>#VALUE!</v>
      </c>
      <c r="E104" t="e" vm="2">
        <f>[1]!GenLognormal($E$9,$E$10)</f>
        <v>#VALUE!</v>
      </c>
      <c r="F104" t="e" vm="2">
        <f>[1]!GenLognormal($F$9,$F$10)</f>
        <v>#VALUE!</v>
      </c>
      <c r="H104" t="e" vm="2">
        <f>[1]!genUniform($H$9,$H$10)</f>
        <v>#VALUE!</v>
      </c>
      <c r="I104" t="e" vm="1">
        <f t="shared" si="9"/>
        <v>#VALUE!</v>
      </c>
      <c r="J104" t="e" vm="1">
        <f t="shared" si="6"/>
        <v>#VALUE!</v>
      </c>
      <c r="K104" t="e" vm="2">
        <f>[1]!genUniform($K$9,$K$10)</f>
        <v>#VALUE!</v>
      </c>
      <c r="L104" t="e" vm="1">
        <f t="shared" si="10"/>
        <v>#VALUE!</v>
      </c>
      <c r="M104" t="e" vm="1">
        <f t="shared" si="7"/>
        <v>#VALUE!</v>
      </c>
      <c r="N104" t="e" vm="2">
        <f>[1]!genUniform($N$9,$N$10)</f>
        <v>#VALUE!</v>
      </c>
      <c r="O104" t="e" vm="1">
        <f t="shared" si="11"/>
        <v>#VALUE!</v>
      </c>
      <c r="P104" t="e" vm="1">
        <f t="shared" si="8"/>
        <v>#VALUE!</v>
      </c>
    </row>
    <row r="105" spans="1:16">
      <c r="A105">
        <v>95</v>
      </c>
      <c r="C105" t="e" vm="2">
        <f>[1]!GenLimitNormal($C$9,$C$10,0,1000,0)</f>
        <v>#VALUE!</v>
      </c>
      <c r="D105" t="e" vm="2">
        <f>[1]!GenBetaPERT(0,$D$9,1)</f>
        <v>#VALUE!</v>
      </c>
      <c r="E105" t="e" vm="2">
        <f>[1]!GenLognormal($E$9,$E$10)</f>
        <v>#VALUE!</v>
      </c>
      <c r="F105" t="e" vm="2">
        <f>[1]!GenLognormal($F$9,$F$10)</f>
        <v>#VALUE!</v>
      </c>
      <c r="H105" t="e" vm="2">
        <f>[1]!genUniform($H$9,$H$10)</f>
        <v>#VALUE!</v>
      </c>
      <c r="I105" t="e" vm="1">
        <f t="shared" si="9"/>
        <v>#VALUE!</v>
      </c>
      <c r="J105" t="e" vm="1">
        <f t="shared" si="6"/>
        <v>#VALUE!</v>
      </c>
      <c r="K105" t="e" vm="2">
        <f>[1]!genUniform($K$9,$K$10)</f>
        <v>#VALUE!</v>
      </c>
      <c r="L105" t="e" vm="1">
        <f t="shared" si="10"/>
        <v>#VALUE!</v>
      </c>
      <c r="M105" t="e" vm="1">
        <f t="shared" si="7"/>
        <v>#VALUE!</v>
      </c>
      <c r="N105" t="e" vm="2">
        <f>[1]!genUniform($N$9,$N$10)</f>
        <v>#VALUE!</v>
      </c>
      <c r="O105" t="e" vm="1">
        <f t="shared" si="11"/>
        <v>#VALUE!</v>
      </c>
      <c r="P105" t="e" vm="1">
        <f t="shared" si="8"/>
        <v>#VALUE!</v>
      </c>
    </row>
    <row r="106" spans="1:16">
      <c r="A106">
        <v>96</v>
      </c>
      <c r="C106" t="e" vm="2">
        <f>[1]!GenLimitNormal($C$9,$C$10,0,1000,0)</f>
        <v>#VALUE!</v>
      </c>
      <c r="D106" t="e" vm="2">
        <f>[1]!GenBetaPERT(0,$D$9,1)</f>
        <v>#VALUE!</v>
      </c>
      <c r="E106" t="e" vm="2">
        <f>[1]!GenLognormal($E$9,$E$10)</f>
        <v>#VALUE!</v>
      </c>
      <c r="F106" t="e" vm="2">
        <f>[1]!GenLognormal($F$9,$F$10)</f>
        <v>#VALUE!</v>
      </c>
      <c r="H106" t="e" vm="2">
        <f>[1]!genUniform($H$9,$H$10)</f>
        <v>#VALUE!</v>
      </c>
      <c r="I106" t="e" vm="1">
        <f t="shared" si="9"/>
        <v>#VALUE!</v>
      </c>
      <c r="J106" t="e" vm="1">
        <f t="shared" si="6"/>
        <v>#VALUE!</v>
      </c>
      <c r="K106" t="e" vm="2">
        <f>[1]!genUniform($K$9,$K$10)</f>
        <v>#VALUE!</v>
      </c>
      <c r="L106" t="e" vm="1">
        <f t="shared" si="10"/>
        <v>#VALUE!</v>
      </c>
      <c r="M106" t="e" vm="1">
        <f t="shared" si="7"/>
        <v>#VALUE!</v>
      </c>
      <c r="N106" t="e" vm="2">
        <f>[1]!genUniform($N$9,$N$10)</f>
        <v>#VALUE!</v>
      </c>
      <c r="O106" t="e" vm="1">
        <f t="shared" si="11"/>
        <v>#VALUE!</v>
      </c>
      <c r="P106" t="e" vm="1">
        <f t="shared" si="8"/>
        <v>#VALUE!</v>
      </c>
    </row>
    <row r="107" spans="1:16">
      <c r="A107">
        <v>97</v>
      </c>
      <c r="C107" t="e" vm="2">
        <f>[1]!GenLimitNormal($C$9,$C$10,0,1000,0)</f>
        <v>#VALUE!</v>
      </c>
      <c r="D107" t="e" vm="2">
        <f>[1]!GenBetaPERT(0,$D$9,1)</f>
        <v>#VALUE!</v>
      </c>
      <c r="E107" t="e" vm="2">
        <f>[1]!GenLognormal($E$9,$E$10)</f>
        <v>#VALUE!</v>
      </c>
      <c r="F107" t="e" vm="2">
        <f>[1]!GenLognormal($F$9,$F$10)</f>
        <v>#VALUE!</v>
      </c>
      <c r="H107" t="e" vm="2">
        <f>[1]!genUniform($H$9,$H$10)</f>
        <v>#VALUE!</v>
      </c>
      <c r="I107" t="e" vm="1">
        <f t="shared" si="9"/>
        <v>#VALUE!</v>
      </c>
      <c r="J107" t="e" vm="1">
        <f t="shared" si="6"/>
        <v>#VALUE!</v>
      </c>
      <c r="K107" t="e" vm="2">
        <f>[1]!genUniform($K$9,$K$10)</f>
        <v>#VALUE!</v>
      </c>
      <c r="L107" t="e" vm="1">
        <f t="shared" si="10"/>
        <v>#VALUE!</v>
      </c>
      <c r="M107" t="e" vm="1">
        <f t="shared" si="7"/>
        <v>#VALUE!</v>
      </c>
      <c r="N107" t="e" vm="2">
        <f>[1]!genUniform($N$9,$N$10)</f>
        <v>#VALUE!</v>
      </c>
      <c r="O107" t="e" vm="1">
        <f t="shared" si="11"/>
        <v>#VALUE!</v>
      </c>
      <c r="P107" t="e" vm="1">
        <f t="shared" si="8"/>
        <v>#VALUE!</v>
      </c>
    </row>
    <row r="108" spans="1:16">
      <c r="A108">
        <v>98</v>
      </c>
      <c r="C108" t="e" vm="2">
        <f>[1]!GenLimitNormal($C$9,$C$10,0,1000,0)</f>
        <v>#VALUE!</v>
      </c>
      <c r="D108" t="e" vm="2">
        <f>[1]!GenBetaPERT(0,$D$9,1)</f>
        <v>#VALUE!</v>
      </c>
      <c r="E108" t="e" vm="2">
        <f>[1]!GenLognormal($E$9,$E$10)</f>
        <v>#VALUE!</v>
      </c>
      <c r="F108" t="e" vm="2">
        <f>[1]!GenLognormal($F$9,$F$10)</f>
        <v>#VALUE!</v>
      </c>
      <c r="H108" t="e" vm="2">
        <f>[1]!genUniform($H$9,$H$10)</f>
        <v>#VALUE!</v>
      </c>
      <c r="I108" t="e" vm="1">
        <f t="shared" si="9"/>
        <v>#VALUE!</v>
      </c>
      <c r="J108" t="e" vm="1">
        <f t="shared" si="6"/>
        <v>#VALUE!</v>
      </c>
      <c r="K108" t="e" vm="2">
        <f>[1]!genUniform($K$9,$K$10)</f>
        <v>#VALUE!</v>
      </c>
      <c r="L108" t="e" vm="1">
        <f t="shared" si="10"/>
        <v>#VALUE!</v>
      </c>
      <c r="M108" t="e" vm="1">
        <f t="shared" si="7"/>
        <v>#VALUE!</v>
      </c>
      <c r="N108" t="e" vm="2">
        <f>[1]!genUniform($N$9,$N$10)</f>
        <v>#VALUE!</v>
      </c>
      <c r="O108" t="e" vm="1">
        <f t="shared" si="11"/>
        <v>#VALUE!</v>
      </c>
      <c r="P108" t="e" vm="1">
        <f t="shared" si="8"/>
        <v>#VALUE!</v>
      </c>
    </row>
    <row r="109" spans="1:16">
      <c r="A109">
        <v>99</v>
      </c>
      <c r="C109" t="e" vm="2">
        <f>[1]!GenLimitNormal($C$9,$C$10,0,1000,0)</f>
        <v>#VALUE!</v>
      </c>
      <c r="D109" t="e" vm="2">
        <f>[1]!GenBetaPERT(0,$D$9,1)</f>
        <v>#VALUE!</v>
      </c>
      <c r="E109" t="e" vm="2">
        <f>[1]!GenLognormal($E$9,$E$10)</f>
        <v>#VALUE!</v>
      </c>
      <c r="F109" t="e" vm="2">
        <f>[1]!GenLognormal($F$9,$F$10)</f>
        <v>#VALUE!</v>
      </c>
      <c r="H109" t="e" vm="2">
        <f>[1]!genUniform($H$9,$H$10)</f>
        <v>#VALUE!</v>
      </c>
      <c r="I109" t="e" vm="1">
        <f t="shared" si="9"/>
        <v>#VALUE!</v>
      </c>
      <c r="J109" t="e" vm="1">
        <f t="shared" si="6"/>
        <v>#VALUE!</v>
      </c>
      <c r="K109" t="e" vm="2">
        <f>[1]!genUniform($K$9,$K$10)</f>
        <v>#VALUE!</v>
      </c>
      <c r="L109" t="e" vm="1">
        <f t="shared" si="10"/>
        <v>#VALUE!</v>
      </c>
      <c r="M109" t="e" vm="1">
        <f t="shared" si="7"/>
        <v>#VALUE!</v>
      </c>
      <c r="N109" t="e" vm="2">
        <f>[1]!genUniform($N$9,$N$10)</f>
        <v>#VALUE!</v>
      </c>
      <c r="O109" t="e" vm="1">
        <f t="shared" si="11"/>
        <v>#VALUE!</v>
      </c>
      <c r="P109" t="e" vm="1">
        <f t="shared" si="8"/>
        <v>#VALUE!</v>
      </c>
    </row>
    <row r="110" spans="1:16">
      <c r="A110">
        <v>100</v>
      </c>
      <c r="C110" t="e" vm="2">
        <f>[1]!GenLimitNormal($C$9,$C$10,0,1000,0)</f>
        <v>#VALUE!</v>
      </c>
      <c r="D110" t="e" vm="2">
        <f>[1]!GenBetaPERT(0,$D$9,1)</f>
        <v>#VALUE!</v>
      </c>
      <c r="E110" t="e" vm="2">
        <f>[1]!GenLognormal($E$9,$E$10)</f>
        <v>#VALUE!</v>
      </c>
      <c r="F110" t="e" vm="2">
        <f>[1]!GenLognormal($F$9,$F$10)</f>
        <v>#VALUE!</v>
      </c>
      <c r="H110" t="e" vm="2">
        <f>[1]!genUniform($H$9,$H$10)</f>
        <v>#VALUE!</v>
      </c>
      <c r="I110" t="e" vm="1">
        <f t="shared" si="9"/>
        <v>#VALUE!</v>
      </c>
      <c r="J110" t="e" vm="1">
        <f t="shared" si="6"/>
        <v>#VALUE!</v>
      </c>
      <c r="K110" t="e" vm="2">
        <f>[1]!genUniform($K$9,$K$10)</f>
        <v>#VALUE!</v>
      </c>
      <c r="L110" t="e" vm="1">
        <f t="shared" si="10"/>
        <v>#VALUE!</v>
      </c>
      <c r="M110" t="e" vm="1">
        <f t="shared" si="7"/>
        <v>#VALUE!</v>
      </c>
      <c r="N110" t="e" vm="2">
        <f>[1]!genUniform($N$9,$N$10)</f>
        <v>#VALUE!</v>
      </c>
      <c r="O110" t="e" vm="1">
        <f t="shared" si="11"/>
        <v>#VALUE!</v>
      </c>
      <c r="P110" t="e" vm="1">
        <f t="shared" si="8"/>
        <v>#VALUE!</v>
      </c>
    </row>
    <row r="111" spans="1:16">
      <c r="A111">
        <v>101</v>
      </c>
      <c r="C111" t="e" vm="2">
        <f>[1]!GenLimitNormal($C$9,$C$10,0,1000,0)</f>
        <v>#VALUE!</v>
      </c>
      <c r="D111" t="e" vm="2">
        <f>[1]!GenBetaPERT(0,$D$9,1)</f>
        <v>#VALUE!</v>
      </c>
      <c r="E111" t="e" vm="2">
        <f>[1]!GenLognormal($E$9,$E$10)</f>
        <v>#VALUE!</v>
      </c>
      <c r="F111" t="e" vm="2">
        <f>[1]!GenLognormal($F$9,$F$10)</f>
        <v>#VALUE!</v>
      </c>
      <c r="H111" t="e" vm="2">
        <f>[1]!genUniform($H$9,$H$10)</f>
        <v>#VALUE!</v>
      </c>
      <c r="I111" t="e" vm="1">
        <f t="shared" si="9"/>
        <v>#VALUE!</v>
      </c>
      <c r="J111" t="e" vm="1">
        <f t="shared" si="6"/>
        <v>#VALUE!</v>
      </c>
      <c r="K111" t="e" vm="2">
        <f>[1]!genUniform($K$9,$K$10)</f>
        <v>#VALUE!</v>
      </c>
      <c r="L111" t="e" vm="1">
        <f t="shared" si="10"/>
        <v>#VALUE!</v>
      </c>
      <c r="M111" t="e" vm="1">
        <f t="shared" si="7"/>
        <v>#VALUE!</v>
      </c>
      <c r="N111" t="e" vm="2">
        <f>[1]!genUniform($N$9,$N$10)</f>
        <v>#VALUE!</v>
      </c>
      <c r="O111" t="e" vm="1">
        <f t="shared" si="11"/>
        <v>#VALUE!</v>
      </c>
      <c r="P111" t="e" vm="1">
        <f t="shared" si="8"/>
        <v>#VALUE!</v>
      </c>
    </row>
    <row r="112" spans="1:16">
      <c r="A112">
        <v>102</v>
      </c>
      <c r="C112" t="e" vm="2">
        <f>[1]!GenLimitNormal($C$9,$C$10,0,1000,0)</f>
        <v>#VALUE!</v>
      </c>
      <c r="D112" t="e" vm="2">
        <f>[1]!GenBetaPERT(0,$D$9,1)</f>
        <v>#VALUE!</v>
      </c>
      <c r="E112" t="e" vm="2">
        <f>[1]!GenLognormal($E$9,$E$10)</f>
        <v>#VALUE!</v>
      </c>
      <c r="F112" t="e" vm="2">
        <f>[1]!GenLognormal($F$9,$F$10)</f>
        <v>#VALUE!</v>
      </c>
      <c r="H112" t="e" vm="2">
        <f>[1]!genUniform($H$9,$H$10)</f>
        <v>#VALUE!</v>
      </c>
      <c r="I112" t="e" vm="1">
        <f t="shared" si="9"/>
        <v>#VALUE!</v>
      </c>
      <c r="J112" t="e" vm="1">
        <f t="shared" si="6"/>
        <v>#VALUE!</v>
      </c>
      <c r="K112" t="e" vm="2">
        <f>[1]!genUniform($K$9,$K$10)</f>
        <v>#VALUE!</v>
      </c>
      <c r="L112" t="e" vm="1">
        <f t="shared" si="10"/>
        <v>#VALUE!</v>
      </c>
      <c r="M112" t="e" vm="1">
        <f t="shared" si="7"/>
        <v>#VALUE!</v>
      </c>
      <c r="N112" t="e" vm="2">
        <f>[1]!genUniform($N$9,$N$10)</f>
        <v>#VALUE!</v>
      </c>
      <c r="O112" t="e" vm="1">
        <f t="shared" si="11"/>
        <v>#VALUE!</v>
      </c>
      <c r="P112" t="e" vm="1">
        <f t="shared" si="8"/>
        <v>#VALUE!</v>
      </c>
    </row>
    <row r="113" spans="1:16">
      <c r="A113">
        <v>103</v>
      </c>
      <c r="C113" t="e" vm="2">
        <f>[1]!GenLimitNormal($C$9,$C$10,0,1000,0)</f>
        <v>#VALUE!</v>
      </c>
      <c r="D113" t="e" vm="2">
        <f>[1]!GenBetaPERT(0,$D$9,1)</f>
        <v>#VALUE!</v>
      </c>
      <c r="E113" t="e" vm="2">
        <f>[1]!GenLognormal($E$9,$E$10)</f>
        <v>#VALUE!</v>
      </c>
      <c r="F113" t="e" vm="2">
        <f>[1]!GenLognormal($F$9,$F$10)</f>
        <v>#VALUE!</v>
      </c>
      <c r="H113" t="e" vm="2">
        <f>[1]!genUniform($H$9,$H$10)</f>
        <v>#VALUE!</v>
      </c>
      <c r="I113" t="e" vm="1">
        <f t="shared" si="9"/>
        <v>#VALUE!</v>
      </c>
      <c r="J113" t="e" vm="1">
        <f t="shared" si="6"/>
        <v>#VALUE!</v>
      </c>
      <c r="K113" t="e" vm="2">
        <f>[1]!genUniform($K$9,$K$10)</f>
        <v>#VALUE!</v>
      </c>
      <c r="L113" t="e" vm="1">
        <f t="shared" si="10"/>
        <v>#VALUE!</v>
      </c>
      <c r="M113" t="e" vm="1">
        <f t="shared" si="7"/>
        <v>#VALUE!</v>
      </c>
      <c r="N113" t="e" vm="2">
        <f>[1]!genUniform($N$9,$N$10)</f>
        <v>#VALUE!</v>
      </c>
      <c r="O113" t="e" vm="1">
        <f t="shared" si="11"/>
        <v>#VALUE!</v>
      </c>
      <c r="P113" t="e" vm="1">
        <f t="shared" si="8"/>
        <v>#VALUE!</v>
      </c>
    </row>
    <row r="114" spans="1:16">
      <c r="A114">
        <v>104</v>
      </c>
      <c r="C114" t="e" vm="2">
        <f>[1]!GenLimitNormal($C$9,$C$10,0,1000,0)</f>
        <v>#VALUE!</v>
      </c>
      <c r="D114" t="e" vm="2">
        <f>[1]!GenBetaPERT(0,$D$9,1)</f>
        <v>#VALUE!</v>
      </c>
      <c r="E114" t="e" vm="2">
        <f>[1]!GenLognormal($E$9,$E$10)</f>
        <v>#VALUE!</v>
      </c>
      <c r="F114" t="e" vm="2">
        <f>[1]!GenLognormal($F$9,$F$10)</f>
        <v>#VALUE!</v>
      </c>
      <c r="H114" t="e" vm="2">
        <f>[1]!genUniform($H$9,$H$10)</f>
        <v>#VALUE!</v>
      </c>
      <c r="I114" t="e" vm="1">
        <f t="shared" si="9"/>
        <v>#VALUE!</v>
      </c>
      <c r="J114" t="e" vm="1">
        <f t="shared" si="6"/>
        <v>#VALUE!</v>
      </c>
      <c r="K114" t="e" vm="2">
        <f>[1]!genUniform($K$9,$K$10)</f>
        <v>#VALUE!</v>
      </c>
      <c r="L114" t="e" vm="1">
        <f t="shared" si="10"/>
        <v>#VALUE!</v>
      </c>
      <c r="M114" t="e" vm="1">
        <f t="shared" si="7"/>
        <v>#VALUE!</v>
      </c>
      <c r="N114" t="e" vm="2">
        <f>[1]!genUniform($N$9,$N$10)</f>
        <v>#VALUE!</v>
      </c>
      <c r="O114" t="e" vm="1">
        <f t="shared" si="11"/>
        <v>#VALUE!</v>
      </c>
      <c r="P114" t="e" vm="1">
        <f t="shared" si="8"/>
        <v>#VALUE!</v>
      </c>
    </row>
    <row r="115" spans="1:16">
      <c r="A115">
        <v>105</v>
      </c>
      <c r="C115" t="e" vm="2">
        <f>[1]!GenLimitNormal($C$9,$C$10,0,1000,0)</f>
        <v>#VALUE!</v>
      </c>
      <c r="D115" t="e" vm="2">
        <f>[1]!GenBetaPERT(0,$D$9,1)</f>
        <v>#VALUE!</v>
      </c>
      <c r="E115" t="e" vm="2">
        <f>[1]!GenLognormal($E$9,$E$10)</f>
        <v>#VALUE!</v>
      </c>
      <c r="F115" t="e" vm="2">
        <f>[1]!GenLognormal($F$9,$F$10)</f>
        <v>#VALUE!</v>
      </c>
      <c r="H115" t="e" vm="2">
        <f>[1]!genUniform($H$9,$H$10)</f>
        <v>#VALUE!</v>
      </c>
      <c r="I115" t="e" vm="1">
        <f t="shared" si="9"/>
        <v>#VALUE!</v>
      </c>
      <c r="J115" t="e" vm="1">
        <f t="shared" si="6"/>
        <v>#VALUE!</v>
      </c>
      <c r="K115" t="e" vm="2">
        <f>[1]!genUniform($K$9,$K$10)</f>
        <v>#VALUE!</v>
      </c>
      <c r="L115" t="e" vm="1">
        <f t="shared" si="10"/>
        <v>#VALUE!</v>
      </c>
      <c r="M115" t="e" vm="1">
        <f t="shared" si="7"/>
        <v>#VALUE!</v>
      </c>
      <c r="N115" t="e" vm="2">
        <f>[1]!genUniform($N$9,$N$10)</f>
        <v>#VALUE!</v>
      </c>
      <c r="O115" t="e" vm="1">
        <f t="shared" si="11"/>
        <v>#VALUE!</v>
      </c>
      <c r="P115" t="e" vm="1">
        <f t="shared" si="8"/>
        <v>#VALUE!</v>
      </c>
    </row>
    <row r="116" spans="1:16">
      <c r="A116">
        <v>106</v>
      </c>
      <c r="C116" t="e" vm="2">
        <f>[1]!GenLimitNormal($C$9,$C$10,0,1000,0)</f>
        <v>#VALUE!</v>
      </c>
      <c r="D116" t="e" vm="2">
        <f>[1]!GenBetaPERT(0,$D$9,1)</f>
        <v>#VALUE!</v>
      </c>
      <c r="E116" t="e" vm="2">
        <f>[1]!GenLognormal($E$9,$E$10)</f>
        <v>#VALUE!</v>
      </c>
      <c r="F116" t="e" vm="2">
        <f>[1]!GenLognormal($F$9,$F$10)</f>
        <v>#VALUE!</v>
      </c>
      <c r="H116" t="e" vm="2">
        <f>[1]!genUniform($H$9,$H$10)</f>
        <v>#VALUE!</v>
      </c>
      <c r="I116" t="e" vm="1">
        <f t="shared" si="9"/>
        <v>#VALUE!</v>
      </c>
      <c r="J116" t="e" vm="1">
        <f t="shared" si="6"/>
        <v>#VALUE!</v>
      </c>
      <c r="K116" t="e" vm="2">
        <f>[1]!genUniform($K$9,$K$10)</f>
        <v>#VALUE!</v>
      </c>
      <c r="L116" t="e" vm="1">
        <f t="shared" si="10"/>
        <v>#VALUE!</v>
      </c>
      <c r="M116" t="e" vm="1">
        <f t="shared" si="7"/>
        <v>#VALUE!</v>
      </c>
      <c r="N116" t="e" vm="2">
        <f>[1]!genUniform($N$9,$N$10)</f>
        <v>#VALUE!</v>
      </c>
      <c r="O116" t="e" vm="1">
        <f t="shared" si="11"/>
        <v>#VALUE!</v>
      </c>
      <c r="P116" t="e" vm="1">
        <f t="shared" si="8"/>
        <v>#VALUE!</v>
      </c>
    </row>
    <row r="117" spans="1:16">
      <c r="A117">
        <v>107</v>
      </c>
      <c r="C117" t="e" vm="2">
        <f>[1]!GenLimitNormal($C$9,$C$10,0,1000,0)</f>
        <v>#VALUE!</v>
      </c>
      <c r="D117" t="e" vm="2">
        <f>[1]!GenBetaPERT(0,$D$9,1)</f>
        <v>#VALUE!</v>
      </c>
      <c r="E117" t="e" vm="2">
        <f>[1]!GenLognormal($E$9,$E$10)</f>
        <v>#VALUE!</v>
      </c>
      <c r="F117" t="e" vm="2">
        <f>[1]!GenLognormal($F$9,$F$10)</f>
        <v>#VALUE!</v>
      </c>
      <c r="H117" t="e" vm="2">
        <f>[1]!genUniform($H$9,$H$10)</f>
        <v>#VALUE!</v>
      </c>
      <c r="I117" t="e" vm="1">
        <f t="shared" si="9"/>
        <v>#VALUE!</v>
      </c>
      <c r="J117" t="e" vm="1">
        <f t="shared" si="6"/>
        <v>#VALUE!</v>
      </c>
      <c r="K117" t="e" vm="2">
        <f>[1]!genUniform($K$9,$K$10)</f>
        <v>#VALUE!</v>
      </c>
      <c r="L117" t="e" vm="1">
        <f t="shared" si="10"/>
        <v>#VALUE!</v>
      </c>
      <c r="M117" t="e" vm="1">
        <f t="shared" si="7"/>
        <v>#VALUE!</v>
      </c>
      <c r="N117" t="e" vm="2">
        <f>[1]!genUniform($N$9,$N$10)</f>
        <v>#VALUE!</v>
      </c>
      <c r="O117" t="e" vm="1">
        <f t="shared" si="11"/>
        <v>#VALUE!</v>
      </c>
      <c r="P117" t="e" vm="1">
        <f t="shared" si="8"/>
        <v>#VALUE!</v>
      </c>
    </row>
    <row r="118" spans="1:16">
      <c r="A118">
        <v>108</v>
      </c>
      <c r="C118" t="e" vm="2">
        <f>[1]!GenLimitNormal($C$9,$C$10,0,1000,0)</f>
        <v>#VALUE!</v>
      </c>
      <c r="D118" t="e" vm="2">
        <f>[1]!GenBetaPERT(0,$D$9,1)</f>
        <v>#VALUE!</v>
      </c>
      <c r="E118" t="e" vm="2">
        <f>[1]!GenLognormal($E$9,$E$10)</f>
        <v>#VALUE!</v>
      </c>
      <c r="F118" t="e" vm="2">
        <f>[1]!GenLognormal($F$9,$F$10)</f>
        <v>#VALUE!</v>
      </c>
      <c r="H118" t="e" vm="2">
        <f>[1]!genUniform($H$9,$H$10)</f>
        <v>#VALUE!</v>
      </c>
      <c r="I118" t="e" vm="1">
        <f t="shared" si="9"/>
        <v>#VALUE!</v>
      </c>
      <c r="J118" t="e" vm="1">
        <f t="shared" si="6"/>
        <v>#VALUE!</v>
      </c>
      <c r="K118" t="e" vm="2">
        <f>[1]!genUniform($K$9,$K$10)</f>
        <v>#VALUE!</v>
      </c>
      <c r="L118" t="e" vm="1">
        <f t="shared" si="10"/>
        <v>#VALUE!</v>
      </c>
      <c r="M118" t="e" vm="1">
        <f t="shared" si="7"/>
        <v>#VALUE!</v>
      </c>
      <c r="N118" t="e" vm="2">
        <f>[1]!genUniform($N$9,$N$10)</f>
        <v>#VALUE!</v>
      </c>
      <c r="O118" t="e" vm="1">
        <f t="shared" si="11"/>
        <v>#VALUE!</v>
      </c>
      <c r="P118" t="e" vm="1">
        <f t="shared" si="8"/>
        <v>#VALUE!</v>
      </c>
    </row>
    <row r="119" spans="1:16">
      <c r="A119">
        <v>109</v>
      </c>
      <c r="C119" t="e" vm="2">
        <f>[1]!GenLimitNormal($C$9,$C$10,0,1000,0)</f>
        <v>#VALUE!</v>
      </c>
      <c r="D119" t="e" vm="2">
        <f>[1]!GenBetaPERT(0,$D$9,1)</f>
        <v>#VALUE!</v>
      </c>
      <c r="E119" t="e" vm="2">
        <f>[1]!GenLognormal($E$9,$E$10)</f>
        <v>#VALUE!</v>
      </c>
      <c r="F119" t="e" vm="2">
        <f>[1]!GenLognormal($F$9,$F$10)</f>
        <v>#VALUE!</v>
      </c>
      <c r="H119" t="e" vm="2">
        <f>[1]!genUniform($H$9,$H$10)</f>
        <v>#VALUE!</v>
      </c>
      <c r="I119" t="e" vm="1">
        <f t="shared" si="9"/>
        <v>#VALUE!</v>
      </c>
      <c r="J119" t="e" vm="1">
        <f t="shared" si="6"/>
        <v>#VALUE!</v>
      </c>
      <c r="K119" t="e" vm="2">
        <f>[1]!genUniform($K$9,$K$10)</f>
        <v>#VALUE!</v>
      </c>
      <c r="L119" t="e" vm="1">
        <f t="shared" si="10"/>
        <v>#VALUE!</v>
      </c>
      <c r="M119" t="e" vm="1">
        <f t="shared" si="7"/>
        <v>#VALUE!</v>
      </c>
      <c r="N119" t="e" vm="2">
        <f>[1]!genUniform($N$9,$N$10)</f>
        <v>#VALUE!</v>
      </c>
      <c r="O119" t="e" vm="1">
        <f t="shared" si="11"/>
        <v>#VALUE!</v>
      </c>
      <c r="P119" t="e" vm="1">
        <f t="shared" si="8"/>
        <v>#VALUE!</v>
      </c>
    </row>
    <row r="120" spans="1:16">
      <c r="A120">
        <v>110</v>
      </c>
      <c r="C120" t="e" vm="2">
        <f>[1]!GenLimitNormal($C$9,$C$10,0,1000,0)</f>
        <v>#VALUE!</v>
      </c>
      <c r="D120" t="e" vm="2">
        <f>[1]!GenBetaPERT(0,$D$9,1)</f>
        <v>#VALUE!</v>
      </c>
      <c r="E120" t="e" vm="2">
        <f>[1]!GenLognormal($E$9,$E$10)</f>
        <v>#VALUE!</v>
      </c>
      <c r="F120" t="e" vm="2">
        <f>[1]!GenLognormal($F$9,$F$10)</f>
        <v>#VALUE!</v>
      </c>
      <c r="H120" t="e" vm="2">
        <f>[1]!genUniform($H$9,$H$10)</f>
        <v>#VALUE!</v>
      </c>
      <c r="I120" t="e" vm="1">
        <f t="shared" si="9"/>
        <v>#VALUE!</v>
      </c>
      <c r="J120" t="e" vm="1">
        <f t="shared" si="6"/>
        <v>#VALUE!</v>
      </c>
      <c r="K120" t="e" vm="2">
        <f>[1]!genUniform($K$9,$K$10)</f>
        <v>#VALUE!</v>
      </c>
      <c r="L120" t="e" vm="1">
        <f t="shared" si="10"/>
        <v>#VALUE!</v>
      </c>
      <c r="M120" t="e" vm="1">
        <f t="shared" si="7"/>
        <v>#VALUE!</v>
      </c>
      <c r="N120" t="e" vm="2">
        <f>[1]!genUniform($N$9,$N$10)</f>
        <v>#VALUE!</v>
      </c>
      <c r="O120" t="e" vm="1">
        <f t="shared" si="11"/>
        <v>#VALUE!</v>
      </c>
      <c r="P120" t="e" vm="1">
        <f t="shared" si="8"/>
        <v>#VALUE!</v>
      </c>
    </row>
    <row r="121" spans="1:16">
      <c r="A121">
        <v>111</v>
      </c>
      <c r="C121" t="e" vm="2">
        <f>[1]!GenLimitNormal($C$9,$C$10,0,1000,0)</f>
        <v>#VALUE!</v>
      </c>
      <c r="D121" t="e" vm="2">
        <f>[1]!GenBetaPERT(0,$D$9,1)</f>
        <v>#VALUE!</v>
      </c>
      <c r="E121" t="e" vm="2">
        <f>[1]!GenLognormal($E$9,$E$10)</f>
        <v>#VALUE!</v>
      </c>
      <c r="F121" t="e" vm="2">
        <f>[1]!GenLognormal($F$9,$F$10)</f>
        <v>#VALUE!</v>
      </c>
      <c r="H121" t="e" vm="2">
        <f>[1]!genUniform($H$9,$H$10)</f>
        <v>#VALUE!</v>
      </c>
      <c r="I121" t="e" vm="1">
        <f t="shared" si="9"/>
        <v>#VALUE!</v>
      </c>
      <c r="J121" t="e" vm="1">
        <f t="shared" si="6"/>
        <v>#VALUE!</v>
      </c>
      <c r="K121" t="e" vm="2">
        <f>[1]!genUniform($K$9,$K$10)</f>
        <v>#VALUE!</v>
      </c>
      <c r="L121" t="e" vm="1">
        <f t="shared" si="10"/>
        <v>#VALUE!</v>
      </c>
      <c r="M121" t="e" vm="1">
        <f t="shared" si="7"/>
        <v>#VALUE!</v>
      </c>
      <c r="N121" t="e" vm="2">
        <f>[1]!genUniform($N$9,$N$10)</f>
        <v>#VALUE!</v>
      </c>
      <c r="O121" t="e" vm="1">
        <f t="shared" si="11"/>
        <v>#VALUE!</v>
      </c>
      <c r="P121" t="e" vm="1">
        <f t="shared" si="8"/>
        <v>#VALUE!</v>
      </c>
    </row>
    <row r="122" spans="1:16">
      <c r="A122">
        <v>112</v>
      </c>
      <c r="C122" t="e" vm="2">
        <f>[1]!GenLimitNormal($C$9,$C$10,0,1000,0)</f>
        <v>#VALUE!</v>
      </c>
      <c r="D122" t="e" vm="2">
        <f>[1]!GenBetaPERT(0,$D$9,1)</f>
        <v>#VALUE!</v>
      </c>
      <c r="E122" t="e" vm="2">
        <f>[1]!GenLognormal($E$9,$E$10)</f>
        <v>#VALUE!</v>
      </c>
      <c r="F122" t="e" vm="2">
        <f>[1]!GenLognormal($F$9,$F$10)</f>
        <v>#VALUE!</v>
      </c>
      <c r="H122" t="e" vm="2">
        <f>[1]!genUniform($H$9,$H$10)</f>
        <v>#VALUE!</v>
      </c>
      <c r="I122" t="e" vm="1">
        <f t="shared" si="9"/>
        <v>#VALUE!</v>
      </c>
      <c r="J122" t="e" vm="1">
        <f t="shared" si="6"/>
        <v>#VALUE!</v>
      </c>
      <c r="K122" t="e" vm="2">
        <f>[1]!genUniform($K$9,$K$10)</f>
        <v>#VALUE!</v>
      </c>
      <c r="L122" t="e" vm="1">
        <f t="shared" si="10"/>
        <v>#VALUE!</v>
      </c>
      <c r="M122" t="e" vm="1">
        <f t="shared" si="7"/>
        <v>#VALUE!</v>
      </c>
      <c r="N122" t="e" vm="2">
        <f>[1]!genUniform($N$9,$N$10)</f>
        <v>#VALUE!</v>
      </c>
      <c r="O122" t="e" vm="1">
        <f t="shared" si="11"/>
        <v>#VALUE!</v>
      </c>
      <c r="P122" t="e" vm="1">
        <f t="shared" si="8"/>
        <v>#VALUE!</v>
      </c>
    </row>
    <row r="123" spans="1:16">
      <c r="A123">
        <v>113</v>
      </c>
      <c r="C123" t="e" vm="2">
        <f>[1]!GenLimitNormal($C$9,$C$10,0,1000,0)</f>
        <v>#VALUE!</v>
      </c>
      <c r="D123" t="e" vm="2">
        <f>[1]!GenBetaPERT(0,$D$9,1)</f>
        <v>#VALUE!</v>
      </c>
      <c r="E123" t="e" vm="2">
        <f>[1]!GenLognormal($E$9,$E$10)</f>
        <v>#VALUE!</v>
      </c>
      <c r="F123" t="e" vm="2">
        <f>[1]!GenLognormal($F$9,$F$10)</f>
        <v>#VALUE!</v>
      </c>
      <c r="H123" t="e" vm="2">
        <f>[1]!genUniform($H$9,$H$10)</f>
        <v>#VALUE!</v>
      </c>
      <c r="I123" t="e" vm="1">
        <f t="shared" si="9"/>
        <v>#VALUE!</v>
      </c>
      <c r="J123" t="e" vm="1">
        <f t="shared" si="6"/>
        <v>#VALUE!</v>
      </c>
      <c r="K123" t="e" vm="2">
        <f>[1]!genUniform($K$9,$K$10)</f>
        <v>#VALUE!</v>
      </c>
      <c r="L123" t="e" vm="1">
        <f t="shared" si="10"/>
        <v>#VALUE!</v>
      </c>
      <c r="M123" t="e" vm="1">
        <f t="shared" si="7"/>
        <v>#VALUE!</v>
      </c>
      <c r="N123" t="e" vm="2">
        <f>[1]!genUniform($N$9,$N$10)</f>
        <v>#VALUE!</v>
      </c>
      <c r="O123" t="e" vm="1">
        <f t="shared" si="11"/>
        <v>#VALUE!</v>
      </c>
      <c r="P123" t="e" vm="1">
        <f t="shared" si="8"/>
        <v>#VALUE!</v>
      </c>
    </row>
    <row r="124" spans="1:16">
      <c r="A124">
        <v>114</v>
      </c>
      <c r="C124" t="e" vm="2">
        <f>[1]!GenLimitNormal($C$9,$C$10,0,1000,0)</f>
        <v>#VALUE!</v>
      </c>
      <c r="D124" t="e" vm="2">
        <f>[1]!GenBetaPERT(0,$D$9,1)</f>
        <v>#VALUE!</v>
      </c>
      <c r="E124" t="e" vm="2">
        <f>[1]!GenLognormal($E$9,$E$10)</f>
        <v>#VALUE!</v>
      </c>
      <c r="F124" t="e" vm="2">
        <f>[1]!GenLognormal($F$9,$F$10)</f>
        <v>#VALUE!</v>
      </c>
      <c r="H124" t="e" vm="2">
        <f>[1]!genUniform($H$9,$H$10)</f>
        <v>#VALUE!</v>
      </c>
      <c r="I124" t="e" vm="1">
        <f t="shared" si="9"/>
        <v>#VALUE!</v>
      </c>
      <c r="J124" t="e" vm="1">
        <f t="shared" si="6"/>
        <v>#VALUE!</v>
      </c>
      <c r="K124" t="e" vm="2">
        <f>[1]!genUniform($K$9,$K$10)</f>
        <v>#VALUE!</v>
      </c>
      <c r="L124" t="e" vm="1">
        <f t="shared" si="10"/>
        <v>#VALUE!</v>
      </c>
      <c r="M124" t="e" vm="1">
        <f t="shared" si="7"/>
        <v>#VALUE!</v>
      </c>
      <c r="N124" t="e" vm="2">
        <f>[1]!genUniform($N$9,$N$10)</f>
        <v>#VALUE!</v>
      </c>
      <c r="O124" t="e" vm="1">
        <f t="shared" si="11"/>
        <v>#VALUE!</v>
      </c>
      <c r="P124" t="e" vm="1">
        <f t="shared" si="8"/>
        <v>#VALUE!</v>
      </c>
    </row>
    <row r="125" spans="1:16">
      <c r="A125">
        <v>115</v>
      </c>
      <c r="C125" t="e" vm="2">
        <f>[1]!GenLimitNormal($C$9,$C$10,0,1000,0)</f>
        <v>#VALUE!</v>
      </c>
      <c r="D125" t="e" vm="2">
        <f>[1]!GenBetaPERT(0,$D$9,1)</f>
        <v>#VALUE!</v>
      </c>
      <c r="E125" t="e" vm="2">
        <f>[1]!GenLognormal($E$9,$E$10)</f>
        <v>#VALUE!</v>
      </c>
      <c r="F125" t="e" vm="2">
        <f>[1]!GenLognormal($F$9,$F$10)</f>
        <v>#VALUE!</v>
      </c>
      <c r="H125" t="e" vm="2">
        <f>[1]!genUniform($H$9,$H$10)</f>
        <v>#VALUE!</v>
      </c>
      <c r="I125" t="e" vm="1">
        <f t="shared" si="9"/>
        <v>#VALUE!</v>
      </c>
      <c r="J125" t="e" vm="1">
        <f t="shared" si="6"/>
        <v>#VALUE!</v>
      </c>
      <c r="K125" t="e" vm="2">
        <f>[1]!genUniform($K$9,$K$10)</f>
        <v>#VALUE!</v>
      </c>
      <c r="L125" t="e" vm="1">
        <f t="shared" si="10"/>
        <v>#VALUE!</v>
      </c>
      <c r="M125" t="e" vm="1">
        <f t="shared" si="7"/>
        <v>#VALUE!</v>
      </c>
      <c r="N125" t="e" vm="2">
        <f>[1]!genUniform($N$9,$N$10)</f>
        <v>#VALUE!</v>
      </c>
      <c r="O125" t="e" vm="1">
        <f t="shared" si="11"/>
        <v>#VALUE!</v>
      </c>
      <c r="P125" t="e" vm="1">
        <f t="shared" si="8"/>
        <v>#VALUE!</v>
      </c>
    </row>
    <row r="126" spans="1:16">
      <c r="A126">
        <v>116</v>
      </c>
      <c r="C126" t="e" vm="2">
        <f>[1]!GenLimitNormal($C$9,$C$10,0,1000,0)</f>
        <v>#VALUE!</v>
      </c>
      <c r="D126" t="e" vm="2">
        <f>[1]!GenBetaPERT(0,$D$9,1)</f>
        <v>#VALUE!</v>
      </c>
      <c r="E126" t="e" vm="2">
        <f>[1]!GenLognormal($E$9,$E$10)</f>
        <v>#VALUE!</v>
      </c>
      <c r="F126" t="e" vm="2">
        <f>[1]!GenLognormal($F$9,$F$10)</f>
        <v>#VALUE!</v>
      </c>
      <c r="H126" t="e" vm="2">
        <f>[1]!genUniform($H$9,$H$10)</f>
        <v>#VALUE!</v>
      </c>
      <c r="I126" t="e" vm="1">
        <f t="shared" si="9"/>
        <v>#VALUE!</v>
      </c>
      <c r="J126" t="e" vm="1">
        <f t="shared" si="6"/>
        <v>#VALUE!</v>
      </c>
      <c r="K126" t="e" vm="2">
        <f>[1]!genUniform($K$9,$K$10)</f>
        <v>#VALUE!</v>
      </c>
      <c r="L126" t="e" vm="1">
        <f t="shared" si="10"/>
        <v>#VALUE!</v>
      </c>
      <c r="M126" t="e" vm="1">
        <f t="shared" si="7"/>
        <v>#VALUE!</v>
      </c>
      <c r="N126" t="e" vm="2">
        <f>[1]!genUniform($N$9,$N$10)</f>
        <v>#VALUE!</v>
      </c>
      <c r="O126" t="e" vm="1">
        <f t="shared" si="11"/>
        <v>#VALUE!</v>
      </c>
      <c r="P126" t="e" vm="1">
        <f t="shared" si="8"/>
        <v>#VALUE!</v>
      </c>
    </row>
    <row r="127" spans="1:16">
      <c r="A127">
        <v>117</v>
      </c>
      <c r="C127" t="e" vm="2">
        <f>[1]!GenLimitNormal($C$9,$C$10,0,1000,0)</f>
        <v>#VALUE!</v>
      </c>
      <c r="D127" t="e" vm="2">
        <f>[1]!GenBetaPERT(0,$D$9,1)</f>
        <v>#VALUE!</v>
      </c>
      <c r="E127" t="e" vm="2">
        <f>[1]!GenLognormal($E$9,$E$10)</f>
        <v>#VALUE!</v>
      </c>
      <c r="F127" t="e" vm="2">
        <f>[1]!GenLognormal($F$9,$F$10)</f>
        <v>#VALUE!</v>
      </c>
      <c r="H127" t="e" vm="2">
        <f>[1]!genUniform($H$9,$H$10)</f>
        <v>#VALUE!</v>
      </c>
      <c r="I127" t="e" vm="1">
        <f t="shared" si="9"/>
        <v>#VALUE!</v>
      </c>
      <c r="J127" t="e" vm="1">
        <f t="shared" si="6"/>
        <v>#VALUE!</v>
      </c>
      <c r="K127" t="e" vm="2">
        <f>[1]!genUniform($K$9,$K$10)</f>
        <v>#VALUE!</v>
      </c>
      <c r="L127" t="e" vm="1">
        <f t="shared" si="10"/>
        <v>#VALUE!</v>
      </c>
      <c r="M127" t="e" vm="1">
        <f t="shared" si="7"/>
        <v>#VALUE!</v>
      </c>
      <c r="N127" t="e" vm="2">
        <f>[1]!genUniform($N$9,$N$10)</f>
        <v>#VALUE!</v>
      </c>
      <c r="O127" t="e" vm="1">
        <f t="shared" si="11"/>
        <v>#VALUE!</v>
      </c>
      <c r="P127" t="e" vm="1">
        <f t="shared" si="8"/>
        <v>#VALUE!</v>
      </c>
    </row>
    <row r="128" spans="1:16">
      <c r="A128">
        <v>118</v>
      </c>
      <c r="C128" t="e" vm="2">
        <f>[1]!GenLimitNormal($C$9,$C$10,0,1000,0)</f>
        <v>#VALUE!</v>
      </c>
      <c r="D128" t="e" vm="2">
        <f>[1]!GenBetaPERT(0,$D$9,1)</f>
        <v>#VALUE!</v>
      </c>
      <c r="E128" t="e" vm="2">
        <f>[1]!GenLognormal($E$9,$E$10)</f>
        <v>#VALUE!</v>
      </c>
      <c r="F128" t="e" vm="2">
        <f>[1]!GenLognormal($F$9,$F$10)</f>
        <v>#VALUE!</v>
      </c>
      <c r="H128" t="e" vm="2">
        <f>[1]!genUniform($H$9,$H$10)</f>
        <v>#VALUE!</v>
      </c>
      <c r="I128" t="e" vm="1">
        <f t="shared" si="9"/>
        <v>#VALUE!</v>
      </c>
      <c r="J128" t="e" vm="1">
        <f t="shared" si="6"/>
        <v>#VALUE!</v>
      </c>
      <c r="K128" t="e" vm="2">
        <f>[1]!genUniform($K$9,$K$10)</f>
        <v>#VALUE!</v>
      </c>
      <c r="L128" t="e" vm="1">
        <f t="shared" si="10"/>
        <v>#VALUE!</v>
      </c>
      <c r="M128" t="e" vm="1">
        <f t="shared" si="7"/>
        <v>#VALUE!</v>
      </c>
      <c r="N128" t="e" vm="2">
        <f>[1]!genUniform($N$9,$N$10)</f>
        <v>#VALUE!</v>
      </c>
      <c r="O128" t="e" vm="1">
        <f t="shared" si="11"/>
        <v>#VALUE!</v>
      </c>
      <c r="P128" t="e" vm="1">
        <f t="shared" si="8"/>
        <v>#VALUE!</v>
      </c>
    </row>
    <row r="129" spans="1:16">
      <c r="A129">
        <v>119</v>
      </c>
      <c r="C129" t="e" vm="2">
        <f>[1]!GenLimitNormal($C$9,$C$10,0,1000,0)</f>
        <v>#VALUE!</v>
      </c>
      <c r="D129" t="e" vm="2">
        <f>[1]!GenBetaPERT(0,$D$9,1)</f>
        <v>#VALUE!</v>
      </c>
      <c r="E129" t="e" vm="2">
        <f>[1]!GenLognormal($E$9,$E$10)</f>
        <v>#VALUE!</v>
      </c>
      <c r="F129" t="e" vm="2">
        <f>[1]!GenLognormal($F$9,$F$10)</f>
        <v>#VALUE!</v>
      </c>
      <c r="H129" t="e" vm="2">
        <f>[1]!genUniform($H$9,$H$10)</f>
        <v>#VALUE!</v>
      </c>
      <c r="I129" t="e" vm="1">
        <f t="shared" si="9"/>
        <v>#VALUE!</v>
      </c>
      <c r="J129" t="e" vm="1">
        <f t="shared" si="6"/>
        <v>#VALUE!</v>
      </c>
      <c r="K129" t="e" vm="2">
        <f>[1]!genUniform($K$9,$K$10)</f>
        <v>#VALUE!</v>
      </c>
      <c r="L129" t="e" vm="1">
        <f t="shared" si="10"/>
        <v>#VALUE!</v>
      </c>
      <c r="M129" t="e" vm="1">
        <f t="shared" si="7"/>
        <v>#VALUE!</v>
      </c>
      <c r="N129" t="e" vm="2">
        <f>[1]!genUniform($N$9,$N$10)</f>
        <v>#VALUE!</v>
      </c>
      <c r="O129" t="e" vm="1">
        <f t="shared" si="11"/>
        <v>#VALUE!</v>
      </c>
      <c r="P129" t="e" vm="1">
        <f t="shared" si="8"/>
        <v>#VALUE!</v>
      </c>
    </row>
    <row r="130" spans="1:16">
      <c r="A130">
        <v>120</v>
      </c>
      <c r="C130" t="e" vm="2">
        <f>[1]!GenLimitNormal($C$9,$C$10,0,1000,0)</f>
        <v>#VALUE!</v>
      </c>
      <c r="D130" t="e" vm="2">
        <f>[1]!GenBetaPERT(0,$D$9,1)</f>
        <v>#VALUE!</v>
      </c>
      <c r="E130" t="e" vm="2">
        <f>[1]!GenLognormal($E$9,$E$10)</f>
        <v>#VALUE!</v>
      </c>
      <c r="F130" t="e" vm="2">
        <f>[1]!GenLognormal($F$9,$F$10)</f>
        <v>#VALUE!</v>
      </c>
      <c r="H130" t="e" vm="2">
        <f>[1]!genUniform($H$9,$H$10)</f>
        <v>#VALUE!</v>
      </c>
      <c r="I130" t="e" vm="1">
        <f t="shared" si="9"/>
        <v>#VALUE!</v>
      </c>
      <c r="J130" t="e" vm="1">
        <f t="shared" si="6"/>
        <v>#VALUE!</v>
      </c>
      <c r="K130" t="e" vm="2">
        <f>[1]!genUniform($K$9,$K$10)</f>
        <v>#VALUE!</v>
      </c>
      <c r="L130" t="e" vm="1">
        <f t="shared" si="10"/>
        <v>#VALUE!</v>
      </c>
      <c r="M130" t="e" vm="1">
        <f t="shared" si="7"/>
        <v>#VALUE!</v>
      </c>
      <c r="N130" t="e" vm="2">
        <f>[1]!genUniform($N$9,$N$10)</f>
        <v>#VALUE!</v>
      </c>
      <c r="O130" t="e" vm="1">
        <f t="shared" si="11"/>
        <v>#VALUE!</v>
      </c>
      <c r="P130" t="e" vm="1">
        <f t="shared" si="8"/>
        <v>#VALUE!</v>
      </c>
    </row>
    <row r="131" spans="1:16">
      <c r="A131">
        <v>121</v>
      </c>
      <c r="C131" t="e" vm="2">
        <f>[1]!GenLimitNormal($C$9,$C$10,0,1000,0)</f>
        <v>#VALUE!</v>
      </c>
      <c r="D131" t="e" vm="2">
        <f>[1]!GenBetaPERT(0,$D$9,1)</f>
        <v>#VALUE!</v>
      </c>
      <c r="E131" t="e" vm="2">
        <f>[1]!GenLognormal($E$9,$E$10)</f>
        <v>#VALUE!</v>
      </c>
      <c r="F131" t="e" vm="2">
        <f>[1]!GenLognormal($F$9,$F$10)</f>
        <v>#VALUE!</v>
      </c>
      <c r="H131" t="e" vm="2">
        <f>[1]!genUniform($H$9,$H$10)</f>
        <v>#VALUE!</v>
      </c>
      <c r="I131" t="e" vm="1">
        <f t="shared" si="9"/>
        <v>#VALUE!</v>
      </c>
      <c r="J131" t="e" vm="1">
        <f t="shared" si="6"/>
        <v>#VALUE!</v>
      </c>
      <c r="K131" t="e" vm="2">
        <f>[1]!genUniform($K$9,$K$10)</f>
        <v>#VALUE!</v>
      </c>
      <c r="L131" t="e" vm="1">
        <f t="shared" si="10"/>
        <v>#VALUE!</v>
      </c>
      <c r="M131" t="e" vm="1">
        <f t="shared" si="7"/>
        <v>#VALUE!</v>
      </c>
      <c r="N131" t="e" vm="2">
        <f>[1]!genUniform($N$9,$N$10)</f>
        <v>#VALUE!</v>
      </c>
      <c r="O131" t="e" vm="1">
        <f t="shared" si="11"/>
        <v>#VALUE!</v>
      </c>
      <c r="P131" t="e" vm="1">
        <f t="shared" si="8"/>
        <v>#VALUE!</v>
      </c>
    </row>
    <row r="132" spans="1:16">
      <c r="A132">
        <v>122</v>
      </c>
      <c r="C132" t="e" vm="2">
        <f>[1]!GenLimitNormal($C$9,$C$10,0,1000,0)</f>
        <v>#VALUE!</v>
      </c>
      <c r="D132" t="e" vm="2">
        <f>[1]!GenBetaPERT(0,$D$9,1)</f>
        <v>#VALUE!</v>
      </c>
      <c r="E132" t="e" vm="2">
        <f>[1]!GenLognormal($E$9,$E$10)</f>
        <v>#VALUE!</v>
      </c>
      <c r="F132" t="e" vm="2">
        <f>[1]!GenLognormal($F$9,$F$10)</f>
        <v>#VALUE!</v>
      </c>
      <c r="H132" t="e" vm="2">
        <f>[1]!genUniform($H$9,$H$10)</f>
        <v>#VALUE!</v>
      </c>
      <c r="I132" t="e" vm="1">
        <f t="shared" si="9"/>
        <v>#VALUE!</v>
      </c>
      <c r="J132" t="e" vm="1">
        <f t="shared" si="6"/>
        <v>#VALUE!</v>
      </c>
      <c r="K132" t="e" vm="2">
        <f>[1]!genUniform($K$9,$K$10)</f>
        <v>#VALUE!</v>
      </c>
      <c r="L132" t="e" vm="1">
        <f t="shared" si="10"/>
        <v>#VALUE!</v>
      </c>
      <c r="M132" t="e" vm="1">
        <f t="shared" si="7"/>
        <v>#VALUE!</v>
      </c>
      <c r="N132" t="e" vm="2">
        <f>[1]!genUniform($N$9,$N$10)</f>
        <v>#VALUE!</v>
      </c>
      <c r="O132" t="e" vm="1">
        <f t="shared" si="11"/>
        <v>#VALUE!</v>
      </c>
      <c r="P132" t="e" vm="1">
        <f t="shared" si="8"/>
        <v>#VALUE!</v>
      </c>
    </row>
    <row r="133" spans="1:16">
      <c r="A133">
        <v>123</v>
      </c>
      <c r="C133" t="e" vm="2">
        <f>[1]!GenLimitNormal($C$9,$C$10,0,1000,0)</f>
        <v>#VALUE!</v>
      </c>
      <c r="D133" t="e" vm="2">
        <f>[1]!GenBetaPERT(0,$D$9,1)</f>
        <v>#VALUE!</v>
      </c>
      <c r="E133" t="e" vm="2">
        <f>[1]!GenLognormal($E$9,$E$10)</f>
        <v>#VALUE!</v>
      </c>
      <c r="F133" t="e" vm="2">
        <f>[1]!GenLognormal($F$9,$F$10)</f>
        <v>#VALUE!</v>
      </c>
      <c r="H133" t="e" vm="2">
        <f>[1]!genUniform($H$9,$H$10)</f>
        <v>#VALUE!</v>
      </c>
      <c r="I133" t="e" vm="1">
        <f t="shared" si="9"/>
        <v>#VALUE!</v>
      </c>
      <c r="J133" t="e" vm="1">
        <f t="shared" si="6"/>
        <v>#VALUE!</v>
      </c>
      <c r="K133" t="e" vm="2">
        <f>[1]!genUniform($K$9,$K$10)</f>
        <v>#VALUE!</v>
      </c>
      <c r="L133" t="e" vm="1">
        <f t="shared" si="10"/>
        <v>#VALUE!</v>
      </c>
      <c r="M133" t="e" vm="1">
        <f t="shared" si="7"/>
        <v>#VALUE!</v>
      </c>
      <c r="N133" t="e" vm="2">
        <f>[1]!genUniform($N$9,$N$10)</f>
        <v>#VALUE!</v>
      </c>
      <c r="O133" t="e" vm="1">
        <f t="shared" si="11"/>
        <v>#VALUE!</v>
      </c>
      <c r="P133" t="e" vm="1">
        <f t="shared" si="8"/>
        <v>#VALUE!</v>
      </c>
    </row>
    <row r="134" spans="1:16">
      <c r="A134">
        <v>124</v>
      </c>
      <c r="C134" t="e" vm="2">
        <f>[1]!GenLimitNormal($C$9,$C$10,0,1000,0)</f>
        <v>#VALUE!</v>
      </c>
      <c r="D134" t="e" vm="2">
        <f>[1]!GenBetaPERT(0,$D$9,1)</f>
        <v>#VALUE!</v>
      </c>
      <c r="E134" t="e" vm="2">
        <f>[1]!GenLognormal($E$9,$E$10)</f>
        <v>#VALUE!</v>
      </c>
      <c r="F134" t="e" vm="2">
        <f>[1]!GenLognormal($F$9,$F$10)</f>
        <v>#VALUE!</v>
      </c>
      <c r="H134" t="e" vm="2">
        <f>[1]!genUniform($H$9,$H$10)</f>
        <v>#VALUE!</v>
      </c>
      <c r="I134" t="e" vm="1">
        <f t="shared" si="9"/>
        <v>#VALUE!</v>
      </c>
      <c r="J134" t="e" vm="1">
        <f t="shared" si="6"/>
        <v>#VALUE!</v>
      </c>
      <c r="K134" t="e" vm="2">
        <f>[1]!genUniform($K$9,$K$10)</f>
        <v>#VALUE!</v>
      </c>
      <c r="L134" t="e" vm="1">
        <f t="shared" si="10"/>
        <v>#VALUE!</v>
      </c>
      <c r="M134" t="e" vm="1">
        <f t="shared" si="7"/>
        <v>#VALUE!</v>
      </c>
      <c r="N134" t="e" vm="2">
        <f>[1]!genUniform($N$9,$N$10)</f>
        <v>#VALUE!</v>
      </c>
      <c r="O134" t="e" vm="1">
        <f t="shared" si="11"/>
        <v>#VALUE!</v>
      </c>
      <c r="P134" t="e" vm="1">
        <f t="shared" si="8"/>
        <v>#VALUE!</v>
      </c>
    </row>
    <row r="135" spans="1:16">
      <c r="A135">
        <v>125</v>
      </c>
      <c r="C135" t="e" vm="2">
        <f>[1]!GenLimitNormal($C$9,$C$10,0,1000,0)</f>
        <v>#VALUE!</v>
      </c>
      <c r="D135" t="e" vm="2">
        <f>[1]!GenBetaPERT(0,$D$9,1)</f>
        <v>#VALUE!</v>
      </c>
      <c r="E135" t="e" vm="2">
        <f>[1]!GenLognormal($E$9,$E$10)</f>
        <v>#VALUE!</v>
      </c>
      <c r="F135" t="e" vm="2">
        <f>[1]!GenLognormal($F$9,$F$10)</f>
        <v>#VALUE!</v>
      </c>
      <c r="H135" t="e" vm="2">
        <f>[1]!genUniform($H$9,$H$10)</f>
        <v>#VALUE!</v>
      </c>
      <c r="I135" t="e" vm="1">
        <f t="shared" si="9"/>
        <v>#VALUE!</v>
      </c>
      <c r="J135" t="e" vm="1">
        <f t="shared" si="6"/>
        <v>#VALUE!</v>
      </c>
      <c r="K135" t="e" vm="2">
        <f>[1]!genUniform($K$9,$K$10)</f>
        <v>#VALUE!</v>
      </c>
      <c r="L135" t="e" vm="1">
        <f t="shared" si="10"/>
        <v>#VALUE!</v>
      </c>
      <c r="M135" t="e" vm="1">
        <f t="shared" si="7"/>
        <v>#VALUE!</v>
      </c>
      <c r="N135" t="e" vm="2">
        <f>[1]!genUniform($N$9,$N$10)</f>
        <v>#VALUE!</v>
      </c>
      <c r="O135" t="e" vm="1">
        <f t="shared" si="11"/>
        <v>#VALUE!</v>
      </c>
      <c r="P135" t="e" vm="1">
        <f t="shared" si="8"/>
        <v>#VALUE!</v>
      </c>
    </row>
    <row r="136" spans="1:16">
      <c r="A136">
        <v>126</v>
      </c>
      <c r="C136" t="e" vm="2">
        <f>[1]!GenLimitNormal($C$9,$C$10,0,1000,0)</f>
        <v>#VALUE!</v>
      </c>
      <c r="D136" t="e" vm="2">
        <f>[1]!GenBetaPERT(0,$D$9,1)</f>
        <v>#VALUE!</v>
      </c>
      <c r="E136" t="e" vm="2">
        <f>[1]!GenLognormal($E$9,$E$10)</f>
        <v>#VALUE!</v>
      </c>
      <c r="F136" t="e" vm="2">
        <f>[1]!GenLognormal($F$9,$F$10)</f>
        <v>#VALUE!</v>
      </c>
      <c r="H136" t="e" vm="2">
        <f>[1]!genUniform($H$9,$H$10)</f>
        <v>#VALUE!</v>
      </c>
      <c r="I136" t="e" vm="1">
        <f t="shared" si="9"/>
        <v>#VALUE!</v>
      </c>
      <c r="J136" t="e" vm="1">
        <f t="shared" si="6"/>
        <v>#VALUE!</v>
      </c>
      <c r="K136" t="e" vm="2">
        <f>[1]!genUniform($K$9,$K$10)</f>
        <v>#VALUE!</v>
      </c>
      <c r="L136" t="e" vm="1">
        <f t="shared" si="10"/>
        <v>#VALUE!</v>
      </c>
      <c r="M136" t="e" vm="1">
        <f t="shared" si="7"/>
        <v>#VALUE!</v>
      </c>
      <c r="N136" t="e" vm="2">
        <f>[1]!genUniform($N$9,$N$10)</f>
        <v>#VALUE!</v>
      </c>
      <c r="O136" t="e" vm="1">
        <f t="shared" si="11"/>
        <v>#VALUE!</v>
      </c>
      <c r="P136" t="e" vm="1">
        <f t="shared" si="8"/>
        <v>#VALUE!</v>
      </c>
    </row>
    <row r="137" spans="1:16">
      <c r="A137">
        <v>127</v>
      </c>
      <c r="C137" t="e" vm="2">
        <f>[1]!GenLimitNormal($C$9,$C$10,0,1000,0)</f>
        <v>#VALUE!</v>
      </c>
      <c r="D137" t="e" vm="2">
        <f>[1]!GenBetaPERT(0,$D$9,1)</f>
        <v>#VALUE!</v>
      </c>
      <c r="E137" t="e" vm="2">
        <f>[1]!GenLognormal($E$9,$E$10)</f>
        <v>#VALUE!</v>
      </c>
      <c r="F137" t="e" vm="2">
        <f>[1]!GenLognormal($F$9,$F$10)</f>
        <v>#VALUE!</v>
      </c>
      <c r="H137" t="e" vm="2">
        <f>[1]!genUniform($H$9,$H$10)</f>
        <v>#VALUE!</v>
      </c>
      <c r="I137" t="e" vm="1">
        <f t="shared" si="9"/>
        <v>#VALUE!</v>
      </c>
      <c r="J137" t="e" vm="1">
        <f t="shared" si="6"/>
        <v>#VALUE!</v>
      </c>
      <c r="K137" t="e" vm="2">
        <f>[1]!genUniform($K$9,$K$10)</f>
        <v>#VALUE!</v>
      </c>
      <c r="L137" t="e" vm="1">
        <f t="shared" si="10"/>
        <v>#VALUE!</v>
      </c>
      <c r="M137" t="e" vm="1">
        <f t="shared" si="7"/>
        <v>#VALUE!</v>
      </c>
      <c r="N137" t="e" vm="2">
        <f>[1]!genUniform($N$9,$N$10)</f>
        <v>#VALUE!</v>
      </c>
      <c r="O137" t="e" vm="1">
        <f t="shared" si="11"/>
        <v>#VALUE!</v>
      </c>
      <c r="P137" t="e" vm="1">
        <f t="shared" si="8"/>
        <v>#VALUE!</v>
      </c>
    </row>
    <row r="138" spans="1:16">
      <c r="A138">
        <v>128</v>
      </c>
      <c r="C138" t="e" vm="2">
        <f>[1]!GenLimitNormal($C$9,$C$10,0,1000,0)</f>
        <v>#VALUE!</v>
      </c>
      <c r="D138" t="e" vm="2">
        <f>[1]!GenBetaPERT(0,$D$9,1)</f>
        <v>#VALUE!</v>
      </c>
      <c r="E138" t="e" vm="2">
        <f>[1]!GenLognormal($E$9,$E$10)</f>
        <v>#VALUE!</v>
      </c>
      <c r="F138" t="e" vm="2">
        <f>[1]!GenLognormal($F$9,$F$10)</f>
        <v>#VALUE!</v>
      </c>
      <c r="H138" t="e" vm="2">
        <f>[1]!genUniform($H$9,$H$10)</f>
        <v>#VALUE!</v>
      </c>
      <c r="I138" t="e" vm="1">
        <f t="shared" si="9"/>
        <v>#VALUE!</v>
      </c>
      <c r="J138" t="e" vm="1">
        <f t="shared" si="6"/>
        <v>#VALUE!</v>
      </c>
      <c r="K138" t="e" vm="2">
        <f>[1]!genUniform($K$9,$K$10)</f>
        <v>#VALUE!</v>
      </c>
      <c r="L138" t="e" vm="1">
        <f t="shared" si="10"/>
        <v>#VALUE!</v>
      </c>
      <c r="M138" t="e" vm="1">
        <f t="shared" si="7"/>
        <v>#VALUE!</v>
      </c>
      <c r="N138" t="e" vm="2">
        <f>[1]!genUniform($N$9,$N$10)</f>
        <v>#VALUE!</v>
      </c>
      <c r="O138" t="e" vm="1">
        <f t="shared" si="11"/>
        <v>#VALUE!</v>
      </c>
      <c r="P138" t="e" vm="1">
        <f t="shared" si="8"/>
        <v>#VALUE!</v>
      </c>
    </row>
    <row r="139" spans="1:16">
      <c r="A139">
        <v>129</v>
      </c>
      <c r="C139" t="e" vm="2">
        <f>[1]!GenLimitNormal($C$9,$C$10,0,1000,0)</f>
        <v>#VALUE!</v>
      </c>
      <c r="D139" t="e" vm="2">
        <f>[1]!GenBetaPERT(0,$D$9,1)</f>
        <v>#VALUE!</v>
      </c>
      <c r="E139" t="e" vm="2">
        <f>[1]!GenLognormal($E$9,$E$10)</f>
        <v>#VALUE!</v>
      </c>
      <c r="F139" t="e" vm="2">
        <f>[1]!GenLognormal($F$9,$F$10)</f>
        <v>#VALUE!</v>
      </c>
      <c r="H139" t="e" vm="2">
        <f>[1]!genUniform($H$9,$H$10)</f>
        <v>#VALUE!</v>
      </c>
      <c r="I139" t="e" vm="1">
        <f t="shared" si="9"/>
        <v>#VALUE!</v>
      </c>
      <c r="J139" t="e" vm="1">
        <f t="shared" ref="J139:J202" si="12">$C139+$D139*$E139*$I139+(1-$D139)*$E139*$F139</f>
        <v>#VALUE!</v>
      </c>
      <c r="K139" t="e" vm="2">
        <f>[1]!genUniform($K$9,$K$10)</f>
        <v>#VALUE!</v>
      </c>
      <c r="L139" t="e" vm="1">
        <f t="shared" si="10"/>
        <v>#VALUE!</v>
      </c>
      <c r="M139" t="e" vm="1">
        <f t="shared" ref="M139:M202" si="13">$C139+$D139*$E139*$L139+(1-$D139)*$E139*$F139</f>
        <v>#VALUE!</v>
      </c>
      <c r="N139" t="e" vm="2">
        <f>[1]!genUniform($N$9,$N$10)</f>
        <v>#VALUE!</v>
      </c>
      <c r="O139" t="e" vm="1">
        <f t="shared" si="11"/>
        <v>#VALUE!</v>
      </c>
      <c r="P139" t="e" vm="1">
        <f t="shared" ref="P139:P202" si="14">$C139+$D139*$E139*$O139+(1-$D139)*$E139*$F139</f>
        <v>#VALUE!</v>
      </c>
    </row>
    <row r="140" spans="1:16">
      <c r="A140">
        <v>130</v>
      </c>
      <c r="C140" t="e" vm="2">
        <f>[1]!GenLimitNormal($C$9,$C$10,0,1000,0)</f>
        <v>#VALUE!</v>
      </c>
      <c r="D140" t="e" vm="2">
        <f>[1]!GenBetaPERT(0,$D$9,1)</f>
        <v>#VALUE!</v>
      </c>
      <c r="E140" t="e" vm="2">
        <f>[1]!GenLognormal($E$9,$E$10)</f>
        <v>#VALUE!</v>
      </c>
      <c r="F140" t="e" vm="2">
        <f>[1]!GenLognormal($F$9,$F$10)</f>
        <v>#VALUE!</v>
      </c>
      <c r="H140" t="e" vm="2">
        <f>[1]!genUniform($H$9,$H$10)</f>
        <v>#VALUE!</v>
      </c>
      <c r="I140" t="e" vm="1">
        <f t="shared" ref="I140:I203" si="15">_xlfn.LOGNORM.INV($H140,$I$9,$I$10)</f>
        <v>#VALUE!</v>
      </c>
      <c r="J140" t="e" vm="1">
        <f t="shared" si="12"/>
        <v>#VALUE!</v>
      </c>
      <c r="K140" t="e" vm="2">
        <f>[1]!genUniform($K$9,$K$10)</f>
        <v>#VALUE!</v>
      </c>
      <c r="L140" t="e" vm="1">
        <f t="shared" ref="L140:L203" si="16">_xlfn.LOGNORM.INV($K140,$L$9,$L$10)</f>
        <v>#VALUE!</v>
      </c>
      <c r="M140" t="e" vm="1">
        <f t="shared" si="13"/>
        <v>#VALUE!</v>
      </c>
      <c r="N140" t="e" vm="2">
        <f>[1]!genUniform($N$9,$N$10)</f>
        <v>#VALUE!</v>
      </c>
      <c r="O140" t="e" vm="1">
        <f t="shared" ref="O140:O203" si="17">_xlfn.LOGNORM.INV($N140,$O$9,$O$10)</f>
        <v>#VALUE!</v>
      </c>
      <c r="P140" t="e" vm="1">
        <f t="shared" si="14"/>
        <v>#VALUE!</v>
      </c>
    </row>
    <row r="141" spans="1:16">
      <c r="A141">
        <v>131</v>
      </c>
      <c r="C141" t="e" vm="2">
        <f>[1]!GenLimitNormal($C$9,$C$10,0,1000,0)</f>
        <v>#VALUE!</v>
      </c>
      <c r="D141" t="e" vm="2">
        <f>[1]!GenBetaPERT(0,$D$9,1)</f>
        <v>#VALUE!</v>
      </c>
      <c r="E141" t="e" vm="2">
        <f>[1]!GenLognormal($E$9,$E$10)</f>
        <v>#VALUE!</v>
      </c>
      <c r="F141" t="e" vm="2">
        <f>[1]!GenLognormal($F$9,$F$10)</f>
        <v>#VALUE!</v>
      </c>
      <c r="H141" t="e" vm="2">
        <f>[1]!genUniform($H$9,$H$10)</f>
        <v>#VALUE!</v>
      </c>
      <c r="I141" t="e" vm="1">
        <f t="shared" si="15"/>
        <v>#VALUE!</v>
      </c>
      <c r="J141" t="e" vm="1">
        <f t="shared" si="12"/>
        <v>#VALUE!</v>
      </c>
      <c r="K141" t="e" vm="2">
        <f>[1]!genUniform($K$9,$K$10)</f>
        <v>#VALUE!</v>
      </c>
      <c r="L141" t="e" vm="1">
        <f t="shared" si="16"/>
        <v>#VALUE!</v>
      </c>
      <c r="M141" t="e" vm="1">
        <f t="shared" si="13"/>
        <v>#VALUE!</v>
      </c>
      <c r="N141" t="e" vm="2">
        <f>[1]!genUniform($N$9,$N$10)</f>
        <v>#VALUE!</v>
      </c>
      <c r="O141" t="e" vm="1">
        <f t="shared" si="17"/>
        <v>#VALUE!</v>
      </c>
      <c r="P141" t="e" vm="1">
        <f t="shared" si="14"/>
        <v>#VALUE!</v>
      </c>
    </row>
    <row r="142" spans="1:16">
      <c r="A142">
        <v>132</v>
      </c>
      <c r="C142" t="e" vm="2">
        <f>[1]!GenLimitNormal($C$9,$C$10,0,1000,0)</f>
        <v>#VALUE!</v>
      </c>
      <c r="D142" t="e" vm="2">
        <f>[1]!GenBetaPERT(0,$D$9,1)</f>
        <v>#VALUE!</v>
      </c>
      <c r="E142" t="e" vm="2">
        <f>[1]!GenLognormal($E$9,$E$10)</f>
        <v>#VALUE!</v>
      </c>
      <c r="F142" t="e" vm="2">
        <f>[1]!GenLognormal($F$9,$F$10)</f>
        <v>#VALUE!</v>
      </c>
      <c r="H142" t="e" vm="2">
        <f>[1]!genUniform($H$9,$H$10)</f>
        <v>#VALUE!</v>
      </c>
      <c r="I142" t="e" vm="1">
        <f t="shared" si="15"/>
        <v>#VALUE!</v>
      </c>
      <c r="J142" t="e" vm="1">
        <f t="shared" si="12"/>
        <v>#VALUE!</v>
      </c>
      <c r="K142" t="e" vm="2">
        <f>[1]!genUniform($K$9,$K$10)</f>
        <v>#VALUE!</v>
      </c>
      <c r="L142" t="e" vm="1">
        <f t="shared" si="16"/>
        <v>#VALUE!</v>
      </c>
      <c r="M142" t="e" vm="1">
        <f t="shared" si="13"/>
        <v>#VALUE!</v>
      </c>
      <c r="N142" t="e" vm="2">
        <f>[1]!genUniform($N$9,$N$10)</f>
        <v>#VALUE!</v>
      </c>
      <c r="O142" t="e" vm="1">
        <f t="shared" si="17"/>
        <v>#VALUE!</v>
      </c>
      <c r="P142" t="e" vm="1">
        <f t="shared" si="14"/>
        <v>#VALUE!</v>
      </c>
    </row>
    <row r="143" spans="1:16">
      <c r="A143">
        <v>133</v>
      </c>
      <c r="C143" t="e" vm="2">
        <f>[1]!GenLimitNormal($C$9,$C$10,0,1000,0)</f>
        <v>#VALUE!</v>
      </c>
      <c r="D143" t="e" vm="2">
        <f>[1]!GenBetaPERT(0,$D$9,1)</f>
        <v>#VALUE!</v>
      </c>
      <c r="E143" t="e" vm="2">
        <f>[1]!GenLognormal($E$9,$E$10)</f>
        <v>#VALUE!</v>
      </c>
      <c r="F143" t="e" vm="2">
        <f>[1]!GenLognormal($F$9,$F$10)</f>
        <v>#VALUE!</v>
      </c>
      <c r="H143" t="e" vm="2">
        <f>[1]!genUniform($H$9,$H$10)</f>
        <v>#VALUE!</v>
      </c>
      <c r="I143" t="e" vm="1">
        <f t="shared" si="15"/>
        <v>#VALUE!</v>
      </c>
      <c r="J143" t="e" vm="1">
        <f t="shared" si="12"/>
        <v>#VALUE!</v>
      </c>
      <c r="K143" t="e" vm="2">
        <f>[1]!genUniform($K$9,$K$10)</f>
        <v>#VALUE!</v>
      </c>
      <c r="L143" t="e" vm="1">
        <f t="shared" si="16"/>
        <v>#VALUE!</v>
      </c>
      <c r="M143" t="e" vm="1">
        <f t="shared" si="13"/>
        <v>#VALUE!</v>
      </c>
      <c r="N143" t="e" vm="2">
        <f>[1]!genUniform($N$9,$N$10)</f>
        <v>#VALUE!</v>
      </c>
      <c r="O143" t="e" vm="1">
        <f t="shared" si="17"/>
        <v>#VALUE!</v>
      </c>
      <c r="P143" t="e" vm="1">
        <f t="shared" si="14"/>
        <v>#VALUE!</v>
      </c>
    </row>
    <row r="144" spans="1:16">
      <c r="A144">
        <v>134</v>
      </c>
      <c r="C144" t="e" vm="2">
        <f>[1]!GenLimitNormal($C$9,$C$10,0,1000,0)</f>
        <v>#VALUE!</v>
      </c>
      <c r="D144" t="e" vm="2">
        <f>[1]!GenBetaPERT(0,$D$9,1)</f>
        <v>#VALUE!</v>
      </c>
      <c r="E144" t="e" vm="2">
        <f>[1]!GenLognormal($E$9,$E$10)</f>
        <v>#VALUE!</v>
      </c>
      <c r="F144" t="e" vm="2">
        <f>[1]!GenLognormal($F$9,$F$10)</f>
        <v>#VALUE!</v>
      </c>
      <c r="H144" t="e" vm="2">
        <f>[1]!genUniform($H$9,$H$10)</f>
        <v>#VALUE!</v>
      </c>
      <c r="I144" t="e" vm="1">
        <f t="shared" si="15"/>
        <v>#VALUE!</v>
      </c>
      <c r="J144" t="e" vm="1">
        <f t="shared" si="12"/>
        <v>#VALUE!</v>
      </c>
      <c r="K144" t="e" vm="2">
        <f>[1]!genUniform($K$9,$K$10)</f>
        <v>#VALUE!</v>
      </c>
      <c r="L144" t="e" vm="1">
        <f t="shared" si="16"/>
        <v>#VALUE!</v>
      </c>
      <c r="M144" t="e" vm="1">
        <f t="shared" si="13"/>
        <v>#VALUE!</v>
      </c>
      <c r="N144" t="e" vm="2">
        <f>[1]!genUniform($N$9,$N$10)</f>
        <v>#VALUE!</v>
      </c>
      <c r="O144" t="e" vm="1">
        <f t="shared" si="17"/>
        <v>#VALUE!</v>
      </c>
      <c r="P144" t="e" vm="1">
        <f t="shared" si="14"/>
        <v>#VALUE!</v>
      </c>
    </row>
    <row r="145" spans="1:16">
      <c r="A145">
        <v>135</v>
      </c>
      <c r="C145" t="e" vm="2">
        <f>[1]!GenLimitNormal($C$9,$C$10,0,1000,0)</f>
        <v>#VALUE!</v>
      </c>
      <c r="D145" t="e" vm="2">
        <f>[1]!GenBetaPERT(0,$D$9,1)</f>
        <v>#VALUE!</v>
      </c>
      <c r="E145" t="e" vm="2">
        <f>[1]!GenLognormal($E$9,$E$10)</f>
        <v>#VALUE!</v>
      </c>
      <c r="F145" t="e" vm="2">
        <f>[1]!GenLognormal($F$9,$F$10)</f>
        <v>#VALUE!</v>
      </c>
      <c r="H145" t="e" vm="2">
        <f>[1]!genUniform($H$9,$H$10)</f>
        <v>#VALUE!</v>
      </c>
      <c r="I145" t="e" vm="1">
        <f t="shared" si="15"/>
        <v>#VALUE!</v>
      </c>
      <c r="J145" t="e" vm="1">
        <f t="shared" si="12"/>
        <v>#VALUE!</v>
      </c>
      <c r="K145" t="e" vm="2">
        <f>[1]!genUniform($K$9,$K$10)</f>
        <v>#VALUE!</v>
      </c>
      <c r="L145" t="e" vm="1">
        <f t="shared" si="16"/>
        <v>#VALUE!</v>
      </c>
      <c r="M145" t="e" vm="1">
        <f t="shared" si="13"/>
        <v>#VALUE!</v>
      </c>
      <c r="N145" t="e" vm="2">
        <f>[1]!genUniform($N$9,$N$10)</f>
        <v>#VALUE!</v>
      </c>
      <c r="O145" t="e" vm="1">
        <f t="shared" si="17"/>
        <v>#VALUE!</v>
      </c>
      <c r="P145" t="e" vm="1">
        <f t="shared" si="14"/>
        <v>#VALUE!</v>
      </c>
    </row>
    <row r="146" spans="1:16">
      <c r="A146">
        <v>136</v>
      </c>
      <c r="C146" t="e" vm="2">
        <f>[1]!GenLimitNormal($C$9,$C$10,0,1000,0)</f>
        <v>#VALUE!</v>
      </c>
      <c r="D146" t="e" vm="2">
        <f>[1]!GenBetaPERT(0,$D$9,1)</f>
        <v>#VALUE!</v>
      </c>
      <c r="E146" t="e" vm="2">
        <f>[1]!GenLognormal($E$9,$E$10)</f>
        <v>#VALUE!</v>
      </c>
      <c r="F146" t="e" vm="2">
        <f>[1]!GenLognormal($F$9,$F$10)</f>
        <v>#VALUE!</v>
      </c>
      <c r="H146" t="e" vm="2">
        <f>[1]!genUniform($H$9,$H$10)</f>
        <v>#VALUE!</v>
      </c>
      <c r="I146" t="e" vm="1">
        <f t="shared" si="15"/>
        <v>#VALUE!</v>
      </c>
      <c r="J146" t="e" vm="1">
        <f t="shared" si="12"/>
        <v>#VALUE!</v>
      </c>
      <c r="K146" t="e" vm="2">
        <f>[1]!genUniform($K$9,$K$10)</f>
        <v>#VALUE!</v>
      </c>
      <c r="L146" t="e" vm="1">
        <f t="shared" si="16"/>
        <v>#VALUE!</v>
      </c>
      <c r="M146" t="e" vm="1">
        <f t="shared" si="13"/>
        <v>#VALUE!</v>
      </c>
      <c r="N146" t="e" vm="2">
        <f>[1]!genUniform($N$9,$N$10)</f>
        <v>#VALUE!</v>
      </c>
      <c r="O146" t="e" vm="1">
        <f t="shared" si="17"/>
        <v>#VALUE!</v>
      </c>
      <c r="P146" t="e" vm="1">
        <f t="shared" si="14"/>
        <v>#VALUE!</v>
      </c>
    </row>
    <row r="147" spans="1:16">
      <c r="A147">
        <v>137</v>
      </c>
      <c r="C147" t="e" vm="2">
        <f>[1]!GenLimitNormal($C$9,$C$10,0,1000,0)</f>
        <v>#VALUE!</v>
      </c>
      <c r="D147" t="e" vm="2">
        <f>[1]!GenBetaPERT(0,$D$9,1)</f>
        <v>#VALUE!</v>
      </c>
      <c r="E147" t="e" vm="2">
        <f>[1]!GenLognormal($E$9,$E$10)</f>
        <v>#VALUE!</v>
      </c>
      <c r="F147" t="e" vm="2">
        <f>[1]!GenLognormal($F$9,$F$10)</f>
        <v>#VALUE!</v>
      </c>
      <c r="H147" t="e" vm="2">
        <f>[1]!genUniform($H$9,$H$10)</f>
        <v>#VALUE!</v>
      </c>
      <c r="I147" t="e" vm="1">
        <f t="shared" si="15"/>
        <v>#VALUE!</v>
      </c>
      <c r="J147" t="e" vm="1">
        <f t="shared" si="12"/>
        <v>#VALUE!</v>
      </c>
      <c r="K147" t="e" vm="2">
        <f>[1]!genUniform($K$9,$K$10)</f>
        <v>#VALUE!</v>
      </c>
      <c r="L147" t="e" vm="1">
        <f t="shared" si="16"/>
        <v>#VALUE!</v>
      </c>
      <c r="M147" t="e" vm="1">
        <f t="shared" si="13"/>
        <v>#VALUE!</v>
      </c>
      <c r="N147" t="e" vm="2">
        <f>[1]!genUniform($N$9,$N$10)</f>
        <v>#VALUE!</v>
      </c>
      <c r="O147" t="e" vm="1">
        <f t="shared" si="17"/>
        <v>#VALUE!</v>
      </c>
      <c r="P147" t="e" vm="1">
        <f t="shared" si="14"/>
        <v>#VALUE!</v>
      </c>
    </row>
    <row r="148" spans="1:16">
      <c r="A148">
        <v>138</v>
      </c>
      <c r="C148" t="e" vm="2">
        <f>[1]!GenLimitNormal($C$9,$C$10,0,1000,0)</f>
        <v>#VALUE!</v>
      </c>
      <c r="D148" t="e" vm="2">
        <f>[1]!GenBetaPERT(0,$D$9,1)</f>
        <v>#VALUE!</v>
      </c>
      <c r="E148" t="e" vm="2">
        <f>[1]!GenLognormal($E$9,$E$10)</f>
        <v>#VALUE!</v>
      </c>
      <c r="F148" t="e" vm="2">
        <f>[1]!GenLognormal($F$9,$F$10)</f>
        <v>#VALUE!</v>
      </c>
      <c r="H148" t="e" vm="2">
        <f>[1]!genUniform($H$9,$H$10)</f>
        <v>#VALUE!</v>
      </c>
      <c r="I148" t="e" vm="1">
        <f t="shared" si="15"/>
        <v>#VALUE!</v>
      </c>
      <c r="J148" t="e" vm="1">
        <f t="shared" si="12"/>
        <v>#VALUE!</v>
      </c>
      <c r="K148" t="e" vm="2">
        <f>[1]!genUniform($K$9,$K$10)</f>
        <v>#VALUE!</v>
      </c>
      <c r="L148" t="e" vm="1">
        <f t="shared" si="16"/>
        <v>#VALUE!</v>
      </c>
      <c r="M148" t="e" vm="1">
        <f t="shared" si="13"/>
        <v>#VALUE!</v>
      </c>
      <c r="N148" t="e" vm="2">
        <f>[1]!genUniform($N$9,$N$10)</f>
        <v>#VALUE!</v>
      </c>
      <c r="O148" t="e" vm="1">
        <f t="shared" si="17"/>
        <v>#VALUE!</v>
      </c>
      <c r="P148" t="e" vm="1">
        <f t="shared" si="14"/>
        <v>#VALUE!</v>
      </c>
    </row>
    <row r="149" spans="1:16">
      <c r="A149">
        <v>139</v>
      </c>
      <c r="C149" t="e" vm="2">
        <f>[1]!GenLimitNormal($C$9,$C$10,0,1000,0)</f>
        <v>#VALUE!</v>
      </c>
      <c r="D149" t="e" vm="2">
        <f>[1]!GenBetaPERT(0,$D$9,1)</f>
        <v>#VALUE!</v>
      </c>
      <c r="E149" t="e" vm="2">
        <f>[1]!GenLognormal($E$9,$E$10)</f>
        <v>#VALUE!</v>
      </c>
      <c r="F149" t="e" vm="2">
        <f>[1]!GenLognormal($F$9,$F$10)</f>
        <v>#VALUE!</v>
      </c>
      <c r="H149" t="e" vm="2">
        <f>[1]!genUniform($H$9,$H$10)</f>
        <v>#VALUE!</v>
      </c>
      <c r="I149" t="e" vm="1">
        <f t="shared" si="15"/>
        <v>#VALUE!</v>
      </c>
      <c r="J149" t="e" vm="1">
        <f t="shared" si="12"/>
        <v>#VALUE!</v>
      </c>
      <c r="K149" t="e" vm="2">
        <f>[1]!genUniform($K$9,$K$10)</f>
        <v>#VALUE!</v>
      </c>
      <c r="L149" t="e" vm="1">
        <f t="shared" si="16"/>
        <v>#VALUE!</v>
      </c>
      <c r="M149" t="e" vm="1">
        <f t="shared" si="13"/>
        <v>#VALUE!</v>
      </c>
      <c r="N149" t="e" vm="2">
        <f>[1]!genUniform($N$9,$N$10)</f>
        <v>#VALUE!</v>
      </c>
      <c r="O149" t="e" vm="1">
        <f t="shared" si="17"/>
        <v>#VALUE!</v>
      </c>
      <c r="P149" t="e" vm="1">
        <f t="shared" si="14"/>
        <v>#VALUE!</v>
      </c>
    </row>
    <row r="150" spans="1:16">
      <c r="A150">
        <v>140</v>
      </c>
      <c r="C150" t="e" vm="2">
        <f>[1]!GenLimitNormal($C$9,$C$10,0,1000,0)</f>
        <v>#VALUE!</v>
      </c>
      <c r="D150" t="e" vm="2">
        <f>[1]!GenBetaPERT(0,$D$9,1)</f>
        <v>#VALUE!</v>
      </c>
      <c r="E150" t="e" vm="2">
        <f>[1]!GenLognormal($E$9,$E$10)</f>
        <v>#VALUE!</v>
      </c>
      <c r="F150" t="e" vm="2">
        <f>[1]!GenLognormal($F$9,$F$10)</f>
        <v>#VALUE!</v>
      </c>
      <c r="H150" t="e" vm="2">
        <f>[1]!genUniform($H$9,$H$10)</f>
        <v>#VALUE!</v>
      </c>
      <c r="I150" t="e" vm="1">
        <f t="shared" si="15"/>
        <v>#VALUE!</v>
      </c>
      <c r="J150" t="e" vm="1">
        <f t="shared" si="12"/>
        <v>#VALUE!</v>
      </c>
      <c r="K150" t="e" vm="2">
        <f>[1]!genUniform($K$9,$K$10)</f>
        <v>#VALUE!</v>
      </c>
      <c r="L150" t="e" vm="1">
        <f t="shared" si="16"/>
        <v>#VALUE!</v>
      </c>
      <c r="M150" t="e" vm="1">
        <f t="shared" si="13"/>
        <v>#VALUE!</v>
      </c>
      <c r="N150" t="e" vm="2">
        <f>[1]!genUniform($N$9,$N$10)</f>
        <v>#VALUE!</v>
      </c>
      <c r="O150" t="e" vm="1">
        <f t="shared" si="17"/>
        <v>#VALUE!</v>
      </c>
      <c r="P150" t="e" vm="1">
        <f t="shared" si="14"/>
        <v>#VALUE!</v>
      </c>
    </row>
    <row r="151" spans="1:16">
      <c r="A151">
        <v>141</v>
      </c>
      <c r="C151" t="e" vm="2">
        <f>[1]!GenLimitNormal($C$9,$C$10,0,1000,0)</f>
        <v>#VALUE!</v>
      </c>
      <c r="D151" t="e" vm="2">
        <f>[1]!GenBetaPERT(0,$D$9,1)</f>
        <v>#VALUE!</v>
      </c>
      <c r="E151" t="e" vm="2">
        <f>[1]!GenLognormal($E$9,$E$10)</f>
        <v>#VALUE!</v>
      </c>
      <c r="F151" t="e" vm="2">
        <f>[1]!GenLognormal($F$9,$F$10)</f>
        <v>#VALUE!</v>
      </c>
      <c r="H151" t="e" vm="2">
        <f>[1]!genUniform($H$9,$H$10)</f>
        <v>#VALUE!</v>
      </c>
      <c r="I151" t="e" vm="1">
        <f t="shared" si="15"/>
        <v>#VALUE!</v>
      </c>
      <c r="J151" t="e" vm="1">
        <f t="shared" si="12"/>
        <v>#VALUE!</v>
      </c>
      <c r="K151" t="e" vm="2">
        <f>[1]!genUniform($K$9,$K$10)</f>
        <v>#VALUE!</v>
      </c>
      <c r="L151" t="e" vm="1">
        <f t="shared" si="16"/>
        <v>#VALUE!</v>
      </c>
      <c r="M151" t="e" vm="1">
        <f t="shared" si="13"/>
        <v>#VALUE!</v>
      </c>
      <c r="N151" t="e" vm="2">
        <f>[1]!genUniform($N$9,$N$10)</f>
        <v>#VALUE!</v>
      </c>
      <c r="O151" t="e" vm="1">
        <f t="shared" si="17"/>
        <v>#VALUE!</v>
      </c>
      <c r="P151" t="e" vm="1">
        <f t="shared" si="14"/>
        <v>#VALUE!</v>
      </c>
    </row>
    <row r="152" spans="1:16">
      <c r="A152">
        <v>142</v>
      </c>
      <c r="C152" t="e" vm="2">
        <f>[1]!GenLimitNormal($C$9,$C$10,0,1000,0)</f>
        <v>#VALUE!</v>
      </c>
      <c r="D152" t="e" vm="2">
        <f>[1]!GenBetaPERT(0,$D$9,1)</f>
        <v>#VALUE!</v>
      </c>
      <c r="E152" t="e" vm="2">
        <f>[1]!GenLognormal($E$9,$E$10)</f>
        <v>#VALUE!</v>
      </c>
      <c r="F152" t="e" vm="2">
        <f>[1]!GenLognormal($F$9,$F$10)</f>
        <v>#VALUE!</v>
      </c>
      <c r="H152" t="e" vm="2">
        <f>[1]!genUniform($H$9,$H$10)</f>
        <v>#VALUE!</v>
      </c>
      <c r="I152" t="e" vm="1">
        <f t="shared" si="15"/>
        <v>#VALUE!</v>
      </c>
      <c r="J152" t="e" vm="1">
        <f t="shared" si="12"/>
        <v>#VALUE!</v>
      </c>
      <c r="K152" t="e" vm="2">
        <f>[1]!genUniform($K$9,$K$10)</f>
        <v>#VALUE!</v>
      </c>
      <c r="L152" t="e" vm="1">
        <f t="shared" si="16"/>
        <v>#VALUE!</v>
      </c>
      <c r="M152" t="e" vm="1">
        <f t="shared" si="13"/>
        <v>#VALUE!</v>
      </c>
      <c r="N152" t="e" vm="2">
        <f>[1]!genUniform($N$9,$N$10)</f>
        <v>#VALUE!</v>
      </c>
      <c r="O152" t="e" vm="1">
        <f t="shared" si="17"/>
        <v>#VALUE!</v>
      </c>
      <c r="P152" t="e" vm="1">
        <f t="shared" si="14"/>
        <v>#VALUE!</v>
      </c>
    </row>
    <row r="153" spans="1:16">
      <c r="A153">
        <v>143</v>
      </c>
      <c r="C153" t="e" vm="2">
        <f>[1]!GenLimitNormal($C$9,$C$10,0,1000,0)</f>
        <v>#VALUE!</v>
      </c>
      <c r="D153" t="e" vm="2">
        <f>[1]!GenBetaPERT(0,$D$9,1)</f>
        <v>#VALUE!</v>
      </c>
      <c r="E153" t="e" vm="2">
        <f>[1]!GenLognormal($E$9,$E$10)</f>
        <v>#VALUE!</v>
      </c>
      <c r="F153" t="e" vm="2">
        <f>[1]!GenLognormal($F$9,$F$10)</f>
        <v>#VALUE!</v>
      </c>
      <c r="H153" t="e" vm="2">
        <f>[1]!genUniform($H$9,$H$10)</f>
        <v>#VALUE!</v>
      </c>
      <c r="I153" t="e" vm="1">
        <f t="shared" si="15"/>
        <v>#VALUE!</v>
      </c>
      <c r="J153" t="e" vm="1">
        <f t="shared" si="12"/>
        <v>#VALUE!</v>
      </c>
      <c r="K153" t="e" vm="2">
        <f>[1]!genUniform($K$9,$K$10)</f>
        <v>#VALUE!</v>
      </c>
      <c r="L153" t="e" vm="1">
        <f t="shared" si="16"/>
        <v>#VALUE!</v>
      </c>
      <c r="M153" t="e" vm="1">
        <f t="shared" si="13"/>
        <v>#VALUE!</v>
      </c>
      <c r="N153" t="e" vm="2">
        <f>[1]!genUniform($N$9,$N$10)</f>
        <v>#VALUE!</v>
      </c>
      <c r="O153" t="e" vm="1">
        <f t="shared" si="17"/>
        <v>#VALUE!</v>
      </c>
      <c r="P153" t="e" vm="1">
        <f t="shared" si="14"/>
        <v>#VALUE!</v>
      </c>
    </row>
    <row r="154" spans="1:16">
      <c r="A154">
        <v>144</v>
      </c>
      <c r="C154" t="e" vm="2">
        <f>[1]!GenLimitNormal($C$9,$C$10,0,1000,0)</f>
        <v>#VALUE!</v>
      </c>
      <c r="D154" t="e" vm="2">
        <f>[1]!GenBetaPERT(0,$D$9,1)</f>
        <v>#VALUE!</v>
      </c>
      <c r="E154" t="e" vm="2">
        <f>[1]!GenLognormal($E$9,$E$10)</f>
        <v>#VALUE!</v>
      </c>
      <c r="F154" t="e" vm="2">
        <f>[1]!GenLognormal($F$9,$F$10)</f>
        <v>#VALUE!</v>
      </c>
      <c r="H154" t="e" vm="2">
        <f>[1]!genUniform($H$9,$H$10)</f>
        <v>#VALUE!</v>
      </c>
      <c r="I154" t="e" vm="1">
        <f t="shared" si="15"/>
        <v>#VALUE!</v>
      </c>
      <c r="J154" t="e" vm="1">
        <f t="shared" si="12"/>
        <v>#VALUE!</v>
      </c>
      <c r="K154" t="e" vm="2">
        <f>[1]!genUniform($K$9,$K$10)</f>
        <v>#VALUE!</v>
      </c>
      <c r="L154" t="e" vm="1">
        <f t="shared" si="16"/>
        <v>#VALUE!</v>
      </c>
      <c r="M154" t="e" vm="1">
        <f t="shared" si="13"/>
        <v>#VALUE!</v>
      </c>
      <c r="N154" t="e" vm="2">
        <f>[1]!genUniform($N$9,$N$10)</f>
        <v>#VALUE!</v>
      </c>
      <c r="O154" t="e" vm="1">
        <f t="shared" si="17"/>
        <v>#VALUE!</v>
      </c>
      <c r="P154" t="e" vm="1">
        <f t="shared" si="14"/>
        <v>#VALUE!</v>
      </c>
    </row>
    <row r="155" spans="1:16">
      <c r="A155">
        <v>145</v>
      </c>
      <c r="C155" t="e" vm="2">
        <f>[1]!GenLimitNormal($C$9,$C$10,0,1000,0)</f>
        <v>#VALUE!</v>
      </c>
      <c r="D155" t="e" vm="2">
        <f>[1]!GenBetaPERT(0,$D$9,1)</f>
        <v>#VALUE!</v>
      </c>
      <c r="E155" t="e" vm="2">
        <f>[1]!GenLognormal($E$9,$E$10)</f>
        <v>#VALUE!</v>
      </c>
      <c r="F155" t="e" vm="2">
        <f>[1]!GenLognormal($F$9,$F$10)</f>
        <v>#VALUE!</v>
      </c>
      <c r="H155" t="e" vm="2">
        <f>[1]!genUniform($H$9,$H$10)</f>
        <v>#VALUE!</v>
      </c>
      <c r="I155" t="e" vm="1">
        <f t="shared" si="15"/>
        <v>#VALUE!</v>
      </c>
      <c r="J155" t="e" vm="1">
        <f t="shared" si="12"/>
        <v>#VALUE!</v>
      </c>
      <c r="K155" t="e" vm="2">
        <f>[1]!genUniform($K$9,$K$10)</f>
        <v>#VALUE!</v>
      </c>
      <c r="L155" t="e" vm="1">
        <f t="shared" si="16"/>
        <v>#VALUE!</v>
      </c>
      <c r="M155" t="e" vm="1">
        <f t="shared" si="13"/>
        <v>#VALUE!</v>
      </c>
      <c r="N155" t="e" vm="2">
        <f>[1]!genUniform($N$9,$N$10)</f>
        <v>#VALUE!</v>
      </c>
      <c r="O155" t="e" vm="1">
        <f t="shared" si="17"/>
        <v>#VALUE!</v>
      </c>
      <c r="P155" t="e" vm="1">
        <f t="shared" si="14"/>
        <v>#VALUE!</v>
      </c>
    </row>
    <row r="156" spans="1:16">
      <c r="A156">
        <v>146</v>
      </c>
      <c r="C156" t="e" vm="2">
        <f>[1]!GenLimitNormal($C$9,$C$10,0,1000,0)</f>
        <v>#VALUE!</v>
      </c>
      <c r="D156" t="e" vm="2">
        <f>[1]!GenBetaPERT(0,$D$9,1)</f>
        <v>#VALUE!</v>
      </c>
      <c r="E156" t="e" vm="2">
        <f>[1]!GenLognormal($E$9,$E$10)</f>
        <v>#VALUE!</v>
      </c>
      <c r="F156" t="e" vm="2">
        <f>[1]!GenLognormal($F$9,$F$10)</f>
        <v>#VALUE!</v>
      </c>
      <c r="H156" t="e" vm="2">
        <f>[1]!genUniform($H$9,$H$10)</f>
        <v>#VALUE!</v>
      </c>
      <c r="I156" t="e" vm="1">
        <f t="shared" si="15"/>
        <v>#VALUE!</v>
      </c>
      <c r="J156" t="e" vm="1">
        <f t="shared" si="12"/>
        <v>#VALUE!</v>
      </c>
      <c r="K156" t="e" vm="2">
        <f>[1]!genUniform($K$9,$K$10)</f>
        <v>#VALUE!</v>
      </c>
      <c r="L156" t="e" vm="1">
        <f t="shared" si="16"/>
        <v>#VALUE!</v>
      </c>
      <c r="M156" t="e" vm="1">
        <f t="shared" si="13"/>
        <v>#VALUE!</v>
      </c>
      <c r="N156" t="e" vm="2">
        <f>[1]!genUniform($N$9,$N$10)</f>
        <v>#VALUE!</v>
      </c>
      <c r="O156" t="e" vm="1">
        <f t="shared" si="17"/>
        <v>#VALUE!</v>
      </c>
      <c r="P156" t="e" vm="1">
        <f t="shared" si="14"/>
        <v>#VALUE!</v>
      </c>
    </row>
    <row r="157" spans="1:16">
      <c r="A157">
        <v>147</v>
      </c>
      <c r="C157" t="e" vm="2">
        <f>[1]!GenLimitNormal($C$9,$C$10,0,1000,0)</f>
        <v>#VALUE!</v>
      </c>
      <c r="D157" t="e" vm="2">
        <f>[1]!GenBetaPERT(0,$D$9,1)</f>
        <v>#VALUE!</v>
      </c>
      <c r="E157" t="e" vm="2">
        <f>[1]!GenLognormal($E$9,$E$10)</f>
        <v>#VALUE!</v>
      </c>
      <c r="F157" t="e" vm="2">
        <f>[1]!GenLognormal($F$9,$F$10)</f>
        <v>#VALUE!</v>
      </c>
      <c r="H157" t="e" vm="2">
        <f>[1]!genUniform($H$9,$H$10)</f>
        <v>#VALUE!</v>
      </c>
      <c r="I157" t="e" vm="1">
        <f t="shared" si="15"/>
        <v>#VALUE!</v>
      </c>
      <c r="J157" t="e" vm="1">
        <f t="shared" si="12"/>
        <v>#VALUE!</v>
      </c>
      <c r="K157" t="e" vm="2">
        <f>[1]!genUniform($K$9,$K$10)</f>
        <v>#VALUE!</v>
      </c>
      <c r="L157" t="e" vm="1">
        <f t="shared" si="16"/>
        <v>#VALUE!</v>
      </c>
      <c r="M157" t="e" vm="1">
        <f t="shared" si="13"/>
        <v>#VALUE!</v>
      </c>
      <c r="N157" t="e" vm="2">
        <f>[1]!genUniform($N$9,$N$10)</f>
        <v>#VALUE!</v>
      </c>
      <c r="O157" t="e" vm="1">
        <f t="shared" si="17"/>
        <v>#VALUE!</v>
      </c>
      <c r="P157" t="e" vm="1">
        <f t="shared" si="14"/>
        <v>#VALUE!</v>
      </c>
    </row>
    <row r="158" spans="1:16">
      <c r="A158">
        <v>148</v>
      </c>
      <c r="C158" t="e" vm="2">
        <f>[1]!GenLimitNormal($C$9,$C$10,0,1000,0)</f>
        <v>#VALUE!</v>
      </c>
      <c r="D158" t="e" vm="2">
        <f>[1]!GenBetaPERT(0,$D$9,1)</f>
        <v>#VALUE!</v>
      </c>
      <c r="E158" t="e" vm="2">
        <f>[1]!GenLognormal($E$9,$E$10)</f>
        <v>#VALUE!</v>
      </c>
      <c r="F158" t="e" vm="2">
        <f>[1]!GenLognormal($F$9,$F$10)</f>
        <v>#VALUE!</v>
      </c>
      <c r="H158" t="e" vm="2">
        <f>[1]!genUniform($H$9,$H$10)</f>
        <v>#VALUE!</v>
      </c>
      <c r="I158" t="e" vm="1">
        <f t="shared" si="15"/>
        <v>#VALUE!</v>
      </c>
      <c r="J158" t="e" vm="1">
        <f t="shared" si="12"/>
        <v>#VALUE!</v>
      </c>
      <c r="K158" t="e" vm="2">
        <f>[1]!genUniform($K$9,$K$10)</f>
        <v>#VALUE!</v>
      </c>
      <c r="L158" t="e" vm="1">
        <f t="shared" si="16"/>
        <v>#VALUE!</v>
      </c>
      <c r="M158" t="e" vm="1">
        <f t="shared" si="13"/>
        <v>#VALUE!</v>
      </c>
      <c r="N158" t="e" vm="2">
        <f>[1]!genUniform($N$9,$N$10)</f>
        <v>#VALUE!</v>
      </c>
      <c r="O158" t="e" vm="1">
        <f t="shared" si="17"/>
        <v>#VALUE!</v>
      </c>
      <c r="P158" t="e" vm="1">
        <f t="shared" si="14"/>
        <v>#VALUE!</v>
      </c>
    </row>
    <row r="159" spans="1:16">
      <c r="A159">
        <v>149</v>
      </c>
      <c r="C159" t="e" vm="2">
        <f>[1]!GenLimitNormal($C$9,$C$10,0,1000,0)</f>
        <v>#VALUE!</v>
      </c>
      <c r="D159" t="e" vm="2">
        <f>[1]!GenBetaPERT(0,$D$9,1)</f>
        <v>#VALUE!</v>
      </c>
      <c r="E159" t="e" vm="2">
        <f>[1]!GenLognormal($E$9,$E$10)</f>
        <v>#VALUE!</v>
      </c>
      <c r="F159" t="e" vm="2">
        <f>[1]!GenLognormal($F$9,$F$10)</f>
        <v>#VALUE!</v>
      </c>
      <c r="H159" t="e" vm="2">
        <f>[1]!genUniform($H$9,$H$10)</f>
        <v>#VALUE!</v>
      </c>
      <c r="I159" t="e" vm="1">
        <f t="shared" si="15"/>
        <v>#VALUE!</v>
      </c>
      <c r="J159" t="e" vm="1">
        <f t="shared" si="12"/>
        <v>#VALUE!</v>
      </c>
      <c r="K159" t="e" vm="2">
        <f>[1]!genUniform($K$9,$K$10)</f>
        <v>#VALUE!</v>
      </c>
      <c r="L159" t="e" vm="1">
        <f t="shared" si="16"/>
        <v>#VALUE!</v>
      </c>
      <c r="M159" t="e" vm="1">
        <f t="shared" si="13"/>
        <v>#VALUE!</v>
      </c>
      <c r="N159" t="e" vm="2">
        <f>[1]!genUniform($N$9,$N$10)</f>
        <v>#VALUE!</v>
      </c>
      <c r="O159" t="e" vm="1">
        <f t="shared" si="17"/>
        <v>#VALUE!</v>
      </c>
      <c r="P159" t="e" vm="1">
        <f t="shared" si="14"/>
        <v>#VALUE!</v>
      </c>
    </row>
    <row r="160" spans="1:16">
      <c r="A160">
        <v>150</v>
      </c>
      <c r="C160" t="e" vm="2">
        <f>[1]!GenLimitNormal($C$9,$C$10,0,1000,0)</f>
        <v>#VALUE!</v>
      </c>
      <c r="D160" t="e" vm="2">
        <f>[1]!GenBetaPERT(0,$D$9,1)</f>
        <v>#VALUE!</v>
      </c>
      <c r="E160" t="e" vm="2">
        <f>[1]!GenLognormal($E$9,$E$10)</f>
        <v>#VALUE!</v>
      </c>
      <c r="F160" t="e" vm="2">
        <f>[1]!GenLognormal($F$9,$F$10)</f>
        <v>#VALUE!</v>
      </c>
      <c r="H160" t="e" vm="2">
        <f>[1]!genUniform($H$9,$H$10)</f>
        <v>#VALUE!</v>
      </c>
      <c r="I160" t="e" vm="1">
        <f t="shared" si="15"/>
        <v>#VALUE!</v>
      </c>
      <c r="J160" t="e" vm="1">
        <f t="shared" si="12"/>
        <v>#VALUE!</v>
      </c>
      <c r="K160" t="e" vm="2">
        <f>[1]!genUniform($K$9,$K$10)</f>
        <v>#VALUE!</v>
      </c>
      <c r="L160" t="e" vm="1">
        <f t="shared" si="16"/>
        <v>#VALUE!</v>
      </c>
      <c r="M160" t="e" vm="1">
        <f t="shared" si="13"/>
        <v>#VALUE!</v>
      </c>
      <c r="N160" t="e" vm="2">
        <f>[1]!genUniform($N$9,$N$10)</f>
        <v>#VALUE!</v>
      </c>
      <c r="O160" t="e" vm="1">
        <f t="shared" si="17"/>
        <v>#VALUE!</v>
      </c>
      <c r="P160" t="e" vm="1">
        <f t="shared" si="14"/>
        <v>#VALUE!</v>
      </c>
    </row>
    <row r="161" spans="1:16">
      <c r="A161">
        <v>151</v>
      </c>
      <c r="C161" t="e" vm="2">
        <f>[1]!GenLimitNormal($C$9,$C$10,0,1000,0)</f>
        <v>#VALUE!</v>
      </c>
      <c r="D161" t="e" vm="2">
        <f>[1]!GenBetaPERT(0,$D$9,1)</f>
        <v>#VALUE!</v>
      </c>
      <c r="E161" t="e" vm="2">
        <f>[1]!GenLognormal($E$9,$E$10)</f>
        <v>#VALUE!</v>
      </c>
      <c r="F161" t="e" vm="2">
        <f>[1]!GenLognormal($F$9,$F$10)</f>
        <v>#VALUE!</v>
      </c>
      <c r="H161" t="e" vm="2">
        <f>[1]!genUniform($H$9,$H$10)</f>
        <v>#VALUE!</v>
      </c>
      <c r="I161" t="e" vm="1">
        <f t="shared" si="15"/>
        <v>#VALUE!</v>
      </c>
      <c r="J161" t="e" vm="1">
        <f t="shared" si="12"/>
        <v>#VALUE!</v>
      </c>
      <c r="K161" t="e" vm="2">
        <f>[1]!genUniform($K$9,$K$10)</f>
        <v>#VALUE!</v>
      </c>
      <c r="L161" t="e" vm="1">
        <f t="shared" si="16"/>
        <v>#VALUE!</v>
      </c>
      <c r="M161" t="e" vm="1">
        <f t="shared" si="13"/>
        <v>#VALUE!</v>
      </c>
      <c r="N161" t="e" vm="2">
        <f>[1]!genUniform($N$9,$N$10)</f>
        <v>#VALUE!</v>
      </c>
      <c r="O161" t="e" vm="1">
        <f t="shared" si="17"/>
        <v>#VALUE!</v>
      </c>
      <c r="P161" t="e" vm="1">
        <f t="shared" si="14"/>
        <v>#VALUE!</v>
      </c>
    </row>
    <row r="162" spans="1:16">
      <c r="A162">
        <v>152</v>
      </c>
      <c r="C162" t="e" vm="2">
        <f>[1]!GenLimitNormal($C$9,$C$10,0,1000,0)</f>
        <v>#VALUE!</v>
      </c>
      <c r="D162" t="e" vm="2">
        <f>[1]!GenBetaPERT(0,$D$9,1)</f>
        <v>#VALUE!</v>
      </c>
      <c r="E162" t="e" vm="2">
        <f>[1]!GenLognormal($E$9,$E$10)</f>
        <v>#VALUE!</v>
      </c>
      <c r="F162" t="e" vm="2">
        <f>[1]!GenLognormal($F$9,$F$10)</f>
        <v>#VALUE!</v>
      </c>
      <c r="H162" t="e" vm="2">
        <f>[1]!genUniform($H$9,$H$10)</f>
        <v>#VALUE!</v>
      </c>
      <c r="I162" t="e" vm="1">
        <f t="shared" si="15"/>
        <v>#VALUE!</v>
      </c>
      <c r="J162" t="e" vm="1">
        <f t="shared" si="12"/>
        <v>#VALUE!</v>
      </c>
      <c r="K162" t="e" vm="2">
        <f>[1]!genUniform($K$9,$K$10)</f>
        <v>#VALUE!</v>
      </c>
      <c r="L162" t="e" vm="1">
        <f t="shared" si="16"/>
        <v>#VALUE!</v>
      </c>
      <c r="M162" t="e" vm="1">
        <f t="shared" si="13"/>
        <v>#VALUE!</v>
      </c>
      <c r="N162" t="e" vm="2">
        <f>[1]!genUniform($N$9,$N$10)</f>
        <v>#VALUE!</v>
      </c>
      <c r="O162" t="e" vm="1">
        <f t="shared" si="17"/>
        <v>#VALUE!</v>
      </c>
      <c r="P162" t="e" vm="1">
        <f t="shared" si="14"/>
        <v>#VALUE!</v>
      </c>
    </row>
    <row r="163" spans="1:16">
      <c r="A163">
        <v>153</v>
      </c>
      <c r="C163" t="e" vm="2">
        <f>[1]!GenLimitNormal($C$9,$C$10,0,1000,0)</f>
        <v>#VALUE!</v>
      </c>
      <c r="D163" t="e" vm="2">
        <f>[1]!GenBetaPERT(0,$D$9,1)</f>
        <v>#VALUE!</v>
      </c>
      <c r="E163" t="e" vm="2">
        <f>[1]!GenLognormal($E$9,$E$10)</f>
        <v>#VALUE!</v>
      </c>
      <c r="F163" t="e" vm="2">
        <f>[1]!GenLognormal($F$9,$F$10)</f>
        <v>#VALUE!</v>
      </c>
      <c r="H163" t="e" vm="2">
        <f>[1]!genUniform($H$9,$H$10)</f>
        <v>#VALUE!</v>
      </c>
      <c r="I163" t="e" vm="1">
        <f t="shared" si="15"/>
        <v>#VALUE!</v>
      </c>
      <c r="J163" t="e" vm="1">
        <f t="shared" si="12"/>
        <v>#VALUE!</v>
      </c>
      <c r="K163" t="e" vm="2">
        <f>[1]!genUniform($K$9,$K$10)</f>
        <v>#VALUE!</v>
      </c>
      <c r="L163" t="e" vm="1">
        <f t="shared" si="16"/>
        <v>#VALUE!</v>
      </c>
      <c r="M163" t="e" vm="1">
        <f t="shared" si="13"/>
        <v>#VALUE!</v>
      </c>
      <c r="N163" t="e" vm="2">
        <f>[1]!genUniform($N$9,$N$10)</f>
        <v>#VALUE!</v>
      </c>
      <c r="O163" t="e" vm="1">
        <f t="shared" si="17"/>
        <v>#VALUE!</v>
      </c>
      <c r="P163" t="e" vm="1">
        <f t="shared" si="14"/>
        <v>#VALUE!</v>
      </c>
    </row>
    <row r="164" spans="1:16">
      <c r="A164">
        <v>154</v>
      </c>
      <c r="C164" t="e" vm="2">
        <f>[1]!GenLimitNormal($C$9,$C$10,0,1000,0)</f>
        <v>#VALUE!</v>
      </c>
      <c r="D164" t="e" vm="2">
        <f>[1]!GenBetaPERT(0,$D$9,1)</f>
        <v>#VALUE!</v>
      </c>
      <c r="E164" t="e" vm="2">
        <f>[1]!GenLognormal($E$9,$E$10)</f>
        <v>#VALUE!</v>
      </c>
      <c r="F164" t="e" vm="2">
        <f>[1]!GenLognormal($F$9,$F$10)</f>
        <v>#VALUE!</v>
      </c>
      <c r="H164" t="e" vm="2">
        <f>[1]!genUniform($H$9,$H$10)</f>
        <v>#VALUE!</v>
      </c>
      <c r="I164" t="e" vm="1">
        <f t="shared" si="15"/>
        <v>#VALUE!</v>
      </c>
      <c r="J164" t="e" vm="1">
        <f t="shared" si="12"/>
        <v>#VALUE!</v>
      </c>
      <c r="K164" t="e" vm="2">
        <f>[1]!genUniform($K$9,$K$10)</f>
        <v>#VALUE!</v>
      </c>
      <c r="L164" t="e" vm="1">
        <f t="shared" si="16"/>
        <v>#VALUE!</v>
      </c>
      <c r="M164" t="e" vm="1">
        <f t="shared" si="13"/>
        <v>#VALUE!</v>
      </c>
      <c r="N164" t="e" vm="2">
        <f>[1]!genUniform($N$9,$N$10)</f>
        <v>#VALUE!</v>
      </c>
      <c r="O164" t="e" vm="1">
        <f t="shared" si="17"/>
        <v>#VALUE!</v>
      </c>
      <c r="P164" t="e" vm="1">
        <f t="shared" si="14"/>
        <v>#VALUE!</v>
      </c>
    </row>
    <row r="165" spans="1:16">
      <c r="A165">
        <v>155</v>
      </c>
      <c r="C165" t="e" vm="2">
        <f>[1]!GenLimitNormal($C$9,$C$10,0,1000,0)</f>
        <v>#VALUE!</v>
      </c>
      <c r="D165" t="e" vm="2">
        <f>[1]!GenBetaPERT(0,$D$9,1)</f>
        <v>#VALUE!</v>
      </c>
      <c r="E165" t="e" vm="2">
        <f>[1]!GenLognormal($E$9,$E$10)</f>
        <v>#VALUE!</v>
      </c>
      <c r="F165" t="e" vm="2">
        <f>[1]!GenLognormal($F$9,$F$10)</f>
        <v>#VALUE!</v>
      </c>
      <c r="H165" t="e" vm="2">
        <f>[1]!genUniform($H$9,$H$10)</f>
        <v>#VALUE!</v>
      </c>
      <c r="I165" t="e" vm="1">
        <f t="shared" si="15"/>
        <v>#VALUE!</v>
      </c>
      <c r="J165" t="e" vm="1">
        <f t="shared" si="12"/>
        <v>#VALUE!</v>
      </c>
      <c r="K165" t="e" vm="2">
        <f>[1]!genUniform($K$9,$K$10)</f>
        <v>#VALUE!</v>
      </c>
      <c r="L165" t="e" vm="1">
        <f t="shared" si="16"/>
        <v>#VALUE!</v>
      </c>
      <c r="M165" t="e" vm="1">
        <f t="shared" si="13"/>
        <v>#VALUE!</v>
      </c>
      <c r="N165" t="e" vm="2">
        <f>[1]!genUniform($N$9,$N$10)</f>
        <v>#VALUE!</v>
      </c>
      <c r="O165" t="e" vm="1">
        <f t="shared" si="17"/>
        <v>#VALUE!</v>
      </c>
      <c r="P165" t="e" vm="1">
        <f t="shared" si="14"/>
        <v>#VALUE!</v>
      </c>
    </row>
    <row r="166" spans="1:16">
      <c r="A166">
        <v>156</v>
      </c>
      <c r="C166" t="e" vm="2">
        <f>[1]!GenLimitNormal($C$9,$C$10,0,1000,0)</f>
        <v>#VALUE!</v>
      </c>
      <c r="D166" t="e" vm="2">
        <f>[1]!GenBetaPERT(0,$D$9,1)</f>
        <v>#VALUE!</v>
      </c>
      <c r="E166" t="e" vm="2">
        <f>[1]!GenLognormal($E$9,$E$10)</f>
        <v>#VALUE!</v>
      </c>
      <c r="F166" t="e" vm="2">
        <f>[1]!GenLognormal($F$9,$F$10)</f>
        <v>#VALUE!</v>
      </c>
      <c r="H166" t="e" vm="2">
        <f>[1]!genUniform($H$9,$H$10)</f>
        <v>#VALUE!</v>
      </c>
      <c r="I166" t="e" vm="1">
        <f t="shared" si="15"/>
        <v>#VALUE!</v>
      </c>
      <c r="J166" t="e" vm="1">
        <f t="shared" si="12"/>
        <v>#VALUE!</v>
      </c>
      <c r="K166" t="e" vm="2">
        <f>[1]!genUniform($K$9,$K$10)</f>
        <v>#VALUE!</v>
      </c>
      <c r="L166" t="e" vm="1">
        <f t="shared" si="16"/>
        <v>#VALUE!</v>
      </c>
      <c r="M166" t="e" vm="1">
        <f t="shared" si="13"/>
        <v>#VALUE!</v>
      </c>
      <c r="N166" t="e" vm="2">
        <f>[1]!genUniform($N$9,$N$10)</f>
        <v>#VALUE!</v>
      </c>
      <c r="O166" t="e" vm="1">
        <f t="shared" si="17"/>
        <v>#VALUE!</v>
      </c>
      <c r="P166" t="e" vm="1">
        <f t="shared" si="14"/>
        <v>#VALUE!</v>
      </c>
    </row>
    <row r="167" spans="1:16">
      <c r="A167">
        <v>157</v>
      </c>
      <c r="C167" t="e" vm="2">
        <f>[1]!GenLimitNormal($C$9,$C$10,0,1000,0)</f>
        <v>#VALUE!</v>
      </c>
      <c r="D167" t="e" vm="2">
        <f>[1]!GenBetaPERT(0,$D$9,1)</f>
        <v>#VALUE!</v>
      </c>
      <c r="E167" t="e" vm="2">
        <f>[1]!GenLognormal($E$9,$E$10)</f>
        <v>#VALUE!</v>
      </c>
      <c r="F167" t="e" vm="2">
        <f>[1]!GenLognormal($F$9,$F$10)</f>
        <v>#VALUE!</v>
      </c>
      <c r="H167" t="e" vm="2">
        <f>[1]!genUniform($H$9,$H$10)</f>
        <v>#VALUE!</v>
      </c>
      <c r="I167" t="e" vm="1">
        <f t="shared" si="15"/>
        <v>#VALUE!</v>
      </c>
      <c r="J167" t="e" vm="1">
        <f t="shared" si="12"/>
        <v>#VALUE!</v>
      </c>
      <c r="K167" t="e" vm="2">
        <f>[1]!genUniform($K$9,$K$10)</f>
        <v>#VALUE!</v>
      </c>
      <c r="L167" t="e" vm="1">
        <f t="shared" si="16"/>
        <v>#VALUE!</v>
      </c>
      <c r="M167" t="e" vm="1">
        <f t="shared" si="13"/>
        <v>#VALUE!</v>
      </c>
      <c r="N167" t="e" vm="2">
        <f>[1]!genUniform($N$9,$N$10)</f>
        <v>#VALUE!</v>
      </c>
      <c r="O167" t="e" vm="1">
        <f t="shared" si="17"/>
        <v>#VALUE!</v>
      </c>
      <c r="P167" t="e" vm="1">
        <f t="shared" si="14"/>
        <v>#VALUE!</v>
      </c>
    </row>
    <row r="168" spans="1:16">
      <c r="A168">
        <v>158</v>
      </c>
      <c r="C168" t="e" vm="2">
        <f>[1]!GenLimitNormal($C$9,$C$10,0,1000,0)</f>
        <v>#VALUE!</v>
      </c>
      <c r="D168" t="e" vm="2">
        <f>[1]!GenBetaPERT(0,$D$9,1)</f>
        <v>#VALUE!</v>
      </c>
      <c r="E168" t="e" vm="2">
        <f>[1]!GenLognormal($E$9,$E$10)</f>
        <v>#VALUE!</v>
      </c>
      <c r="F168" t="e" vm="2">
        <f>[1]!GenLognormal($F$9,$F$10)</f>
        <v>#VALUE!</v>
      </c>
      <c r="H168" t="e" vm="2">
        <f>[1]!genUniform($H$9,$H$10)</f>
        <v>#VALUE!</v>
      </c>
      <c r="I168" t="e" vm="1">
        <f t="shared" si="15"/>
        <v>#VALUE!</v>
      </c>
      <c r="J168" t="e" vm="1">
        <f t="shared" si="12"/>
        <v>#VALUE!</v>
      </c>
      <c r="K168" t="e" vm="2">
        <f>[1]!genUniform($K$9,$K$10)</f>
        <v>#VALUE!</v>
      </c>
      <c r="L168" t="e" vm="1">
        <f t="shared" si="16"/>
        <v>#VALUE!</v>
      </c>
      <c r="M168" t="e" vm="1">
        <f t="shared" si="13"/>
        <v>#VALUE!</v>
      </c>
      <c r="N168" t="e" vm="2">
        <f>[1]!genUniform($N$9,$N$10)</f>
        <v>#VALUE!</v>
      </c>
      <c r="O168" t="e" vm="1">
        <f t="shared" si="17"/>
        <v>#VALUE!</v>
      </c>
      <c r="P168" t="e" vm="1">
        <f t="shared" si="14"/>
        <v>#VALUE!</v>
      </c>
    </row>
    <row r="169" spans="1:16">
      <c r="A169">
        <v>159</v>
      </c>
      <c r="C169" t="e" vm="2">
        <f>[1]!GenLimitNormal($C$9,$C$10,0,1000,0)</f>
        <v>#VALUE!</v>
      </c>
      <c r="D169" t="e" vm="2">
        <f>[1]!GenBetaPERT(0,$D$9,1)</f>
        <v>#VALUE!</v>
      </c>
      <c r="E169" t="e" vm="2">
        <f>[1]!GenLognormal($E$9,$E$10)</f>
        <v>#VALUE!</v>
      </c>
      <c r="F169" t="e" vm="2">
        <f>[1]!GenLognormal($F$9,$F$10)</f>
        <v>#VALUE!</v>
      </c>
      <c r="H169" t="e" vm="2">
        <f>[1]!genUniform($H$9,$H$10)</f>
        <v>#VALUE!</v>
      </c>
      <c r="I169" t="e" vm="1">
        <f t="shared" si="15"/>
        <v>#VALUE!</v>
      </c>
      <c r="J169" t="e" vm="1">
        <f t="shared" si="12"/>
        <v>#VALUE!</v>
      </c>
      <c r="K169" t="e" vm="2">
        <f>[1]!genUniform($K$9,$K$10)</f>
        <v>#VALUE!</v>
      </c>
      <c r="L169" t="e" vm="1">
        <f t="shared" si="16"/>
        <v>#VALUE!</v>
      </c>
      <c r="M169" t="e" vm="1">
        <f t="shared" si="13"/>
        <v>#VALUE!</v>
      </c>
      <c r="N169" t="e" vm="2">
        <f>[1]!genUniform($N$9,$N$10)</f>
        <v>#VALUE!</v>
      </c>
      <c r="O169" t="e" vm="1">
        <f t="shared" si="17"/>
        <v>#VALUE!</v>
      </c>
      <c r="P169" t="e" vm="1">
        <f t="shared" si="14"/>
        <v>#VALUE!</v>
      </c>
    </row>
    <row r="170" spans="1:16">
      <c r="A170">
        <v>160</v>
      </c>
      <c r="C170" t="e" vm="2">
        <f>[1]!GenLimitNormal($C$9,$C$10,0,1000,0)</f>
        <v>#VALUE!</v>
      </c>
      <c r="D170" t="e" vm="2">
        <f>[1]!GenBetaPERT(0,$D$9,1)</f>
        <v>#VALUE!</v>
      </c>
      <c r="E170" t="e" vm="2">
        <f>[1]!GenLognormal($E$9,$E$10)</f>
        <v>#VALUE!</v>
      </c>
      <c r="F170" t="e" vm="2">
        <f>[1]!GenLognormal($F$9,$F$10)</f>
        <v>#VALUE!</v>
      </c>
      <c r="H170" t="e" vm="2">
        <f>[1]!genUniform($H$9,$H$10)</f>
        <v>#VALUE!</v>
      </c>
      <c r="I170" t="e" vm="1">
        <f t="shared" si="15"/>
        <v>#VALUE!</v>
      </c>
      <c r="J170" t="e" vm="1">
        <f t="shared" si="12"/>
        <v>#VALUE!</v>
      </c>
      <c r="K170" t="e" vm="2">
        <f>[1]!genUniform($K$9,$K$10)</f>
        <v>#VALUE!</v>
      </c>
      <c r="L170" t="e" vm="1">
        <f t="shared" si="16"/>
        <v>#VALUE!</v>
      </c>
      <c r="M170" t="e" vm="1">
        <f t="shared" si="13"/>
        <v>#VALUE!</v>
      </c>
      <c r="N170" t="e" vm="2">
        <f>[1]!genUniform($N$9,$N$10)</f>
        <v>#VALUE!</v>
      </c>
      <c r="O170" t="e" vm="1">
        <f t="shared" si="17"/>
        <v>#VALUE!</v>
      </c>
      <c r="P170" t="e" vm="1">
        <f t="shared" si="14"/>
        <v>#VALUE!</v>
      </c>
    </row>
    <row r="171" spans="1:16">
      <c r="A171">
        <v>161</v>
      </c>
      <c r="C171" t="e" vm="2">
        <f>[1]!GenLimitNormal($C$9,$C$10,0,1000,0)</f>
        <v>#VALUE!</v>
      </c>
      <c r="D171" t="e" vm="2">
        <f>[1]!GenBetaPERT(0,$D$9,1)</f>
        <v>#VALUE!</v>
      </c>
      <c r="E171" t="e" vm="2">
        <f>[1]!GenLognormal($E$9,$E$10)</f>
        <v>#VALUE!</v>
      </c>
      <c r="F171" t="e" vm="2">
        <f>[1]!GenLognormal($F$9,$F$10)</f>
        <v>#VALUE!</v>
      </c>
      <c r="H171" t="e" vm="2">
        <f>[1]!genUniform($H$9,$H$10)</f>
        <v>#VALUE!</v>
      </c>
      <c r="I171" t="e" vm="1">
        <f t="shared" si="15"/>
        <v>#VALUE!</v>
      </c>
      <c r="J171" t="e" vm="1">
        <f t="shared" si="12"/>
        <v>#VALUE!</v>
      </c>
      <c r="K171" t="e" vm="2">
        <f>[1]!genUniform($K$9,$K$10)</f>
        <v>#VALUE!</v>
      </c>
      <c r="L171" t="e" vm="1">
        <f t="shared" si="16"/>
        <v>#VALUE!</v>
      </c>
      <c r="M171" t="e" vm="1">
        <f t="shared" si="13"/>
        <v>#VALUE!</v>
      </c>
      <c r="N171" t="e" vm="2">
        <f>[1]!genUniform($N$9,$N$10)</f>
        <v>#VALUE!</v>
      </c>
      <c r="O171" t="e" vm="1">
        <f t="shared" si="17"/>
        <v>#VALUE!</v>
      </c>
      <c r="P171" t="e" vm="1">
        <f t="shared" si="14"/>
        <v>#VALUE!</v>
      </c>
    </row>
    <row r="172" spans="1:16">
      <c r="A172">
        <v>162</v>
      </c>
      <c r="C172" t="e" vm="2">
        <f>[1]!GenLimitNormal($C$9,$C$10,0,1000,0)</f>
        <v>#VALUE!</v>
      </c>
      <c r="D172" t="e" vm="2">
        <f>[1]!GenBetaPERT(0,$D$9,1)</f>
        <v>#VALUE!</v>
      </c>
      <c r="E172" t="e" vm="2">
        <f>[1]!GenLognormal($E$9,$E$10)</f>
        <v>#VALUE!</v>
      </c>
      <c r="F172" t="e" vm="2">
        <f>[1]!GenLognormal($F$9,$F$10)</f>
        <v>#VALUE!</v>
      </c>
      <c r="H172" t="e" vm="2">
        <f>[1]!genUniform($H$9,$H$10)</f>
        <v>#VALUE!</v>
      </c>
      <c r="I172" t="e" vm="1">
        <f t="shared" si="15"/>
        <v>#VALUE!</v>
      </c>
      <c r="J172" t="e" vm="1">
        <f t="shared" si="12"/>
        <v>#VALUE!</v>
      </c>
      <c r="K172" t="e" vm="2">
        <f>[1]!genUniform($K$9,$K$10)</f>
        <v>#VALUE!</v>
      </c>
      <c r="L172" t="e" vm="1">
        <f t="shared" si="16"/>
        <v>#VALUE!</v>
      </c>
      <c r="M172" t="e" vm="1">
        <f t="shared" si="13"/>
        <v>#VALUE!</v>
      </c>
      <c r="N172" t="e" vm="2">
        <f>[1]!genUniform($N$9,$N$10)</f>
        <v>#VALUE!</v>
      </c>
      <c r="O172" t="e" vm="1">
        <f t="shared" si="17"/>
        <v>#VALUE!</v>
      </c>
      <c r="P172" t="e" vm="1">
        <f t="shared" si="14"/>
        <v>#VALUE!</v>
      </c>
    </row>
    <row r="173" spans="1:16">
      <c r="A173">
        <v>163</v>
      </c>
      <c r="C173" t="e" vm="2">
        <f>[1]!GenLimitNormal($C$9,$C$10,0,1000,0)</f>
        <v>#VALUE!</v>
      </c>
      <c r="D173" t="e" vm="2">
        <f>[1]!GenBetaPERT(0,$D$9,1)</f>
        <v>#VALUE!</v>
      </c>
      <c r="E173" t="e" vm="2">
        <f>[1]!GenLognormal($E$9,$E$10)</f>
        <v>#VALUE!</v>
      </c>
      <c r="F173" t="e" vm="2">
        <f>[1]!GenLognormal($F$9,$F$10)</f>
        <v>#VALUE!</v>
      </c>
      <c r="H173" t="e" vm="2">
        <f>[1]!genUniform($H$9,$H$10)</f>
        <v>#VALUE!</v>
      </c>
      <c r="I173" t="e" vm="1">
        <f t="shared" si="15"/>
        <v>#VALUE!</v>
      </c>
      <c r="J173" t="e" vm="1">
        <f t="shared" si="12"/>
        <v>#VALUE!</v>
      </c>
      <c r="K173" t="e" vm="2">
        <f>[1]!genUniform($K$9,$K$10)</f>
        <v>#VALUE!</v>
      </c>
      <c r="L173" t="e" vm="1">
        <f t="shared" si="16"/>
        <v>#VALUE!</v>
      </c>
      <c r="M173" t="e" vm="1">
        <f t="shared" si="13"/>
        <v>#VALUE!</v>
      </c>
      <c r="N173" t="e" vm="2">
        <f>[1]!genUniform($N$9,$N$10)</f>
        <v>#VALUE!</v>
      </c>
      <c r="O173" t="e" vm="1">
        <f t="shared" si="17"/>
        <v>#VALUE!</v>
      </c>
      <c r="P173" t="e" vm="1">
        <f t="shared" si="14"/>
        <v>#VALUE!</v>
      </c>
    </row>
    <row r="174" spans="1:16">
      <c r="A174">
        <v>164</v>
      </c>
      <c r="C174" t="e" vm="2">
        <f>[1]!GenLimitNormal($C$9,$C$10,0,1000,0)</f>
        <v>#VALUE!</v>
      </c>
      <c r="D174" t="e" vm="2">
        <f>[1]!GenBetaPERT(0,$D$9,1)</f>
        <v>#VALUE!</v>
      </c>
      <c r="E174" t="e" vm="2">
        <f>[1]!GenLognormal($E$9,$E$10)</f>
        <v>#VALUE!</v>
      </c>
      <c r="F174" t="e" vm="2">
        <f>[1]!GenLognormal($F$9,$F$10)</f>
        <v>#VALUE!</v>
      </c>
      <c r="H174" t="e" vm="2">
        <f>[1]!genUniform($H$9,$H$10)</f>
        <v>#VALUE!</v>
      </c>
      <c r="I174" t="e" vm="1">
        <f t="shared" si="15"/>
        <v>#VALUE!</v>
      </c>
      <c r="J174" t="e" vm="1">
        <f t="shared" si="12"/>
        <v>#VALUE!</v>
      </c>
      <c r="K174" t="e" vm="2">
        <f>[1]!genUniform($K$9,$K$10)</f>
        <v>#VALUE!</v>
      </c>
      <c r="L174" t="e" vm="1">
        <f t="shared" si="16"/>
        <v>#VALUE!</v>
      </c>
      <c r="M174" t="e" vm="1">
        <f t="shared" si="13"/>
        <v>#VALUE!</v>
      </c>
      <c r="N174" t="e" vm="2">
        <f>[1]!genUniform($N$9,$N$10)</f>
        <v>#VALUE!</v>
      </c>
      <c r="O174" t="e" vm="1">
        <f t="shared" si="17"/>
        <v>#VALUE!</v>
      </c>
      <c r="P174" t="e" vm="1">
        <f t="shared" si="14"/>
        <v>#VALUE!</v>
      </c>
    </row>
    <row r="175" spans="1:16">
      <c r="A175">
        <v>165</v>
      </c>
      <c r="C175" t="e" vm="2">
        <f>[1]!GenLimitNormal($C$9,$C$10,0,1000,0)</f>
        <v>#VALUE!</v>
      </c>
      <c r="D175" t="e" vm="2">
        <f>[1]!GenBetaPERT(0,$D$9,1)</f>
        <v>#VALUE!</v>
      </c>
      <c r="E175" t="e" vm="2">
        <f>[1]!GenLognormal($E$9,$E$10)</f>
        <v>#VALUE!</v>
      </c>
      <c r="F175" t="e" vm="2">
        <f>[1]!GenLognormal($F$9,$F$10)</f>
        <v>#VALUE!</v>
      </c>
      <c r="H175" t="e" vm="2">
        <f>[1]!genUniform($H$9,$H$10)</f>
        <v>#VALUE!</v>
      </c>
      <c r="I175" t="e" vm="1">
        <f t="shared" si="15"/>
        <v>#VALUE!</v>
      </c>
      <c r="J175" t="e" vm="1">
        <f t="shared" si="12"/>
        <v>#VALUE!</v>
      </c>
      <c r="K175" t="e" vm="2">
        <f>[1]!genUniform($K$9,$K$10)</f>
        <v>#VALUE!</v>
      </c>
      <c r="L175" t="e" vm="1">
        <f t="shared" si="16"/>
        <v>#VALUE!</v>
      </c>
      <c r="M175" t="e" vm="1">
        <f t="shared" si="13"/>
        <v>#VALUE!</v>
      </c>
      <c r="N175" t="e" vm="2">
        <f>[1]!genUniform($N$9,$N$10)</f>
        <v>#VALUE!</v>
      </c>
      <c r="O175" t="e" vm="1">
        <f t="shared" si="17"/>
        <v>#VALUE!</v>
      </c>
      <c r="P175" t="e" vm="1">
        <f t="shared" si="14"/>
        <v>#VALUE!</v>
      </c>
    </row>
    <row r="176" spans="1:16">
      <c r="A176">
        <v>166</v>
      </c>
      <c r="C176" t="e" vm="2">
        <f>[1]!GenLimitNormal($C$9,$C$10,0,1000,0)</f>
        <v>#VALUE!</v>
      </c>
      <c r="D176" t="e" vm="2">
        <f>[1]!GenBetaPERT(0,$D$9,1)</f>
        <v>#VALUE!</v>
      </c>
      <c r="E176" t="e" vm="2">
        <f>[1]!GenLognormal($E$9,$E$10)</f>
        <v>#VALUE!</v>
      </c>
      <c r="F176" t="e" vm="2">
        <f>[1]!GenLognormal($F$9,$F$10)</f>
        <v>#VALUE!</v>
      </c>
      <c r="H176" t="e" vm="2">
        <f>[1]!genUniform($H$9,$H$10)</f>
        <v>#VALUE!</v>
      </c>
      <c r="I176" t="e" vm="1">
        <f t="shared" si="15"/>
        <v>#VALUE!</v>
      </c>
      <c r="J176" t="e" vm="1">
        <f t="shared" si="12"/>
        <v>#VALUE!</v>
      </c>
      <c r="K176" t="e" vm="2">
        <f>[1]!genUniform($K$9,$K$10)</f>
        <v>#VALUE!</v>
      </c>
      <c r="L176" t="e" vm="1">
        <f t="shared" si="16"/>
        <v>#VALUE!</v>
      </c>
      <c r="M176" t="e" vm="1">
        <f t="shared" si="13"/>
        <v>#VALUE!</v>
      </c>
      <c r="N176" t="e" vm="2">
        <f>[1]!genUniform($N$9,$N$10)</f>
        <v>#VALUE!</v>
      </c>
      <c r="O176" t="e" vm="1">
        <f t="shared" si="17"/>
        <v>#VALUE!</v>
      </c>
      <c r="P176" t="e" vm="1">
        <f t="shared" si="14"/>
        <v>#VALUE!</v>
      </c>
    </row>
    <row r="177" spans="1:16">
      <c r="A177">
        <v>167</v>
      </c>
      <c r="C177" t="e" vm="2">
        <f>[1]!GenLimitNormal($C$9,$C$10,0,1000,0)</f>
        <v>#VALUE!</v>
      </c>
      <c r="D177" t="e" vm="2">
        <f>[1]!GenBetaPERT(0,$D$9,1)</f>
        <v>#VALUE!</v>
      </c>
      <c r="E177" t="e" vm="2">
        <f>[1]!GenLognormal($E$9,$E$10)</f>
        <v>#VALUE!</v>
      </c>
      <c r="F177" t="e" vm="2">
        <f>[1]!GenLognormal($F$9,$F$10)</f>
        <v>#VALUE!</v>
      </c>
      <c r="H177" t="e" vm="2">
        <f>[1]!genUniform($H$9,$H$10)</f>
        <v>#VALUE!</v>
      </c>
      <c r="I177" t="e" vm="1">
        <f t="shared" si="15"/>
        <v>#VALUE!</v>
      </c>
      <c r="J177" t="e" vm="1">
        <f t="shared" si="12"/>
        <v>#VALUE!</v>
      </c>
      <c r="K177" t="e" vm="2">
        <f>[1]!genUniform($K$9,$K$10)</f>
        <v>#VALUE!</v>
      </c>
      <c r="L177" t="e" vm="1">
        <f t="shared" si="16"/>
        <v>#VALUE!</v>
      </c>
      <c r="M177" t="e" vm="1">
        <f t="shared" si="13"/>
        <v>#VALUE!</v>
      </c>
      <c r="N177" t="e" vm="2">
        <f>[1]!genUniform($N$9,$N$10)</f>
        <v>#VALUE!</v>
      </c>
      <c r="O177" t="e" vm="1">
        <f t="shared" si="17"/>
        <v>#VALUE!</v>
      </c>
      <c r="P177" t="e" vm="1">
        <f t="shared" si="14"/>
        <v>#VALUE!</v>
      </c>
    </row>
    <row r="178" spans="1:16">
      <c r="A178">
        <v>168</v>
      </c>
      <c r="C178" t="e" vm="2">
        <f>[1]!GenLimitNormal($C$9,$C$10,0,1000,0)</f>
        <v>#VALUE!</v>
      </c>
      <c r="D178" t="e" vm="2">
        <f>[1]!GenBetaPERT(0,$D$9,1)</f>
        <v>#VALUE!</v>
      </c>
      <c r="E178" t="e" vm="2">
        <f>[1]!GenLognormal($E$9,$E$10)</f>
        <v>#VALUE!</v>
      </c>
      <c r="F178" t="e" vm="2">
        <f>[1]!GenLognormal($F$9,$F$10)</f>
        <v>#VALUE!</v>
      </c>
      <c r="H178" t="e" vm="2">
        <f>[1]!genUniform($H$9,$H$10)</f>
        <v>#VALUE!</v>
      </c>
      <c r="I178" t="e" vm="1">
        <f t="shared" si="15"/>
        <v>#VALUE!</v>
      </c>
      <c r="J178" t="e" vm="1">
        <f t="shared" si="12"/>
        <v>#VALUE!</v>
      </c>
      <c r="K178" t="e" vm="2">
        <f>[1]!genUniform($K$9,$K$10)</f>
        <v>#VALUE!</v>
      </c>
      <c r="L178" t="e" vm="1">
        <f t="shared" si="16"/>
        <v>#VALUE!</v>
      </c>
      <c r="M178" t="e" vm="1">
        <f t="shared" si="13"/>
        <v>#VALUE!</v>
      </c>
      <c r="N178" t="e" vm="2">
        <f>[1]!genUniform($N$9,$N$10)</f>
        <v>#VALUE!</v>
      </c>
      <c r="O178" t="e" vm="1">
        <f t="shared" si="17"/>
        <v>#VALUE!</v>
      </c>
      <c r="P178" t="e" vm="1">
        <f t="shared" si="14"/>
        <v>#VALUE!</v>
      </c>
    </row>
    <row r="179" spans="1:16">
      <c r="A179">
        <v>169</v>
      </c>
      <c r="C179" t="e" vm="2">
        <f>[1]!GenLimitNormal($C$9,$C$10,0,1000,0)</f>
        <v>#VALUE!</v>
      </c>
      <c r="D179" t="e" vm="2">
        <f>[1]!GenBetaPERT(0,$D$9,1)</f>
        <v>#VALUE!</v>
      </c>
      <c r="E179" t="e" vm="2">
        <f>[1]!GenLognormal($E$9,$E$10)</f>
        <v>#VALUE!</v>
      </c>
      <c r="F179" t="e" vm="2">
        <f>[1]!GenLognormal($F$9,$F$10)</f>
        <v>#VALUE!</v>
      </c>
      <c r="H179" t="e" vm="2">
        <f>[1]!genUniform($H$9,$H$10)</f>
        <v>#VALUE!</v>
      </c>
      <c r="I179" t="e" vm="1">
        <f t="shared" si="15"/>
        <v>#VALUE!</v>
      </c>
      <c r="J179" t="e" vm="1">
        <f t="shared" si="12"/>
        <v>#VALUE!</v>
      </c>
      <c r="K179" t="e" vm="2">
        <f>[1]!genUniform($K$9,$K$10)</f>
        <v>#VALUE!</v>
      </c>
      <c r="L179" t="e" vm="1">
        <f t="shared" si="16"/>
        <v>#VALUE!</v>
      </c>
      <c r="M179" t="e" vm="1">
        <f t="shared" si="13"/>
        <v>#VALUE!</v>
      </c>
      <c r="N179" t="e" vm="2">
        <f>[1]!genUniform($N$9,$N$10)</f>
        <v>#VALUE!</v>
      </c>
      <c r="O179" t="e" vm="1">
        <f t="shared" si="17"/>
        <v>#VALUE!</v>
      </c>
      <c r="P179" t="e" vm="1">
        <f t="shared" si="14"/>
        <v>#VALUE!</v>
      </c>
    </row>
    <row r="180" spans="1:16">
      <c r="A180">
        <v>170</v>
      </c>
      <c r="C180" t="e" vm="2">
        <f>[1]!GenLimitNormal($C$9,$C$10,0,1000,0)</f>
        <v>#VALUE!</v>
      </c>
      <c r="D180" t="e" vm="2">
        <f>[1]!GenBetaPERT(0,$D$9,1)</f>
        <v>#VALUE!</v>
      </c>
      <c r="E180" t="e" vm="2">
        <f>[1]!GenLognormal($E$9,$E$10)</f>
        <v>#VALUE!</v>
      </c>
      <c r="F180" t="e" vm="2">
        <f>[1]!GenLognormal($F$9,$F$10)</f>
        <v>#VALUE!</v>
      </c>
      <c r="H180" t="e" vm="2">
        <f>[1]!genUniform($H$9,$H$10)</f>
        <v>#VALUE!</v>
      </c>
      <c r="I180" t="e" vm="1">
        <f t="shared" si="15"/>
        <v>#VALUE!</v>
      </c>
      <c r="J180" t="e" vm="1">
        <f t="shared" si="12"/>
        <v>#VALUE!</v>
      </c>
      <c r="K180" t="e" vm="2">
        <f>[1]!genUniform($K$9,$K$10)</f>
        <v>#VALUE!</v>
      </c>
      <c r="L180" t="e" vm="1">
        <f t="shared" si="16"/>
        <v>#VALUE!</v>
      </c>
      <c r="M180" t="e" vm="1">
        <f t="shared" si="13"/>
        <v>#VALUE!</v>
      </c>
      <c r="N180" t="e" vm="2">
        <f>[1]!genUniform($N$9,$N$10)</f>
        <v>#VALUE!</v>
      </c>
      <c r="O180" t="e" vm="1">
        <f t="shared" si="17"/>
        <v>#VALUE!</v>
      </c>
      <c r="P180" t="e" vm="1">
        <f t="shared" si="14"/>
        <v>#VALUE!</v>
      </c>
    </row>
    <row r="181" spans="1:16">
      <c r="A181">
        <v>171</v>
      </c>
      <c r="C181" t="e" vm="2">
        <f>[1]!GenLimitNormal($C$9,$C$10,0,1000,0)</f>
        <v>#VALUE!</v>
      </c>
      <c r="D181" t="e" vm="2">
        <f>[1]!GenBetaPERT(0,$D$9,1)</f>
        <v>#VALUE!</v>
      </c>
      <c r="E181" t="e" vm="2">
        <f>[1]!GenLognormal($E$9,$E$10)</f>
        <v>#VALUE!</v>
      </c>
      <c r="F181" t="e" vm="2">
        <f>[1]!GenLognormal($F$9,$F$10)</f>
        <v>#VALUE!</v>
      </c>
      <c r="H181" t="e" vm="2">
        <f>[1]!genUniform($H$9,$H$10)</f>
        <v>#VALUE!</v>
      </c>
      <c r="I181" t="e" vm="1">
        <f t="shared" si="15"/>
        <v>#VALUE!</v>
      </c>
      <c r="J181" t="e" vm="1">
        <f t="shared" si="12"/>
        <v>#VALUE!</v>
      </c>
      <c r="K181" t="e" vm="2">
        <f>[1]!genUniform($K$9,$K$10)</f>
        <v>#VALUE!</v>
      </c>
      <c r="L181" t="e" vm="1">
        <f t="shared" si="16"/>
        <v>#VALUE!</v>
      </c>
      <c r="M181" t="e" vm="1">
        <f t="shared" si="13"/>
        <v>#VALUE!</v>
      </c>
      <c r="N181" t="e" vm="2">
        <f>[1]!genUniform($N$9,$N$10)</f>
        <v>#VALUE!</v>
      </c>
      <c r="O181" t="e" vm="1">
        <f t="shared" si="17"/>
        <v>#VALUE!</v>
      </c>
      <c r="P181" t="e" vm="1">
        <f t="shared" si="14"/>
        <v>#VALUE!</v>
      </c>
    </row>
    <row r="182" spans="1:16">
      <c r="A182">
        <v>172</v>
      </c>
      <c r="C182" t="e" vm="2">
        <f>[1]!GenLimitNormal($C$9,$C$10,0,1000,0)</f>
        <v>#VALUE!</v>
      </c>
      <c r="D182" t="e" vm="2">
        <f>[1]!GenBetaPERT(0,$D$9,1)</f>
        <v>#VALUE!</v>
      </c>
      <c r="E182" t="e" vm="2">
        <f>[1]!GenLognormal($E$9,$E$10)</f>
        <v>#VALUE!</v>
      </c>
      <c r="F182" t="e" vm="2">
        <f>[1]!GenLognormal($F$9,$F$10)</f>
        <v>#VALUE!</v>
      </c>
      <c r="H182" t="e" vm="2">
        <f>[1]!genUniform($H$9,$H$10)</f>
        <v>#VALUE!</v>
      </c>
      <c r="I182" t="e" vm="1">
        <f t="shared" si="15"/>
        <v>#VALUE!</v>
      </c>
      <c r="J182" t="e" vm="1">
        <f t="shared" si="12"/>
        <v>#VALUE!</v>
      </c>
      <c r="K182" t="e" vm="2">
        <f>[1]!genUniform($K$9,$K$10)</f>
        <v>#VALUE!</v>
      </c>
      <c r="L182" t="e" vm="1">
        <f t="shared" si="16"/>
        <v>#VALUE!</v>
      </c>
      <c r="M182" t="e" vm="1">
        <f t="shared" si="13"/>
        <v>#VALUE!</v>
      </c>
      <c r="N182" t="e" vm="2">
        <f>[1]!genUniform($N$9,$N$10)</f>
        <v>#VALUE!</v>
      </c>
      <c r="O182" t="e" vm="1">
        <f t="shared" si="17"/>
        <v>#VALUE!</v>
      </c>
      <c r="P182" t="e" vm="1">
        <f t="shared" si="14"/>
        <v>#VALUE!</v>
      </c>
    </row>
    <row r="183" spans="1:16">
      <c r="A183">
        <v>173</v>
      </c>
      <c r="C183" t="e" vm="2">
        <f>[1]!GenLimitNormal($C$9,$C$10,0,1000,0)</f>
        <v>#VALUE!</v>
      </c>
      <c r="D183" t="e" vm="2">
        <f>[1]!GenBetaPERT(0,$D$9,1)</f>
        <v>#VALUE!</v>
      </c>
      <c r="E183" t="e" vm="2">
        <f>[1]!GenLognormal($E$9,$E$10)</f>
        <v>#VALUE!</v>
      </c>
      <c r="F183" t="e" vm="2">
        <f>[1]!GenLognormal($F$9,$F$10)</f>
        <v>#VALUE!</v>
      </c>
      <c r="H183" t="e" vm="2">
        <f>[1]!genUniform($H$9,$H$10)</f>
        <v>#VALUE!</v>
      </c>
      <c r="I183" t="e" vm="1">
        <f t="shared" si="15"/>
        <v>#VALUE!</v>
      </c>
      <c r="J183" t="e" vm="1">
        <f t="shared" si="12"/>
        <v>#VALUE!</v>
      </c>
      <c r="K183" t="e" vm="2">
        <f>[1]!genUniform($K$9,$K$10)</f>
        <v>#VALUE!</v>
      </c>
      <c r="L183" t="e" vm="1">
        <f t="shared" si="16"/>
        <v>#VALUE!</v>
      </c>
      <c r="M183" t="e" vm="1">
        <f t="shared" si="13"/>
        <v>#VALUE!</v>
      </c>
      <c r="N183" t="e" vm="2">
        <f>[1]!genUniform($N$9,$N$10)</f>
        <v>#VALUE!</v>
      </c>
      <c r="O183" t="e" vm="1">
        <f t="shared" si="17"/>
        <v>#VALUE!</v>
      </c>
      <c r="P183" t="e" vm="1">
        <f t="shared" si="14"/>
        <v>#VALUE!</v>
      </c>
    </row>
    <row r="184" spans="1:16">
      <c r="A184">
        <v>174</v>
      </c>
      <c r="C184" t="e" vm="2">
        <f>[1]!GenLimitNormal($C$9,$C$10,0,1000,0)</f>
        <v>#VALUE!</v>
      </c>
      <c r="D184" t="e" vm="2">
        <f>[1]!GenBetaPERT(0,$D$9,1)</f>
        <v>#VALUE!</v>
      </c>
      <c r="E184" t="e" vm="2">
        <f>[1]!GenLognormal($E$9,$E$10)</f>
        <v>#VALUE!</v>
      </c>
      <c r="F184" t="e" vm="2">
        <f>[1]!GenLognormal($F$9,$F$10)</f>
        <v>#VALUE!</v>
      </c>
      <c r="H184" t="e" vm="2">
        <f>[1]!genUniform($H$9,$H$10)</f>
        <v>#VALUE!</v>
      </c>
      <c r="I184" t="e" vm="1">
        <f t="shared" si="15"/>
        <v>#VALUE!</v>
      </c>
      <c r="J184" t="e" vm="1">
        <f t="shared" si="12"/>
        <v>#VALUE!</v>
      </c>
      <c r="K184" t="e" vm="2">
        <f>[1]!genUniform($K$9,$K$10)</f>
        <v>#VALUE!</v>
      </c>
      <c r="L184" t="e" vm="1">
        <f t="shared" si="16"/>
        <v>#VALUE!</v>
      </c>
      <c r="M184" t="e" vm="1">
        <f t="shared" si="13"/>
        <v>#VALUE!</v>
      </c>
      <c r="N184" t="e" vm="2">
        <f>[1]!genUniform($N$9,$N$10)</f>
        <v>#VALUE!</v>
      </c>
      <c r="O184" t="e" vm="1">
        <f t="shared" si="17"/>
        <v>#VALUE!</v>
      </c>
      <c r="P184" t="e" vm="1">
        <f t="shared" si="14"/>
        <v>#VALUE!</v>
      </c>
    </row>
    <row r="185" spans="1:16">
      <c r="A185">
        <v>175</v>
      </c>
      <c r="C185" t="e" vm="2">
        <f>[1]!GenLimitNormal($C$9,$C$10,0,1000,0)</f>
        <v>#VALUE!</v>
      </c>
      <c r="D185" t="e" vm="2">
        <f>[1]!GenBetaPERT(0,$D$9,1)</f>
        <v>#VALUE!</v>
      </c>
      <c r="E185" t="e" vm="2">
        <f>[1]!GenLognormal($E$9,$E$10)</f>
        <v>#VALUE!</v>
      </c>
      <c r="F185" t="e" vm="2">
        <f>[1]!GenLognormal($F$9,$F$10)</f>
        <v>#VALUE!</v>
      </c>
      <c r="H185" t="e" vm="2">
        <f>[1]!genUniform($H$9,$H$10)</f>
        <v>#VALUE!</v>
      </c>
      <c r="I185" t="e" vm="1">
        <f t="shared" si="15"/>
        <v>#VALUE!</v>
      </c>
      <c r="J185" t="e" vm="1">
        <f t="shared" si="12"/>
        <v>#VALUE!</v>
      </c>
      <c r="K185" t="e" vm="2">
        <f>[1]!genUniform($K$9,$K$10)</f>
        <v>#VALUE!</v>
      </c>
      <c r="L185" t="e" vm="1">
        <f t="shared" si="16"/>
        <v>#VALUE!</v>
      </c>
      <c r="M185" t="e" vm="1">
        <f t="shared" si="13"/>
        <v>#VALUE!</v>
      </c>
      <c r="N185" t="e" vm="2">
        <f>[1]!genUniform($N$9,$N$10)</f>
        <v>#VALUE!</v>
      </c>
      <c r="O185" t="e" vm="1">
        <f t="shared" si="17"/>
        <v>#VALUE!</v>
      </c>
      <c r="P185" t="e" vm="1">
        <f t="shared" si="14"/>
        <v>#VALUE!</v>
      </c>
    </row>
    <row r="186" spans="1:16">
      <c r="A186">
        <v>176</v>
      </c>
      <c r="C186" t="e" vm="2">
        <f>[1]!GenLimitNormal($C$9,$C$10,0,1000,0)</f>
        <v>#VALUE!</v>
      </c>
      <c r="D186" t="e" vm="2">
        <f>[1]!GenBetaPERT(0,$D$9,1)</f>
        <v>#VALUE!</v>
      </c>
      <c r="E186" t="e" vm="2">
        <f>[1]!GenLognormal($E$9,$E$10)</f>
        <v>#VALUE!</v>
      </c>
      <c r="F186" t="e" vm="2">
        <f>[1]!GenLognormal($F$9,$F$10)</f>
        <v>#VALUE!</v>
      </c>
      <c r="H186" t="e" vm="2">
        <f>[1]!genUniform($H$9,$H$10)</f>
        <v>#VALUE!</v>
      </c>
      <c r="I186" t="e" vm="1">
        <f t="shared" si="15"/>
        <v>#VALUE!</v>
      </c>
      <c r="J186" t="e" vm="1">
        <f t="shared" si="12"/>
        <v>#VALUE!</v>
      </c>
      <c r="K186" t="e" vm="2">
        <f>[1]!genUniform($K$9,$K$10)</f>
        <v>#VALUE!</v>
      </c>
      <c r="L186" t="e" vm="1">
        <f t="shared" si="16"/>
        <v>#VALUE!</v>
      </c>
      <c r="M186" t="e" vm="1">
        <f t="shared" si="13"/>
        <v>#VALUE!</v>
      </c>
      <c r="N186" t="e" vm="2">
        <f>[1]!genUniform($N$9,$N$10)</f>
        <v>#VALUE!</v>
      </c>
      <c r="O186" t="e" vm="1">
        <f t="shared" si="17"/>
        <v>#VALUE!</v>
      </c>
      <c r="P186" t="e" vm="1">
        <f t="shared" si="14"/>
        <v>#VALUE!</v>
      </c>
    </row>
    <row r="187" spans="1:16">
      <c r="A187">
        <v>177</v>
      </c>
      <c r="C187" t="e" vm="2">
        <f>[1]!GenLimitNormal($C$9,$C$10,0,1000,0)</f>
        <v>#VALUE!</v>
      </c>
      <c r="D187" t="e" vm="2">
        <f>[1]!GenBetaPERT(0,$D$9,1)</f>
        <v>#VALUE!</v>
      </c>
      <c r="E187" t="e" vm="2">
        <f>[1]!GenLognormal($E$9,$E$10)</f>
        <v>#VALUE!</v>
      </c>
      <c r="F187" t="e" vm="2">
        <f>[1]!GenLognormal($F$9,$F$10)</f>
        <v>#VALUE!</v>
      </c>
      <c r="H187" t="e" vm="2">
        <f>[1]!genUniform($H$9,$H$10)</f>
        <v>#VALUE!</v>
      </c>
      <c r="I187" t="e" vm="1">
        <f t="shared" si="15"/>
        <v>#VALUE!</v>
      </c>
      <c r="J187" t="e" vm="1">
        <f t="shared" si="12"/>
        <v>#VALUE!</v>
      </c>
      <c r="K187" t="e" vm="2">
        <f>[1]!genUniform($K$9,$K$10)</f>
        <v>#VALUE!</v>
      </c>
      <c r="L187" t="e" vm="1">
        <f t="shared" si="16"/>
        <v>#VALUE!</v>
      </c>
      <c r="M187" t="e" vm="1">
        <f t="shared" si="13"/>
        <v>#VALUE!</v>
      </c>
      <c r="N187" t="e" vm="2">
        <f>[1]!genUniform($N$9,$N$10)</f>
        <v>#VALUE!</v>
      </c>
      <c r="O187" t="e" vm="1">
        <f t="shared" si="17"/>
        <v>#VALUE!</v>
      </c>
      <c r="P187" t="e" vm="1">
        <f t="shared" si="14"/>
        <v>#VALUE!</v>
      </c>
    </row>
    <row r="188" spans="1:16">
      <c r="A188">
        <v>178</v>
      </c>
      <c r="C188" t="e" vm="2">
        <f>[1]!GenLimitNormal($C$9,$C$10,0,1000,0)</f>
        <v>#VALUE!</v>
      </c>
      <c r="D188" t="e" vm="2">
        <f>[1]!GenBetaPERT(0,$D$9,1)</f>
        <v>#VALUE!</v>
      </c>
      <c r="E188" t="e" vm="2">
        <f>[1]!GenLognormal($E$9,$E$10)</f>
        <v>#VALUE!</v>
      </c>
      <c r="F188" t="e" vm="2">
        <f>[1]!GenLognormal($F$9,$F$10)</f>
        <v>#VALUE!</v>
      </c>
      <c r="H188" t="e" vm="2">
        <f>[1]!genUniform($H$9,$H$10)</f>
        <v>#VALUE!</v>
      </c>
      <c r="I188" t="e" vm="1">
        <f t="shared" si="15"/>
        <v>#VALUE!</v>
      </c>
      <c r="J188" t="e" vm="1">
        <f t="shared" si="12"/>
        <v>#VALUE!</v>
      </c>
      <c r="K188" t="e" vm="2">
        <f>[1]!genUniform($K$9,$K$10)</f>
        <v>#VALUE!</v>
      </c>
      <c r="L188" t="e" vm="1">
        <f t="shared" si="16"/>
        <v>#VALUE!</v>
      </c>
      <c r="M188" t="e" vm="1">
        <f t="shared" si="13"/>
        <v>#VALUE!</v>
      </c>
      <c r="N188" t="e" vm="2">
        <f>[1]!genUniform($N$9,$N$10)</f>
        <v>#VALUE!</v>
      </c>
      <c r="O188" t="e" vm="1">
        <f t="shared" si="17"/>
        <v>#VALUE!</v>
      </c>
      <c r="P188" t="e" vm="1">
        <f t="shared" si="14"/>
        <v>#VALUE!</v>
      </c>
    </row>
    <row r="189" spans="1:16">
      <c r="A189">
        <v>179</v>
      </c>
      <c r="C189" t="e" vm="2">
        <f>[1]!GenLimitNormal($C$9,$C$10,0,1000,0)</f>
        <v>#VALUE!</v>
      </c>
      <c r="D189" t="e" vm="2">
        <f>[1]!GenBetaPERT(0,$D$9,1)</f>
        <v>#VALUE!</v>
      </c>
      <c r="E189" t="e" vm="2">
        <f>[1]!GenLognormal($E$9,$E$10)</f>
        <v>#VALUE!</v>
      </c>
      <c r="F189" t="e" vm="2">
        <f>[1]!GenLognormal($F$9,$F$10)</f>
        <v>#VALUE!</v>
      </c>
      <c r="H189" t="e" vm="2">
        <f>[1]!genUniform($H$9,$H$10)</f>
        <v>#VALUE!</v>
      </c>
      <c r="I189" t="e" vm="1">
        <f t="shared" si="15"/>
        <v>#VALUE!</v>
      </c>
      <c r="J189" t="e" vm="1">
        <f t="shared" si="12"/>
        <v>#VALUE!</v>
      </c>
      <c r="K189" t="e" vm="2">
        <f>[1]!genUniform($K$9,$K$10)</f>
        <v>#VALUE!</v>
      </c>
      <c r="L189" t="e" vm="1">
        <f t="shared" si="16"/>
        <v>#VALUE!</v>
      </c>
      <c r="M189" t="e" vm="1">
        <f t="shared" si="13"/>
        <v>#VALUE!</v>
      </c>
      <c r="N189" t="e" vm="2">
        <f>[1]!genUniform($N$9,$N$10)</f>
        <v>#VALUE!</v>
      </c>
      <c r="O189" t="e" vm="1">
        <f t="shared" si="17"/>
        <v>#VALUE!</v>
      </c>
      <c r="P189" t="e" vm="1">
        <f t="shared" si="14"/>
        <v>#VALUE!</v>
      </c>
    </row>
    <row r="190" spans="1:16">
      <c r="A190">
        <v>180</v>
      </c>
      <c r="C190" t="e" vm="2">
        <f>[1]!GenLimitNormal($C$9,$C$10,0,1000,0)</f>
        <v>#VALUE!</v>
      </c>
      <c r="D190" t="e" vm="2">
        <f>[1]!GenBetaPERT(0,$D$9,1)</f>
        <v>#VALUE!</v>
      </c>
      <c r="E190" t="e" vm="2">
        <f>[1]!GenLognormal($E$9,$E$10)</f>
        <v>#VALUE!</v>
      </c>
      <c r="F190" t="e" vm="2">
        <f>[1]!GenLognormal($F$9,$F$10)</f>
        <v>#VALUE!</v>
      </c>
      <c r="H190" t="e" vm="2">
        <f>[1]!genUniform($H$9,$H$10)</f>
        <v>#VALUE!</v>
      </c>
      <c r="I190" t="e" vm="1">
        <f t="shared" si="15"/>
        <v>#VALUE!</v>
      </c>
      <c r="J190" t="e" vm="1">
        <f t="shared" si="12"/>
        <v>#VALUE!</v>
      </c>
      <c r="K190" t="e" vm="2">
        <f>[1]!genUniform($K$9,$K$10)</f>
        <v>#VALUE!</v>
      </c>
      <c r="L190" t="e" vm="1">
        <f t="shared" si="16"/>
        <v>#VALUE!</v>
      </c>
      <c r="M190" t="e" vm="1">
        <f t="shared" si="13"/>
        <v>#VALUE!</v>
      </c>
      <c r="N190" t="e" vm="2">
        <f>[1]!genUniform($N$9,$N$10)</f>
        <v>#VALUE!</v>
      </c>
      <c r="O190" t="e" vm="1">
        <f t="shared" si="17"/>
        <v>#VALUE!</v>
      </c>
      <c r="P190" t="e" vm="1">
        <f t="shared" si="14"/>
        <v>#VALUE!</v>
      </c>
    </row>
    <row r="191" spans="1:16">
      <c r="A191">
        <v>181</v>
      </c>
      <c r="C191" t="e" vm="2">
        <f>[1]!GenLimitNormal($C$9,$C$10,0,1000,0)</f>
        <v>#VALUE!</v>
      </c>
      <c r="D191" t="e" vm="2">
        <f>[1]!GenBetaPERT(0,$D$9,1)</f>
        <v>#VALUE!</v>
      </c>
      <c r="E191" t="e" vm="2">
        <f>[1]!GenLognormal($E$9,$E$10)</f>
        <v>#VALUE!</v>
      </c>
      <c r="F191" t="e" vm="2">
        <f>[1]!GenLognormal($F$9,$F$10)</f>
        <v>#VALUE!</v>
      </c>
      <c r="H191" t="e" vm="2">
        <f>[1]!genUniform($H$9,$H$10)</f>
        <v>#VALUE!</v>
      </c>
      <c r="I191" t="e" vm="1">
        <f t="shared" si="15"/>
        <v>#VALUE!</v>
      </c>
      <c r="J191" t="e" vm="1">
        <f t="shared" si="12"/>
        <v>#VALUE!</v>
      </c>
      <c r="K191" t="e" vm="2">
        <f>[1]!genUniform($K$9,$K$10)</f>
        <v>#VALUE!</v>
      </c>
      <c r="L191" t="e" vm="1">
        <f t="shared" si="16"/>
        <v>#VALUE!</v>
      </c>
      <c r="M191" t="e" vm="1">
        <f t="shared" si="13"/>
        <v>#VALUE!</v>
      </c>
      <c r="N191" t="e" vm="2">
        <f>[1]!genUniform($N$9,$N$10)</f>
        <v>#VALUE!</v>
      </c>
      <c r="O191" t="e" vm="1">
        <f t="shared" si="17"/>
        <v>#VALUE!</v>
      </c>
      <c r="P191" t="e" vm="1">
        <f t="shared" si="14"/>
        <v>#VALUE!</v>
      </c>
    </row>
    <row r="192" spans="1:16">
      <c r="A192">
        <v>182</v>
      </c>
      <c r="C192" t="e" vm="2">
        <f>[1]!GenLimitNormal($C$9,$C$10,0,1000,0)</f>
        <v>#VALUE!</v>
      </c>
      <c r="D192" t="e" vm="2">
        <f>[1]!GenBetaPERT(0,$D$9,1)</f>
        <v>#VALUE!</v>
      </c>
      <c r="E192" t="e" vm="2">
        <f>[1]!GenLognormal($E$9,$E$10)</f>
        <v>#VALUE!</v>
      </c>
      <c r="F192" t="e" vm="2">
        <f>[1]!GenLognormal($F$9,$F$10)</f>
        <v>#VALUE!</v>
      </c>
      <c r="H192" t="e" vm="2">
        <f>[1]!genUniform($H$9,$H$10)</f>
        <v>#VALUE!</v>
      </c>
      <c r="I192" t="e" vm="1">
        <f t="shared" si="15"/>
        <v>#VALUE!</v>
      </c>
      <c r="J192" t="e" vm="1">
        <f t="shared" si="12"/>
        <v>#VALUE!</v>
      </c>
      <c r="K192" t="e" vm="2">
        <f>[1]!genUniform($K$9,$K$10)</f>
        <v>#VALUE!</v>
      </c>
      <c r="L192" t="e" vm="1">
        <f t="shared" si="16"/>
        <v>#VALUE!</v>
      </c>
      <c r="M192" t="e" vm="1">
        <f t="shared" si="13"/>
        <v>#VALUE!</v>
      </c>
      <c r="N192" t="e" vm="2">
        <f>[1]!genUniform($N$9,$N$10)</f>
        <v>#VALUE!</v>
      </c>
      <c r="O192" t="e" vm="1">
        <f t="shared" si="17"/>
        <v>#VALUE!</v>
      </c>
      <c r="P192" t="e" vm="1">
        <f t="shared" si="14"/>
        <v>#VALUE!</v>
      </c>
    </row>
    <row r="193" spans="1:16">
      <c r="A193">
        <v>183</v>
      </c>
      <c r="C193" t="e" vm="2">
        <f>[1]!GenLimitNormal($C$9,$C$10,0,1000,0)</f>
        <v>#VALUE!</v>
      </c>
      <c r="D193" t="e" vm="2">
        <f>[1]!GenBetaPERT(0,$D$9,1)</f>
        <v>#VALUE!</v>
      </c>
      <c r="E193" t="e" vm="2">
        <f>[1]!GenLognormal($E$9,$E$10)</f>
        <v>#VALUE!</v>
      </c>
      <c r="F193" t="e" vm="2">
        <f>[1]!GenLognormal($F$9,$F$10)</f>
        <v>#VALUE!</v>
      </c>
      <c r="H193" t="e" vm="2">
        <f>[1]!genUniform($H$9,$H$10)</f>
        <v>#VALUE!</v>
      </c>
      <c r="I193" t="e" vm="1">
        <f t="shared" si="15"/>
        <v>#VALUE!</v>
      </c>
      <c r="J193" t="e" vm="1">
        <f t="shared" si="12"/>
        <v>#VALUE!</v>
      </c>
      <c r="K193" t="e" vm="2">
        <f>[1]!genUniform($K$9,$K$10)</f>
        <v>#VALUE!</v>
      </c>
      <c r="L193" t="e" vm="1">
        <f t="shared" si="16"/>
        <v>#VALUE!</v>
      </c>
      <c r="M193" t="e" vm="1">
        <f t="shared" si="13"/>
        <v>#VALUE!</v>
      </c>
      <c r="N193" t="e" vm="2">
        <f>[1]!genUniform($N$9,$N$10)</f>
        <v>#VALUE!</v>
      </c>
      <c r="O193" t="e" vm="1">
        <f t="shared" si="17"/>
        <v>#VALUE!</v>
      </c>
      <c r="P193" t="e" vm="1">
        <f t="shared" si="14"/>
        <v>#VALUE!</v>
      </c>
    </row>
    <row r="194" spans="1:16">
      <c r="A194">
        <v>184</v>
      </c>
      <c r="C194" t="e" vm="2">
        <f>[1]!GenLimitNormal($C$9,$C$10,0,1000,0)</f>
        <v>#VALUE!</v>
      </c>
      <c r="D194" t="e" vm="2">
        <f>[1]!GenBetaPERT(0,$D$9,1)</f>
        <v>#VALUE!</v>
      </c>
      <c r="E194" t="e" vm="2">
        <f>[1]!GenLognormal($E$9,$E$10)</f>
        <v>#VALUE!</v>
      </c>
      <c r="F194" t="e" vm="2">
        <f>[1]!GenLognormal($F$9,$F$10)</f>
        <v>#VALUE!</v>
      </c>
      <c r="H194" t="e" vm="2">
        <f>[1]!genUniform($H$9,$H$10)</f>
        <v>#VALUE!</v>
      </c>
      <c r="I194" t="e" vm="1">
        <f t="shared" si="15"/>
        <v>#VALUE!</v>
      </c>
      <c r="J194" t="e" vm="1">
        <f t="shared" si="12"/>
        <v>#VALUE!</v>
      </c>
      <c r="K194" t="e" vm="2">
        <f>[1]!genUniform($K$9,$K$10)</f>
        <v>#VALUE!</v>
      </c>
      <c r="L194" t="e" vm="1">
        <f t="shared" si="16"/>
        <v>#VALUE!</v>
      </c>
      <c r="M194" t="e" vm="1">
        <f t="shared" si="13"/>
        <v>#VALUE!</v>
      </c>
      <c r="N194" t="e" vm="2">
        <f>[1]!genUniform($N$9,$N$10)</f>
        <v>#VALUE!</v>
      </c>
      <c r="O194" t="e" vm="1">
        <f t="shared" si="17"/>
        <v>#VALUE!</v>
      </c>
      <c r="P194" t="e" vm="1">
        <f t="shared" si="14"/>
        <v>#VALUE!</v>
      </c>
    </row>
    <row r="195" spans="1:16">
      <c r="A195">
        <v>185</v>
      </c>
      <c r="C195" t="e" vm="2">
        <f>[1]!GenLimitNormal($C$9,$C$10,0,1000,0)</f>
        <v>#VALUE!</v>
      </c>
      <c r="D195" t="e" vm="2">
        <f>[1]!GenBetaPERT(0,$D$9,1)</f>
        <v>#VALUE!</v>
      </c>
      <c r="E195" t="e" vm="2">
        <f>[1]!GenLognormal($E$9,$E$10)</f>
        <v>#VALUE!</v>
      </c>
      <c r="F195" t="e" vm="2">
        <f>[1]!GenLognormal($F$9,$F$10)</f>
        <v>#VALUE!</v>
      </c>
      <c r="H195" t="e" vm="2">
        <f>[1]!genUniform($H$9,$H$10)</f>
        <v>#VALUE!</v>
      </c>
      <c r="I195" t="e" vm="1">
        <f t="shared" si="15"/>
        <v>#VALUE!</v>
      </c>
      <c r="J195" t="e" vm="1">
        <f t="shared" si="12"/>
        <v>#VALUE!</v>
      </c>
      <c r="K195" t="e" vm="2">
        <f>[1]!genUniform($K$9,$K$10)</f>
        <v>#VALUE!</v>
      </c>
      <c r="L195" t="e" vm="1">
        <f t="shared" si="16"/>
        <v>#VALUE!</v>
      </c>
      <c r="M195" t="e" vm="1">
        <f t="shared" si="13"/>
        <v>#VALUE!</v>
      </c>
      <c r="N195" t="e" vm="2">
        <f>[1]!genUniform($N$9,$N$10)</f>
        <v>#VALUE!</v>
      </c>
      <c r="O195" t="e" vm="1">
        <f t="shared" si="17"/>
        <v>#VALUE!</v>
      </c>
      <c r="P195" t="e" vm="1">
        <f t="shared" si="14"/>
        <v>#VALUE!</v>
      </c>
    </row>
    <row r="196" spans="1:16">
      <c r="A196">
        <v>186</v>
      </c>
      <c r="C196" t="e" vm="2">
        <f>[1]!GenLimitNormal($C$9,$C$10,0,1000,0)</f>
        <v>#VALUE!</v>
      </c>
      <c r="D196" t="e" vm="2">
        <f>[1]!GenBetaPERT(0,$D$9,1)</f>
        <v>#VALUE!</v>
      </c>
      <c r="E196" t="e" vm="2">
        <f>[1]!GenLognormal($E$9,$E$10)</f>
        <v>#VALUE!</v>
      </c>
      <c r="F196" t="e" vm="2">
        <f>[1]!GenLognormal($F$9,$F$10)</f>
        <v>#VALUE!</v>
      </c>
      <c r="H196" t="e" vm="2">
        <f>[1]!genUniform($H$9,$H$10)</f>
        <v>#VALUE!</v>
      </c>
      <c r="I196" t="e" vm="1">
        <f t="shared" si="15"/>
        <v>#VALUE!</v>
      </c>
      <c r="J196" t="e" vm="1">
        <f t="shared" si="12"/>
        <v>#VALUE!</v>
      </c>
      <c r="K196" t="e" vm="2">
        <f>[1]!genUniform($K$9,$K$10)</f>
        <v>#VALUE!</v>
      </c>
      <c r="L196" t="e" vm="1">
        <f t="shared" si="16"/>
        <v>#VALUE!</v>
      </c>
      <c r="M196" t="e" vm="1">
        <f t="shared" si="13"/>
        <v>#VALUE!</v>
      </c>
      <c r="N196" t="e" vm="2">
        <f>[1]!genUniform($N$9,$N$10)</f>
        <v>#VALUE!</v>
      </c>
      <c r="O196" t="e" vm="1">
        <f t="shared" si="17"/>
        <v>#VALUE!</v>
      </c>
      <c r="P196" t="e" vm="1">
        <f t="shared" si="14"/>
        <v>#VALUE!</v>
      </c>
    </row>
    <row r="197" spans="1:16">
      <c r="A197">
        <v>187</v>
      </c>
      <c r="C197" t="e" vm="2">
        <f>[1]!GenLimitNormal($C$9,$C$10,0,1000,0)</f>
        <v>#VALUE!</v>
      </c>
      <c r="D197" t="e" vm="2">
        <f>[1]!GenBetaPERT(0,$D$9,1)</f>
        <v>#VALUE!</v>
      </c>
      <c r="E197" t="e" vm="2">
        <f>[1]!GenLognormal($E$9,$E$10)</f>
        <v>#VALUE!</v>
      </c>
      <c r="F197" t="e" vm="2">
        <f>[1]!GenLognormal($F$9,$F$10)</f>
        <v>#VALUE!</v>
      </c>
      <c r="H197" t="e" vm="2">
        <f>[1]!genUniform($H$9,$H$10)</f>
        <v>#VALUE!</v>
      </c>
      <c r="I197" t="e" vm="1">
        <f t="shared" si="15"/>
        <v>#VALUE!</v>
      </c>
      <c r="J197" t="e" vm="1">
        <f t="shared" si="12"/>
        <v>#VALUE!</v>
      </c>
      <c r="K197" t="e" vm="2">
        <f>[1]!genUniform($K$9,$K$10)</f>
        <v>#VALUE!</v>
      </c>
      <c r="L197" t="e" vm="1">
        <f t="shared" si="16"/>
        <v>#VALUE!</v>
      </c>
      <c r="M197" t="e" vm="1">
        <f t="shared" si="13"/>
        <v>#VALUE!</v>
      </c>
      <c r="N197" t="e" vm="2">
        <f>[1]!genUniform($N$9,$N$10)</f>
        <v>#VALUE!</v>
      </c>
      <c r="O197" t="e" vm="1">
        <f t="shared" si="17"/>
        <v>#VALUE!</v>
      </c>
      <c r="P197" t="e" vm="1">
        <f t="shared" si="14"/>
        <v>#VALUE!</v>
      </c>
    </row>
    <row r="198" spans="1:16">
      <c r="A198">
        <v>188</v>
      </c>
      <c r="C198" t="e" vm="2">
        <f>[1]!GenLimitNormal($C$9,$C$10,0,1000,0)</f>
        <v>#VALUE!</v>
      </c>
      <c r="D198" t="e" vm="2">
        <f>[1]!GenBetaPERT(0,$D$9,1)</f>
        <v>#VALUE!</v>
      </c>
      <c r="E198" t="e" vm="2">
        <f>[1]!GenLognormal($E$9,$E$10)</f>
        <v>#VALUE!</v>
      </c>
      <c r="F198" t="e" vm="2">
        <f>[1]!GenLognormal($F$9,$F$10)</f>
        <v>#VALUE!</v>
      </c>
      <c r="H198" t="e" vm="2">
        <f>[1]!genUniform($H$9,$H$10)</f>
        <v>#VALUE!</v>
      </c>
      <c r="I198" t="e" vm="1">
        <f t="shared" si="15"/>
        <v>#VALUE!</v>
      </c>
      <c r="J198" t="e" vm="1">
        <f t="shared" si="12"/>
        <v>#VALUE!</v>
      </c>
      <c r="K198" t="e" vm="2">
        <f>[1]!genUniform($K$9,$K$10)</f>
        <v>#VALUE!</v>
      </c>
      <c r="L198" t="e" vm="1">
        <f t="shared" si="16"/>
        <v>#VALUE!</v>
      </c>
      <c r="M198" t="e" vm="1">
        <f t="shared" si="13"/>
        <v>#VALUE!</v>
      </c>
      <c r="N198" t="e" vm="2">
        <f>[1]!genUniform($N$9,$N$10)</f>
        <v>#VALUE!</v>
      </c>
      <c r="O198" t="e" vm="1">
        <f t="shared" si="17"/>
        <v>#VALUE!</v>
      </c>
      <c r="P198" t="e" vm="1">
        <f t="shared" si="14"/>
        <v>#VALUE!</v>
      </c>
    </row>
    <row r="199" spans="1:16">
      <c r="A199">
        <v>189</v>
      </c>
      <c r="C199" t="e" vm="2">
        <f>[1]!GenLimitNormal($C$9,$C$10,0,1000,0)</f>
        <v>#VALUE!</v>
      </c>
      <c r="D199" t="e" vm="2">
        <f>[1]!GenBetaPERT(0,$D$9,1)</f>
        <v>#VALUE!</v>
      </c>
      <c r="E199" t="e" vm="2">
        <f>[1]!GenLognormal($E$9,$E$10)</f>
        <v>#VALUE!</v>
      </c>
      <c r="F199" t="e" vm="2">
        <f>[1]!GenLognormal($F$9,$F$10)</f>
        <v>#VALUE!</v>
      </c>
      <c r="H199" t="e" vm="2">
        <f>[1]!genUniform($H$9,$H$10)</f>
        <v>#VALUE!</v>
      </c>
      <c r="I199" t="e" vm="1">
        <f t="shared" si="15"/>
        <v>#VALUE!</v>
      </c>
      <c r="J199" t="e" vm="1">
        <f t="shared" si="12"/>
        <v>#VALUE!</v>
      </c>
      <c r="K199" t="e" vm="2">
        <f>[1]!genUniform($K$9,$K$10)</f>
        <v>#VALUE!</v>
      </c>
      <c r="L199" t="e" vm="1">
        <f t="shared" si="16"/>
        <v>#VALUE!</v>
      </c>
      <c r="M199" t="e" vm="1">
        <f t="shared" si="13"/>
        <v>#VALUE!</v>
      </c>
      <c r="N199" t="e" vm="2">
        <f>[1]!genUniform($N$9,$N$10)</f>
        <v>#VALUE!</v>
      </c>
      <c r="O199" t="e" vm="1">
        <f t="shared" si="17"/>
        <v>#VALUE!</v>
      </c>
      <c r="P199" t="e" vm="1">
        <f t="shared" si="14"/>
        <v>#VALUE!</v>
      </c>
    </row>
    <row r="200" spans="1:16">
      <c r="A200">
        <v>190</v>
      </c>
      <c r="C200" t="e" vm="2">
        <f>[1]!GenLimitNormal($C$9,$C$10,0,1000,0)</f>
        <v>#VALUE!</v>
      </c>
      <c r="D200" t="e" vm="2">
        <f>[1]!GenBetaPERT(0,$D$9,1)</f>
        <v>#VALUE!</v>
      </c>
      <c r="E200" t="e" vm="2">
        <f>[1]!GenLognormal($E$9,$E$10)</f>
        <v>#VALUE!</v>
      </c>
      <c r="F200" t="e" vm="2">
        <f>[1]!GenLognormal($F$9,$F$10)</f>
        <v>#VALUE!</v>
      </c>
      <c r="H200" t="e" vm="2">
        <f>[1]!genUniform($H$9,$H$10)</f>
        <v>#VALUE!</v>
      </c>
      <c r="I200" t="e" vm="1">
        <f t="shared" si="15"/>
        <v>#VALUE!</v>
      </c>
      <c r="J200" t="e" vm="1">
        <f t="shared" si="12"/>
        <v>#VALUE!</v>
      </c>
      <c r="K200" t="e" vm="2">
        <f>[1]!genUniform($K$9,$K$10)</f>
        <v>#VALUE!</v>
      </c>
      <c r="L200" t="e" vm="1">
        <f t="shared" si="16"/>
        <v>#VALUE!</v>
      </c>
      <c r="M200" t="e" vm="1">
        <f t="shared" si="13"/>
        <v>#VALUE!</v>
      </c>
      <c r="N200" t="e" vm="2">
        <f>[1]!genUniform($N$9,$N$10)</f>
        <v>#VALUE!</v>
      </c>
      <c r="O200" t="e" vm="1">
        <f t="shared" si="17"/>
        <v>#VALUE!</v>
      </c>
      <c r="P200" t="e" vm="1">
        <f t="shared" si="14"/>
        <v>#VALUE!</v>
      </c>
    </row>
    <row r="201" spans="1:16">
      <c r="A201">
        <v>191</v>
      </c>
      <c r="C201" t="e" vm="2">
        <f>[1]!GenLimitNormal($C$9,$C$10,0,1000,0)</f>
        <v>#VALUE!</v>
      </c>
      <c r="D201" t="e" vm="2">
        <f>[1]!GenBetaPERT(0,$D$9,1)</f>
        <v>#VALUE!</v>
      </c>
      <c r="E201" t="e" vm="2">
        <f>[1]!GenLognormal($E$9,$E$10)</f>
        <v>#VALUE!</v>
      </c>
      <c r="F201" t="e" vm="2">
        <f>[1]!GenLognormal($F$9,$F$10)</f>
        <v>#VALUE!</v>
      </c>
      <c r="H201" t="e" vm="2">
        <f>[1]!genUniform($H$9,$H$10)</f>
        <v>#VALUE!</v>
      </c>
      <c r="I201" t="e" vm="1">
        <f t="shared" si="15"/>
        <v>#VALUE!</v>
      </c>
      <c r="J201" t="e" vm="1">
        <f t="shared" si="12"/>
        <v>#VALUE!</v>
      </c>
      <c r="K201" t="e" vm="2">
        <f>[1]!genUniform($K$9,$K$10)</f>
        <v>#VALUE!</v>
      </c>
      <c r="L201" t="e" vm="1">
        <f t="shared" si="16"/>
        <v>#VALUE!</v>
      </c>
      <c r="M201" t="e" vm="1">
        <f t="shared" si="13"/>
        <v>#VALUE!</v>
      </c>
      <c r="N201" t="e" vm="2">
        <f>[1]!genUniform($N$9,$N$10)</f>
        <v>#VALUE!</v>
      </c>
      <c r="O201" t="e" vm="1">
        <f t="shared" si="17"/>
        <v>#VALUE!</v>
      </c>
      <c r="P201" t="e" vm="1">
        <f t="shared" si="14"/>
        <v>#VALUE!</v>
      </c>
    </row>
    <row r="202" spans="1:16">
      <c r="A202">
        <v>192</v>
      </c>
      <c r="C202" t="e" vm="2">
        <f>[1]!GenLimitNormal($C$9,$C$10,0,1000,0)</f>
        <v>#VALUE!</v>
      </c>
      <c r="D202" t="e" vm="2">
        <f>[1]!GenBetaPERT(0,$D$9,1)</f>
        <v>#VALUE!</v>
      </c>
      <c r="E202" t="e" vm="2">
        <f>[1]!GenLognormal($E$9,$E$10)</f>
        <v>#VALUE!</v>
      </c>
      <c r="F202" t="e" vm="2">
        <f>[1]!GenLognormal($F$9,$F$10)</f>
        <v>#VALUE!</v>
      </c>
      <c r="H202" t="e" vm="2">
        <f>[1]!genUniform($H$9,$H$10)</f>
        <v>#VALUE!</v>
      </c>
      <c r="I202" t="e" vm="1">
        <f t="shared" si="15"/>
        <v>#VALUE!</v>
      </c>
      <c r="J202" t="e" vm="1">
        <f t="shared" si="12"/>
        <v>#VALUE!</v>
      </c>
      <c r="K202" t="e" vm="2">
        <f>[1]!genUniform($K$9,$K$10)</f>
        <v>#VALUE!</v>
      </c>
      <c r="L202" t="e" vm="1">
        <f t="shared" si="16"/>
        <v>#VALUE!</v>
      </c>
      <c r="M202" t="e" vm="1">
        <f t="shared" si="13"/>
        <v>#VALUE!</v>
      </c>
      <c r="N202" t="e" vm="2">
        <f>[1]!genUniform($N$9,$N$10)</f>
        <v>#VALUE!</v>
      </c>
      <c r="O202" t="e" vm="1">
        <f t="shared" si="17"/>
        <v>#VALUE!</v>
      </c>
      <c r="P202" t="e" vm="1">
        <f t="shared" si="14"/>
        <v>#VALUE!</v>
      </c>
    </row>
    <row r="203" spans="1:16">
      <c r="A203">
        <v>193</v>
      </c>
      <c r="C203" t="e" vm="2">
        <f>[1]!GenLimitNormal($C$9,$C$10,0,1000,0)</f>
        <v>#VALUE!</v>
      </c>
      <c r="D203" t="e" vm="2">
        <f>[1]!GenBetaPERT(0,$D$9,1)</f>
        <v>#VALUE!</v>
      </c>
      <c r="E203" t="e" vm="2">
        <f>[1]!GenLognormal($E$9,$E$10)</f>
        <v>#VALUE!</v>
      </c>
      <c r="F203" t="e" vm="2">
        <f>[1]!GenLognormal($F$9,$F$10)</f>
        <v>#VALUE!</v>
      </c>
      <c r="H203" t="e" vm="2">
        <f>[1]!genUniform($H$9,$H$10)</f>
        <v>#VALUE!</v>
      </c>
      <c r="I203" t="e" vm="1">
        <f t="shared" si="15"/>
        <v>#VALUE!</v>
      </c>
      <c r="J203" t="e" vm="1">
        <f t="shared" ref="J203:J266" si="18">$C203+$D203*$E203*$I203+(1-$D203)*$E203*$F203</f>
        <v>#VALUE!</v>
      </c>
      <c r="K203" t="e" vm="2">
        <f>[1]!genUniform($K$9,$K$10)</f>
        <v>#VALUE!</v>
      </c>
      <c r="L203" t="e" vm="1">
        <f t="shared" si="16"/>
        <v>#VALUE!</v>
      </c>
      <c r="M203" t="e" vm="1">
        <f t="shared" ref="M203:M266" si="19">$C203+$D203*$E203*$L203+(1-$D203)*$E203*$F203</f>
        <v>#VALUE!</v>
      </c>
      <c r="N203" t="e" vm="2">
        <f>[1]!genUniform($N$9,$N$10)</f>
        <v>#VALUE!</v>
      </c>
      <c r="O203" t="e" vm="1">
        <f t="shared" si="17"/>
        <v>#VALUE!</v>
      </c>
      <c r="P203" t="e" vm="1">
        <f t="shared" ref="P203:P266" si="20">$C203+$D203*$E203*$O203+(1-$D203)*$E203*$F203</f>
        <v>#VALUE!</v>
      </c>
    </row>
    <row r="204" spans="1:16">
      <c r="A204">
        <v>194</v>
      </c>
      <c r="C204" t="e" vm="2">
        <f>[1]!GenLimitNormal($C$9,$C$10,0,1000,0)</f>
        <v>#VALUE!</v>
      </c>
      <c r="D204" t="e" vm="2">
        <f>[1]!GenBetaPERT(0,$D$9,1)</f>
        <v>#VALUE!</v>
      </c>
      <c r="E204" t="e" vm="2">
        <f>[1]!GenLognormal($E$9,$E$10)</f>
        <v>#VALUE!</v>
      </c>
      <c r="F204" t="e" vm="2">
        <f>[1]!GenLognormal($F$9,$F$10)</f>
        <v>#VALUE!</v>
      </c>
      <c r="H204" t="e" vm="2">
        <f>[1]!genUniform($H$9,$H$10)</f>
        <v>#VALUE!</v>
      </c>
      <c r="I204" t="e" vm="1">
        <f t="shared" ref="I204:I267" si="21">_xlfn.LOGNORM.INV($H204,$I$9,$I$10)</f>
        <v>#VALUE!</v>
      </c>
      <c r="J204" t="e" vm="1">
        <f t="shared" si="18"/>
        <v>#VALUE!</v>
      </c>
      <c r="K204" t="e" vm="2">
        <f>[1]!genUniform($K$9,$K$10)</f>
        <v>#VALUE!</v>
      </c>
      <c r="L204" t="e" vm="1">
        <f t="shared" ref="L204:L267" si="22">_xlfn.LOGNORM.INV($K204,$L$9,$L$10)</f>
        <v>#VALUE!</v>
      </c>
      <c r="M204" t="e" vm="1">
        <f t="shared" si="19"/>
        <v>#VALUE!</v>
      </c>
      <c r="N204" t="e" vm="2">
        <f>[1]!genUniform($N$9,$N$10)</f>
        <v>#VALUE!</v>
      </c>
      <c r="O204" t="e" vm="1">
        <f t="shared" ref="O204:O267" si="23">_xlfn.LOGNORM.INV($N204,$O$9,$O$10)</f>
        <v>#VALUE!</v>
      </c>
      <c r="P204" t="e" vm="1">
        <f t="shared" si="20"/>
        <v>#VALUE!</v>
      </c>
    </row>
    <row r="205" spans="1:16">
      <c r="A205">
        <v>195</v>
      </c>
      <c r="C205" t="e" vm="2">
        <f>[1]!GenLimitNormal($C$9,$C$10,0,1000,0)</f>
        <v>#VALUE!</v>
      </c>
      <c r="D205" t="e" vm="2">
        <f>[1]!GenBetaPERT(0,$D$9,1)</f>
        <v>#VALUE!</v>
      </c>
      <c r="E205" t="e" vm="2">
        <f>[1]!GenLognormal($E$9,$E$10)</f>
        <v>#VALUE!</v>
      </c>
      <c r="F205" t="e" vm="2">
        <f>[1]!GenLognormal($F$9,$F$10)</f>
        <v>#VALUE!</v>
      </c>
      <c r="H205" t="e" vm="2">
        <f>[1]!genUniform($H$9,$H$10)</f>
        <v>#VALUE!</v>
      </c>
      <c r="I205" t="e" vm="1">
        <f t="shared" si="21"/>
        <v>#VALUE!</v>
      </c>
      <c r="J205" t="e" vm="1">
        <f t="shared" si="18"/>
        <v>#VALUE!</v>
      </c>
      <c r="K205" t="e" vm="2">
        <f>[1]!genUniform($K$9,$K$10)</f>
        <v>#VALUE!</v>
      </c>
      <c r="L205" t="e" vm="1">
        <f t="shared" si="22"/>
        <v>#VALUE!</v>
      </c>
      <c r="M205" t="e" vm="1">
        <f t="shared" si="19"/>
        <v>#VALUE!</v>
      </c>
      <c r="N205" t="e" vm="2">
        <f>[1]!genUniform($N$9,$N$10)</f>
        <v>#VALUE!</v>
      </c>
      <c r="O205" t="e" vm="1">
        <f t="shared" si="23"/>
        <v>#VALUE!</v>
      </c>
      <c r="P205" t="e" vm="1">
        <f t="shared" si="20"/>
        <v>#VALUE!</v>
      </c>
    </row>
    <row r="206" spans="1:16">
      <c r="A206">
        <v>196</v>
      </c>
      <c r="C206" t="e" vm="2">
        <f>[1]!GenLimitNormal($C$9,$C$10,0,1000,0)</f>
        <v>#VALUE!</v>
      </c>
      <c r="D206" t="e" vm="2">
        <f>[1]!GenBetaPERT(0,$D$9,1)</f>
        <v>#VALUE!</v>
      </c>
      <c r="E206" t="e" vm="2">
        <f>[1]!GenLognormal($E$9,$E$10)</f>
        <v>#VALUE!</v>
      </c>
      <c r="F206" t="e" vm="2">
        <f>[1]!GenLognormal($F$9,$F$10)</f>
        <v>#VALUE!</v>
      </c>
      <c r="H206" t="e" vm="2">
        <f>[1]!genUniform($H$9,$H$10)</f>
        <v>#VALUE!</v>
      </c>
      <c r="I206" t="e" vm="1">
        <f t="shared" si="21"/>
        <v>#VALUE!</v>
      </c>
      <c r="J206" t="e" vm="1">
        <f t="shared" si="18"/>
        <v>#VALUE!</v>
      </c>
      <c r="K206" t="e" vm="2">
        <f>[1]!genUniform($K$9,$K$10)</f>
        <v>#VALUE!</v>
      </c>
      <c r="L206" t="e" vm="1">
        <f t="shared" si="22"/>
        <v>#VALUE!</v>
      </c>
      <c r="M206" t="e" vm="1">
        <f t="shared" si="19"/>
        <v>#VALUE!</v>
      </c>
      <c r="N206" t="e" vm="2">
        <f>[1]!genUniform($N$9,$N$10)</f>
        <v>#VALUE!</v>
      </c>
      <c r="O206" t="e" vm="1">
        <f t="shared" si="23"/>
        <v>#VALUE!</v>
      </c>
      <c r="P206" t="e" vm="1">
        <f t="shared" si="20"/>
        <v>#VALUE!</v>
      </c>
    </row>
    <row r="207" spans="1:16">
      <c r="A207">
        <v>197</v>
      </c>
      <c r="C207" t="e" vm="2">
        <f>[1]!GenLimitNormal($C$9,$C$10,0,1000,0)</f>
        <v>#VALUE!</v>
      </c>
      <c r="D207" t="e" vm="2">
        <f>[1]!GenBetaPERT(0,$D$9,1)</f>
        <v>#VALUE!</v>
      </c>
      <c r="E207" t="e" vm="2">
        <f>[1]!GenLognormal($E$9,$E$10)</f>
        <v>#VALUE!</v>
      </c>
      <c r="F207" t="e" vm="2">
        <f>[1]!GenLognormal($F$9,$F$10)</f>
        <v>#VALUE!</v>
      </c>
      <c r="H207" t="e" vm="2">
        <f>[1]!genUniform($H$9,$H$10)</f>
        <v>#VALUE!</v>
      </c>
      <c r="I207" t="e" vm="1">
        <f t="shared" si="21"/>
        <v>#VALUE!</v>
      </c>
      <c r="J207" t="e" vm="1">
        <f t="shared" si="18"/>
        <v>#VALUE!</v>
      </c>
      <c r="K207" t="e" vm="2">
        <f>[1]!genUniform($K$9,$K$10)</f>
        <v>#VALUE!</v>
      </c>
      <c r="L207" t="e" vm="1">
        <f t="shared" si="22"/>
        <v>#VALUE!</v>
      </c>
      <c r="M207" t="e" vm="1">
        <f t="shared" si="19"/>
        <v>#VALUE!</v>
      </c>
      <c r="N207" t="e" vm="2">
        <f>[1]!genUniform($N$9,$N$10)</f>
        <v>#VALUE!</v>
      </c>
      <c r="O207" t="e" vm="1">
        <f t="shared" si="23"/>
        <v>#VALUE!</v>
      </c>
      <c r="P207" t="e" vm="1">
        <f t="shared" si="20"/>
        <v>#VALUE!</v>
      </c>
    </row>
    <row r="208" spans="1:16">
      <c r="A208">
        <v>198</v>
      </c>
      <c r="C208" t="e" vm="2">
        <f>[1]!GenLimitNormal($C$9,$C$10,0,1000,0)</f>
        <v>#VALUE!</v>
      </c>
      <c r="D208" t="e" vm="2">
        <f>[1]!GenBetaPERT(0,$D$9,1)</f>
        <v>#VALUE!</v>
      </c>
      <c r="E208" t="e" vm="2">
        <f>[1]!GenLognormal($E$9,$E$10)</f>
        <v>#VALUE!</v>
      </c>
      <c r="F208" t="e" vm="2">
        <f>[1]!GenLognormal($F$9,$F$10)</f>
        <v>#VALUE!</v>
      </c>
      <c r="H208" t="e" vm="2">
        <f>[1]!genUniform($H$9,$H$10)</f>
        <v>#VALUE!</v>
      </c>
      <c r="I208" t="e" vm="1">
        <f t="shared" si="21"/>
        <v>#VALUE!</v>
      </c>
      <c r="J208" t="e" vm="1">
        <f t="shared" si="18"/>
        <v>#VALUE!</v>
      </c>
      <c r="K208" t="e" vm="2">
        <f>[1]!genUniform($K$9,$K$10)</f>
        <v>#VALUE!</v>
      </c>
      <c r="L208" t="e" vm="1">
        <f t="shared" si="22"/>
        <v>#VALUE!</v>
      </c>
      <c r="M208" t="e" vm="1">
        <f t="shared" si="19"/>
        <v>#VALUE!</v>
      </c>
      <c r="N208" t="e" vm="2">
        <f>[1]!genUniform($N$9,$N$10)</f>
        <v>#VALUE!</v>
      </c>
      <c r="O208" t="e" vm="1">
        <f t="shared" si="23"/>
        <v>#VALUE!</v>
      </c>
      <c r="P208" t="e" vm="1">
        <f t="shared" si="20"/>
        <v>#VALUE!</v>
      </c>
    </row>
    <row r="209" spans="1:16">
      <c r="A209">
        <v>199</v>
      </c>
      <c r="C209" t="e" vm="2">
        <f>[1]!GenLimitNormal($C$9,$C$10,0,1000,0)</f>
        <v>#VALUE!</v>
      </c>
      <c r="D209" t="e" vm="2">
        <f>[1]!GenBetaPERT(0,$D$9,1)</f>
        <v>#VALUE!</v>
      </c>
      <c r="E209" t="e" vm="2">
        <f>[1]!GenLognormal($E$9,$E$10)</f>
        <v>#VALUE!</v>
      </c>
      <c r="F209" t="e" vm="2">
        <f>[1]!GenLognormal($F$9,$F$10)</f>
        <v>#VALUE!</v>
      </c>
      <c r="H209" t="e" vm="2">
        <f>[1]!genUniform($H$9,$H$10)</f>
        <v>#VALUE!</v>
      </c>
      <c r="I209" t="e" vm="1">
        <f t="shared" si="21"/>
        <v>#VALUE!</v>
      </c>
      <c r="J209" t="e" vm="1">
        <f t="shared" si="18"/>
        <v>#VALUE!</v>
      </c>
      <c r="K209" t="e" vm="2">
        <f>[1]!genUniform($K$9,$K$10)</f>
        <v>#VALUE!</v>
      </c>
      <c r="L209" t="e" vm="1">
        <f t="shared" si="22"/>
        <v>#VALUE!</v>
      </c>
      <c r="M209" t="e" vm="1">
        <f t="shared" si="19"/>
        <v>#VALUE!</v>
      </c>
      <c r="N209" t="e" vm="2">
        <f>[1]!genUniform($N$9,$N$10)</f>
        <v>#VALUE!</v>
      </c>
      <c r="O209" t="e" vm="1">
        <f t="shared" si="23"/>
        <v>#VALUE!</v>
      </c>
      <c r="P209" t="e" vm="1">
        <f t="shared" si="20"/>
        <v>#VALUE!</v>
      </c>
    </row>
    <row r="210" spans="1:16">
      <c r="A210">
        <v>200</v>
      </c>
      <c r="C210" t="e" vm="2">
        <f>[1]!GenLimitNormal($C$9,$C$10,0,1000,0)</f>
        <v>#VALUE!</v>
      </c>
      <c r="D210" t="e" vm="2">
        <f>[1]!GenBetaPERT(0,$D$9,1)</f>
        <v>#VALUE!</v>
      </c>
      <c r="E210" t="e" vm="2">
        <f>[1]!GenLognormal($E$9,$E$10)</f>
        <v>#VALUE!</v>
      </c>
      <c r="F210" t="e" vm="2">
        <f>[1]!GenLognormal($F$9,$F$10)</f>
        <v>#VALUE!</v>
      </c>
      <c r="H210" t="e" vm="2">
        <f>[1]!genUniform($H$9,$H$10)</f>
        <v>#VALUE!</v>
      </c>
      <c r="I210" t="e" vm="1">
        <f t="shared" si="21"/>
        <v>#VALUE!</v>
      </c>
      <c r="J210" t="e" vm="1">
        <f t="shared" si="18"/>
        <v>#VALUE!</v>
      </c>
      <c r="K210" t="e" vm="2">
        <f>[1]!genUniform($K$9,$K$10)</f>
        <v>#VALUE!</v>
      </c>
      <c r="L210" t="e" vm="1">
        <f t="shared" si="22"/>
        <v>#VALUE!</v>
      </c>
      <c r="M210" t="e" vm="1">
        <f t="shared" si="19"/>
        <v>#VALUE!</v>
      </c>
      <c r="N210" t="e" vm="2">
        <f>[1]!genUniform($N$9,$N$10)</f>
        <v>#VALUE!</v>
      </c>
      <c r="O210" t="e" vm="1">
        <f t="shared" si="23"/>
        <v>#VALUE!</v>
      </c>
      <c r="P210" t="e" vm="1">
        <f t="shared" si="20"/>
        <v>#VALUE!</v>
      </c>
    </row>
    <row r="211" spans="1:16">
      <c r="A211">
        <v>201</v>
      </c>
      <c r="C211" t="e" vm="2">
        <f>[1]!GenLimitNormal($C$9,$C$10,0,1000,0)</f>
        <v>#VALUE!</v>
      </c>
      <c r="D211" t="e" vm="2">
        <f>[1]!GenBetaPERT(0,$D$9,1)</f>
        <v>#VALUE!</v>
      </c>
      <c r="E211" t="e" vm="2">
        <f>[1]!GenLognormal($E$9,$E$10)</f>
        <v>#VALUE!</v>
      </c>
      <c r="F211" t="e" vm="2">
        <f>[1]!GenLognormal($F$9,$F$10)</f>
        <v>#VALUE!</v>
      </c>
      <c r="H211" t="e" vm="2">
        <f>[1]!genUniform($H$9,$H$10)</f>
        <v>#VALUE!</v>
      </c>
      <c r="I211" t="e" vm="1">
        <f t="shared" si="21"/>
        <v>#VALUE!</v>
      </c>
      <c r="J211" t="e" vm="1">
        <f t="shared" si="18"/>
        <v>#VALUE!</v>
      </c>
      <c r="K211" t="e" vm="2">
        <f>[1]!genUniform($K$9,$K$10)</f>
        <v>#VALUE!</v>
      </c>
      <c r="L211" t="e" vm="1">
        <f t="shared" si="22"/>
        <v>#VALUE!</v>
      </c>
      <c r="M211" t="e" vm="1">
        <f t="shared" si="19"/>
        <v>#VALUE!</v>
      </c>
      <c r="N211" t="e" vm="2">
        <f>[1]!genUniform($N$9,$N$10)</f>
        <v>#VALUE!</v>
      </c>
      <c r="O211" t="e" vm="1">
        <f t="shared" si="23"/>
        <v>#VALUE!</v>
      </c>
      <c r="P211" t="e" vm="1">
        <f t="shared" si="20"/>
        <v>#VALUE!</v>
      </c>
    </row>
    <row r="212" spans="1:16">
      <c r="A212">
        <v>202</v>
      </c>
      <c r="C212" t="e" vm="2">
        <f>[1]!GenLimitNormal($C$9,$C$10,0,1000,0)</f>
        <v>#VALUE!</v>
      </c>
      <c r="D212" t="e" vm="2">
        <f>[1]!GenBetaPERT(0,$D$9,1)</f>
        <v>#VALUE!</v>
      </c>
      <c r="E212" t="e" vm="2">
        <f>[1]!GenLognormal($E$9,$E$10)</f>
        <v>#VALUE!</v>
      </c>
      <c r="F212" t="e" vm="2">
        <f>[1]!GenLognormal($F$9,$F$10)</f>
        <v>#VALUE!</v>
      </c>
      <c r="H212" t="e" vm="2">
        <f>[1]!genUniform($H$9,$H$10)</f>
        <v>#VALUE!</v>
      </c>
      <c r="I212" t="e" vm="1">
        <f t="shared" si="21"/>
        <v>#VALUE!</v>
      </c>
      <c r="J212" t="e" vm="1">
        <f t="shared" si="18"/>
        <v>#VALUE!</v>
      </c>
      <c r="K212" t="e" vm="2">
        <f>[1]!genUniform($K$9,$K$10)</f>
        <v>#VALUE!</v>
      </c>
      <c r="L212" t="e" vm="1">
        <f t="shared" si="22"/>
        <v>#VALUE!</v>
      </c>
      <c r="M212" t="e" vm="1">
        <f t="shared" si="19"/>
        <v>#VALUE!</v>
      </c>
      <c r="N212" t="e" vm="2">
        <f>[1]!genUniform($N$9,$N$10)</f>
        <v>#VALUE!</v>
      </c>
      <c r="O212" t="e" vm="1">
        <f t="shared" si="23"/>
        <v>#VALUE!</v>
      </c>
      <c r="P212" t="e" vm="1">
        <f t="shared" si="20"/>
        <v>#VALUE!</v>
      </c>
    </row>
    <row r="213" spans="1:16">
      <c r="A213">
        <v>203</v>
      </c>
      <c r="C213" t="e" vm="2">
        <f>[1]!GenLimitNormal($C$9,$C$10,0,1000,0)</f>
        <v>#VALUE!</v>
      </c>
      <c r="D213" t="e" vm="2">
        <f>[1]!GenBetaPERT(0,$D$9,1)</f>
        <v>#VALUE!</v>
      </c>
      <c r="E213" t="e" vm="2">
        <f>[1]!GenLognormal($E$9,$E$10)</f>
        <v>#VALUE!</v>
      </c>
      <c r="F213" t="e" vm="2">
        <f>[1]!GenLognormal($F$9,$F$10)</f>
        <v>#VALUE!</v>
      </c>
      <c r="H213" t="e" vm="2">
        <f>[1]!genUniform($H$9,$H$10)</f>
        <v>#VALUE!</v>
      </c>
      <c r="I213" t="e" vm="1">
        <f t="shared" si="21"/>
        <v>#VALUE!</v>
      </c>
      <c r="J213" t="e" vm="1">
        <f t="shared" si="18"/>
        <v>#VALUE!</v>
      </c>
      <c r="K213" t="e" vm="2">
        <f>[1]!genUniform($K$9,$K$10)</f>
        <v>#VALUE!</v>
      </c>
      <c r="L213" t="e" vm="1">
        <f t="shared" si="22"/>
        <v>#VALUE!</v>
      </c>
      <c r="M213" t="e" vm="1">
        <f t="shared" si="19"/>
        <v>#VALUE!</v>
      </c>
      <c r="N213" t="e" vm="2">
        <f>[1]!genUniform($N$9,$N$10)</f>
        <v>#VALUE!</v>
      </c>
      <c r="O213" t="e" vm="1">
        <f t="shared" si="23"/>
        <v>#VALUE!</v>
      </c>
      <c r="P213" t="e" vm="1">
        <f t="shared" si="20"/>
        <v>#VALUE!</v>
      </c>
    </row>
    <row r="214" spans="1:16">
      <c r="A214">
        <v>204</v>
      </c>
      <c r="C214" t="e" vm="2">
        <f>[1]!GenLimitNormal($C$9,$C$10,0,1000,0)</f>
        <v>#VALUE!</v>
      </c>
      <c r="D214" t="e" vm="2">
        <f>[1]!GenBetaPERT(0,$D$9,1)</f>
        <v>#VALUE!</v>
      </c>
      <c r="E214" t="e" vm="2">
        <f>[1]!GenLognormal($E$9,$E$10)</f>
        <v>#VALUE!</v>
      </c>
      <c r="F214" t="e" vm="2">
        <f>[1]!GenLognormal($F$9,$F$10)</f>
        <v>#VALUE!</v>
      </c>
      <c r="H214" t="e" vm="2">
        <f>[1]!genUniform($H$9,$H$10)</f>
        <v>#VALUE!</v>
      </c>
      <c r="I214" t="e" vm="1">
        <f t="shared" si="21"/>
        <v>#VALUE!</v>
      </c>
      <c r="J214" t="e" vm="1">
        <f t="shared" si="18"/>
        <v>#VALUE!</v>
      </c>
      <c r="K214" t="e" vm="2">
        <f>[1]!genUniform($K$9,$K$10)</f>
        <v>#VALUE!</v>
      </c>
      <c r="L214" t="e" vm="1">
        <f t="shared" si="22"/>
        <v>#VALUE!</v>
      </c>
      <c r="M214" t="e" vm="1">
        <f t="shared" si="19"/>
        <v>#VALUE!</v>
      </c>
      <c r="N214" t="e" vm="2">
        <f>[1]!genUniform($N$9,$N$10)</f>
        <v>#VALUE!</v>
      </c>
      <c r="O214" t="e" vm="1">
        <f t="shared" si="23"/>
        <v>#VALUE!</v>
      </c>
      <c r="P214" t="e" vm="1">
        <f t="shared" si="20"/>
        <v>#VALUE!</v>
      </c>
    </row>
    <row r="215" spans="1:16">
      <c r="A215">
        <v>205</v>
      </c>
      <c r="C215" t="e" vm="2">
        <f>[1]!GenLimitNormal($C$9,$C$10,0,1000,0)</f>
        <v>#VALUE!</v>
      </c>
      <c r="D215" t="e" vm="2">
        <f>[1]!GenBetaPERT(0,$D$9,1)</f>
        <v>#VALUE!</v>
      </c>
      <c r="E215" t="e" vm="2">
        <f>[1]!GenLognormal($E$9,$E$10)</f>
        <v>#VALUE!</v>
      </c>
      <c r="F215" t="e" vm="2">
        <f>[1]!GenLognormal($F$9,$F$10)</f>
        <v>#VALUE!</v>
      </c>
      <c r="H215" t="e" vm="2">
        <f>[1]!genUniform($H$9,$H$10)</f>
        <v>#VALUE!</v>
      </c>
      <c r="I215" t="e" vm="1">
        <f t="shared" si="21"/>
        <v>#VALUE!</v>
      </c>
      <c r="J215" t="e" vm="1">
        <f t="shared" si="18"/>
        <v>#VALUE!</v>
      </c>
      <c r="K215" t="e" vm="2">
        <f>[1]!genUniform($K$9,$K$10)</f>
        <v>#VALUE!</v>
      </c>
      <c r="L215" t="e" vm="1">
        <f t="shared" si="22"/>
        <v>#VALUE!</v>
      </c>
      <c r="M215" t="e" vm="1">
        <f t="shared" si="19"/>
        <v>#VALUE!</v>
      </c>
      <c r="N215" t="e" vm="2">
        <f>[1]!genUniform($N$9,$N$10)</f>
        <v>#VALUE!</v>
      </c>
      <c r="O215" t="e" vm="1">
        <f t="shared" si="23"/>
        <v>#VALUE!</v>
      </c>
      <c r="P215" t="e" vm="1">
        <f t="shared" si="20"/>
        <v>#VALUE!</v>
      </c>
    </row>
    <row r="216" spans="1:16">
      <c r="A216">
        <v>206</v>
      </c>
      <c r="C216" t="e" vm="2">
        <f>[1]!GenLimitNormal($C$9,$C$10,0,1000,0)</f>
        <v>#VALUE!</v>
      </c>
      <c r="D216" t="e" vm="2">
        <f>[1]!GenBetaPERT(0,$D$9,1)</f>
        <v>#VALUE!</v>
      </c>
      <c r="E216" t="e" vm="2">
        <f>[1]!GenLognormal($E$9,$E$10)</f>
        <v>#VALUE!</v>
      </c>
      <c r="F216" t="e" vm="2">
        <f>[1]!GenLognormal($F$9,$F$10)</f>
        <v>#VALUE!</v>
      </c>
      <c r="H216" t="e" vm="2">
        <f>[1]!genUniform($H$9,$H$10)</f>
        <v>#VALUE!</v>
      </c>
      <c r="I216" t="e" vm="1">
        <f t="shared" si="21"/>
        <v>#VALUE!</v>
      </c>
      <c r="J216" t="e" vm="1">
        <f t="shared" si="18"/>
        <v>#VALUE!</v>
      </c>
      <c r="K216" t="e" vm="2">
        <f>[1]!genUniform($K$9,$K$10)</f>
        <v>#VALUE!</v>
      </c>
      <c r="L216" t="e" vm="1">
        <f t="shared" si="22"/>
        <v>#VALUE!</v>
      </c>
      <c r="M216" t="e" vm="1">
        <f t="shared" si="19"/>
        <v>#VALUE!</v>
      </c>
      <c r="N216" t="e" vm="2">
        <f>[1]!genUniform($N$9,$N$10)</f>
        <v>#VALUE!</v>
      </c>
      <c r="O216" t="e" vm="1">
        <f t="shared" si="23"/>
        <v>#VALUE!</v>
      </c>
      <c r="P216" t="e" vm="1">
        <f t="shared" si="20"/>
        <v>#VALUE!</v>
      </c>
    </row>
    <row r="217" spans="1:16">
      <c r="A217">
        <v>207</v>
      </c>
      <c r="C217" t="e" vm="2">
        <f>[1]!GenLimitNormal($C$9,$C$10,0,1000,0)</f>
        <v>#VALUE!</v>
      </c>
      <c r="D217" t="e" vm="2">
        <f>[1]!GenBetaPERT(0,$D$9,1)</f>
        <v>#VALUE!</v>
      </c>
      <c r="E217" t="e" vm="2">
        <f>[1]!GenLognormal($E$9,$E$10)</f>
        <v>#VALUE!</v>
      </c>
      <c r="F217" t="e" vm="2">
        <f>[1]!GenLognormal($F$9,$F$10)</f>
        <v>#VALUE!</v>
      </c>
      <c r="H217" t="e" vm="2">
        <f>[1]!genUniform($H$9,$H$10)</f>
        <v>#VALUE!</v>
      </c>
      <c r="I217" t="e" vm="1">
        <f t="shared" si="21"/>
        <v>#VALUE!</v>
      </c>
      <c r="J217" t="e" vm="1">
        <f t="shared" si="18"/>
        <v>#VALUE!</v>
      </c>
      <c r="K217" t="e" vm="2">
        <f>[1]!genUniform($K$9,$K$10)</f>
        <v>#VALUE!</v>
      </c>
      <c r="L217" t="e" vm="1">
        <f t="shared" si="22"/>
        <v>#VALUE!</v>
      </c>
      <c r="M217" t="e" vm="1">
        <f t="shared" si="19"/>
        <v>#VALUE!</v>
      </c>
      <c r="N217" t="e" vm="2">
        <f>[1]!genUniform($N$9,$N$10)</f>
        <v>#VALUE!</v>
      </c>
      <c r="O217" t="e" vm="1">
        <f t="shared" si="23"/>
        <v>#VALUE!</v>
      </c>
      <c r="P217" t="e" vm="1">
        <f t="shared" si="20"/>
        <v>#VALUE!</v>
      </c>
    </row>
    <row r="218" spans="1:16">
      <c r="A218">
        <v>208</v>
      </c>
      <c r="C218" t="e" vm="2">
        <f>[1]!GenLimitNormal($C$9,$C$10,0,1000,0)</f>
        <v>#VALUE!</v>
      </c>
      <c r="D218" t="e" vm="2">
        <f>[1]!GenBetaPERT(0,$D$9,1)</f>
        <v>#VALUE!</v>
      </c>
      <c r="E218" t="e" vm="2">
        <f>[1]!GenLognormal($E$9,$E$10)</f>
        <v>#VALUE!</v>
      </c>
      <c r="F218" t="e" vm="2">
        <f>[1]!GenLognormal($F$9,$F$10)</f>
        <v>#VALUE!</v>
      </c>
      <c r="H218" t="e" vm="2">
        <f>[1]!genUniform($H$9,$H$10)</f>
        <v>#VALUE!</v>
      </c>
      <c r="I218" t="e" vm="1">
        <f t="shared" si="21"/>
        <v>#VALUE!</v>
      </c>
      <c r="J218" t="e" vm="1">
        <f t="shared" si="18"/>
        <v>#VALUE!</v>
      </c>
      <c r="K218" t="e" vm="2">
        <f>[1]!genUniform($K$9,$K$10)</f>
        <v>#VALUE!</v>
      </c>
      <c r="L218" t="e" vm="1">
        <f t="shared" si="22"/>
        <v>#VALUE!</v>
      </c>
      <c r="M218" t="e" vm="1">
        <f t="shared" si="19"/>
        <v>#VALUE!</v>
      </c>
      <c r="N218" t="e" vm="2">
        <f>[1]!genUniform($N$9,$N$10)</f>
        <v>#VALUE!</v>
      </c>
      <c r="O218" t="e" vm="1">
        <f t="shared" si="23"/>
        <v>#VALUE!</v>
      </c>
      <c r="P218" t="e" vm="1">
        <f t="shared" si="20"/>
        <v>#VALUE!</v>
      </c>
    </row>
    <row r="219" spans="1:16">
      <c r="A219">
        <v>209</v>
      </c>
      <c r="C219" t="e" vm="2">
        <f>[1]!GenLimitNormal($C$9,$C$10,0,1000,0)</f>
        <v>#VALUE!</v>
      </c>
      <c r="D219" t="e" vm="2">
        <f>[1]!GenBetaPERT(0,$D$9,1)</f>
        <v>#VALUE!</v>
      </c>
      <c r="E219" t="e" vm="2">
        <f>[1]!GenLognormal($E$9,$E$10)</f>
        <v>#VALUE!</v>
      </c>
      <c r="F219" t="e" vm="2">
        <f>[1]!GenLognormal($F$9,$F$10)</f>
        <v>#VALUE!</v>
      </c>
      <c r="H219" t="e" vm="2">
        <f>[1]!genUniform($H$9,$H$10)</f>
        <v>#VALUE!</v>
      </c>
      <c r="I219" t="e" vm="1">
        <f t="shared" si="21"/>
        <v>#VALUE!</v>
      </c>
      <c r="J219" t="e" vm="1">
        <f t="shared" si="18"/>
        <v>#VALUE!</v>
      </c>
      <c r="K219" t="e" vm="2">
        <f>[1]!genUniform($K$9,$K$10)</f>
        <v>#VALUE!</v>
      </c>
      <c r="L219" t="e" vm="1">
        <f t="shared" si="22"/>
        <v>#VALUE!</v>
      </c>
      <c r="M219" t="e" vm="1">
        <f t="shared" si="19"/>
        <v>#VALUE!</v>
      </c>
      <c r="N219" t="e" vm="2">
        <f>[1]!genUniform($N$9,$N$10)</f>
        <v>#VALUE!</v>
      </c>
      <c r="O219" t="e" vm="1">
        <f t="shared" si="23"/>
        <v>#VALUE!</v>
      </c>
      <c r="P219" t="e" vm="1">
        <f t="shared" si="20"/>
        <v>#VALUE!</v>
      </c>
    </row>
    <row r="220" spans="1:16">
      <c r="A220">
        <v>210</v>
      </c>
      <c r="C220" t="e" vm="2">
        <f>[1]!GenLimitNormal($C$9,$C$10,0,1000,0)</f>
        <v>#VALUE!</v>
      </c>
      <c r="D220" t="e" vm="2">
        <f>[1]!GenBetaPERT(0,$D$9,1)</f>
        <v>#VALUE!</v>
      </c>
      <c r="E220" t="e" vm="2">
        <f>[1]!GenLognormal($E$9,$E$10)</f>
        <v>#VALUE!</v>
      </c>
      <c r="F220" t="e" vm="2">
        <f>[1]!GenLognormal($F$9,$F$10)</f>
        <v>#VALUE!</v>
      </c>
      <c r="H220" t="e" vm="2">
        <f>[1]!genUniform($H$9,$H$10)</f>
        <v>#VALUE!</v>
      </c>
      <c r="I220" t="e" vm="1">
        <f t="shared" si="21"/>
        <v>#VALUE!</v>
      </c>
      <c r="J220" t="e" vm="1">
        <f t="shared" si="18"/>
        <v>#VALUE!</v>
      </c>
      <c r="K220" t="e" vm="2">
        <f>[1]!genUniform($K$9,$K$10)</f>
        <v>#VALUE!</v>
      </c>
      <c r="L220" t="e" vm="1">
        <f t="shared" si="22"/>
        <v>#VALUE!</v>
      </c>
      <c r="M220" t="e" vm="1">
        <f t="shared" si="19"/>
        <v>#VALUE!</v>
      </c>
      <c r="N220" t="e" vm="2">
        <f>[1]!genUniform($N$9,$N$10)</f>
        <v>#VALUE!</v>
      </c>
      <c r="O220" t="e" vm="1">
        <f t="shared" si="23"/>
        <v>#VALUE!</v>
      </c>
      <c r="P220" t="e" vm="1">
        <f t="shared" si="20"/>
        <v>#VALUE!</v>
      </c>
    </row>
    <row r="221" spans="1:16">
      <c r="A221">
        <v>211</v>
      </c>
      <c r="C221" t="e" vm="2">
        <f>[1]!GenLimitNormal($C$9,$C$10,0,1000,0)</f>
        <v>#VALUE!</v>
      </c>
      <c r="D221" t="e" vm="2">
        <f>[1]!GenBetaPERT(0,$D$9,1)</f>
        <v>#VALUE!</v>
      </c>
      <c r="E221" t="e" vm="2">
        <f>[1]!GenLognormal($E$9,$E$10)</f>
        <v>#VALUE!</v>
      </c>
      <c r="F221" t="e" vm="2">
        <f>[1]!GenLognormal($F$9,$F$10)</f>
        <v>#VALUE!</v>
      </c>
      <c r="H221" t="e" vm="2">
        <f>[1]!genUniform($H$9,$H$10)</f>
        <v>#VALUE!</v>
      </c>
      <c r="I221" t="e" vm="1">
        <f t="shared" si="21"/>
        <v>#VALUE!</v>
      </c>
      <c r="J221" t="e" vm="1">
        <f t="shared" si="18"/>
        <v>#VALUE!</v>
      </c>
      <c r="K221" t="e" vm="2">
        <f>[1]!genUniform($K$9,$K$10)</f>
        <v>#VALUE!</v>
      </c>
      <c r="L221" t="e" vm="1">
        <f t="shared" si="22"/>
        <v>#VALUE!</v>
      </c>
      <c r="M221" t="e" vm="1">
        <f t="shared" si="19"/>
        <v>#VALUE!</v>
      </c>
      <c r="N221" t="e" vm="2">
        <f>[1]!genUniform($N$9,$N$10)</f>
        <v>#VALUE!</v>
      </c>
      <c r="O221" t="e" vm="1">
        <f t="shared" si="23"/>
        <v>#VALUE!</v>
      </c>
      <c r="P221" t="e" vm="1">
        <f t="shared" si="20"/>
        <v>#VALUE!</v>
      </c>
    </row>
    <row r="222" spans="1:16">
      <c r="A222">
        <v>212</v>
      </c>
      <c r="C222" t="e" vm="2">
        <f>[1]!GenLimitNormal($C$9,$C$10,0,1000,0)</f>
        <v>#VALUE!</v>
      </c>
      <c r="D222" t="e" vm="2">
        <f>[1]!GenBetaPERT(0,$D$9,1)</f>
        <v>#VALUE!</v>
      </c>
      <c r="E222" t="e" vm="2">
        <f>[1]!GenLognormal($E$9,$E$10)</f>
        <v>#VALUE!</v>
      </c>
      <c r="F222" t="e" vm="2">
        <f>[1]!GenLognormal($F$9,$F$10)</f>
        <v>#VALUE!</v>
      </c>
      <c r="H222" t="e" vm="2">
        <f>[1]!genUniform($H$9,$H$10)</f>
        <v>#VALUE!</v>
      </c>
      <c r="I222" t="e" vm="1">
        <f t="shared" si="21"/>
        <v>#VALUE!</v>
      </c>
      <c r="J222" t="e" vm="1">
        <f t="shared" si="18"/>
        <v>#VALUE!</v>
      </c>
      <c r="K222" t="e" vm="2">
        <f>[1]!genUniform($K$9,$K$10)</f>
        <v>#VALUE!</v>
      </c>
      <c r="L222" t="e" vm="1">
        <f t="shared" si="22"/>
        <v>#VALUE!</v>
      </c>
      <c r="M222" t="e" vm="1">
        <f t="shared" si="19"/>
        <v>#VALUE!</v>
      </c>
      <c r="N222" t="e" vm="2">
        <f>[1]!genUniform($N$9,$N$10)</f>
        <v>#VALUE!</v>
      </c>
      <c r="O222" t="e" vm="1">
        <f t="shared" si="23"/>
        <v>#VALUE!</v>
      </c>
      <c r="P222" t="e" vm="1">
        <f t="shared" si="20"/>
        <v>#VALUE!</v>
      </c>
    </row>
    <row r="223" spans="1:16">
      <c r="A223">
        <v>213</v>
      </c>
      <c r="C223" t="e" vm="2">
        <f>[1]!GenLimitNormal($C$9,$C$10,0,1000,0)</f>
        <v>#VALUE!</v>
      </c>
      <c r="D223" t="e" vm="2">
        <f>[1]!GenBetaPERT(0,$D$9,1)</f>
        <v>#VALUE!</v>
      </c>
      <c r="E223" t="e" vm="2">
        <f>[1]!GenLognormal($E$9,$E$10)</f>
        <v>#VALUE!</v>
      </c>
      <c r="F223" t="e" vm="2">
        <f>[1]!GenLognormal($F$9,$F$10)</f>
        <v>#VALUE!</v>
      </c>
      <c r="H223" t="e" vm="2">
        <f>[1]!genUniform($H$9,$H$10)</f>
        <v>#VALUE!</v>
      </c>
      <c r="I223" t="e" vm="1">
        <f t="shared" si="21"/>
        <v>#VALUE!</v>
      </c>
      <c r="J223" t="e" vm="1">
        <f t="shared" si="18"/>
        <v>#VALUE!</v>
      </c>
      <c r="K223" t="e" vm="2">
        <f>[1]!genUniform($K$9,$K$10)</f>
        <v>#VALUE!</v>
      </c>
      <c r="L223" t="e" vm="1">
        <f t="shared" si="22"/>
        <v>#VALUE!</v>
      </c>
      <c r="M223" t="e" vm="1">
        <f t="shared" si="19"/>
        <v>#VALUE!</v>
      </c>
      <c r="N223" t="e" vm="2">
        <f>[1]!genUniform($N$9,$N$10)</f>
        <v>#VALUE!</v>
      </c>
      <c r="O223" t="e" vm="1">
        <f t="shared" si="23"/>
        <v>#VALUE!</v>
      </c>
      <c r="P223" t="e" vm="1">
        <f t="shared" si="20"/>
        <v>#VALUE!</v>
      </c>
    </row>
    <row r="224" spans="1:16">
      <c r="A224">
        <v>214</v>
      </c>
      <c r="C224" t="e" vm="2">
        <f>[1]!GenLimitNormal($C$9,$C$10,0,1000,0)</f>
        <v>#VALUE!</v>
      </c>
      <c r="D224" t="e" vm="2">
        <f>[1]!GenBetaPERT(0,$D$9,1)</f>
        <v>#VALUE!</v>
      </c>
      <c r="E224" t="e" vm="2">
        <f>[1]!GenLognormal($E$9,$E$10)</f>
        <v>#VALUE!</v>
      </c>
      <c r="F224" t="e" vm="2">
        <f>[1]!GenLognormal($F$9,$F$10)</f>
        <v>#VALUE!</v>
      </c>
      <c r="H224" t="e" vm="2">
        <f>[1]!genUniform($H$9,$H$10)</f>
        <v>#VALUE!</v>
      </c>
      <c r="I224" t="e" vm="1">
        <f t="shared" si="21"/>
        <v>#VALUE!</v>
      </c>
      <c r="J224" t="e" vm="1">
        <f t="shared" si="18"/>
        <v>#VALUE!</v>
      </c>
      <c r="K224" t="e" vm="2">
        <f>[1]!genUniform($K$9,$K$10)</f>
        <v>#VALUE!</v>
      </c>
      <c r="L224" t="e" vm="1">
        <f t="shared" si="22"/>
        <v>#VALUE!</v>
      </c>
      <c r="M224" t="e" vm="1">
        <f t="shared" si="19"/>
        <v>#VALUE!</v>
      </c>
      <c r="N224" t="e" vm="2">
        <f>[1]!genUniform($N$9,$N$10)</f>
        <v>#VALUE!</v>
      </c>
      <c r="O224" t="e" vm="1">
        <f t="shared" si="23"/>
        <v>#VALUE!</v>
      </c>
      <c r="P224" t="e" vm="1">
        <f t="shared" si="20"/>
        <v>#VALUE!</v>
      </c>
    </row>
    <row r="225" spans="1:16">
      <c r="A225">
        <v>215</v>
      </c>
      <c r="C225" t="e" vm="2">
        <f>[1]!GenLimitNormal($C$9,$C$10,0,1000,0)</f>
        <v>#VALUE!</v>
      </c>
      <c r="D225" t="e" vm="2">
        <f>[1]!GenBetaPERT(0,$D$9,1)</f>
        <v>#VALUE!</v>
      </c>
      <c r="E225" t="e" vm="2">
        <f>[1]!GenLognormal($E$9,$E$10)</f>
        <v>#VALUE!</v>
      </c>
      <c r="F225" t="e" vm="2">
        <f>[1]!GenLognormal($F$9,$F$10)</f>
        <v>#VALUE!</v>
      </c>
      <c r="H225" t="e" vm="2">
        <f>[1]!genUniform($H$9,$H$10)</f>
        <v>#VALUE!</v>
      </c>
      <c r="I225" t="e" vm="1">
        <f t="shared" si="21"/>
        <v>#VALUE!</v>
      </c>
      <c r="J225" t="e" vm="1">
        <f t="shared" si="18"/>
        <v>#VALUE!</v>
      </c>
      <c r="K225" t="e" vm="2">
        <f>[1]!genUniform($K$9,$K$10)</f>
        <v>#VALUE!</v>
      </c>
      <c r="L225" t="e" vm="1">
        <f t="shared" si="22"/>
        <v>#VALUE!</v>
      </c>
      <c r="M225" t="e" vm="1">
        <f t="shared" si="19"/>
        <v>#VALUE!</v>
      </c>
      <c r="N225" t="e" vm="2">
        <f>[1]!genUniform($N$9,$N$10)</f>
        <v>#VALUE!</v>
      </c>
      <c r="O225" t="e" vm="1">
        <f t="shared" si="23"/>
        <v>#VALUE!</v>
      </c>
      <c r="P225" t="e" vm="1">
        <f t="shared" si="20"/>
        <v>#VALUE!</v>
      </c>
    </row>
    <row r="226" spans="1:16">
      <c r="A226">
        <v>216</v>
      </c>
      <c r="C226" t="e" vm="2">
        <f>[1]!GenLimitNormal($C$9,$C$10,0,1000,0)</f>
        <v>#VALUE!</v>
      </c>
      <c r="D226" t="e" vm="2">
        <f>[1]!GenBetaPERT(0,$D$9,1)</f>
        <v>#VALUE!</v>
      </c>
      <c r="E226" t="e" vm="2">
        <f>[1]!GenLognormal($E$9,$E$10)</f>
        <v>#VALUE!</v>
      </c>
      <c r="F226" t="e" vm="2">
        <f>[1]!GenLognormal($F$9,$F$10)</f>
        <v>#VALUE!</v>
      </c>
      <c r="H226" t="e" vm="2">
        <f>[1]!genUniform($H$9,$H$10)</f>
        <v>#VALUE!</v>
      </c>
      <c r="I226" t="e" vm="1">
        <f t="shared" si="21"/>
        <v>#VALUE!</v>
      </c>
      <c r="J226" t="e" vm="1">
        <f t="shared" si="18"/>
        <v>#VALUE!</v>
      </c>
      <c r="K226" t="e" vm="2">
        <f>[1]!genUniform($K$9,$K$10)</f>
        <v>#VALUE!</v>
      </c>
      <c r="L226" t="e" vm="1">
        <f t="shared" si="22"/>
        <v>#VALUE!</v>
      </c>
      <c r="M226" t="e" vm="1">
        <f t="shared" si="19"/>
        <v>#VALUE!</v>
      </c>
      <c r="N226" t="e" vm="2">
        <f>[1]!genUniform($N$9,$N$10)</f>
        <v>#VALUE!</v>
      </c>
      <c r="O226" t="e" vm="1">
        <f t="shared" si="23"/>
        <v>#VALUE!</v>
      </c>
      <c r="P226" t="e" vm="1">
        <f t="shared" si="20"/>
        <v>#VALUE!</v>
      </c>
    </row>
    <row r="227" spans="1:16">
      <c r="A227">
        <v>217</v>
      </c>
      <c r="C227" t="e" vm="2">
        <f>[1]!GenLimitNormal($C$9,$C$10,0,1000,0)</f>
        <v>#VALUE!</v>
      </c>
      <c r="D227" t="e" vm="2">
        <f>[1]!GenBetaPERT(0,$D$9,1)</f>
        <v>#VALUE!</v>
      </c>
      <c r="E227" t="e" vm="2">
        <f>[1]!GenLognormal($E$9,$E$10)</f>
        <v>#VALUE!</v>
      </c>
      <c r="F227" t="e" vm="2">
        <f>[1]!GenLognormal($F$9,$F$10)</f>
        <v>#VALUE!</v>
      </c>
      <c r="H227" t="e" vm="2">
        <f>[1]!genUniform($H$9,$H$10)</f>
        <v>#VALUE!</v>
      </c>
      <c r="I227" t="e" vm="1">
        <f t="shared" si="21"/>
        <v>#VALUE!</v>
      </c>
      <c r="J227" t="e" vm="1">
        <f t="shared" si="18"/>
        <v>#VALUE!</v>
      </c>
      <c r="K227" t="e" vm="2">
        <f>[1]!genUniform($K$9,$K$10)</f>
        <v>#VALUE!</v>
      </c>
      <c r="L227" t="e" vm="1">
        <f t="shared" si="22"/>
        <v>#VALUE!</v>
      </c>
      <c r="M227" t="e" vm="1">
        <f t="shared" si="19"/>
        <v>#VALUE!</v>
      </c>
      <c r="N227" t="e" vm="2">
        <f>[1]!genUniform($N$9,$N$10)</f>
        <v>#VALUE!</v>
      </c>
      <c r="O227" t="e" vm="1">
        <f t="shared" si="23"/>
        <v>#VALUE!</v>
      </c>
      <c r="P227" t="e" vm="1">
        <f t="shared" si="20"/>
        <v>#VALUE!</v>
      </c>
    </row>
    <row r="228" spans="1:16">
      <c r="A228">
        <v>218</v>
      </c>
      <c r="C228" t="e" vm="2">
        <f>[1]!GenLimitNormal($C$9,$C$10,0,1000,0)</f>
        <v>#VALUE!</v>
      </c>
      <c r="D228" t="e" vm="2">
        <f>[1]!GenBetaPERT(0,$D$9,1)</f>
        <v>#VALUE!</v>
      </c>
      <c r="E228" t="e" vm="2">
        <f>[1]!GenLognormal($E$9,$E$10)</f>
        <v>#VALUE!</v>
      </c>
      <c r="F228" t="e" vm="2">
        <f>[1]!GenLognormal($F$9,$F$10)</f>
        <v>#VALUE!</v>
      </c>
      <c r="H228" t="e" vm="2">
        <f>[1]!genUniform($H$9,$H$10)</f>
        <v>#VALUE!</v>
      </c>
      <c r="I228" t="e" vm="1">
        <f t="shared" si="21"/>
        <v>#VALUE!</v>
      </c>
      <c r="J228" t="e" vm="1">
        <f t="shared" si="18"/>
        <v>#VALUE!</v>
      </c>
      <c r="K228" t="e" vm="2">
        <f>[1]!genUniform($K$9,$K$10)</f>
        <v>#VALUE!</v>
      </c>
      <c r="L228" t="e" vm="1">
        <f t="shared" si="22"/>
        <v>#VALUE!</v>
      </c>
      <c r="M228" t="e" vm="1">
        <f t="shared" si="19"/>
        <v>#VALUE!</v>
      </c>
      <c r="N228" t="e" vm="2">
        <f>[1]!genUniform($N$9,$N$10)</f>
        <v>#VALUE!</v>
      </c>
      <c r="O228" t="e" vm="1">
        <f t="shared" si="23"/>
        <v>#VALUE!</v>
      </c>
      <c r="P228" t="e" vm="1">
        <f t="shared" si="20"/>
        <v>#VALUE!</v>
      </c>
    </row>
    <row r="229" spans="1:16">
      <c r="A229">
        <v>219</v>
      </c>
      <c r="C229" t="e" vm="2">
        <f>[1]!GenLimitNormal($C$9,$C$10,0,1000,0)</f>
        <v>#VALUE!</v>
      </c>
      <c r="D229" t="e" vm="2">
        <f>[1]!GenBetaPERT(0,$D$9,1)</f>
        <v>#VALUE!</v>
      </c>
      <c r="E229" t="e" vm="2">
        <f>[1]!GenLognormal($E$9,$E$10)</f>
        <v>#VALUE!</v>
      </c>
      <c r="F229" t="e" vm="2">
        <f>[1]!GenLognormal($F$9,$F$10)</f>
        <v>#VALUE!</v>
      </c>
      <c r="H229" t="e" vm="2">
        <f>[1]!genUniform($H$9,$H$10)</f>
        <v>#VALUE!</v>
      </c>
      <c r="I229" t="e" vm="1">
        <f t="shared" si="21"/>
        <v>#VALUE!</v>
      </c>
      <c r="J229" t="e" vm="1">
        <f t="shared" si="18"/>
        <v>#VALUE!</v>
      </c>
      <c r="K229" t="e" vm="2">
        <f>[1]!genUniform($K$9,$K$10)</f>
        <v>#VALUE!</v>
      </c>
      <c r="L229" t="e" vm="1">
        <f t="shared" si="22"/>
        <v>#VALUE!</v>
      </c>
      <c r="M229" t="e" vm="1">
        <f t="shared" si="19"/>
        <v>#VALUE!</v>
      </c>
      <c r="N229" t="e" vm="2">
        <f>[1]!genUniform($N$9,$N$10)</f>
        <v>#VALUE!</v>
      </c>
      <c r="O229" t="e" vm="1">
        <f t="shared" si="23"/>
        <v>#VALUE!</v>
      </c>
      <c r="P229" t="e" vm="1">
        <f t="shared" si="20"/>
        <v>#VALUE!</v>
      </c>
    </row>
    <row r="230" spans="1:16">
      <c r="A230">
        <v>220</v>
      </c>
      <c r="C230" t="e" vm="2">
        <f>[1]!GenLimitNormal($C$9,$C$10,0,1000,0)</f>
        <v>#VALUE!</v>
      </c>
      <c r="D230" t="e" vm="2">
        <f>[1]!GenBetaPERT(0,$D$9,1)</f>
        <v>#VALUE!</v>
      </c>
      <c r="E230" t="e" vm="2">
        <f>[1]!GenLognormal($E$9,$E$10)</f>
        <v>#VALUE!</v>
      </c>
      <c r="F230" t="e" vm="2">
        <f>[1]!GenLognormal($F$9,$F$10)</f>
        <v>#VALUE!</v>
      </c>
      <c r="H230" t="e" vm="2">
        <f>[1]!genUniform($H$9,$H$10)</f>
        <v>#VALUE!</v>
      </c>
      <c r="I230" t="e" vm="1">
        <f t="shared" si="21"/>
        <v>#VALUE!</v>
      </c>
      <c r="J230" t="e" vm="1">
        <f t="shared" si="18"/>
        <v>#VALUE!</v>
      </c>
      <c r="K230" t="e" vm="2">
        <f>[1]!genUniform($K$9,$K$10)</f>
        <v>#VALUE!</v>
      </c>
      <c r="L230" t="e" vm="1">
        <f t="shared" si="22"/>
        <v>#VALUE!</v>
      </c>
      <c r="M230" t="e" vm="1">
        <f t="shared" si="19"/>
        <v>#VALUE!</v>
      </c>
      <c r="N230" t="e" vm="2">
        <f>[1]!genUniform($N$9,$N$10)</f>
        <v>#VALUE!</v>
      </c>
      <c r="O230" t="e" vm="1">
        <f t="shared" si="23"/>
        <v>#VALUE!</v>
      </c>
      <c r="P230" t="e" vm="1">
        <f t="shared" si="20"/>
        <v>#VALUE!</v>
      </c>
    </row>
    <row r="231" spans="1:16">
      <c r="A231">
        <v>221</v>
      </c>
      <c r="C231" t="e" vm="2">
        <f>[1]!GenLimitNormal($C$9,$C$10,0,1000,0)</f>
        <v>#VALUE!</v>
      </c>
      <c r="D231" t="e" vm="2">
        <f>[1]!GenBetaPERT(0,$D$9,1)</f>
        <v>#VALUE!</v>
      </c>
      <c r="E231" t="e" vm="2">
        <f>[1]!GenLognormal($E$9,$E$10)</f>
        <v>#VALUE!</v>
      </c>
      <c r="F231" t="e" vm="2">
        <f>[1]!GenLognormal($F$9,$F$10)</f>
        <v>#VALUE!</v>
      </c>
      <c r="H231" t="e" vm="2">
        <f>[1]!genUniform($H$9,$H$10)</f>
        <v>#VALUE!</v>
      </c>
      <c r="I231" t="e" vm="1">
        <f t="shared" si="21"/>
        <v>#VALUE!</v>
      </c>
      <c r="J231" t="e" vm="1">
        <f t="shared" si="18"/>
        <v>#VALUE!</v>
      </c>
      <c r="K231" t="e" vm="2">
        <f>[1]!genUniform($K$9,$K$10)</f>
        <v>#VALUE!</v>
      </c>
      <c r="L231" t="e" vm="1">
        <f t="shared" si="22"/>
        <v>#VALUE!</v>
      </c>
      <c r="M231" t="e" vm="1">
        <f t="shared" si="19"/>
        <v>#VALUE!</v>
      </c>
      <c r="N231" t="e" vm="2">
        <f>[1]!genUniform($N$9,$N$10)</f>
        <v>#VALUE!</v>
      </c>
      <c r="O231" t="e" vm="1">
        <f t="shared" si="23"/>
        <v>#VALUE!</v>
      </c>
      <c r="P231" t="e" vm="1">
        <f t="shared" si="20"/>
        <v>#VALUE!</v>
      </c>
    </row>
    <row r="232" spans="1:16">
      <c r="A232">
        <v>222</v>
      </c>
      <c r="C232" t="e" vm="2">
        <f>[1]!GenLimitNormal($C$9,$C$10,0,1000,0)</f>
        <v>#VALUE!</v>
      </c>
      <c r="D232" t="e" vm="2">
        <f>[1]!GenBetaPERT(0,$D$9,1)</f>
        <v>#VALUE!</v>
      </c>
      <c r="E232" t="e" vm="2">
        <f>[1]!GenLognormal($E$9,$E$10)</f>
        <v>#VALUE!</v>
      </c>
      <c r="F232" t="e" vm="2">
        <f>[1]!GenLognormal($F$9,$F$10)</f>
        <v>#VALUE!</v>
      </c>
      <c r="H232" t="e" vm="2">
        <f>[1]!genUniform($H$9,$H$10)</f>
        <v>#VALUE!</v>
      </c>
      <c r="I232" t="e" vm="1">
        <f t="shared" si="21"/>
        <v>#VALUE!</v>
      </c>
      <c r="J232" t="e" vm="1">
        <f t="shared" si="18"/>
        <v>#VALUE!</v>
      </c>
      <c r="K232" t="e" vm="2">
        <f>[1]!genUniform($K$9,$K$10)</f>
        <v>#VALUE!</v>
      </c>
      <c r="L232" t="e" vm="1">
        <f t="shared" si="22"/>
        <v>#VALUE!</v>
      </c>
      <c r="M232" t="e" vm="1">
        <f t="shared" si="19"/>
        <v>#VALUE!</v>
      </c>
      <c r="N232" t="e" vm="2">
        <f>[1]!genUniform($N$9,$N$10)</f>
        <v>#VALUE!</v>
      </c>
      <c r="O232" t="e" vm="1">
        <f t="shared" si="23"/>
        <v>#VALUE!</v>
      </c>
      <c r="P232" t="e" vm="1">
        <f t="shared" si="20"/>
        <v>#VALUE!</v>
      </c>
    </row>
    <row r="233" spans="1:16">
      <c r="A233">
        <v>223</v>
      </c>
      <c r="C233" t="e" vm="2">
        <f>[1]!GenLimitNormal($C$9,$C$10,0,1000,0)</f>
        <v>#VALUE!</v>
      </c>
      <c r="D233" t="e" vm="2">
        <f>[1]!GenBetaPERT(0,$D$9,1)</f>
        <v>#VALUE!</v>
      </c>
      <c r="E233" t="e" vm="2">
        <f>[1]!GenLognormal($E$9,$E$10)</f>
        <v>#VALUE!</v>
      </c>
      <c r="F233" t="e" vm="2">
        <f>[1]!GenLognormal($F$9,$F$10)</f>
        <v>#VALUE!</v>
      </c>
      <c r="H233" t="e" vm="2">
        <f>[1]!genUniform($H$9,$H$10)</f>
        <v>#VALUE!</v>
      </c>
      <c r="I233" t="e" vm="1">
        <f t="shared" si="21"/>
        <v>#VALUE!</v>
      </c>
      <c r="J233" t="e" vm="1">
        <f t="shared" si="18"/>
        <v>#VALUE!</v>
      </c>
      <c r="K233" t="e" vm="2">
        <f>[1]!genUniform($K$9,$K$10)</f>
        <v>#VALUE!</v>
      </c>
      <c r="L233" t="e" vm="1">
        <f t="shared" si="22"/>
        <v>#VALUE!</v>
      </c>
      <c r="M233" t="e" vm="1">
        <f t="shared" si="19"/>
        <v>#VALUE!</v>
      </c>
      <c r="N233" t="e" vm="2">
        <f>[1]!genUniform($N$9,$N$10)</f>
        <v>#VALUE!</v>
      </c>
      <c r="O233" t="e" vm="1">
        <f t="shared" si="23"/>
        <v>#VALUE!</v>
      </c>
      <c r="P233" t="e" vm="1">
        <f t="shared" si="20"/>
        <v>#VALUE!</v>
      </c>
    </row>
    <row r="234" spans="1:16">
      <c r="A234">
        <v>224</v>
      </c>
      <c r="C234" t="e" vm="2">
        <f>[1]!GenLimitNormal($C$9,$C$10,0,1000,0)</f>
        <v>#VALUE!</v>
      </c>
      <c r="D234" t="e" vm="2">
        <f>[1]!GenBetaPERT(0,$D$9,1)</f>
        <v>#VALUE!</v>
      </c>
      <c r="E234" t="e" vm="2">
        <f>[1]!GenLognormal($E$9,$E$10)</f>
        <v>#VALUE!</v>
      </c>
      <c r="F234" t="e" vm="2">
        <f>[1]!GenLognormal($F$9,$F$10)</f>
        <v>#VALUE!</v>
      </c>
      <c r="H234" t="e" vm="2">
        <f>[1]!genUniform($H$9,$H$10)</f>
        <v>#VALUE!</v>
      </c>
      <c r="I234" t="e" vm="1">
        <f t="shared" si="21"/>
        <v>#VALUE!</v>
      </c>
      <c r="J234" t="e" vm="1">
        <f t="shared" si="18"/>
        <v>#VALUE!</v>
      </c>
      <c r="K234" t="e" vm="2">
        <f>[1]!genUniform($K$9,$K$10)</f>
        <v>#VALUE!</v>
      </c>
      <c r="L234" t="e" vm="1">
        <f t="shared" si="22"/>
        <v>#VALUE!</v>
      </c>
      <c r="M234" t="e" vm="1">
        <f t="shared" si="19"/>
        <v>#VALUE!</v>
      </c>
      <c r="N234" t="e" vm="2">
        <f>[1]!genUniform($N$9,$N$10)</f>
        <v>#VALUE!</v>
      </c>
      <c r="O234" t="e" vm="1">
        <f t="shared" si="23"/>
        <v>#VALUE!</v>
      </c>
      <c r="P234" t="e" vm="1">
        <f t="shared" si="20"/>
        <v>#VALUE!</v>
      </c>
    </row>
    <row r="235" spans="1:16">
      <c r="A235">
        <v>225</v>
      </c>
      <c r="C235" t="e" vm="2">
        <f>[1]!GenLimitNormal($C$9,$C$10,0,1000,0)</f>
        <v>#VALUE!</v>
      </c>
      <c r="D235" t="e" vm="2">
        <f>[1]!GenBetaPERT(0,$D$9,1)</f>
        <v>#VALUE!</v>
      </c>
      <c r="E235" t="e" vm="2">
        <f>[1]!GenLognormal($E$9,$E$10)</f>
        <v>#VALUE!</v>
      </c>
      <c r="F235" t="e" vm="2">
        <f>[1]!GenLognormal($F$9,$F$10)</f>
        <v>#VALUE!</v>
      </c>
      <c r="H235" t="e" vm="2">
        <f>[1]!genUniform($H$9,$H$10)</f>
        <v>#VALUE!</v>
      </c>
      <c r="I235" t="e" vm="1">
        <f t="shared" si="21"/>
        <v>#VALUE!</v>
      </c>
      <c r="J235" t="e" vm="1">
        <f t="shared" si="18"/>
        <v>#VALUE!</v>
      </c>
      <c r="K235" t="e" vm="2">
        <f>[1]!genUniform($K$9,$K$10)</f>
        <v>#VALUE!</v>
      </c>
      <c r="L235" t="e" vm="1">
        <f t="shared" si="22"/>
        <v>#VALUE!</v>
      </c>
      <c r="M235" t="e" vm="1">
        <f t="shared" si="19"/>
        <v>#VALUE!</v>
      </c>
      <c r="N235" t="e" vm="2">
        <f>[1]!genUniform($N$9,$N$10)</f>
        <v>#VALUE!</v>
      </c>
      <c r="O235" t="e" vm="1">
        <f t="shared" si="23"/>
        <v>#VALUE!</v>
      </c>
      <c r="P235" t="e" vm="1">
        <f t="shared" si="20"/>
        <v>#VALUE!</v>
      </c>
    </row>
    <row r="236" spans="1:16">
      <c r="A236">
        <v>226</v>
      </c>
      <c r="C236" t="e" vm="2">
        <f>[1]!GenLimitNormal($C$9,$C$10,0,1000,0)</f>
        <v>#VALUE!</v>
      </c>
      <c r="D236" t="e" vm="2">
        <f>[1]!GenBetaPERT(0,$D$9,1)</f>
        <v>#VALUE!</v>
      </c>
      <c r="E236" t="e" vm="2">
        <f>[1]!GenLognormal($E$9,$E$10)</f>
        <v>#VALUE!</v>
      </c>
      <c r="F236" t="e" vm="2">
        <f>[1]!GenLognormal($F$9,$F$10)</f>
        <v>#VALUE!</v>
      </c>
      <c r="H236" t="e" vm="2">
        <f>[1]!genUniform($H$9,$H$10)</f>
        <v>#VALUE!</v>
      </c>
      <c r="I236" t="e" vm="1">
        <f t="shared" si="21"/>
        <v>#VALUE!</v>
      </c>
      <c r="J236" t="e" vm="1">
        <f t="shared" si="18"/>
        <v>#VALUE!</v>
      </c>
      <c r="K236" t="e" vm="2">
        <f>[1]!genUniform($K$9,$K$10)</f>
        <v>#VALUE!</v>
      </c>
      <c r="L236" t="e" vm="1">
        <f t="shared" si="22"/>
        <v>#VALUE!</v>
      </c>
      <c r="M236" t="e" vm="1">
        <f t="shared" si="19"/>
        <v>#VALUE!</v>
      </c>
      <c r="N236" t="e" vm="2">
        <f>[1]!genUniform($N$9,$N$10)</f>
        <v>#VALUE!</v>
      </c>
      <c r="O236" t="e" vm="1">
        <f t="shared" si="23"/>
        <v>#VALUE!</v>
      </c>
      <c r="P236" t="e" vm="1">
        <f t="shared" si="20"/>
        <v>#VALUE!</v>
      </c>
    </row>
    <row r="237" spans="1:16">
      <c r="A237">
        <v>227</v>
      </c>
      <c r="C237" t="e" vm="2">
        <f>[1]!GenLimitNormal($C$9,$C$10,0,1000,0)</f>
        <v>#VALUE!</v>
      </c>
      <c r="D237" t="e" vm="2">
        <f>[1]!GenBetaPERT(0,$D$9,1)</f>
        <v>#VALUE!</v>
      </c>
      <c r="E237" t="e" vm="2">
        <f>[1]!GenLognormal($E$9,$E$10)</f>
        <v>#VALUE!</v>
      </c>
      <c r="F237" t="e" vm="2">
        <f>[1]!GenLognormal($F$9,$F$10)</f>
        <v>#VALUE!</v>
      </c>
      <c r="H237" t="e" vm="2">
        <f>[1]!genUniform($H$9,$H$10)</f>
        <v>#VALUE!</v>
      </c>
      <c r="I237" t="e" vm="1">
        <f t="shared" si="21"/>
        <v>#VALUE!</v>
      </c>
      <c r="J237" t="e" vm="1">
        <f t="shared" si="18"/>
        <v>#VALUE!</v>
      </c>
      <c r="K237" t="e" vm="2">
        <f>[1]!genUniform($K$9,$K$10)</f>
        <v>#VALUE!</v>
      </c>
      <c r="L237" t="e" vm="1">
        <f t="shared" si="22"/>
        <v>#VALUE!</v>
      </c>
      <c r="M237" t="e" vm="1">
        <f t="shared" si="19"/>
        <v>#VALUE!</v>
      </c>
      <c r="N237" t="e" vm="2">
        <f>[1]!genUniform($N$9,$N$10)</f>
        <v>#VALUE!</v>
      </c>
      <c r="O237" t="e" vm="1">
        <f t="shared" si="23"/>
        <v>#VALUE!</v>
      </c>
      <c r="P237" t="e" vm="1">
        <f t="shared" si="20"/>
        <v>#VALUE!</v>
      </c>
    </row>
    <row r="238" spans="1:16">
      <c r="A238">
        <v>228</v>
      </c>
      <c r="C238" t="e" vm="2">
        <f>[1]!GenLimitNormal($C$9,$C$10,0,1000,0)</f>
        <v>#VALUE!</v>
      </c>
      <c r="D238" t="e" vm="2">
        <f>[1]!GenBetaPERT(0,$D$9,1)</f>
        <v>#VALUE!</v>
      </c>
      <c r="E238" t="e" vm="2">
        <f>[1]!GenLognormal($E$9,$E$10)</f>
        <v>#VALUE!</v>
      </c>
      <c r="F238" t="e" vm="2">
        <f>[1]!GenLognormal($F$9,$F$10)</f>
        <v>#VALUE!</v>
      </c>
      <c r="H238" t="e" vm="2">
        <f>[1]!genUniform($H$9,$H$10)</f>
        <v>#VALUE!</v>
      </c>
      <c r="I238" t="e" vm="1">
        <f t="shared" si="21"/>
        <v>#VALUE!</v>
      </c>
      <c r="J238" t="e" vm="1">
        <f t="shared" si="18"/>
        <v>#VALUE!</v>
      </c>
      <c r="K238" t="e" vm="2">
        <f>[1]!genUniform($K$9,$K$10)</f>
        <v>#VALUE!</v>
      </c>
      <c r="L238" t="e" vm="1">
        <f t="shared" si="22"/>
        <v>#VALUE!</v>
      </c>
      <c r="M238" t="e" vm="1">
        <f t="shared" si="19"/>
        <v>#VALUE!</v>
      </c>
      <c r="N238" t="e" vm="2">
        <f>[1]!genUniform($N$9,$N$10)</f>
        <v>#VALUE!</v>
      </c>
      <c r="O238" t="e" vm="1">
        <f t="shared" si="23"/>
        <v>#VALUE!</v>
      </c>
      <c r="P238" t="e" vm="1">
        <f t="shared" si="20"/>
        <v>#VALUE!</v>
      </c>
    </row>
    <row r="239" spans="1:16">
      <c r="A239">
        <v>229</v>
      </c>
      <c r="C239" t="e" vm="2">
        <f>[1]!GenLimitNormal($C$9,$C$10,0,1000,0)</f>
        <v>#VALUE!</v>
      </c>
      <c r="D239" t="e" vm="2">
        <f>[1]!GenBetaPERT(0,$D$9,1)</f>
        <v>#VALUE!</v>
      </c>
      <c r="E239" t="e" vm="2">
        <f>[1]!GenLognormal($E$9,$E$10)</f>
        <v>#VALUE!</v>
      </c>
      <c r="F239" t="e" vm="2">
        <f>[1]!GenLognormal($F$9,$F$10)</f>
        <v>#VALUE!</v>
      </c>
      <c r="H239" t="e" vm="2">
        <f>[1]!genUniform($H$9,$H$10)</f>
        <v>#VALUE!</v>
      </c>
      <c r="I239" t="e" vm="1">
        <f t="shared" si="21"/>
        <v>#VALUE!</v>
      </c>
      <c r="J239" t="e" vm="1">
        <f t="shared" si="18"/>
        <v>#VALUE!</v>
      </c>
      <c r="K239" t="e" vm="2">
        <f>[1]!genUniform($K$9,$K$10)</f>
        <v>#VALUE!</v>
      </c>
      <c r="L239" t="e" vm="1">
        <f t="shared" si="22"/>
        <v>#VALUE!</v>
      </c>
      <c r="M239" t="e" vm="1">
        <f t="shared" si="19"/>
        <v>#VALUE!</v>
      </c>
      <c r="N239" t="e" vm="2">
        <f>[1]!genUniform($N$9,$N$10)</f>
        <v>#VALUE!</v>
      </c>
      <c r="O239" t="e" vm="1">
        <f t="shared" si="23"/>
        <v>#VALUE!</v>
      </c>
      <c r="P239" t="e" vm="1">
        <f t="shared" si="20"/>
        <v>#VALUE!</v>
      </c>
    </row>
    <row r="240" spans="1:16">
      <c r="A240">
        <v>230</v>
      </c>
      <c r="C240" t="e" vm="2">
        <f>[1]!GenLimitNormal($C$9,$C$10,0,1000,0)</f>
        <v>#VALUE!</v>
      </c>
      <c r="D240" t="e" vm="2">
        <f>[1]!GenBetaPERT(0,$D$9,1)</f>
        <v>#VALUE!</v>
      </c>
      <c r="E240" t="e" vm="2">
        <f>[1]!GenLognormal($E$9,$E$10)</f>
        <v>#VALUE!</v>
      </c>
      <c r="F240" t="e" vm="2">
        <f>[1]!GenLognormal($F$9,$F$10)</f>
        <v>#VALUE!</v>
      </c>
      <c r="H240" t="e" vm="2">
        <f>[1]!genUniform($H$9,$H$10)</f>
        <v>#VALUE!</v>
      </c>
      <c r="I240" t="e" vm="1">
        <f t="shared" si="21"/>
        <v>#VALUE!</v>
      </c>
      <c r="J240" t="e" vm="1">
        <f t="shared" si="18"/>
        <v>#VALUE!</v>
      </c>
      <c r="K240" t="e" vm="2">
        <f>[1]!genUniform($K$9,$K$10)</f>
        <v>#VALUE!</v>
      </c>
      <c r="L240" t="e" vm="1">
        <f t="shared" si="22"/>
        <v>#VALUE!</v>
      </c>
      <c r="M240" t="e" vm="1">
        <f t="shared" si="19"/>
        <v>#VALUE!</v>
      </c>
      <c r="N240" t="e" vm="2">
        <f>[1]!genUniform($N$9,$N$10)</f>
        <v>#VALUE!</v>
      </c>
      <c r="O240" t="e" vm="1">
        <f t="shared" si="23"/>
        <v>#VALUE!</v>
      </c>
      <c r="P240" t="e" vm="1">
        <f t="shared" si="20"/>
        <v>#VALUE!</v>
      </c>
    </row>
    <row r="241" spans="1:16">
      <c r="A241">
        <v>231</v>
      </c>
      <c r="C241" t="e" vm="2">
        <f>[1]!GenLimitNormal($C$9,$C$10,0,1000,0)</f>
        <v>#VALUE!</v>
      </c>
      <c r="D241" t="e" vm="2">
        <f>[1]!GenBetaPERT(0,$D$9,1)</f>
        <v>#VALUE!</v>
      </c>
      <c r="E241" t="e" vm="2">
        <f>[1]!GenLognormal($E$9,$E$10)</f>
        <v>#VALUE!</v>
      </c>
      <c r="F241" t="e" vm="2">
        <f>[1]!GenLognormal($F$9,$F$10)</f>
        <v>#VALUE!</v>
      </c>
      <c r="H241" t="e" vm="2">
        <f>[1]!genUniform($H$9,$H$10)</f>
        <v>#VALUE!</v>
      </c>
      <c r="I241" t="e" vm="1">
        <f t="shared" si="21"/>
        <v>#VALUE!</v>
      </c>
      <c r="J241" t="e" vm="1">
        <f t="shared" si="18"/>
        <v>#VALUE!</v>
      </c>
      <c r="K241" t="e" vm="2">
        <f>[1]!genUniform($K$9,$K$10)</f>
        <v>#VALUE!</v>
      </c>
      <c r="L241" t="e" vm="1">
        <f t="shared" si="22"/>
        <v>#VALUE!</v>
      </c>
      <c r="M241" t="e" vm="1">
        <f t="shared" si="19"/>
        <v>#VALUE!</v>
      </c>
      <c r="N241" t="e" vm="2">
        <f>[1]!genUniform($N$9,$N$10)</f>
        <v>#VALUE!</v>
      </c>
      <c r="O241" t="e" vm="1">
        <f t="shared" si="23"/>
        <v>#VALUE!</v>
      </c>
      <c r="P241" t="e" vm="1">
        <f t="shared" si="20"/>
        <v>#VALUE!</v>
      </c>
    </row>
    <row r="242" spans="1:16">
      <c r="A242">
        <v>232</v>
      </c>
      <c r="C242" t="e" vm="2">
        <f>[1]!GenLimitNormal($C$9,$C$10,0,1000,0)</f>
        <v>#VALUE!</v>
      </c>
      <c r="D242" t="e" vm="2">
        <f>[1]!GenBetaPERT(0,$D$9,1)</f>
        <v>#VALUE!</v>
      </c>
      <c r="E242" t="e" vm="2">
        <f>[1]!GenLognormal($E$9,$E$10)</f>
        <v>#VALUE!</v>
      </c>
      <c r="F242" t="e" vm="2">
        <f>[1]!GenLognormal($F$9,$F$10)</f>
        <v>#VALUE!</v>
      </c>
      <c r="H242" t="e" vm="2">
        <f>[1]!genUniform($H$9,$H$10)</f>
        <v>#VALUE!</v>
      </c>
      <c r="I242" t="e" vm="1">
        <f t="shared" si="21"/>
        <v>#VALUE!</v>
      </c>
      <c r="J242" t="e" vm="1">
        <f t="shared" si="18"/>
        <v>#VALUE!</v>
      </c>
      <c r="K242" t="e" vm="2">
        <f>[1]!genUniform($K$9,$K$10)</f>
        <v>#VALUE!</v>
      </c>
      <c r="L242" t="e" vm="1">
        <f t="shared" si="22"/>
        <v>#VALUE!</v>
      </c>
      <c r="M242" t="e" vm="1">
        <f t="shared" si="19"/>
        <v>#VALUE!</v>
      </c>
      <c r="N242" t="e" vm="2">
        <f>[1]!genUniform($N$9,$N$10)</f>
        <v>#VALUE!</v>
      </c>
      <c r="O242" t="e" vm="1">
        <f t="shared" si="23"/>
        <v>#VALUE!</v>
      </c>
      <c r="P242" t="e" vm="1">
        <f t="shared" si="20"/>
        <v>#VALUE!</v>
      </c>
    </row>
    <row r="243" spans="1:16">
      <c r="A243">
        <v>233</v>
      </c>
      <c r="C243" t="e" vm="2">
        <f>[1]!GenLimitNormal($C$9,$C$10,0,1000,0)</f>
        <v>#VALUE!</v>
      </c>
      <c r="D243" t="e" vm="2">
        <f>[1]!GenBetaPERT(0,$D$9,1)</f>
        <v>#VALUE!</v>
      </c>
      <c r="E243" t="e" vm="2">
        <f>[1]!GenLognormal($E$9,$E$10)</f>
        <v>#VALUE!</v>
      </c>
      <c r="F243" t="e" vm="2">
        <f>[1]!GenLognormal($F$9,$F$10)</f>
        <v>#VALUE!</v>
      </c>
      <c r="H243" t="e" vm="2">
        <f>[1]!genUniform($H$9,$H$10)</f>
        <v>#VALUE!</v>
      </c>
      <c r="I243" t="e" vm="1">
        <f t="shared" si="21"/>
        <v>#VALUE!</v>
      </c>
      <c r="J243" t="e" vm="1">
        <f t="shared" si="18"/>
        <v>#VALUE!</v>
      </c>
      <c r="K243" t="e" vm="2">
        <f>[1]!genUniform($K$9,$K$10)</f>
        <v>#VALUE!</v>
      </c>
      <c r="L243" t="e" vm="1">
        <f t="shared" si="22"/>
        <v>#VALUE!</v>
      </c>
      <c r="M243" t="e" vm="1">
        <f t="shared" si="19"/>
        <v>#VALUE!</v>
      </c>
      <c r="N243" t="e" vm="2">
        <f>[1]!genUniform($N$9,$N$10)</f>
        <v>#VALUE!</v>
      </c>
      <c r="O243" t="e" vm="1">
        <f t="shared" si="23"/>
        <v>#VALUE!</v>
      </c>
      <c r="P243" t="e" vm="1">
        <f t="shared" si="20"/>
        <v>#VALUE!</v>
      </c>
    </row>
    <row r="244" spans="1:16">
      <c r="A244">
        <v>234</v>
      </c>
      <c r="C244" t="e" vm="2">
        <f>[1]!GenLimitNormal($C$9,$C$10,0,1000,0)</f>
        <v>#VALUE!</v>
      </c>
      <c r="D244" t="e" vm="2">
        <f>[1]!GenBetaPERT(0,$D$9,1)</f>
        <v>#VALUE!</v>
      </c>
      <c r="E244" t="e" vm="2">
        <f>[1]!GenLognormal($E$9,$E$10)</f>
        <v>#VALUE!</v>
      </c>
      <c r="F244" t="e" vm="2">
        <f>[1]!GenLognormal($F$9,$F$10)</f>
        <v>#VALUE!</v>
      </c>
      <c r="H244" t="e" vm="2">
        <f>[1]!genUniform($H$9,$H$10)</f>
        <v>#VALUE!</v>
      </c>
      <c r="I244" t="e" vm="1">
        <f t="shared" si="21"/>
        <v>#VALUE!</v>
      </c>
      <c r="J244" t="e" vm="1">
        <f t="shared" si="18"/>
        <v>#VALUE!</v>
      </c>
      <c r="K244" t="e" vm="2">
        <f>[1]!genUniform($K$9,$K$10)</f>
        <v>#VALUE!</v>
      </c>
      <c r="L244" t="e" vm="1">
        <f t="shared" si="22"/>
        <v>#VALUE!</v>
      </c>
      <c r="M244" t="e" vm="1">
        <f t="shared" si="19"/>
        <v>#VALUE!</v>
      </c>
      <c r="N244" t="e" vm="2">
        <f>[1]!genUniform($N$9,$N$10)</f>
        <v>#VALUE!</v>
      </c>
      <c r="O244" t="e" vm="1">
        <f t="shared" si="23"/>
        <v>#VALUE!</v>
      </c>
      <c r="P244" t="e" vm="1">
        <f t="shared" si="20"/>
        <v>#VALUE!</v>
      </c>
    </row>
    <row r="245" spans="1:16">
      <c r="A245">
        <v>235</v>
      </c>
      <c r="C245" t="e" vm="2">
        <f>[1]!GenLimitNormal($C$9,$C$10,0,1000,0)</f>
        <v>#VALUE!</v>
      </c>
      <c r="D245" t="e" vm="2">
        <f>[1]!GenBetaPERT(0,$D$9,1)</f>
        <v>#VALUE!</v>
      </c>
      <c r="E245" t="e" vm="2">
        <f>[1]!GenLognormal($E$9,$E$10)</f>
        <v>#VALUE!</v>
      </c>
      <c r="F245" t="e" vm="2">
        <f>[1]!GenLognormal($F$9,$F$10)</f>
        <v>#VALUE!</v>
      </c>
      <c r="H245" t="e" vm="2">
        <f>[1]!genUniform($H$9,$H$10)</f>
        <v>#VALUE!</v>
      </c>
      <c r="I245" t="e" vm="1">
        <f t="shared" si="21"/>
        <v>#VALUE!</v>
      </c>
      <c r="J245" t="e" vm="1">
        <f t="shared" si="18"/>
        <v>#VALUE!</v>
      </c>
      <c r="K245" t="e" vm="2">
        <f>[1]!genUniform($K$9,$K$10)</f>
        <v>#VALUE!</v>
      </c>
      <c r="L245" t="e" vm="1">
        <f t="shared" si="22"/>
        <v>#VALUE!</v>
      </c>
      <c r="M245" t="e" vm="1">
        <f t="shared" si="19"/>
        <v>#VALUE!</v>
      </c>
      <c r="N245" t="e" vm="2">
        <f>[1]!genUniform($N$9,$N$10)</f>
        <v>#VALUE!</v>
      </c>
      <c r="O245" t="e" vm="1">
        <f t="shared" si="23"/>
        <v>#VALUE!</v>
      </c>
      <c r="P245" t="e" vm="1">
        <f t="shared" si="20"/>
        <v>#VALUE!</v>
      </c>
    </row>
    <row r="246" spans="1:16">
      <c r="A246">
        <v>236</v>
      </c>
      <c r="C246" t="e" vm="2">
        <f>[1]!GenLimitNormal($C$9,$C$10,0,1000,0)</f>
        <v>#VALUE!</v>
      </c>
      <c r="D246" t="e" vm="2">
        <f>[1]!GenBetaPERT(0,$D$9,1)</f>
        <v>#VALUE!</v>
      </c>
      <c r="E246" t="e" vm="2">
        <f>[1]!GenLognormal($E$9,$E$10)</f>
        <v>#VALUE!</v>
      </c>
      <c r="F246" t="e" vm="2">
        <f>[1]!GenLognormal($F$9,$F$10)</f>
        <v>#VALUE!</v>
      </c>
      <c r="H246" t="e" vm="2">
        <f>[1]!genUniform($H$9,$H$10)</f>
        <v>#VALUE!</v>
      </c>
      <c r="I246" t="e" vm="1">
        <f t="shared" si="21"/>
        <v>#VALUE!</v>
      </c>
      <c r="J246" t="e" vm="1">
        <f t="shared" si="18"/>
        <v>#VALUE!</v>
      </c>
      <c r="K246" t="e" vm="2">
        <f>[1]!genUniform($K$9,$K$10)</f>
        <v>#VALUE!</v>
      </c>
      <c r="L246" t="e" vm="1">
        <f t="shared" si="22"/>
        <v>#VALUE!</v>
      </c>
      <c r="M246" t="e" vm="1">
        <f t="shared" si="19"/>
        <v>#VALUE!</v>
      </c>
      <c r="N246" t="e" vm="2">
        <f>[1]!genUniform($N$9,$N$10)</f>
        <v>#VALUE!</v>
      </c>
      <c r="O246" t="e" vm="1">
        <f t="shared" si="23"/>
        <v>#VALUE!</v>
      </c>
      <c r="P246" t="e" vm="1">
        <f t="shared" si="20"/>
        <v>#VALUE!</v>
      </c>
    </row>
    <row r="247" spans="1:16">
      <c r="A247">
        <v>237</v>
      </c>
      <c r="C247" t="e" vm="2">
        <f>[1]!GenLimitNormal($C$9,$C$10,0,1000,0)</f>
        <v>#VALUE!</v>
      </c>
      <c r="D247" t="e" vm="2">
        <f>[1]!GenBetaPERT(0,$D$9,1)</f>
        <v>#VALUE!</v>
      </c>
      <c r="E247" t="e" vm="2">
        <f>[1]!GenLognormal($E$9,$E$10)</f>
        <v>#VALUE!</v>
      </c>
      <c r="F247" t="e" vm="2">
        <f>[1]!GenLognormal($F$9,$F$10)</f>
        <v>#VALUE!</v>
      </c>
      <c r="H247" t="e" vm="2">
        <f>[1]!genUniform($H$9,$H$10)</f>
        <v>#VALUE!</v>
      </c>
      <c r="I247" t="e" vm="1">
        <f t="shared" si="21"/>
        <v>#VALUE!</v>
      </c>
      <c r="J247" t="e" vm="1">
        <f t="shared" si="18"/>
        <v>#VALUE!</v>
      </c>
      <c r="K247" t="e" vm="2">
        <f>[1]!genUniform($K$9,$K$10)</f>
        <v>#VALUE!</v>
      </c>
      <c r="L247" t="e" vm="1">
        <f t="shared" si="22"/>
        <v>#VALUE!</v>
      </c>
      <c r="M247" t="e" vm="1">
        <f t="shared" si="19"/>
        <v>#VALUE!</v>
      </c>
      <c r="N247" t="e" vm="2">
        <f>[1]!genUniform($N$9,$N$10)</f>
        <v>#VALUE!</v>
      </c>
      <c r="O247" t="e" vm="1">
        <f t="shared" si="23"/>
        <v>#VALUE!</v>
      </c>
      <c r="P247" t="e" vm="1">
        <f t="shared" si="20"/>
        <v>#VALUE!</v>
      </c>
    </row>
    <row r="248" spans="1:16">
      <c r="A248">
        <v>238</v>
      </c>
      <c r="C248" t="e" vm="2">
        <f>[1]!GenLimitNormal($C$9,$C$10,0,1000,0)</f>
        <v>#VALUE!</v>
      </c>
      <c r="D248" t="e" vm="2">
        <f>[1]!GenBetaPERT(0,$D$9,1)</f>
        <v>#VALUE!</v>
      </c>
      <c r="E248" t="e" vm="2">
        <f>[1]!GenLognormal($E$9,$E$10)</f>
        <v>#VALUE!</v>
      </c>
      <c r="F248" t="e" vm="2">
        <f>[1]!GenLognormal($F$9,$F$10)</f>
        <v>#VALUE!</v>
      </c>
      <c r="H248" t="e" vm="2">
        <f>[1]!genUniform($H$9,$H$10)</f>
        <v>#VALUE!</v>
      </c>
      <c r="I248" t="e" vm="1">
        <f t="shared" si="21"/>
        <v>#VALUE!</v>
      </c>
      <c r="J248" t="e" vm="1">
        <f t="shared" si="18"/>
        <v>#VALUE!</v>
      </c>
      <c r="K248" t="e" vm="2">
        <f>[1]!genUniform($K$9,$K$10)</f>
        <v>#VALUE!</v>
      </c>
      <c r="L248" t="e" vm="1">
        <f t="shared" si="22"/>
        <v>#VALUE!</v>
      </c>
      <c r="M248" t="e" vm="1">
        <f t="shared" si="19"/>
        <v>#VALUE!</v>
      </c>
      <c r="N248" t="e" vm="2">
        <f>[1]!genUniform($N$9,$N$10)</f>
        <v>#VALUE!</v>
      </c>
      <c r="O248" t="e" vm="1">
        <f t="shared" si="23"/>
        <v>#VALUE!</v>
      </c>
      <c r="P248" t="e" vm="1">
        <f t="shared" si="20"/>
        <v>#VALUE!</v>
      </c>
    </row>
    <row r="249" spans="1:16">
      <c r="A249">
        <v>239</v>
      </c>
      <c r="C249" t="e" vm="2">
        <f>[1]!GenLimitNormal($C$9,$C$10,0,1000,0)</f>
        <v>#VALUE!</v>
      </c>
      <c r="D249" t="e" vm="2">
        <f>[1]!GenBetaPERT(0,$D$9,1)</f>
        <v>#VALUE!</v>
      </c>
      <c r="E249" t="e" vm="2">
        <f>[1]!GenLognormal($E$9,$E$10)</f>
        <v>#VALUE!</v>
      </c>
      <c r="F249" t="e" vm="2">
        <f>[1]!GenLognormal($F$9,$F$10)</f>
        <v>#VALUE!</v>
      </c>
      <c r="H249" t="e" vm="2">
        <f>[1]!genUniform($H$9,$H$10)</f>
        <v>#VALUE!</v>
      </c>
      <c r="I249" t="e" vm="1">
        <f t="shared" si="21"/>
        <v>#VALUE!</v>
      </c>
      <c r="J249" t="e" vm="1">
        <f t="shared" si="18"/>
        <v>#VALUE!</v>
      </c>
      <c r="K249" t="e" vm="2">
        <f>[1]!genUniform($K$9,$K$10)</f>
        <v>#VALUE!</v>
      </c>
      <c r="L249" t="e" vm="1">
        <f t="shared" si="22"/>
        <v>#VALUE!</v>
      </c>
      <c r="M249" t="e" vm="1">
        <f t="shared" si="19"/>
        <v>#VALUE!</v>
      </c>
      <c r="N249" t="e" vm="2">
        <f>[1]!genUniform($N$9,$N$10)</f>
        <v>#VALUE!</v>
      </c>
      <c r="O249" t="e" vm="1">
        <f t="shared" si="23"/>
        <v>#VALUE!</v>
      </c>
      <c r="P249" t="e" vm="1">
        <f t="shared" si="20"/>
        <v>#VALUE!</v>
      </c>
    </row>
    <row r="250" spans="1:16">
      <c r="A250">
        <v>240</v>
      </c>
      <c r="C250" t="e" vm="2">
        <f>[1]!GenLimitNormal($C$9,$C$10,0,1000,0)</f>
        <v>#VALUE!</v>
      </c>
      <c r="D250" t="e" vm="2">
        <f>[1]!GenBetaPERT(0,$D$9,1)</f>
        <v>#VALUE!</v>
      </c>
      <c r="E250" t="e" vm="2">
        <f>[1]!GenLognormal($E$9,$E$10)</f>
        <v>#VALUE!</v>
      </c>
      <c r="F250" t="e" vm="2">
        <f>[1]!GenLognormal($F$9,$F$10)</f>
        <v>#VALUE!</v>
      </c>
      <c r="H250" t="e" vm="2">
        <f>[1]!genUniform($H$9,$H$10)</f>
        <v>#VALUE!</v>
      </c>
      <c r="I250" t="e" vm="1">
        <f t="shared" si="21"/>
        <v>#VALUE!</v>
      </c>
      <c r="J250" t="e" vm="1">
        <f t="shared" si="18"/>
        <v>#VALUE!</v>
      </c>
      <c r="K250" t="e" vm="2">
        <f>[1]!genUniform($K$9,$K$10)</f>
        <v>#VALUE!</v>
      </c>
      <c r="L250" t="e" vm="1">
        <f t="shared" si="22"/>
        <v>#VALUE!</v>
      </c>
      <c r="M250" t="e" vm="1">
        <f t="shared" si="19"/>
        <v>#VALUE!</v>
      </c>
      <c r="N250" t="e" vm="2">
        <f>[1]!genUniform($N$9,$N$10)</f>
        <v>#VALUE!</v>
      </c>
      <c r="O250" t="e" vm="1">
        <f t="shared" si="23"/>
        <v>#VALUE!</v>
      </c>
      <c r="P250" t="e" vm="1">
        <f t="shared" si="20"/>
        <v>#VALUE!</v>
      </c>
    </row>
    <row r="251" spans="1:16">
      <c r="A251">
        <v>241</v>
      </c>
      <c r="C251" t="e" vm="2">
        <f>[1]!GenLimitNormal($C$9,$C$10,0,1000,0)</f>
        <v>#VALUE!</v>
      </c>
      <c r="D251" t="e" vm="2">
        <f>[1]!GenBetaPERT(0,$D$9,1)</f>
        <v>#VALUE!</v>
      </c>
      <c r="E251" t="e" vm="2">
        <f>[1]!GenLognormal($E$9,$E$10)</f>
        <v>#VALUE!</v>
      </c>
      <c r="F251" t="e" vm="2">
        <f>[1]!GenLognormal($F$9,$F$10)</f>
        <v>#VALUE!</v>
      </c>
      <c r="H251" t="e" vm="2">
        <f>[1]!genUniform($H$9,$H$10)</f>
        <v>#VALUE!</v>
      </c>
      <c r="I251" t="e" vm="1">
        <f t="shared" si="21"/>
        <v>#VALUE!</v>
      </c>
      <c r="J251" t="e" vm="1">
        <f t="shared" si="18"/>
        <v>#VALUE!</v>
      </c>
      <c r="K251" t="e" vm="2">
        <f>[1]!genUniform($K$9,$K$10)</f>
        <v>#VALUE!</v>
      </c>
      <c r="L251" t="e" vm="1">
        <f t="shared" si="22"/>
        <v>#VALUE!</v>
      </c>
      <c r="M251" t="e" vm="1">
        <f t="shared" si="19"/>
        <v>#VALUE!</v>
      </c>
      <c r="N251" t="e" vm="2">
        <f>[1]!genUniform($N$9,$N$10)</f>
        <v>#VALUE!</v>
      </c>
      <c r="O251" t="e" vm="1">
        <f t="shared" si="23"/>
        <v>#VALUE!</v>
      </c>
      <c r="P251" t="e" vm="1">
        <f t="shared" si="20"/>
        <v>#VALUE!</v>
      </c>
    </row>
    <row r="252" spans="1:16">
      <c r="A252">
        <v>242</v>
      </c>
      <c r="C252" t="e" vm="2">
        <f>[1]!GenLimitNormal($C$9,$C$10,0,1000,0)</f>
        <v>#VALUE!</v>
      </c>
      <c r="D252" t="e" vm="2">
        <f>[1]!GenBetaPERT(0,$D$9,1)</f>
        <v>#VALUE!</v>
      </c>
      <c r="E252" t="e" vm="2">
        <f>[1]!GenLognormal($E$9,$E$10)</f>
        <v>#VALUE!</v>
      </c>
      <c r="F252" t="e" vm="2">
        <f>[1]!GenLognormal($F$9,$F$10)</f>
        <v>#VALUE!</v>
      </c>
      <c r="H252" t="e" vm="2">
        <f>[1]!genUniform($H$9,$H$10)</f>
        <v>#VALUE!</v>
      </c>
      <c r="I252" t="e" vm="1">
        <f t="shared" si="21"/>
        <v>#VALUE!</v>
      </c>
      <c r="J252" t="e" vm="1">
        <f t="shared" si="18"/>
        <v>#VALUE!</v>
      </c>
      <c r="K252" t="e" vm="2">
        <f>[1]!genUniform($K$9,$K$10)</f>
        <v>#VALUE!</v>
      </c>
      <c r="L252" t="e" vm="1">
        <f t="shared" si="22"/>
        <v>#VALUE!</v>
      </c>
      <c r="M252" t="e" vm="1">
        <f t="shared" si="19"/>
        <v>#VALUE!</v>
      </c>
      <c r="N252" t="e" vm="2">
        <f>[1]!genUniform($N$9,$N$10)</f>
        <v>#VALUE!</v>
      </c>
      <c r="O252" t="e" vm="1">
        <f t="shared" si="23"/>
        <v>#VALUE!</v>
      </c>
      <c r="P252" t="e" vm="1">
        <f t="shared" si="20"/>
        <v>#VALUE!</v>
      </c>
    </row>
    <row r="253" spans="1:16">
      <c r="A253">
        <v>243</v>
      </c>
      <c r="C253" t="e" vm="2">
        <f>[1]!GenLimitNormal($C$9,$C$10,0,1000,0)</f>
        <v>#VALUE!</v>
      </c>
      <c r="D253" t="e" vm="2">
        <f>[1]!GenBetaPERT(0,$D$9,1)</f>
        <v>#VALUE!</v>
      </c>
      <c r="E253" t="e" vm="2">
        <f>[1]!GenLognormal($E$9,$E$10)</f>
        <v>#VALUE!</v>
      </c>
      <c r="F253" t="e" vm="2">
        <f>[1]!GenLognormal($F$9,$F$10)</f>
        <v>#VALUE!</v>
      </c>
      <c r="H253" t="e" vm="2">
        <f>[1]!genUniform($H$9,$H$10)</f>
        <v>#VALUE!</v>
      </c>
      <c r="I253" t="e" vm="1">
        <f t="shared" si="21"/>
        <v>#VALUE!</v>
      </c>
      <c r="J253" t="e" vm="1">
        <f t="shared" si="18"/>
        <v>#VALUE!</v>
      </c>
      <c r="K253" t="e" vm="2">
        <f>[1]!genUniform($K$9,$K$10)</f>
        <v>#VALUE!</v>
      </c>
      <c r="L253" t="e" vm="1">
        <f t="shared" si="22"/>
        <v>#VALUE!</v>
      </c>
      <c r="M253" t="e" vm="1">
        <f t="shared" si="19"/>
        <v>#VALUE!</v>
      </c>
      <c r="N253" t="e" vm="2">
        <f>[1]!genUniform($N$9,$N$10)</f>
        <v>#VALUE!</v>
      </c>
      <c r="O253" t="e" vm="1">
        <f t="shared" si="23"/>
        <v>#VALUE!</v>
      </c>
      <c r="P253" t="e" vm="1">
        <f t="shared" si="20"/>
        <v>#VALUE!</v>
      </c>
    </row>
    <row r="254" spans="1:16">
      <c r="A254">
        <v>244</v>
      </c>
      <c r="C254" t="e" vm="2">
        <f>[1]!GenLimitNormal($C$9,$C$10,0,1000,0)</f>
        <v>#VALUE!</v>
      </c>
      <c r="D254" t="e" vm="2">
        <f>[1]!GenBetaPERT(0,$D$9,1)</f>
        <v>#VALUE!</v>
      </c>
      <c r="E254" t="e" vm="2">
        <f>[1]!GenLognormal($E$9,$E$10)</f>
        <v>#VALUE!</v>
      </c>
      <c r="F254" t="e" vm="2">
        <f>[1]!GenLognormal($F$9,$F$10)</f>
        <v>#VALUE!</v>
      </c>
      <c r="H254" t="e" vm="2">
        <f>[1]!genUniform($H$9,$H$10)</f>
        <v>#VALUE!</v>
      </c>
      <c r="I254" t="e" vm="1">
        <f t="shared" si="21"/>
        <v>#VALUE!</v>
      </c>
      <c r="J254" t="e" vm="1">
        <f t="shared" si="18"/>
        <v>#VALUE!</v>
      </c>
      <c r="K254" t="e" vm="2">
        <f>[1]!genUniform($K$9,$K$10)</f>
        <v>#VALUE!</v>
      </c>
      <c r="L254" t="e" vm="1">
        <f t="shared" si="22"/>
        <v>#VALUE!</v>
      </c>
      <c r="M254" t="e" vm="1">
        <f t="shared" si="19"/>
        <v>#VALUE!</v>
      </c>
      <c r="N254" t="e" vm="2">
        <f>[1]!genUniform($N$9,$N$10)</f>
        <v>#VALUE!</v>
      </c>
      <c r="O254" t="e" vm="1">
        <f t="shared" si="23"/>
        <v>#VALUE!</v>
      </c>
      <c r="P254" t="e" vm="1">
        <f t="shared" si="20"/>
        <v>#VALUE!</v>
      </c>
    </row>
    <row r="255" spans="1:16">
      <c r="A255">
        <v>245</v>
      </c>
      <c r="C255" t="e" vm="2">
        <f>[1]!GenLimitNormal($C$9,$C$10,0,1000,0)</f>
        <v>#VALUE!</v>
      </c>
      <c r="D255" t="e" vm="2">
        <f>[1]!GenBetaPERT(0,$D$9,1)</f>
        <v>#VALUE!</v>
      </c>
      <c r="E255" t="e" vm="2">
        <f>[1]!GenLognormal($E$9,$E$10)</f>
        <v>#VALUE!</v>
      </c>
      <c r="F255" t="e" vm="2">
        <f>[1]!GenLognormal($F$9,$F$10)</f>
        <v>#VALUE!</v>
      </c>
      <c r="H255" t="e" vm="2">
        <f>[1]!genUniform($H$9,$H$10)</f>
        <v>#VALUE!</v>
      </c>
      <c r="I255" t="e" vm="1">
        <f t="shared" si="21"/>
        <v>#VALUE!</v>
      </c>
      <c r="J255" t="e" vm="1">
        <f t="shared" si="18"/>
        <v>#VALUE!</v>
      </c>
      <c r="K255" t="e" vm="2">
        <f>[1]!genUniform($K$9,$K$10)</f>
        <v>#VALUE!</v>
      </c>
      <c r="L255" t="e" vm="1">
        <f t="shared" si="22"/>
        <v>#VALUE!</v>
      </c>
      <c r="M255" t="e" vm="1">
        <f t="shared" si="19"/>
        <v>#VALUE!</v>
      </c>
      <c r="N255" t="e" vm="2">
        <f>[1]!genUniform($N$9,$N$10)</f>
        <v>#VALUE!</v>
      </c>
      <c r="O255" t="e" vm="1">
        <f t="shared" si="23"/>
        <v>#VALUE!</v>
      </c>
      <c r="P255" t="e" vm="1">
        <f t="shared" si="20"/>
        <v>#VALUE!</v>
      </c>
    </row>
    <row r="256" spans="1:16">
      <c r="A256">
        <v>246</v>
      </c>
      <c r="C256" t="e" vm="2">
        <f>[1]!GenLimitNormal($C$9,$C$10,0,1000,0)</f>
        <v>#VALUE!</v>
      </c>
      <c r="D256" t="e" vm="2">
        <f>[1]!GenBetaPERT(0,$D$9,1)</f>
        <v>#VALUE!</v>
      </c>
      <c r="E256" t="e" vm="2">
        <f>[1]!GenLognormal($E$9,$E$10)</f>
        <v>#VALUE!</v>
      </c>
      <c r="F256" t="e" vm="2">
        <f>[1]!GenLognormal($F$9,$F$10)</f>
        <v>#VALUE!</v>
      </c>
      <c r="H256" t="e" vm="2">
        <f>[1]!genUniform($H$9,$H$10)</f>
        <v>#VALUE!</v>
      </c>
      <c r="I256" t="e" vm="1">
        <f t="shared" si="21"/>
        <v>#VALUE!</v>
      </c>
      <c r="J256" t="e" vm="1">
        <f t="shared" si="18"/>
        <v>#VALUE!</v>
      </c>
      <c r="K256" t="e" vm="2">
        <f>[1]!genUniform($K$9,$K$10)</f>
        <v>#VALUE!</v>
      </c>
      <c r="L256" t="e" vm="1">
        <f t="shared" si="22"/>
        <v>#VALUE!</v>
      </c>
      <c r="M256" t="e" vm="1">
        <f t="shared" si="19"/>
        <v>#VALUE!</v>
      </c>
      <c r="N256" t="e" vm="2">
        <f>[1]!genUniform($N$9,$N$10)</f>
        <v>#VALUE!</v>
      </c>
      <c r="O256" t="e" vm="1">
        <f t="shared" si="23"/>
        <v>#VALUE!</v>
      </c>
      <c r="P256" t="e" vm="1">
        <f t="shared" si="20"/>
        <v>#VALUE!</v>
      </c>
    </row>
    <row r="257" spans="1:16">
      <c r="A257">
        <v>247</v>
      </c>
      <c r="C257" t="e" vm="2">
        <f>[1]!GenLimitNormal($C$9,$C$10,0,1000,0)</f>
        <v>#VALUE!</v>
      </c>
      <c r="D257" t="e" vm="2">
        <f>[1]!GenBetaPERT(0,$D$9,1)</f>
        <v>#VALUE!</v>
      </c>
      <c r="E257" t="e" vm="2">
        <f>[1]!GenLognormal($E$9,$E$10)</f>
        <v>#VALUE!</v>
      </c>
      <c r="F257" t="e" vm="2">
        <f>[1]!GenLognormal($F$9,$F$10)</f>
        <v>#VALUE!</v>
      </c>
      <c r="H257" t="e" vm="2">
        <f>[1]!genUniform($H$9,$H$10)</f>
        <v>#VALUE!</v>
      </c>
      <c r="I257" t="e" vm="1">
        <f t="shared" si="21"/>
        <v>#VALUE!</v>
      </c>
      <c r="J257" t="e" vm="1">
        <f t="shared" si="18"/>
        <v>#VALUE!</v>
      </c>
      <c r="K257" t="e" vm="2">
        <f>[1]!genUniform($K$9,$K$10)</f>
        <v>#VALUE!</v>
      </c>
      <c r="L257" t="e" vm="1">
        <f t="shared" si="22"/>
        <v>#VALUE!</v>
      </c>
      <c r="M257" t="e" vm="1">
        <f t="shared" si="19"/>
        <v>#VALUE!</v>
      </c>
      <c r="N257" t="e" vm="2">
        <f>[1]!genUniform($N$9,$N$10)</f>
        <v>#VALUE!</v>
      </c>
      <c r="O257" t="e" vm="1">
        <f t="shared" si="23"/>
        <v>#VALUE!</v>
      </c>
      <c r="P257" t="e" vm="1">
        <f t="shared" si="20"/>
        <v>#VALUE!</v>
      </c>
    </row>
    <row r="258" spans="1:16">
      <c r="A258">
        <v>248</v>
      </c>
      <c r="C258" t="e" vm="2">
        <f>[1]!GenLimitNormal($C$9,$C$10,0,1000,0)</f>
        <v>#VALUE!</v>
      </c>
      <c r="D258" t="e" vm="2">
        <f>[1]!GenBetaPERT(0,$D$9,1)</f>
        <v>#VALUE!</v>
      </c>
      <c r="E258" t="e" vm="2">
        <f>[1]!GenLognormal($E$9,$E$10)</f>
        <v>#VALUE!</v>
      </c>
      <c r="F258" t="e" vm="2">
        <f>[1]!GenLognormal($F$9,$F$10)</f>
        <v>#VALUE!</v>
      </c>
      <c r="H258" t="e" vm="2">
        <f>[1]!genUniform($H$9,$H$10)</f>
        <v>#VALUE!</v>
      </c>
      <c r="I258" t="e" vm="1">
        <f t="shared" si="21"/>
        <v>#VALUE!</v>
      </c>
      <c r="J258" t="e" vm="1">
        <f t="shared" si="18"/>
        <v>#VALUE!</v>
      </c>
      <c r="K258" t="e" vm="2">
        <f>[1]!genUniform($K$9,$K$10)</f>
        <v>#VALUE!</v>
      </c>
      <c r="L258" t="e" vm="1">
        <f t="shared" si="22"/>
        <v>#VALUE!</v>
      </c>
      <c r="M258" t="e" vm="1">
        <f t="shared" si="19"/>
        <v>#VALUE!</v>
      </c>
      <c r="N258" t="e" vm="2">
        <f>[1]!genUniform($N$9,$N$10)</f>
        <v>#VALUE!</v>
      </c>
      <c r="O258" t="e" vm="1">
        <f t="shared" si="23"/>
        <v>#VALUE!</v>
      </c>
      <c r="P258" t="e" vm="1">
        <f t="shared" si="20"/>
        <v>#VALUE!</v>
      </c>
    </row>
    <row r="259" spans="1:16">
      <c r="A259">
        <v>249</v>
      </c>
      <c r="C259" t="e" vm="2">
        <f>[1]!GenLimitNormal($C$9,$C$10,0,1000,0)</f>
        <v>#VALUE!</v>
      </c>
      <c r="D259" t="e" vm="2">
        <f>[1]!GenBetaPERT(0,$D$9,1)</f>
        <v>#VALUE!</v>
      </c>
      <c r="E259" t="e" vm="2">
        <f>[1]!GenLognormal($E$9,$E$10)</f>
        <v>#VALUE!</v>
      </c>
      <c r="F259" t="e" vm="2">
        <f>[1]!GenLognormal($F$9,$F$10)</f>
        <v>#VALUE!</v>
      </c>
      <c r="H259" t="e" vm="2">
        <f>[1]!genUniform($H$9,$H$10)</f>
        <v>#VALUE!</v>
      </c>
      <c r="I259" t="e" vm="1">
        <f t="shared" si="21"/>
        <v>#VALUE!</v>
      </c>
      <c r="J259" t="e" vm="1">
        <f t="shared" si="18"/>
        <v>#VALUE!</v>
      </c>
      <c r="K259" t="e" vm="2">
        <f>[1]!genUniform($K$9,$K$10)</f>
        <v>#VALUE!</v>
      </c>
      <c r="L259" t="e" vm="1">
        <f t="shared" si="22"/>
        <v>#VALUE!</v>
      </c>
      <c r="M259" t="e" vm="1">
        <f t="shared" si="19"/>
        <v>#VALUE!</v>
      </c>
      <c r="N259" t="e" vm="2">
        <f>[1]!genUniform($N$9,$N$10)</f>
        <v>#VALUE!</v>
      </c>
      <c r="O259" t="e" vm="1">
        <f t="shared" si="23"/>
        <v>#VALUE!</v>
      </c>
      <c r="P259" t="e" vm="1">
        <f t="shared" si="20"/>
        <v>#VALUE!</v>
      </c>
    </row>
    <row r="260" spans="1:16">
      <c r="A260">
        <v>250</v>
      </c>
      <c r="C260" t="e" vm="2">
        <f>[1]!GenLimitNormal($C$9,$C$10,0,1000,0)</f>
        <v>#VALUE!</v>
      </c>
      <c r="D260" t="e" vm="2">
        <f>[1]!GenBetaPERT(0,$D$9,1)</f>
        <v>#VALUE!</v>
      </c>
      <c r="E260" t="e" vm="2">
        <f>[1]!GenLognormal($E$9,$E$10)</f>
        <v>#VALUE!</v>
      </c>
      <c r="F260" t="e" vm="2">
        <f>[1]!GenLognormal($F$9,$F$10)</f>
        <v>#VALUE!</v>
      </c>
      <c r="H260" t="e" vm="2">
        <f>[1]!genUniform($H$9,$H$10)</f>
        <v>#VALUE!</v>
      </c>
      <c r="I260" t="e" vm="1">
        <f t="shared" si="21"/>
        <v>#VALUE!</v>
      </c>
      <c r="J260" t="e" vm="1">
        <f t="shared" si="18"/>
        <v>#VALUE!</v>
      </c>
      <c r="K260" t="e" vm="2">
        <f>[1]!genUniform($K$9,$K$10)</f>
        <v>#VALUE!</v>
      </c>
      <c r="L260" t="e" vm="1">
        <f t="shared" si="22"/>
        <v>#VALUE!</v>
      </c>
      <c r="M260" t="e" vm="1">
        <f t="shared" si="19"/>
        <v>#VALUE!</v>
      </c>
      <c r="N260" t="e" vm="2">
        <f>[1]!genUniform($N$9,$N$10)</f>
        <v>#VALUE!</v>
      </c>
      <c r="O260" t="e" vm="1">
        <f t="shared" si="23"/>
        <v>#VALUE!</v>
      </c>
      <c r="P260" t="e" vm="1">
        <f t="shared" si="20"/>
        <v>#VALUE!</v>
      </c>
    </row>
    <row r="261" spans="1:16">
      <c r="A261">
        <v>251</v>
      </c>
      <c r="C261" t="e" vm="2">
        <f>[1]!GenLimitNormal($C$9,$C$10,0,1000,0)</f>
        <v>#VALUE!</v>
      </c>
      <c r="D261" t="e" vm="2">
        <f>[1]!GenBetaPERT(0,$D$9,1)</f>
        <v>#VALUE!</v>
      </c>
      <c r="E261" t="e" vm="2">
        <f>[1]!GenLognormal($E$9,$E$10)</f>
        <v>#VALUE!</v>
      </c>
      <c r="F261" t="e" vm="2">
        <f>[1]!GenLognormal($F$9,$F$10)</f>
        <v>#VALUE!</v>
      </c>
      <c r="H261" t="e" vm="2">
        <f>[1]!genUniform($H$9,$H$10)</f>
        <v>#VALUE!</v>
      </c>
      <c r="I261" t="e" vm="1">
        <f t="shared" si="21"/>
        <v>#VALUE!</v>
      </c>
      <c r="J261" t="e" vm="1">
        <f t="shared" si="18"/>
        <v>#VALUE!</v>
      </c>
      <c r="K261" t="e" vm="2">
        <f>[1]!genUniform($K$9,$K$10)</f>
        <v>#VALUE!</v>
      </c>
      <c r="L261" t="e" vm="1">
        <f t="shared" si="22"/>
        <v>#VALUE!</v>
      </c>
      <c r="M261" t="e" vm="1">
        <f t="shared" si="19"/>
        <v>#VALUE!</v>
      </c>
      <c r="N261" t="e" vm="2">
        <f>[1]!genUniform($N$9,$N$10)</f>
        <v>#VALUE!</v>
      </c>
      <c r="O261" t="e" vm="1">
        <f t="shared" si="23"/>
        <v>#VALUE!</v>
      </c>
      <c r="P261" t="e" vm="1">
        <f t="shared" si="20"/>
        <v>#VALUE!</v>
      </c>
    </row>
    <row r="262" spans="1:16">
      <c r="A262">
        <v>252</v>
      </c>
      <c r="C262" t="e" vm="2">
        <f>[1]!GenLimitNormal($C$9,$C$10,0,1000,0)</f>
        <v>#VALUE!</v>
      </c>
      <c r="D262" t="e" vm="2">
        <f>[1]!GenBetaPERT(0,$D$9,1)</f>
        <v>#VALUE!</v>
      </c>
      <c r="E262" t="e" vm="2">
        <f>[1]!GenLognormal($E$9,$E$10)</f>
        <v>#VALUE!</v>
      </c>
      <c r="F262" t="e" vm="2">
        <f>[1]!GenLognormal($F$9,$F$10)</f>
        <v>#VALUE!</v>
      </c>
      <c r="H262" t="e" vm="2">
        <f>[1]!genUniform($H$9,$H$10)</f>
        <v>#VALUE!</v>
      </c>
      <c r="I262" t="e" vm="1">
        <f t="shared" si="21"/>
        <v>#VALUE!</v>
      </c>
      <c r="J262" t="e" vm="1">
        <f t="shared" si="18"/>
        <v>#VALUE!</v>
      </c>
      <c r="K262" t="e" vm="2">
        <f>[1]!genUniform($K$9,$K$10)</f>
        <v>#VALUE!</v>
      </c>
      <c r="L262" t="e" vm="1">
        <f t="shared" si="22"/>
        <v>#VALUE!</v>
      </c>
      <c r="M262" t="e" vm="1">
        <f t="shared" si="19"/>
        <v>#VALUE!</v>
      </c>
      <c r="N262" t="e" vm="2">
        <f>[1]!genUniform($N$9,$N$10)</f>
        <v>#VALUE!</v>
      </c>
      <c r="O262" t="e" vm="1">
        <f t="shared" si="23"/>
        <v>#VALUE!</v>
      </c>
      <c r="P262" t="e" vm="1">
        <f t="shared" si="20"/>
        <v>#VALUE!</v>
      </c>
    </row>
    <row r="263" spans="1:16">
      <c r="A263">
        <v>253</v>
      </c>
      <c r="C263" t="e" vm="2">
        <f>[1]!GenLimitNormal($C$9,$C$10,0,1000,0)</f>
        <v>#VALUE!</v>
      </c>
      <c r="D263" t="e" vm="2">
        <f>[1]!GenBetaPERT(0,$D$9,1)</f>
        <v>#VALUE!</v>
      </c>
      <c r="E263" t="e" vm="2">
        <f>[1]!GenLognormal($E$9,$E$10)</f>
        <v>#VALUE!</v>
      </c>
      <c r="F263" t="e" vm="2">
        <f>[1]!GenLognormal($F$9,$F$10)</f>
        <v>#VALUE!</v>
      </c>
      <c r="H263" t="e" vm="2">
        <f>[1]!genUniform($H$9,$H$10)</f>
        <v>#VALUE!</v>
      </c>
      <c r="I263" t="e" vm="1">
        <f t="shared" si="21"/>
        <v>#VALUE!</v>
      </c>
      <c r="J263" t="e" vm="1">
        <f t="shared" si="18"/>
        <v>#VALUE!</v>
      </c>
      <c r="K263" t="e" vm="2">
        <f>[1]!genUniform($K$9,$K$10)</f>
        <v>#VALUE!</v>
      </c>
      <c r="L263" t="e" vm="1">
        <f t="shared" si="22"/>
        <v>#VALUE!</v>
      </c>
      <c r="M263" t="e" vm="1">
        <f t="shared" si="19"/>
        <v>#VALUE!</v>
      </c>
      <c r="N263" t="e" vm="2">
        <f>[1]!genUniform($N$9,$N$10)</f>
        <v>#VALUE!</v>
      </c>
      <c r="O263" t="e" vm="1">
        <f t="shared" si="23"/>
        <v>#VALUE!</v>
      </c>
      <c r="P263" t="e" vm="1">
        <f t="shared" si="20"/>
        <v>#VALUE!</v>
      </c>
    </row>
    <row r="264" spans="1:16">
      <c r="A264">
        <v>254</v>
      </c>
      <c r="C264" t="e" vm="2">
        <f>[1]!GenLimitNormal($C$9,$C$10,0,1000,0)</f>
        <v>#VALUE!</v>
      </c>
      <c r="D264" t="e" vm="2">
        <f>[1]!GenBetaPERT(0,$D$9,1)</f>
        <v>#VALUE!</v>
      </c>
      <c r="E264" t="e" vm="2">
        <f>[1]!GenLognormal($E$9,$E$10)</f>
        <v>#VALUE!</v>
      </c>
      <c r="F264" t="e" vm="2">
        <f>[1]!GenLognormal($F$9,$F$10)</f>
        <v>#VALUE!</v>
      </c>
      <c r="H264" t="e" vm="2">
        <f>[1]!genUniform($H$9,$H$10)</f>
        <v>#VALUE!</v>
      </c>
      <c r="I264" t="e" vm="1">
        <f t="shared" si="21"/>
        <v>#VALUE!</v>
      </c>
      <c r="J264" t="e" vm="1">
        <f t="shared" si="18"/>
        <v>#VALUE!</v>
      </c>
      <c r="K264" t="e" vm="2">
        <f>[1]!genUniform($K$9,$K$10)</f>
        <v>#VALUE!</v>
      </c>
      <c r="L264" t="e" vm="1">
        <f t="shared" si="22"/>
        <v>#VALUE!</v>
      </c>
      <c r="M264" t="e" vm="1">
        <f t="shared" si="19"/>
        <v>#VALUE!</v>
      </c>
      <c r="N264" t="e" vm="2">
        <f>[1]!genUniform($N$9,$N$10)</f>
        <v>#VALUE!</v>
      </c>
      <c r="O264" t="e" vm="1">
        <f t="shared" si="23"/>
        <v>#VALUE!</v>
      </c>
      <c r="P264" t="e" vm="1">
        <f t="shared" si="20"/>
        <v>#VALUE!</v>
      </c>
    </row>
    <row r="265" spans="1:16">
      <c r="A265">
        <v>255</v>
      </c>
      <c r="C265" t="e" vm="2">
        <f>[1]!GenLimitNormal($C$9,$C$10,0,1000,0)</f>
        <v>#VALUE!</v>
      </c>
      <c r="D265" t="e" vm="2">
        <f>[1]!GenBetaPERT(0,$D$9,1)</f>
        <v>#VALUE!</v>
      </c>
      <c r="E265" t="e" vm="2">
        <f>[1]!GenLognormal($E$9,$E$10)</f>
        <v>#VALUE!</v>
      </c>
      <c r="F265" t="e" vm="2">
        <f>[1]!GenLognormal($F$9,$F$10)</f>
        <v>#VALUE!</v>
      </c>
      <c r="H265" t="e" vm="2">
        <f>[1]!genUniform($H$9,$H$10)</f>
        <v>#VALUE!</v>
      </c>
      <c r="I265" t="e" vm="1">
        <f t="shared" si="21"/>
        <v>#VALUE!</v>
      </c>
      <c r="J265" t="e" vm="1">
        <f t="shared" si="18"/>
        <v>#VALUE!</v>
      </c>
      <c r="K265" t="e" vm="2">
        <f>[1]!genUniform($K$9,$K$10)</f>
        <v>#VALUE!</v>
      </c>
      <c r="L265" t="e" vm="1">
        <f t="shared" si="22"/>
        <v>#VALUE!</v>
      </c>
      <c r="M265" t="e" vm="1">
        <f t="shared" si="19"/>
        <v>#VALUE!</v>
      </c>
      <c r="N265" t="e" vm="2">
        <f>[1]!genUniform($N$9,$N$10)</f>
        <v>#VALUE!</v>
      </c>
      <c r="O265" t="e" vm="1">
        <f t="shared" si="23"/>
        <v>#VALUE!</v>
      </c>
      <c r="P265" t="e" vm="1">
        <f t="shared" si="20"/>
        <v>#VALUE!</v>
      </c>
    </row>
    <row r="266" spans="1:16">
      <c r="A266">
        <v>256</v>
      </c>
      <c r="C266" t="e" vm="2">
        <f>[1]!GenLimitNormal($C$9,$C$10,0,1000,0)</f>
        <v>#VALUE!</v>
      </c>
      <c r="D266" t="e" vm="2">
        <f>[1]!GenBetaPERT(0,$D$9,1)</f>
        <v>#VALUE!</v>
      </c>
      <c r="E266" t="e" vm="2">
        <f>[1]!GenLognormal($E$9,$E$10)</f>
        <v>#VALUE!</v>
      </c>
      <c r="F266" t="e" vm="2">
        <f>[1]!GenLognormal($F$9,$F$10)</f>
        <v>#VALUE!</v>
      </c>
      <c r="H266" t="e" vm="2">
        <f>[1]!genUniform($H$9,$H$10)</f>
        <v>#VALUE!</v>
      </c>
      <c r="I266" t="e" vm="1">
        <f t="shared" si="21"/>
        <v>#VALUE!</v>
      </c>
      <c r="J266" t="e" vm="1">
        <f t="shared" si="18"/>
        <v>#VALUE!</v>
      </c>
      <c r="K266" t="e" vm="2">
        <f>[1]!genUniform($K$9,$K$10)</f>
        <v>#VALUE!</v>
      </c>
      <c r="L266" t="e" vm="1">
        <f t="shared" si="22"/>
        <v>#VALUE!</v>
      </c>
      <c r="M266" t="e" vm="1">
        <f t="shared" si="19"/>
        <v>#VALUE!</v>
      </c>
      <c r="N266" t="e" vm="2">
        <f>[1]!genUniform($N$9,$N$10)</f>
        <v>#VALUE!</v>
      </c>
      <c r="O266" t="e" vm="1">
        <f t="shared" si="23"/>
        <v>#VALUE!</v>
      </c>
      <c r="P266" t="e" vm="1">
        <f t="shared" si="20"/>
        <v>#VALUE!</v>
      </c>
    </row>
    <row r="267" spans="1:16">
      <c r="A267">
        <v>257</v>
      </c>
      <c r="C267" t="e" vm="2">
        <f>[1]!GenLimitNormal($C$9,$C$10,0,1000,0)</f>
        <v>#VALUE!</v>
      </c>
      <c r="D267" t="e" vm="2">
        <f>[1]!GenBetaPERT(0,$D$9,1)</f>
        <v>#VALUE!</v>
      </c>
      <c r="E267" t="e" vm="2">
        <f>[1]!GenLognormal($E$9,$E$10)</f>
        <v>#VALUE!</v>
      </c>
      <c r="F267" t="e" vm="2">
        <f>[1]!GenLognormal($F$9,$F$10)</f>
        <v>#VALUE!</v>
      </c>
      <c r="H267" t="e" vm="2">
        <f>[1]!genUniform($H$9,$H$10)</f>
        <v>#VALUE!</v>
      </c>
      <c r="I267" t="e" vm="1">
        <f t="shared" si="21"/>
        <v>#VALUE!</v>
      </c>
      <c r="J267" t="e" vm="1">
        <f t="shared" ref="J267:J330" si="24">$C267+$D267*$E267*$I267+(1-$D267)*$E267*$F267</f>
        <v>#VALUE!</v>
      </c>
      <c r="K267" t="e" vm="2">
        <f>[1]!genUniform($K$9,$K$10)</f>
        <v>#VALUE!</v>
      </c>
      <c r="L267" t="e" vm="1">
        <f t="shared" si="22"/>
        <v>#VALUE!</v>
      </c>
      <c r="M267" t="e" vm="1">
        <f t="shared" ref="M267:M330" si="25">$C267+$D267*$E267*$L267+(1-$D267)*$E267*$F267</f>
        <v>#VALUE!</v>
      </c>
      <c r="N267" t="e" vm="2">
        <f>[1]!genUniform($N$9,$N$10)</f>
        <v>#VALUE!</v>
      </c>
      <c r="O267" t="e" vm="1">
        <f t="shared" si="23"/>
        <v>#VALUE!</v>
      </c>
      <c r="P267" t="e" vm="1">
        <f t="shared" ref="P267:P330" si="26">$C267+$D267*$E267*$O267+(1-$D267)*$E267*$F267</f>
        <v>#VALUE!</v>
      </c>
    </row>
    <row r="268" spans="1:16">
      <c r="A268">
        <v>258</v>
      </c>
      <c r="C268" t="e" vm="2">
        <f>[1]!GenLimitNormal($C$9,$C$10,0,1000,0)</f>
        <v>#VALUE!</v>
      </c>
      <c r="D268" t="e" vm="2">
        <f>[1]!GenBetaPERT(0,$D$9,1)</f>
        <v>#VALUE!</v>
      </c>
      <c r="E268" t="e" vm="2">
        <f>[1]!GenLognormal($E$9,$E$10)</f>
        <v>#VALUE!</v>
      </c>
      <c r="F268" t="e" vm="2">
        <f>[1]!GenLognormal($F$9,$F$10)</f>
        <v>#VALUE!</v>
      </c>
      <c r="H268" t="e" vm="2">
        <f>[1]!genUniform($H$9,$H$10)</f>
        <v>#VALUE!</v>
      </c>
      <c r="I268" t="e" vm="1">
        <f t="shared" ref="I268:I331" si="27">_xlfn.LOGNORM.INV($H268,$I$9,$I$10)</f>
        <v>#VALUE!</v>
      </c>
      <c r="J268" t="e" vm="1">
        <f t="shared" si="24"/>
        <v>#VALUE!</v>
      </c>
      <c r="K268" t="e" vm="2">
        <f>[1]!genUniform($K$9,$K$10)</f>
        <v>#VALUE!</v>
      </c>
      <c r="L268" t="e" vm="1">
        <f t="shared" ref="L268:L331" si="28">_xlfn.LOGNORM.INV($K268,$L$9,$L$10)</f>
        <v>#VALUE!</v>
      </c>
      <c r="M268" t="e" vm="1">
        <f t="shared" si="25"/>
        <v>#VALUE!</v>
      </c>
      <c r="N268" t="e" vm="2">
        <f>[1]!genUniform($N$9,$N$10)</f>
        <v>#VALUE!</v>
      </c>
      <c r="O268" t="e" vm="1">
        <f t="shared" ref="O268:O331" si="29">_xlfn.LOGNORM.INV($N268,$O$9,$O$10)</f>
        <v>#VALUE!</v>
      </c>
      <c r="P268" t="e" vm="1">
        <f t="shared" si="26"/>
        <v>#VALUE!</v>
      </c>
    </row>
    <row r="269" spans="1:16">
      <c r="A269">
        <v>259</v>
      </c>
      <c r="C269" t="e" vm="2">
        <f>[1]!GenLimitNormal($C$9,$C$10,0,1000,0)</f>
        <v>#VALUE!</v>
      </c>
      <c r="D269" t="e" vm="2">
        <f>[1]!GenBetaPERT(0,$D$9,1)</f>
        <v>#VALUE!</v>
      </c>
      <c r="E269" t="e" vm="2">
        <f>[1]!GenLognormal($E$9,$E$10)</f>
        <v>#VALUE!</v>
      </c>
      <c r="F269" t="e" vm="2">
        <f>[1]!GenLognormal($F$9,$F$10)</f>
        <v>#VALUE!</v>
      </c>
      <c r="H269" t="e" vm="2">
        <f>[1]!genUniform($H$9,$H$10)</f>
        <v>#VALUE!</v>
      </c>
      <c r="I269" t="e" vm="1">
        <f t="shared" si="27"/>
        <v>#VALUE!</v>
      </c>
      <c r="J269" t="e" vm="1">
        <f t="shared" si="24"/>
        <v>#VALUE!</v>
      </c>
      <c r="K269" t="e" vm="2">
        <f>[1]!genUniform($K$9,$K$10)</f>
        <v>#VALUE!</v>
      </c>
      <c r="L269" t="e" vm="1">
        <f t="shared" si="28"/>
        <v>#VALUE!</v>
      </c>
      <c r="M269" t="e" vm="1">
        <f t="shared" si="25"/>
        <v>#VALUE!</v>
      </c>
      <c r="N269" t="e" vm="2">
        <f>[1]!genUniform($N$9,$N$10)</f>
        <v>#VALUE!</v>
      </c>
      <c r="O269" t="e" vm="1">
        <f t="shared" si="29"/>
        <v>#VALUE!</v>
      </c>
      <c r="P269" t="e" vm="1">
        <f t="shared" si="26"/>
        <v>#VALUE!</v>
      </c>
    </row>
    <row r="270" spans="1:16">
      <c r="A270">
        <v>260</v>
      </c>
      <c r="C270" t="e" vm="2">
        <f>[1]!GenLimitNormal($C$9,$C$10,0,1000,0)</f>
        <v>#VALUE!</v>
      </c>
      <c r="D270" t="e" vm="2">
        <f>[1]!GenBetaPERT(0,$D$9,1)</f>
        <v>#VALUE!</v>
      </c>
      <c r="E270" t="e" vm="2">
        <f>[1]!GenLognormal($E$9,$E$10)</f>
        <v>#VALUE!</v>
      </c>
      <c r="F270" t="e" vm="2">
        <f>[1]!GenLognormal($F$9,$F$10)</f>
        <v>#VALUE!</v>
      </c>
      <c r="H270" t="e" vm="2">
        <f>[1]!genUniform($H$9,$H$10)</f>
        <v>#VALUE!</v>
      </c>
      <c r="I270" t="e" vm="1">
        <f t="shared" si="27"/>
        <v>#VALUE!</v>
      </c>
      <c r="J270" t="e" vm="1">
        <f t="shared" si="24"/>
        <v>#VALUE!</v>
      </c>
      <c r="K270" t="e" vm="2">
        <f>[1]!genUniform($K$9,$K$10)</f>
        <v>#VALUE!</v>
      </c>
      <c r="L270" t="e" vm="1">
        <f t="shared" si="28"/>
        <v>#VALUE!</v>
      </c>
      <c r="M270" t="e" vm="1">
        <f t="shared" si="25"/>
        <v>#VALUE!</v>
      </c>
      <c r="N270" t="e" vm="2">
        <f>[1]!genUniform($N$9,$N$10)</f>
        <v>#VALUE!</v>
      </c>
      <c r="O270" t="e" vm="1">
        <f t="shared" si="29"/>
        <v>#VALUE!</v>
      </c>
      <c r="P270" t="e" vm="1">
        <f t="shared" si="26"/>
        <v>#VALUE!</v>
      </c>
    </row>
    <row r="271" spans="1:16">
      <c r="A271">
        <v>261</v>
      </c>
      <c r="C271" t="e" vm="2">
        <f>[1]!GenLimitNormal($C$9,$C$10,0,1000,0)</f>
        <v>#VALUE!</v>
      </c>
      <c r="D271" t="e" vm="2">
        <f>[1]!GenBetaPERT(0,$D$9,1)</f>
        <v>#VALUE!</v>
      </c>
      <c r="E271" t="e" vm="2">
        <f>[1]!GenLognormal($E$9,$E$10)</f>
        <v>#VALUE!</v>
      </c>
      <c r="F271" t="e" vm="2">
        <f>[1]!GenLognormal($F$9,$F$10)</f>
        <v>#VALUE!</v>
      </c>
      <c r="H271" t="e" vm="2">
        <f>[1]!genUniform($H$9,$H$10)</f>
        <v>#VALUE!</v>
      </c>
      <c r="I271" t="e" vm="1">
        <f t="shared" si="27"/>
        <v>#VALUE!</v>
      </c>
      <c r="J271" t="e" vm="1">
        <f t="shared" si="24"/>
        <v>#VALUE!</v>
      </c>
      <c r="K271" t="e" vm="2">
        <f>[1]!genUniform($K$9,$K$10)</f>
        <v>#VALUE!</v>
      </c>
      <c r="L271" t="e" vm="1">
        <f t="shared" si="28"/>
        <v>#VALUE!</v>
      </c>
      <c r="M271" t="e" vm="1">
        <f t="shared" si="25"/>
        <v>#VALUE!</v>
      </c>
      <c r="N271" t="e" vm="2">
        <f>[1]!genUniform($N$9,$N$10)</f>
        <v>#VALUE!</v>
      </c>
      <c r="O271" t="e" vm="1">
        <f t="shared" si="29"/>
        <v>#VALUE!</v>
      </c>
      <c r="P271" t="e" vm="1">
        <f t="shared" si="26"/>
        <v>#VALUE!</v>
      </c>
    </row>
    <row r="272" spans="1:16">
      <c r="A272">
        <v>262</v>
      </c>
      <c r="C272" t="e" vm="2">
        <f>[1]!GenLimitNormal($C$9,$C$10,0,1000,0)</f>
        <v>#VALUE!</v>
      </c>
      <c r="D272" t="e" vm="2">
        <f>[1]!GenBetaPERT(0,$D$9,1)</f>
        <v>#VALUE!</v>
      </c>
      <c r="E272" t="e" vm="2">
        <f>[1]!GenLognormal($E$9,$E$10)</f>
        <v>#VALUE!</v>
      </c>
      <c r="F272" t="e" vm="2">
        <f>[1]!GenLognormal($F$9,$F$10)</f>
        <v>#VALUE!</v>
      </c>
      <c r="H272" t="e" vm="2">
        <f>[1]!genUniform($H$9,$H$10)</f>
        <v>#VALUE!</v>
      </c>
      <c r="I272" t="e" vm="1">
        <f t="shared" si="27"/>
        <v>#VALUE!</v>
      </c>
      <c r="J272" t="e" vm="1">
        <f t="shared" si="24"/>
        <v>#VALUE!</v>
      </c>
      <c r="K272" t="e" vm="2">
        <f>[1]!genUniform($K$9,$K$10)</f>
        <v>#VALUE!</v>
      </c>
      <c r="L272" t="e" vm="1">
        <f t="shared" si="28"/>
        <v>#VALUE!</v>
      </c>
      <c r="M272" t="e" vm="1">
        <f t="shared" si="25"/>
        <v>#VALUE!</v>
      </c>
      <c r="N272" t="e" vm="2">
        <f>[1]!genUniform($N$9,$N$10)</f>
        <v>#VALUE!</v>
      </c>
      <c r="O272" t="e" vm="1">
        <f t="shared" si="29"/>
        <v>#VALUE!</v>
      </c>
      <c r="P272" t="e" vm="1">
        <f t="shared" si="26"/>
        <v>#VALUE!</v>
      </c>
    </row>
    <row r="273" spans="1:16">
      <c r="A273">
        <v>263</v>
      </c>
      <c r="C273" t="e" vm="2">
        <f>[1]!GenLimitNormal($C$9,$C$10,0,1000,0)</f>
        <v>#VALUE!</v>
      </c>
      <c r="D273" t="e" vm="2">
        <f>[1]!GenBetaPERT(0,$D$9,1)</f>
        <v>#VALUE!</v>
      </c>
      <c r="E273" t="e" vm="2">
        <f>[1]!GenLognormal($E$9,$E$10)</f>
        <v>#VALUE!</v>
      </c>
      <c r="F273" t="e" vm="2">
        <f>[1]!GenLognormal($F$9,$F$10)</f>
        <v>#VALUE!</v>
      </c>
      <c r="H273" t="e" vm="2">
        <f>[1]!genUniform($H$9,$H$10)</f>
        <v>#VALUE!</v>
      </c>
      <c r="I273" t="e" vm="1">
        <f t="shared" si="27"/>
        <v>#VALUE!</v>
      </c>
      <c r="J273" t="e" vm="1">
        <f t="shared" si="24"/>
        <v>#VALUE!</v>
      </c>
      <c r="K273" t="e" vm="2">
        <f>[1]!genUniform($K$9,$K$10)</f>
        <v>#VALUE!</v>
      </c>
      <c r="L273" t="e" vm="1">
        <f t="shared" si="28"/>
        <v>#VALUE!</v>
      </c>
      <c r="M273" t="e" vm="1">
        <f t="shared" si="25"/>
        <v>#VALUE!</v>
      </c>
      <c r="N273" t="e" vm="2">
        <f>[1]!genUniform($N$9,$N$10)</f>
        <v>#VALUE!</v>
      </c>
      <c r="O273" t="e" vm="1">
        <f t="shared" si="29"/>
        <v>#VALUE!</v>
      </c>
      <c r="P273" t="e" vm="1">
        <f t="shared" si="26"/>
        <v>#VALUE!</v>
      </c>
    </row>
    <row r="274" spans="1:16">
      <c r="A274">
        <v>264</v>
      </c>
      <c r="C274" t="e" vm="2">
        <f>[1]!GenLimitNormal($C$9,$C$10,0,1000,0)</f>
        <v>#VALUE!</v>
      </c>
      <c r="D274" t="e" vm="2">
        <f>[1]!GenBetaPERT(0,$D$9,1)</f>
        <v>#VALUE!</v>
      </c>
      <c r="E274" t="e" vm="2">
        <f>[1]!GenLognormal($E$9,$E$10)</f>
        <v>#VALUE!</v>
      </c>
      <c r="F274" t="e" vm="2">
        <f>[1]!GenLognormal($F$9,$F$10)</f>
        <v>#VALUE!</v>
      </c>
      <c r="H274" t="e" vm="2">
        <f>[1]!genUniform($H$9,$H$10)</f>
        <v>#VALUE!</v>
      </c>
      <c r="I274" t="e" vm="1">
        <f t="shared" si="27"/>
        <v>#VALUE!</v>
      </c>
      <c r="J274" t="e" vm="1">
        <f t="shared" si="24"/>
        <v>#VALUE!</v>
      </c>
      <c r="K274" t="e" vm="2">
        <f>[1]!genUniform($K$9,$K$10)</f>
        <v>#VALUE!</v>
      </c>
      <c r="L274" t="e" vm="1">
        <f t="shared" si="28"/>
        <v>#VALUE!</v>
      </c>
      <c r="M274" t="e" vm="1">
        <f t="shared" si="25"/>
        <v>#VALUE!</v>
      </c>
      <c r="N274" t="e" vm="2">
        <f>[1]!genUniform($N$9,$N$10)</f>
        <v>#VALUE!</v>
      </c>
      <c r="O274" t="e" vm="1">
        <f t="shared" si="29"/>
        <v>#VALUE!</v>
      </c>
      <c r="P274" t="e" vm="1">
        <f t="shared" si="26"/>
        <v>#VALUE!</v>
      </c>
    </row>
    <row r="275" spans="1:16">
      <c r="A275">
        <v>265</v>
      </c>
      <c r="C275" t="e" vm="2">
        <f>[1]!GenLimitNormal($C$9,$C$10,0,1000,0)</f>
        <v>#VALUE!</v>
      </c>
      <c r="D275" t="e" vm="2">
        <f>[1]!GenBetaPERT(0,$D$9,1)</f>
        <v>#VALUE!</v>
      </c>
      <c r="E275" t="e" vm="2">
        <f>[1]!GenLognormal($E$9,$E$10)</f>
        <v>#VALUE!</v>
      </c>
      <c r="F275" t="e" vm="2">
        <f>[1]!GenLognormal($F$9,$F$10)</f>
        <v>#VALUE!</v>
      </c>
      <c r="H275" t="e" vm="2">
        <f>[1]!genUniform($H$9,$H$10)</f>
        <v>#VALUE!</v>
      </c>
      <c r="I275" t="e" vm="1">
        <f t="shared" si="27"/>
        <v>#VALUE!</v>
      </c>
      <c r="J275" t="e" vm="1">
        <f t="shared" si="24"/>
        <v>#VALUE!</v>
      </c>
      <c r="K275" t="e" vm="2">
        <f>[1]!genUniform($K$9,$K$10)</f>
        <v>#VALUE!</v>
      </c>
      <c r="L275" t="e" vm="1">
        <f t="shared" si="28"/>
        <v>#VALUE!</v>
      </c>
      <c r="M275" t="e" vm="1">
        <f t="shared" si="25"/>
        <v>#VALUE!</v>
      </c>
      <c r="N275" t="e" vm="2">
        <f>[1]!genUniform($N$9,$N$10)</f>
        <v>#VALUE!</v>
      </c>
      <c r="O275" t="e" vm="1">
        <f t="shared" si="29"/>
        <v>#VALUE!</v>
      </c>
      <c r="P275" t="e" vm="1">
        <f t="shared" si="26"/>
        <v>#VALUE!</v>
      </c>
    </row>
    <row r="276" spans="1:16">
      <c r="A276">
        <v>266</v>
      </c>
      <c r="C276" t="e" vm="2">
        <f>[1]!GenLimitNormal($C$9,$C$10,0,1000,0)</f>
        <v>#VALUE!</v>
      </c>
      <c r="D276" t="e" vm="2">
        <f>[1]!GenBetaPERT(0,$D$9,1)</f>
        <v>#VALUE!</v>
      </c>
      <c r="E276" t="e" vm="2">
        <f>[1]!GenLognormal($E$9,$E$10)</f>
        <v>#VALUE!</v>
      </c>
      <c r="F276" t="e" vm="2">
        <f>[1]!GenLognormal($F$9,$F$10)</f>
        <v>#VALUE!</v>
      </c>
      <c r="H276" t="e" vm="2">
        <f>[1]!genUniform($H$9,$H$10)</f>
        <v>#VALUE!</v>
      </c>
      <c r="I276" t="e" vm="1">
        <f t="shared" si="27"/>
        <v>#VALUE!</v>
      </c>
      <c r="J276" t="e" vm="1">
        <f t="shared" si="24"/>
        <v>#VALUE!</v>
      </c>
      <c r="K276" t="e" vm="2">
        <f>[1]!genUniform($K$9,$K$10)</f>
        <v>#VALUE!</v>
      </c>
      <c r="L276" t="e" vm="1">
        <f t="shared" si="28"/>
        <v>#VALUE!</v>
      </c>
      <c r="M276" t="e" vm="1">
        <f t="shared" si="25"/>
        <v>#VALUE!</v>
      </c>
      <c r="N276" t="e" vm="2">
        <f>[1]!genUniform($N$9,$N$10)</f>
        <v>#VALUE!</v>
      </c>
      <c r="O276" t="e" vm="1">
        <f t="shared" si="29"/>
        <v>#VALUE!</v>
      </c>
      <c r="P276" t="e" vm="1">
        <f t="shared" si="26"/>
        <v>#VALUE!</v>
      </c>
    </row>
    <row r="277" spans="1:16">
      <c r="A277">
        <v>267</v>
      </c>
      <c r="C277" t="e" vm="2">
        <f>[1]!GenLimitNormal($C$9,$C$10,0,1000,0)</f>
        <v>#VALUE!</v>
      </c>
      <c r="D277" t="e" vm="2">
        <f>[1]!GenBetaPERT(0,$D$9,1)</f>
        <v>#VALUE!</v>
      </c>
      <c r="E277" t="e" vm="2">
        <f>[1]!GenLognormal($E$9,$E$10)</f>
        <v>#VALUE!</v>
      </c>
      <c r="F277" t="e" vm="2">
        <f>[1]!GenLognormal($F$9,$F$10)</f>
        <v>#VALUE!</v>
      </c>
      <c r="H277" t="e" vm="2">
        <f>[1]!genUniform($H$9,$H$10)</f>
        <v>#VALUE!</v>
      </c>
      <c r="I277" t="e" vm="1">
        <f t="shared" si="27"/>
        <v>#VALUE!</v>
      </c>
      <c r="J277" t="e" vm="1">
        <f t="shared" si="24"/>
        <v>#VALUE!</v>
      </c>
      <c r="K277" t="e" vm="2">
        <f>[1]!genUniform($K$9,$K$10)</f>
        <v>#VALUE!</v>
      </c>
      <c r="L277" t="e" vm="1">
        <f t="shared" si="28"/>
        <v>#VALUE!</v>
      </c>
      <c r="M277" t="e" vm="1">
        <f t="shared" si="25"/>
        <v>#VALUE!</v>
      </c>
      <c r="N277" t="e" vm="2">
        <f>[1]!genUniform($N$9,$N$10)</f>
        <v>#VALUE!</v>
      </c>
      <c r="O277" t="e" vm="1">
        <f t="shared" si="29"/>
        <v>#VALUE!</v>
      </c>
      <c r="P277" t="e" vm="1">
        <f t="shared" si="26"/>
        <v>#VALUE!</v>
      </c>
    </row>
    <row r="278" spans="1:16">
      <c r="A278">
        <v>268</v>
      </c>
      <c r="C278" t="e" vm="2">
        <f>[1]!GenLimitNormal($C$9,$C$10,0,1000,0)</f>
        <v>#VALUE!</v>
      </c>
      <c r="D278" t="e" vm="2">
        <f>[1]!GenBetaPERT(0,$D$9,1)</f>
        <v>#VALUE!</v>
      </c>
      <c r="E278" t="e" vm="2">
        <f>[1]!GenLognormal($E$9,$E$10)</f>
        <v>#VALUE!</v>
      </c>
      <c r="F278" t="e" vm="2">
        <f>[1]!GenLognormal($F$9,$F$10)</f>
        <v>#VALUE!</v>
      </c>
      <c r="H278" t="e" vm="2">
        <f>[1]!genUniform($H$9,$H$10)</f>
        <v>#VALUE!</v>
      </c>
      <c r="I278" t="e" vm="1">
        <f t="shared" si="27"/>
        <v>#VALUE!</v>
      </c>
      <c r="J278" t="e" vm="1">
        <f t="shared" si="24"/>
        <v>#VALUE!</v>
      </c>
      <c r="K278" t="e" vm="2">
        <f>[1]!genUniform($K$9,$K$10)</f>
        <v>#VALUE!</v>
      </c>
      <c r="L278" t="e" vm="1">
        <f t="shared" si="28"/>
        <v>#VALUE!</v>
      </c>
      <c r="M278" t="e" vm="1">
        <f t="shared" si="25"/>
        <v>#VALUE!</v>
      </c>
      <c r="N278" t="e" vm="2">
        <f>[1]!genUniform($N$9,$N$10)</f>
        <v>#VALUE!</v>
      </c>
      <c r="O278" t="e" vm="1">
        <f t="shared" si="29"/>
        <v>#VALUE!</v>
      </c>
      <c r="P278" t="e" vm="1">
        <f t="shared" si="26"/>
        <v>#VALUE!</v>
      </c>
    </row>
    <row r="279" spans="1:16">
      <c r="A279">
        <v>269</v>
      </c>
      <c r="C279" t="e" vm="2">
        <f>[1]!GenLimitNormal($C$9,$C$10,0,1000,0)</f>
        <v>#VALUE!</v>
      </c>
      <c r="D279" t="e" vm="2">
        <f>[1]!GenBetaPERT(0,$D$9,1)</f>
        <v>#VALUE!</v>
      </c>
      <c r="E279" t="e" vm="2">
        <f>[1]!GenLognormal($E$9,$E$10)</f>
        <v>#VALUE!</v>
      </c>
      <c r="F279" t="e" vm="2">
        <f>[1]!GenLognormal($F$9,$F$10)</f>
        <v>#VALUE!</v>
      </c>
      <c r="H279" t="e" vm="2">
        <f>[1]!genUniform($H$9,$H$10)</f>
        <v>#VALUE!</v>
      </c>
      <c r="I279" t="e" vm="1">
        <f t="shared" si="27"/>
        <v>#VALUE!</v>
      </c>
      <c r="J279" t="e" vm="1">
        <f t="shared" si="24"/>
        <v>#VALUE!</v>
      </c>
      <c r="K279" t="e" vm="2">
        <f>[1]!genUniform($K$9,$K$10)</f>
        <v>#VALUE!</v>
      </c>
      <c r="L279" t="e" vm="1">
        <f t="shared" si="28"/>
        <v>#VALUE!</v>
      </c>
      <c r="M279" t="e" vm="1">
        <f t="shared" si="25"/>
        <v>#VALUE!</v>
      </c>
      <c r="N279" t="e" vm="2">
        <f>[1]!genUniform($N$9,$N$10)</f>
        <v>#VALUE!</v>
      </c>
      <c r="O279" t="e" vm="1">
        <f t="shared" si="29"/>
        <v>#VALUE!</v>
      </c>
      <c r="P279" t="e" vm="1">
        <f t="shared" si="26"/>
        <v>#VALUE!</v>
      </c>
    </row>
    <row r="280" spans="1:16">
      <c r="A280">
        <v>270</v>
      </c>
      <c r="C280" t="e" vm="2">
        <f>[1]!GenLimitNormal($C$9,$C$10,0,1000,0)</f>
        <v>#VALUE!</v>
      </c>
      <c r="D280" t="e" vm="2">
        <f>[1]!GenBetaPERT(0,$D$9,1)</f>
        <v>#VALUE!</v>
      </c>
      <c r="E280" t="e" vm="2">
        <f>[1]!GenLognormal($E$9,$E$10)</f>
        <v>#VALUE!</v>
      </c>
      <c r="F280" t="e" vm="2">
        <f>[1]!GenLognormal($F$9,$F$10)</f>
        <v>#VALUE!</v>
      </c>
      <c r="H280" t="e" vm="2">
        <f>[1]!genUniform($H$9,$H$10)</f>
        <v>#VALUE!</v>
      </c>
      <c r="I280" t="e" vm="1">
        <f t="shared" si="27"/>
        <v>#VALUE!</v>
      </c>
      <c r="J280" t="e" vm="1">
        <f t="shared" si="24"/>
        <v>#VALUE!</v>
      </c>
      <c r="K280" t="e" vm="2">
        <f>[1]!genUniform($K$9,$K$10)</f>
        <v>#VALUE!</v>
      </c>
      <c r="L280" t="e" vm="1">
        <f t="shared" si="28"/>
        <v>#VALUE!</v>
      </c>
      <c r="M280" t="e" vm="1">
        <f t="shared" si="25"/>
        <v>#VALUE!</v>
      </c>
      <c r="N280" t="e" vm="2">
        <f>[1]!genUniform($N$9,$N$10)</f>
        <v>#VALUE!</v>
      </c>
      <c r="O280" t="e" vm="1">
        <f t="shared" si="29"/>
        <v>#VALUE!</v>
      </c>
      <c r="P280" t="e" vm="1">
        <f t="shared" si="26"/>
        <v>#VALUE!</v>
      </c>
    </row>
    <row r="281" spans="1:16">
      <c r="A281">
        <v>271</v>
      </c>
      <c r="C281" t="e" vm="2">
        <f>[1]!GenLimitNormal($C$9,$C$10,0,1000,0)</f>
        <v>#VALUE!</v>
      </c>
      <c r="D281" t="e" vm="2">
        <f>[1]!GenBetaPERT(0,$D$9,1)</f>
        <v>#VALUE!</v>
      </c>
      <c r="E281" t="e" vm="2">
        <f>[1]!GenLognormal($E$9,$E$10)</f>
        <v>#VALUE!</v>
      </c>
      <c r="F281" t="e" vm="2">
        <f>[1]!GenLognormal($F$9,$F$10)</f>
        <v>#VALUE!</v>
      </c>
      <c r="H281" t="e" vm="2">
        <f>[1]!genUniform($H$9,$H$10)</f>
        <v>#VALUE!</v>
      </c>
      <c r="I281" t="e" vm="1">
        <f t="shared" si="27"/>
        <v>#VALUE!</v>
      </c>
      <c r="J281" t="e" vm="1">
        <f t="shared" si="24"/>
        <v>#VALUE!</v>
      </c>
      <c r="K281" t="e" vm="2">
        <f>[1]!genUniform($K$9,$K$10)</f>
        <v>#VALUE!</v>
      </c>
      <c r="L281" t="e" vm="1">
        <f t="shared" si="28"/>
        <v>#VALUE!</v>
      </c>
      <c r="M281" t="e" vm="1">
        <f t="shared" si="25"/>
        <v>#VALUE!</v>
      </c>
      <c r="N281" t="e" vm="2">
        <f>[1]!genUniform($N$9,$N$10)</f>
        <v>#VALUE!</v>
      </c>
      <c r="O281" t="e" vm="1">
        <f t="shared" si="29"/>
        <v>#VALUE!</v>
      </c>
      <c r="P281" t="e" vm="1">
        <f t="shared" si="26"/>
        <v>#VALUE!</v>
      </c>
    </row>
    <row r="282" spans="1:16">
      <c r="A282">
        <v>272</v>
      </c>
      <c r="C282" t="e" vm="2">
        <f>[1]!GenLimitNormal($C$9,$C$10,0,1000,0)</f>
        <v>#VALUE!</v>
      </c>
      <c r="D282" t="e" vm="2">
        <f>[1]!GenBetaPERT(0,$D$9,1)</f>
        <v>#VALUE!</v>
      </c>
      <c r="E282" t="e" vm="2">
        <f>[1]!GenLognormal($E$9,$E$10)</f>
        <v>#VALUE!</v>
      </c>
      <c r="F282" t="e" vm="2">
        <f>[1]!GenLognormal($F$9,$F$10)</f>
        <v>#VALUE!</v>
      </c>
      <c r="H282" t="e" vm="2">
        <f>[1]!genUniform($H$9,$H$10)</f>
        <v>#VALUE!</v>
      </c>
      <c r="I282" t="e" vm="1">
        <f t="shared" si="27"/>
        <v>#VALUE!</v>
      </c>
      <c r="J282" t="e" vm="1">
        <f t="shared" si="24"/>
        <v>#VALUE!</v>
      </c>
      <c r="K282" t="e" vm="2">
        <f>[1]!genUniform($K$9,$K$10)</f>
        <v>#VALUE!</v>
      </c>
      <c r="L282" t="e" vm="1">
        <f t="shared" si="28"/>
        <v>#VALUE!</v>
      </c>
      <c r="M282" t="e" vm="1">
        <f t="shared" si="25"/>
        <v>#VALUE!</v>
      </c>
      <c r="N282" t="e" vm="2">
        <f>[1]!genUniform($N$9,$N$10)</f>
        <v>#VALUE!</v>
      </c>
      <c r="O282" t="e" vm="1">
        <f t="shared" si="29"/>
        <v>#VALUE!</v>
      </c>
      <c r="P282" t="e" vm="1">
        <f t="shared" si="26"/>
        <v>#VALUE!</v>
      </c>
    </row>
    <row r="283" spans="1:16">
      <c r="A283">
        <v>273</v>
      </c>
      <c r="C283" t="e" vm="2">
        <f>[1]!GenLimitNormal($C$9,$C$10,0,1000,0)</f>
        <v>#VALUE!</v>
      </c>
      <c r="D283" t="e" vm="2">
        <f>[1]!GenBetaPERT(0,$D$9,1)</f>
        <v>#VALUE!</v>
      </c>
      <c r="E283" t="e" vm="2">
        <f>[1]!GenLognormal($E$9,$E$10)</f>
        <v>#VALUE!</v>
      </c>
      <c r="F283" t="e" vm="2">
        <f>[1]!GenLognormal($F$9,$F$10)</f>
        <v>#VALUE!</v>
      </c>
      <c r="H283" t="e" vm="2">
        <f>[1]!genUniform($H$9,$H$10)</f>
        <v>#VALUE!</v>
      </c>
      <c r="I283" t="e" vm="1">
        <f t="shared" si="27"/>
        <v>#VALUE!</v>
      </c>
      <c r="J283" t="e" vm="1">
        <f t="shared" si="24"/>
        <v>#VALUE!</v>
      </c>
      <c r="K283" t="e" vm="2">
        <f>[1]!genUniform($K$9,$K$10)</f>
        <v>#VALUE!</v>
      </c>
      <c r="L283" t="e" vm="1">
        <f t="shared" si="28"/>
        <v>#VALUE!</v>
      </c>
      <c r="M283" t="e" vm="1">
        <f t="shared" si="25"/>
        <v>#VALUE!</v>
      </c>
      <c r="N283" t="e" vm="2">
        <f>[1]!genUniform($N$9,$N$10)</f>
        <v>#VALUE!</v>
      </c>
      <c r="O283" t="e" vm="1">
        <f t="shared" si="29"/>
        <v>#VALUE!</v>
      </c>
      <c r="P283" t="e" vm="1">
        <f t="shared" si="26"/>
        <v>#VALUE!</v>
      </c>
    </row>
    <row r="284" spans="1:16">
      <c r="A284">
        <v>274</v>
      </c>
      <c r="C284" t="e" vm="2">
        <f>[1]!GenLimitNormal($C$9,$C$10,0,1000,0)</f>
        <v>#VALUE!</v>
      </c>
      <c r="D284" t="e" vm="2">
        <f>[1]!GenBetaPERT(0,$D$9,1)</f>
        <v>#VALUE!</v>
      </c>
      <c r="E284" t="e" vm="2">
        <f>[1]!GenLognormal($E$9,$E$10)</f>
        <v>#VALUE!</v>
      </c>
      <c r="F284" t="e" vm="2">
        <f>[1]!GenLognormal($F$9,$F$10)</f>
        <v>#VALUE!</v>
      </c>
      <c r="H284" t="e" vm="2">
        <f>[1]!genUniform($H$9,$H$10)</f>
        <v>#VALUE!</v>
      </c>
      <c r="I284" t="e" vm="1">
        <f t="shared" si="27"/>
        <v>#VALUE!</v>
      </c>
      <c r="J284" t="e" vm="1">
        <f t="shared" si="24"/>
        <v>#VALUE!</v>
      </c>
      <c r="K284" t="e" vm="2">
        <f>[1]!genUniform($K$9,$K$10)</f>
        <v>#VALUE!</v>
      </c>
      <c r="L284" t="e" vm="1">
        <f t="shared" si="28"/>
        <v>#VALUE!</v>
      </c>
      <c r="M284" t="e" vm="1">
        <f t="shared" si="25"/>
        <v>#VALUE!</v>
      </c>
      <c r="N284" t="e" vm="2">
        <f>[1]!genUniform($N$9,$N$10)</f>
        <v>#VALUE!</v>
      </c>
      <c r="O284" t="e" vm="1">
        <f t="shared" si="29"/>
        <v>#VALUE!</v>
      </c>
      <c r="P284" t="e" vm="1">
        <f t="shared" si="26"/>
        <v>#VALUE!</v>
      </c>
    </row>
    <row r="285" spans="1:16">
      <c r="A285">
        <v>275</v>
      </c>
      <c r="C285" t="e" vm="2">
        <f>[1]!GenLimitNormal($C$9,$C$10,0,1000,0)</f>
        <v>#VALUE!</v>
      </c>
      <c r="D285" t="e" vm="2">
        <f>[1]!GenBetaPERT(0,$D$9,1)</f>
        <v>#VALUE!</v>
      </c>
      <c r="E285" t="e" vm="2">
        <f>[1]!GenLognormal($E$9,$E$10)</f>
        <v>#VALUE!</v>
      </c>
      <c r="F285" t="e" vm="2">
        <f>[1]!GenLognormal($F$9,$F$10)</f>
        <v>#VALUE!</v>
      </c>
      <c r="H285" t="e" vm="2">
        <f>[1]!genUniform($H$9,$H$10)</f>
        <v>#VALUE!</v>
      </c>
      <c r="I285" t="e" vm="1">
        <f t="shared" si="27"/>
        <v>#VALUE!</v>
      </c>
      <c r="J285" t="e" vm="1">
        <f t="shared" si="24"/>
        <v>#VALUE!</v>
      </c>
      <c r="K285" t="e" vm="2">
        <f>[1]!genUniform($K$9,$K$10)</f>
        <v>#VALUE!</v>
      </c>
      <c r="L285" t="e" vm="1">
        <f t="shared" si="28"/>
        <v>#VALUE!</v>
      </c>
      <c r="M285" t="e" vm="1">
        <f t="shared" si="25"/>
        <v>#VALUE!</v>
      </c>
      <c r="N285" t="e" vm="2">
        <f>[1]!genUniform($N$9,$N$10)</f>
        <v>#VALUE!</v>
      </c>
      <c r="O285" t="e" vm="1">
        <f t="shared" si="29"/>
        <v>#VALUE!</v>
      </c>
      <c r="P285" t="e" vm="1">
        <f t="shared" si="26"/>
        <v>#VALUE!</v>
      </c>
    </row>
    <row r="286" spans="1:16">
      <c r="A286">
        <v>276</v>
      </c>
      <c r="C286" t="e" vm="2">
        <f>[1]!GenLimitNormal($C$9,$C$10,0,1000,0)</f>
        <v>#VALUE!</v>
      </c>
      <c r="D286" t="e" vm="2">
        <f>[1]!GenBetaPERT(0,$D$9,1)</f>
        <v>#VALUE!</v>
      </c>
      <c r="E286" t="e" vm="2">
        <f>[1]!GenLognormal($E$9,$E$10)</f>
        <v>#VALUE!</v>
      </c>
      <c r="F286" t="e" vm="2">
        <f>[1]!GenLognormal($F$9,$F$10)</f>
        <v>#VALUE!</v>
      </c>
      <c r="H286" t="e" vm="2">
        <f>[1]!genUniform($H$9,$H$10)</f>
        <v>#VALUE!</v>
      </c>
      <c r="I286" t="e" vm="1">
        <f t="shared" si="27"/>
        <v>#VALUE!</v>
      </c>
      <c r="J286" t="e" vm="1">
        <f t="shared" si="24"/>
        <v>#VALUE!</v>
      </c>
      <c r="K286" t="e" vm="2">
        <f>[1]!genUniform($K$9,$K$10)</f>
        <v>#VALUE!</v>
      </c>
      <c r="L286" t="e" vm="1">
        <f t="shared" si="28"/>
        <v>#VALUE!</v>
      </c>
      <c r="M286" t="e" vm="1">
        <f t="shared" si="25"/>
        <v>#VALUE!</v>
      </c>
      <c r="N286" t="e" vm="2">
        <f>[1]!genUniform($N$9,$N$10)</f>
        <v>#VALUE!</v>
      </c>
      <c r="O286" t="e" vm="1">
        <f t="shared" si="29"/>
        <v>#VALUE!</v>
      </c>
      <c r="P286" t="e" vm="1">
        <f t="shared" si="26"/>
        <v>#VALUE!</v>
      </c>
    </row>
    <row r="287" spans="1:16">
      <c r="A287">
        <v>277</v>
      </c>
      <c r="C287" t="e" vm="2">
        <f>[1]!GenLimitNormal($C$9,$C$10,0,1000,0)</f>
        <v>#VALUE!</v>
      </c>
      <c r="D287" t="e" vm="2">
        <f>[1]!GenBetaPERT(0,$D$9,1)</f>
        <v>#VALUE!</v>
      </c>
      <c r="E287" t="e" vm="2">
        <f>[1]!GenLognormal($E$9,$E$10)</f>
        <v>#VALUE!</v>
      </c>
      <c r="F287" t="e" vm="2">
        <f>[1]!GenLognormal($F$9,$F$10)</f>
        <v>#VALUE!</v>
      </c>
      <c r="H287" t="e" vm="2">
        <f>[1]!genUniform($H$9,$H$10)</f>
        <v>#VALUE!</v>
      </c>
      <c r="I287" t="e" vm="1">
        <f t="shared" si="27"/>
        <v>#VALUE!</v>
      </c>
      <c r="J287" t="e" vm="1">
        <f t="shared" si="24"/>
        <v>#VALUE!</v>
      </c>
      <c r="K287" t="e" vm="2">
        <f>[1]!genUniform($K$9,$K$10)</f>
        <v>#VALUE!</v>
      </c>
      <c r="L287" t="e" vm="1">
        <f t="shared" si="28"/>
        <v>#VALUE!</v>
      </c>
      <c r="M287" t="e" vm="1">
        <f t="shared" si="25"/>
        <v>#VALUE!</v>
      </c>
      <c r="N287" t="e" vm="2">
        <f>[1]!genUniform($N$9,$N$10)</f>
        <v>#VALUE!</v>
      </c>
      <c r="O287" t="e" vm="1">
        <f t="shared" si="29"/>
        <v>#VALUE!</v>
      </c>
      <c r="P287" t="e" vm="1">
        <f t="shared" si="26"/>
        <v>#VALUE!</v>
      </c>
    </row>
    <row r="288" spans="1:16">
      <c r="A288">
        <v>278</v>
      </c>
      <c r="C288" t="e" vm="2">
        <f>[1]!GenLimitNormal($C$9,$C$10,0,1000,0)</f>
        <v>#VALUE!</v>
      </c>
      <c r="D288" t="e" vm="2">
        <f>[1]!GenBetaPERT(0,$D$9,1)</f>
        <v>#VALUE!</v>
      </c>
      <c r="E288" t="e" vm="2">
        <f>[1]!GenLognormal($E$9,$E$10)</f>
        <v>#VALUE!</v>
      </c>
      <c r="F288" t="e" vm="2">
        <f>[1]!GenLognormal($F$9,$F$10)</f>
        <v>#VALUE!</v>
      </c>
      <c r="H288" t="e" vm="2">
        <f>[1]!genUniform($H$9,$H$10)</f>
        <v>#VALUE!</v>
      </c>
      <c r="I288" t="e" vm="1">
        <f t="shared" si="27"/>
        <v>#VALUE!</v>
      </c>
      <c r="J288" t="e" vm="1">
        <f t="shared" si="24"/>
        <v>#VALUE!</v>
      </c>
      <c r="K288" t="e" vm="2">
        <f>[1]!genUniform($K$9,$K$10)</f>
        <v>#VALUE!</v>
      </c>
      <c r="L288" t="e" vm="1">
        <f t="shared" si="28"/>
        <v>#VALUE!</v>
      </c>
      <c r="M288" t="e" vm="1">
        <f t="shared" si="25"/>
        <v>#VALUE!</v>
      </c>
      <c r="N288" t="e" vm="2">
        <f>[1]!genUniform($N$9,$N$10)</f>
        <v>#VALUE!</v>
      </c>
      <c r="O288" t="e" vm="1">
        <f t="shared" si="29"/>
        <v>#VALUE!</v>
      </c>
      <c r="P288" t="e" vm="1">
        <f t="shared" si="26"/>
        <v>#VALUE!</v>
      </c>
    </row>
    <row r="289" spans="1:16">
      <c r="A289">
        <v>279</v>
      </c>
      <c r="C289" t="e" vm="2">
        <f>[1]!GenLimitNormal($C$9,$C$10,0,1000,0)</f>
        <v>#VALUE!</v>
      </c>
      <c r="D289" t="e" vm="2">
        <f>[1]!GenBetaPERT(0,$D$9,1)</f>
        <v>#VALUE!</v>
      </c>
      <c r="E289" t="e" vm="2">
        <f>[1]!GenLognormal($E$9,$E$10)</f>
        <v>#VALUE!</v>
      </c>
      <c r="F289" t="e" vm="2">
        <f>[1]!GenLognormal($F$9,$F$10)</f>
        <v>#VALUE!</v>
      </c>
      <c r="H289" t="e" vm="2">
        <f>[1]!genUniform($H$9,$H$10)</f>
        <v>#VALUE!</v>
      </c>
      <c r="I289" t="e" vm="1">
        <f t="shared" si="27"/>
        <v>#VALUE!</v>
      </c>
      <c r="J289" t="e" vm="1">
        <f t="shared" si="24"/>
        <v>#VALUE!</v>
      </c>
      <c r="K289" t="e" vm="2">
        <f>[1]!genUniform($K$9,$K$10)</f>
        <v>#VALUE!</v>
      </c>
      <c r="L289" t="e" vm="1">
        <f t="shared" si="28"/>
        <v>#VALUE!</v>
      </c>
      <c r="M289" t="e" vm="1">
        <f t="shared" si="25"/>
        <v>#VALUE!</v>
      </c>
      <c r="N289" t="e" vm="2">
        <f>[1]!genUniform($N$9,$N$10)</f>
        <v>#VALUE!</v>
      </c>
      <c r="O289" t="e" vm="1">
        <f t="shared" si="29"/>
        <v>#VALUE!</v>
      </c>
      <c r="P289" t="e" vm="1">
        <f t="shared" si="26"/>
        <v>#VALUE!</v>
      </c>
    </row>
    <row r="290" spans="1:16">
      <c r="A290">
        <v>280</v>
      </c>
      <c r="C290" t="e" vm="2">
        <f>[1]!GenLimitNormal($C$9,$C$10,0,1000,0)</f>
        <v>#VALUE!</v>
      </c>
      <c r="D290" t="e" vm="2">
        <f>[1]!GenBetaPERT(0,$D$9,1)</f>
        <v>#VALUE!</v>
      </c>
      <c r="E290" t="e" vm="2">
        <f>[1]!GenLognormal($E$9,$E$10)</f>
        <v>#VALUE!</v>
      </c>
      <c r="F290" t="e" vm="2">
        <f>[1]!GenLognormal($F$9,$F$10)</f>
        <v>#VALUE!</v>
      </c>
      <c r="H290" t="e" vm="2">
        <f>[1]!genUniform($H$9,$H$10)</f>
        <v>#VALUE!</v>
      </c>
      <c r="I290" t="e" vm="1">
        <f t="shared" si="27"/>
        <v>#VALUE!</v>
      </c>
      <c r="J290" t="e" vm="1">
        <f t="shared" si="24"/>
        <v>#VALUE!</v>
      </c>
      <c r="K290" t="e" vm="2">
        <f>[1]!genUniform($K$9,$K$10)</f>
        <v>#VALUE!</v>
      </c>
      <c r="L290" t="e" vm="1">
        <f t="shared" si="28"/>
        <v>#VALUE!</v>
      </c>
      <c r="M290" t="e" vm="1">
        <f t="shared" si="25"/>
        <v>#VALUE!</v>
      </c>
      <c r="N290" t="e" vm="2">
        <f>[1]!genUniform($N$9,$N$10)</f>
        <v>#VALUE!</v>
      </c>
      <c r="O290" t="e" vm="1">
        <f t="shared" si="29"/>
        <v>#VALUE!</v>
      </c>
      <c r="P290" t="e" vm="1">
        <f t="shared" si="26"/>
        <v>#VALUE!</v>
      </c>
    </row>
    <row r="291" spans="1:16">
      <c r="A291">
        <v>281</v>
      </c>
      <c r="C291" t="e" vm="2">
        <f>[1]!GenLimitNormal($C$9,$C$10,0,1000,0)</f>
        <v>#VALUE!</v>
      </c>
      <c r="D291" t="e" vm="2">
        <f>[1]!GenBetaPERT(0,$D$9,1)</f>
        <v>#VALUE!</v>
      </c>
      <c r="E291" t="e" vm="2">
        <f>[1]!GenLognormal($E$9,$E$10)</f>
        <v>#VALUE!</v>
      </c>
      <c r="F291" t="e" vm="2">
        <f>[1]!GenLognormal($F$9,$F$10)</f>
        <v>#VALUE!</v>
      </c>
      <c r="H291" t="e" vm="2">
        <f>[1]!genUniform($H$9,$H$10)</f>
        <v>#VALUE!</v>
      </c>
      <c r="I291" t="e" vm="1">
        <f t="shared" si="27"/>
        <v>#VALUE!</v>
      </c>
      <c r="J291" t="e" vm="1">
        <f t="shared" si="24"/>
        <v>#VALUE!</v>
      </c>
      <c r="K291" t="e" vm="2">
        <f>[1]!genUniform($K$9,$K$10)</f>
        <v>#VALUE!</v>
      </c>
      <c r="L291" t="e" vm="1">
        <f t="shared" si="28"/>
        <v>#VALUE!</v>
      </c>
      <c r="M291" t="e" vm="1">
        <f t="shared" si="25"/>
        <v>#VALUE!</v>
      </c>
      <c r="N291" t="e" vm="2">
        <f>[1]!genUniform($N$9,$N$10)</f>
        <v>#VALUE!</v>
      </c>
      <c r="O291" t="e" vm="1">
        <f t="shared" si="29"/>
        <v>#VALUE!</v>
      </c>
      <c r="P291" t="e" vm="1">
        <f t="shared" si="26"/>
        <v>#VALUE!</v>
      </c>
    </row>
    <row r="292" spans="1:16">
      <c r="A292">
        <v>282</v>
      </c>
      <c r="C292" t="e" vm="2">
        <f>[1]!GenLimitNormal($C$9,$C$10,0,1000,0)</f>
        <v>#VALUE!</v>
      </c>
      <c r="D292" t="e" vm="2">
        <f>[1]!GenBetaPERT(0,$D$9,1)</f>
        <v>#VALUE!</v>
      </c>
      <c r="E292" t="e" vm="2">
        <f>[1]!GenLognormal($E$9,$E$10)</f>
        <v>#VALUE!</v>
      </c>
      <c r="F292" t="e" vm="2">
        <f>[1]!GenLognormal($F$9,$F$10)</f>
        <v>#VALUE!</v>
      </c>
      <c r="H292" t="e" vm="2">
        <f>[1]!genUniform($H$9,$H$10)</f>
        <v>#VALUE!</v>
      </c>
      <c r="I292" t="e" vm="1">
        <f t="shared" si="27"/>
        <v>#VALUE!</v>
      </c>
      <c r="J292" t="e" vm="1">
        <f t="shared" si="24"/>
        <v>#VALUE!</v>
      </c>
      <c r="K292" t="e" vm="2">
        <f>[1]!genUniform($K$9,$K$10)</f>
        <v>#VALUE!</v>
      </c>
      <c r="L292" t="e" vm="1">
        <f t="shared" si="28"/>
        <v>#VALUE!</v>
      </c>
      <c r="M292" t="e" vm="1">
        <f t="shared" si="25"/>
        <v>#VALUE!</v>
      </c>
      <c r="N292" t="e" vm="2">
        <f>[1]!genUniform($N$9,$N$10)</f>
        <v>#VALUE!</v>
      </c>
      <c r="O292" t="e" vm="1">
        <f t="shared" si="29"/>
        <v>#VALUE!</v>
      </c>
      <c r="P292" t="e" vm="1">
        <f t="shared" si="26"/>
        <v>#VALUE!</v>
      </c>
    </row>
    <row r="293" spans="1:16">
      <c r="A293">
        <v>283</v>
      </c>
      <c r="C293" t="e" vm="2">
        <f>[1]!GenLimitNormal($C$9,$C$10,0,1000,0)</f>
        <v>#VALUE!</v>
      </c>
      <c r="D293" t="e" vm="2">
        <f>[1]!GenBetaPERT(0,$D$9,1)</f>
        <v>#VALUE!</v>
      </c>
      <c r="E293" t="e" vm="2">
        <f>[1]!GenLognormal($E$9,$E$10)</f>
        <v>#VALUE!</v>
      </c>
      <c r="F293" t="e" vm="2">
        <f>[1]!GenLognormal($F$9,$F$10)</f>
        <v>#VALUE!</v>
      </c>
      <c r="H293" t="e" vm="2">
        <f>[1]!genUniform($H$9,$H$10)</f>
        <v>#VALUE!</v>
      </c>
      <c r="I293" t="e" vm="1">
        <f t="shared" si="27"/>
        <v>#VALUE!</v>
      </c>
      <c r="J293" t="e" vm="1">
        <f t="shared" si="24"/>
        <v>#VALUE!</v>
      </c>
      <c r="K293" t="e" vm="2">
        <f>[1]!genUniform($K$9,$K$10)</f>
        <v>#VALUE!</v>
      </c>
      <c r="L293" t="e" vm="1">
        <f t="shared" si="28"/>
        <v>#VALUE!</v>
      </c>
      <c r="M293" t="e" vm="1">
        <f t="shared" si="25"/>
        <v>#VALUE!</v>
      </c>
      <c r="N293" t="e" vm="2">
        <f>[1]!genUniform($N$9,$N$10)</f>
        <v>#VALUE!</v>
      </c>
      <c r="O293" t="e" vm="1">
        <f t="shared" si="29"/>
        <v>#VALUE!</v>
      </c>
      <c r="P293" t="e" vm="1">
        <f t="shared" si="26"/>
        <v>#VALUE!</v>
      </c>
    </row>
    <row r="294" spans="1:16">
      <c r="A294">
        <v>284</v>
      </c>
      <c r="C294" t="e" vm="2">
        <f>[1]!GenLimitNormal($C$9,$C$10,0,1000,0)</f>
        <v>#VALUE!</v>
      </c>
      <c r="D294" t="e" vm="2">
        <f>[1]!GenBetaPERT(0,$D$9,1)</f>
        <v>#VALUE!</v>
      </c>
      <c r="E294" t="e" vm="2">
        <f>[1]!GenLognormal($E$9,$E$10)</f>
        <v>#VALUE!</v>
      </c>
      <c r="F294" t="e" vm="2">
        <f>[1]!GenLognormal($F$9,$F$10)</f>
        <v>#VALUE!</v>
      </c>
      <c r="H294" t="e" vm="2">
        <f>[1]!genUniform($H$9,$H$10)</f>
        <v>#VALUE!</v>
      </c>
      <c r="I294" t="e" vm="1">
        <f t="shared" si="27"/>
        <v>#VALUE!</v>
      </c>
      <c r="J294" t="e" vm="1">
        <f t="shared" si="24"/>
        <v>#VALUE!</v>
      </c>
      <c r="K294" t="e" vm="2">
        <f>[1]!genUniform($K$9,$K$10)</f>
        <v>#VALUE!</v>
      </c>
      <c r="L294" t="e" vm="1">
        <f t="shared" si="28"/>
        <v>#VALUE!</v>
      </c>
      <c r="M294" t="e" vm="1">
        <f t="shared" si="25"/>
        <v>#VALUE!</v>
      </c>
      <c r="N294" t="e" vm="2">
        <f>[1]!genUniform($N$9,$N$10)</f>
        <v>#VALUE!</v>
      </c>
      <c r="O294" t="e" vm="1">
        <f t="shared" si="29"/>
        <v>#VALUE!</v>
      </c>
      <c r="P294" t="e" vm="1">
        <f t="shared" si="26"/>
        <v>#VALUE!</v>
      </c>
    </row>
    <row r="295" spans="1:16">
      <c r="A295">
        <v>285</v>
      </c>
      <c r="C295" t="e" vm="2">
        <f>[1]!GenLimitNormal($C$9,$C$10,0,1000,0)</f>
        <v>#VALUE!</v>
      </c>
      <c r="D295" t="e" vm="2">
        <f>[1]!GenBetaPERT(0,$D$9,1)</f>
        <v>#VALUE!</v>
      </c>
      <c r="E295" t="e" vm="2">
        <f>[1]!GenLognormal($E$9,$E$10)</f>
        <v>#VALUE!</v>
      </c>
      <c r="F295" t="e" vm="2">
        <f>[1]!GenLognormal($F$9,$F$10)</f>
        <v>#VALUE!</v>
      </c>
      <c r="H295" t="e" vm="2">
        <f>[1]!genUniform($H$9,$H$10)</f>
        <v>#VALUE!</v>
      </c>
      <c r="I295" t="e" vm="1">
        <f t="shared" si="27"/>
        <v>#VALUE!</v>
      </c>
      <c r="J295" t="e" vm="1">
        <f t="shared" si="24"/>
        <v>#VALUE!</v>
      </c>
      <c r="K295" t="e" vm="2">
        <f>[1]!genUniform($K$9,$K$10)</f>
        <v>#VALUE!</v>
      </c>
      <c r="L295" t="e" vm="1">
        <f t="shared" si="28"/>
        <v>#VALUE!</v>
      </c>
      <c r="M295" t="e" vm="1">
        <f t="shared" si="25"/>
        <v>#VALUE!</v>
      </c>
      <c r="N295" t="e" vm="2">
        <f>[1]!genUniform($N$9,$N$10)</f>
        <v>#VALUE!</v>
      </c>
      <c r="O295" t="e" vm="1">
        <f t="shared" si="29"/>
        <v>#VALUE!</v>
      </c>
      <c r="P295" t="e" vm="1">
        <f t="shared" si="26"/>
        <v>#VALUE!</v>
      </c>
    </row>
    <row r="296" spans="1:16">
      <c r="A296">
        <v>286</v>
      </c>
      <c r="C296" t="e" vm="2">
        <f>[1]!GenLimitNormal($C$9,$C$10,0,1000,0)</f>
        <v>#VALUE!</v>
      </c>
      <c r="D296" t="e" vm="2">
        <f>[1]!GenBetaPERT(0,$D$9,1)</f>
        <v>#VALUE!</v>
      </c>
      <c r="E296" t="e" vm="2">
        <f>[1]!GenLognormal($E$9,$E$10)</f>
        <v>#VALUE!</v>
      </c>
      <c r="F296" t="e" vm="2">
        <f>[1]!GenLognormal($F$9,$F$10)</f>
        <v>#VALUE!</v>
      </c>
      <c r="H296" t="e" vm="2">
        <f>[1]!genUniform($H$9,$H$10)</f>
        <v>#VALUE!</v>
      </c>
      <c r="I296" t="e" vm="1">
        <f t="shared" si="27"/>
        <v>#VALUE!</v>
      </c>
      <c r="J296" t="e" vm="1">
        <f t="shared" si="24"/>
        <v>#VALUE!</v>
      </c>
      <c r="K296" t="e" vm="2">
        <f>[1]!genUniform($K$9,$K$10)</f>
        <v>#VALUE!</v>
      </c>
      <c r="L296" t="e" vm="1">
        <f t="shared" si="28"/>
        <v>#VALUE!</v>
      </c>
      <c r="M296" t="e" vm="1">
        <f t="shared" si="25"/>
        <v>#VALUE!</v>
      </c>
      <c r="N296" t="e" vm="2">
        <f>[1]!genUniform($N$9,$N$10)</f>
        <v>#VALUE!</v>
      </c>
      <c r="O296" t="e" vm="1">
        <f t="shared" si="29"/>
        <v>#VALUE!</v>
      </c>
      <c r="P296" t="e" vm="1">
        <f t="shared" si="26"/>
        <v>#VALUE!</v>
      </c>
    </row>
    <row r="297" spans="1:16">
      <c r="A297">
        <v>287</v>
      </c>
      <c r="C297" t="e" vm="2">
        <f>[1]!GenLimitNormal($C$9,$C$10,0,1000,0)</f>
        <v>#VALUE!</v>
      </c>
      <c r="D297" t="e" vm="2">
        <f>[1]!GenBetaPERT(0,$D$9,1)</f>
        <v>#VALUE!</v>
      </c>
      <c r="E297" t="e" vm="2">
        <f>[1]!GenLognormal($E$9,$E$10)</f>
        <v>#VALUE!</v>
      </c>
      <c r="F297" t="e" vm="2">
        <f>[1]!GenLognormal($F$9,$F$10)</f>
        <v>#VALUE!</v>
      </c>
      <c r="H297" t="e" vm="2">
        <f>[1]!genUniform($H$9,$H$10)</f>
        <v>#VALUE!</v>
      </c>
      <c r="I297" t="e" vm="1">
        <f t="shared" si="27"/>
        <v>#VALUE!</v>
      </c>
      <c r="J297" t="e" vm="1">
        <f t="shared" si="24"/>
        <v>#VALUE!</v>
      </c>
      <c r="K297" t="e" vm="2">
        <f>[1]!genUniform($K$9,$K$10)</f>
        <v>#VALUE!</v>
      </c>
      <c r="L297" t="e" vm="1">
        <f t="shared" si="28"/>
        <v>#VALUE!</v>
      </c>
      <c r="M297" t="e" vm="1">
        <f t="shared" si="25"/>
        <v>#VALUE!</v>
      </c>
      <c r="N297" t="e" vm="2">
        <f>[1]!genUniform($N$9,$N$10)</f>
        <v>#VALUE!</v>
      </c>
      <c r="O297" t="e" vm="1">
        <f t="shared" si="29"/>
        <v>#VALUE!</v>
      </c>
      <c r="P297" t="e" vm="1">
        <f t="shared" si="26"/>
        <v>#VALUE!</v>
      </c>
    </row>
    <row r="298" spans="1:16">
      <c r="A298">
        <v>288</v>
      </c>
      <c r="C298" t="e" vm="2">
        <f>[1]!GenLimitNormal($C$9,$C$10,0,1000,0)</f>
        <v>#VALUE!</v>
      </c>
      <c r="D298" t="e" vm="2">
        <f>[1]!GenBetaPERT(0,$D$9,1)</f>
        <v>#VALUE!</v>
      </c>
      <c r="E298" t="e" vm="2">
        <f>[1]!GenLognormal($E$9,$E$10)</f>
        <v>#VALUE!</v>
      </c>
      <c r="F298" t="e" vm="2">
        <f>[1]!GenLognormal($F$9,$F$10)</f>
        <v>#VALUE!</v>
      </c>
      <c r="H298" t="e" vm="2">
        <f>[1]!genUniform($H$9,$H$10)</f>
        <v>#VALUE!</v>
      </c>
      <c r="I298" t="e" vm="1">
        <f t="shared" si="27"/>
        <v>#VALUE!</v>
      </c>
      <c r="J298" t="e" vm="1">
        <f t="shared" si="24"/>
        <v>#VALUE!</v>
      </c>
      <c r="K298" t="e" vm="2">
        <f>[1]!genUniform($K$9,$K$10)</f>
        <v>#VALUE!</v>
      </c>
      <c r="L298" t="e" vm="1">
        <f t="shared" si="28"/>
        <v>#VALUE!</v>
      </c>
      <c r="M298" t="e" vm="1">
        <f t="shared" si="25"/>
        <v>#VALUE!</v>
      </c>
      <c r="N298" t="e" vm="2">
        <f>[1]!genUniform($N$9,$N$10)</f>
        <v>#VALUE!</v>
      </c>
      <c r="O298" t="e" vm="1">
        <f t="shared" si="29"/>
        <v>#VALUE!</v>
      </c>
      <c r="P298" t="e" vm="1">
        <f t="shared" si="26"/>
        <v>#VALUE!</v>
      </c>
    </row>
    <row r="299" spans="1:16">
      <c r="A299">
        <v>289</v>
      </c>
      <c r="C299" t="e" vm="2">
        <f>[1]!GenLimitNormal($C$9,$C$10,0,1000,0)</f>
        <v>#VALUE!</v>
      </c>
      <c r="D299" t="e" vm="2">
        <f>[1]!GenBetaPERT(0,$D$9,1)</f>
        <v>#VALUE!</v>
      </c>
      <c r="E299" t="e" vm="2">
        <f>[1]!GenLognormal($E$9,$E$10)</f>
        <v>#VALUE!</v>
      </c>
      <c r="F299" t="e" vm="2">
        <f>[1]!GenLognormal($F$9,$F$10)</f>
        <v>#VALUE!</v>
      </c>
      <c r="H299" t="e" vm="2">
        <f>[1]!genUniform($H$9,$H$10)</f>
        <v>#VALUE!</v>
      </c>
      <c r="I299" t="e" vm="1">
        <f t="shared" si="27"/>
        <v>#VALUE!</v>
      </c>
      <c r="J299" t="e" vm="1">
        <f t="shared" si="24"/>
        <v>#VALUE!</v>
      </c>
      <c r="K299" t="e" vm="2">
        <f>[1]!genUniform($K$9,$K$10)</f>
        <v>#VALUE!</v>
      </c>
      <c r="L299" t="e" vm="1">
        <f t="shared" si="28"/>
        <v>#VALUE!</v>
      </c>
      <c r="M299" t="e" vm="1">
        <f t="shared" si="25"/>
        <v>#VALUE!</v>
      </c>
      <c r="N299" t="e" vm="2">
        <f>[1]!genUniform($N$9,$N$10)</f>
        <v>#VALUE!</v>
      </c>
      <c r="O299" t="e" vm="1">
        <f t="shared" si="29"/>
        <v>#VALUE!</v>
      </c>
      <c r="P299" t="e" vm="1">
        <f t="shared" si="26"/>
        <v>#VALUE!</v>
      </c>
    </row>
    <row r="300" spans="1:16">
      <c r="A300">
        <v>290</v>
      </c>
      <c r="C300" t="e" vm="2">
        <f>[1]!GenLimitNormal($C$9,$C$10,0,1000,0)</f>
        <v>#VALUE!</v>
      </c>
      <c r="D300" t="e" vm="2">
        <f>[1]!GenBetaPERT(0,$D$9,1)</f>
        <v>#VALUE!</v>
      </c>
      <c r="E300" t="e" vm="2">
        <f>[1]!GenLognormal($E$9,$E$10)</f>
        <v>#VALUE!</v>
      </c>
      <c r="F300" t="e" vm="2">
        <f>[1]!GenLognormal($F$9,$F$10)</f>
        <v>#VALUE!</v>
      </c>
      <c r="H300" t="e" vm="2">
        <f>[1]!genUniform($H$9,$H$10)</f>
        <v>#VALUE!</v>
      </c>
      <c r="I300" t="e" vm="1">
        <f t="shared" si="27"/>
        <v>#VALUE!</v>
      </c>
      <c r="J300" t="e" vm="1">
        <f t="shared" si="24"/>
        <v>#VALUE!</v>
      </c>
      <c r="K300" t="e" vm="2">
        <f>[1]!genUniform($K$9,$K$10)</f>
        <v>#VALUE!</v>
      </c>
      <c r="L300" t="e" vm="1">
        <f t="shared" si="28"/>
        <v>#VALUE!</v>
      </c>
      <c r="M300" t="e" vm="1">
        <f t="shared" si="25"/>
        <v>#VALUE!</v>
      </c>
      <c r="N300" t="e" vm="2">
        <f>[1]!genUniform($N$9,$N$10)</f>
        <v>#VALUE!</v>
      </c>
      <c r="O300" t="e" vm="1">
        <f t="shared" si="29"/>
        <v>#VALUE!</v>
      </c>
      <c r="P300" t="e" vm="1">
        <f t="shared" si="26"/>
        <v>#VALUE!</v>
      </c>
    </row>
    <row r="301" spans="1:16">
      <c r="A301">
        <v>291</v>
      </c>
      <c r="C301" t="e" vm="2">
        <f>[1]!GenLimitNormal($C$9,$C$10,0,1000,0)</f>
        <v>#VALUE!</v>
      </c>
      <c r="D301" t="e" vm="2">
        <f>[1]!GenBetaPERT(0,$D$9,1)</f>
        <v>#VALUE!</v>
      </c>
      <c r="E301" t="e" vm="2">
        <f>[1]!GenLognormal($E$9,$E$10)</f>
        <v>#VALUE!</v>
      </c>
      <c r="F301" t="e" vm="2">
        <f>[1]!GenLognormal($F$9,$F$10)</f>
        <v>#VALUE!</v>
      </c>
      <c r="H301" t="e" vm="2">
        <f>[1]!genUniform($H$9,$H$10)</f>
        <v>#VALUE!</v>
      </c>
      <c r="I301" t="e" vm="1">
        <f t="shared" si="27"/>
        <v>#VALUE!</v>
      </c>
      <c r="J301" t="e" vm="1">
        <f t="shared" si="24"/>
        <v>#VALUE!</v>
      </c>
      <c r="K301" t="e" vm="2">
        <f>[1]!genUniform($K$9,$K$10)</f>
        <v>#VALUE!</v>
      </c>
      <c r="L301" t="e" vm="1">
        <f t="shared" si="28"/>
        <v>#VALUE!</v>
      </c>
      <c r="M301" t="e" vm="1">
        <f t="shared" si="25"/>
        <v>#VALUE!</v>
      </c>
      <c r="N301" t="e" vm="2">
        <f>[1]!genUniform($N$9,$N$10)</f>
        <v>#VALUE!</v>
      </c>
      <c r="O301" t="e" vm="1">
        <f t="shared" si="29"/>
        <v>#VALUE!</v>
      </c>
      <c r="P301" t="e" vm="1">
        <f t="shared" si="26"/>
        <v>#VALUE!</v>
      </c>
    </row>
    <row r="302" spans="1:16">
      <c r="A302">
        <v>292</v>
      </c>
      <c r="C302" t="e" vm="2">
        <f>[1]!GenLimitNormal($C$9,$C$10,0,1000,0)</f>
        <v>#VALUE!</v>
      </c>
      <c r="D302" t="e" vm="2">
        <f>[1]!GenBetaPERT(0,$D$9,1)</f>
        <v>#VALUE!</v>
      </c>
      <c r="E302" t="e" vm="2">
        <f>[1]!GenLognormal($E$9,$E$10)</f>
        <v>#VALUE!</v>
      </c>
      <c r="F302" t="e" vm="2">
        <f>[1]!GenLognormal($F$9,$F$10)</f>
        <v>#VALUE!</v>
      </c>
      <c r="H302" t="e" vm="2">
        <f>[1]!genUniform($H$9,$H$10)</f>
        <v>#VALUE!</v>
      </c>
      <c r="I302" t="e" vm="1">
        <f t="shared" si="27"/>
        <v>#VALUE!</v>
      </c>
      <c r="J302" t="e" vm="1">
        <f t="shared" si="24"/>
        <v>#VALUE!</v>
      </c>
      <c r="K302" t="e" vm="2">
        <f>[1]!genUniform($K$9,$K$10)</f>
        <v>#VALUE!</v>
      </c>
      <c r="L302" t="e" vm="1">
        <f t="shared" si="28"/>
        <v>#VALUE!</v>
      </c>
      <c r="M302" t="e" vm="1">
        <f t="shared" si="25"/>
        <v>#VALUE!</v>
      </c>
      <c r="N302" t="e" vm="2">
        <f>[1]!genUniform($N$9,$N$10)</f>
        <v>#VALUE!</v>
      </c>
      <c r="O302" t="e" vm="1">
        <f t="shared" si="29"/>
        <v>#VALUE!</v>
      </c>
      <c r="P302" t="e" vm="1">
        <f t="shared" si="26"/>
        <v>#VALUE!</v>
      </c>
    </row>
    <row r="303" spans="1:16">
      <c r="A303">
        <v>293</v>
      </c>
      <c r="C303" t="e" vm="2">
        <f>[1]!GenLimitNormal($C$9,$C$10,0,1000,0)</f>
        <v>#VALUE!</v>
      </c>
      <c r="D303" t="e" vm="2">
        <f>[1]!GenBetaPERT(0,$D$9,1)</f>
        <v>#VALUE!</v>
      </c>
      <c r="E303" t="e" vm="2">
        <f>[1]!GenLognormal($E$9,$E$10)</f>
        <v>#VALUE!</v>
      </c>
      <c r="F303" t="e" vm="2">
        <f>[1]!GenLognormal($F$9,$F$10)</f>
        <v>#VALUE!</v>
      </c>
      <c r="H303" t="e" vm="2">
        <f>[1]!genUniform($H$9,$H$10)</f>
        <v>#VALUE!</v>
      </c>
      <c r="I303" t="e" vm="1">
        <f t="shared" si="27"/>
        <v>#VALUE!</v>
      </c>
      <c r="J303" t="e" vm="1">
        <f t="shared" si="24"/>
        <v>#VALUE!</v>
      </c>
      <c r="K303" t="e" vm="2">
        <f>[1]!genUniform($K$9,$K$10)</f>
        <v>#VALUE!</v>
      </c>
      <c r="L303" t="e" vm="1">
        <f t="shared" si="28"/>
        <v>#VALUE!</v>
      </c>
      <c r="M303" t="e" vm="1">
        <f t="shared" si="25"/>
        <v>#VALUE!</v>
      </c>
      <c r="N303" t="e" vm="2">
        <f>[1]!genUniform($N$9,$N$10)</f>
        <v>#VALUE!</v>
      </c>
      <c r="O303" t="e" vm="1">
        <f t="shared" si="29"/>
        <v>#VALUE!</v>
      </c>
      <c r="P303" t="e" vm="1">
        <f t="shared" si="26"/>
        <v>#VALUE!</v>
      </c>
    </row>
    <row r="304" spans="1:16">
      <c r="A304">
        <v>294</v>
      </c>
      <c r="C304" t="e" vm="2">
        <f>[1]!GenLimitNormal($C$9,$C$10,0,1000,0)</f>
        <v>#VALUE!</v>
      </c>
      <c r="D304" t="e" vm="2">
        <f>[1]!GenBetaPERT(0,$D$9,1)</f>
        <v>#VALUE!</v>
      </c>
      <c r="E304" t="e" vm="2">
        <f>[1]!GenLognormal($E$9,$E$10)</f>
        <v>#VALUE!</v>
      </c>
      <c r="F304" t="e" vm="2">
        <f>[1]!GenLognormal($F$9,$F$10)</f>
        <v>#VALUE!</v>
      </c>
      <c r="H304" t="e" vm="2">
        <f>[1]!genUniform($H$9,$H$10)</f>
        <v>#VALUE!</v>
      </c>
      <c r="I304" t="e" vm="1">
        <f t="shared" si="27"/>
        <v>#VALUE!</v>
      </c>
      <c r="J304" t="e" vm="1">
        <f t="shared" si="24"/>
        <v>#VALUE!</v>
      </c>
      <c r="K304" t="e" vm="2">
        <f>[1]!genUniform($K$9,$K$10)</f>
        <v>#VALUE!</v>
      </c>
      <c r="L304" t="e" vm="1">
        <f t="shared" si="28"/>
        <v>#VALUE!</v>
      </c>
      <c r="M304" t="e" vm="1">
        <f t="shared" si="25"/>
        <v>#VALUE!</v>
      </c>
      <c r="N304" t="e" vm="2">
        <f>[1]!genUniform($N$9,$N$10)</f>
        <v>#VALUE!</v>
      </c>
      <c r="O304" t="e" vm="1">
        <f t="shared" si="29"/>
        <v>#VALUE!</v>
      </c>
      <c r="P304" t="e" vm="1">
        <f t="shared" si="26"/>
        <v>#VALUE!</v>
      </c>
    </row>
    <row r="305" spans="1:16">
      <c r="A305">
        <v>295</v>
      </c>
      <c r="C305" t="e" vm="2">
        <f>[1]!GenLimitNormal($C$9,$C$10,0,1000,0)</f>
        <v>#VALUE!</v>
      </c>
      <c r="D305" t="e" vm="2">
        <f>[1]!GenBetaPERT(0,$D$9,1)</f>
        <v>#VALUE!</v>
      </c>
      <c r="E305" t="e" vm="2">
        <f>[1]!GenLognormal($E$9,$E$10)</f>
        <v>#VALUE!</v>
      </c>
      <c r="F305" t="e" vm="2">
        <f>[1]!GenLognormal($F$9,$F$10)</f>
        <v>#VALUE!</v>
      </c>
      <c r="H305" t="e" vm="2">
        <f>[1]!genUniform($H$9,$H$10)</f>
        <v>#VALUE!</v>
      </c>
      <c r="I305" t="e" vm="1">
        <f t="shared" si="27"/>
        <v>#VALUE!</v>
      </c>
      <c r="J305" t="e" vm="1">
        <f t="shared" si="24"/>
        <v>#VALUE!</v>
      </c>
      <c r="K305" t="e" vm="2">
        <f>[1]!genUniform($K$9,$K$10)</f>
        <v>#VALUE!</v>
      </c>
      <c r="L305" t="e" vm="1">
        <f t="shared" si="28"/>
        <v>#VALUE!</v>
      </c>
      <c r="M305" t="e" vm="1">
        <f t="shared" si="25"/>
        <v>#VALUE!</v>
      </c>
      <c r="N305" t="e" vm="2">
        <f>[1]!genUniform($N$9,$N$10)</f>
        <v>#VALUE!</v>
      </c>
      <c r="O305" t="e" vm="1">
        <f t="shared" si="29"/>
        <v>#VALUE!</v>
      </c>
      <c r="P305" t="e" vm="1">
        <f t="shared" si="26"/>
        <v>#VALUE!</v>
      </c>
    </row>
    <row r="306" spans="1:16">
      <c r="A306">
        <v>296</v>
      </c>
      <c r="C306" t="e" vm="2">
        <f>[1]!GenLimitNormal($C$9,$C$10,0,1000,0)</f>
        <v>#VALUE!</v>
      </c>
      <c r="D306" t="e" vm="2">
        <f>[1]!GenBetaPERT(0,$D$9,1)</f>
        <v>#VALUE!</v>
      </c>
      <c r="E306" t="e" vm="2">
        <f>[1]!GenLognormal($E$9,$E$10)</f>
        <v>#VALUE!</v>
      </c>
      <c r="F306" t="e" vm="2">
        <f>[1]!GenLognormal($F$9,$F$10)</f>
        <v>#VALUE!</v>
      </c>
      <c r="H306" t="e" vm="2">
        <f>[1]!genUniform($H$9,$H$10)</f>
        <v>#VALUE!</v>
      </c>
      <c r="I306" t="e" vm="1">
        <f t="shared" si="27"/>
        <v>#VALUE!</v>
      </c>
      <c r="J306" t="e" vm="1">
        <f t="shared" si="24"/>
        <v>#VALUE!</v>
      </c>
      <c r="K306" t="e" vm="2">
        <f>[1]!genUniform($K$9,$K$10)</f>
        <v>#VALUE!</v>
      </c>
      <c r="L306" t="e" vm="1">
        <f t="shared" si="28"/>
        <v>#VALUE!</v>
      </c>
      <c r="M306" t="e" vm="1">
        <f t="shared" si="25"/>
        <v>#VALUE!</v>
      </c>
      <c r="N306" t="e" vm="2">
        <f>[1]!genUniform($N$9,$N$10)</f>
        <v>#VALUE!</v>
      </c>
      <c r="O306" t="e" vm="1">
        <f t="shared" si="29"/>
        <v>#VALUE!</v>
      </c>
      <c r="P306" t="e" vm="1">
        <f t="shared" si="26"/>
        <v>#VALUE!</v>
      </c>
    </row>
    <row r="307" spans="1:16">
      <c r="A307">
        <v>297</v>
      </c>
      <c r="C307" t="e" vm="2">
        <f>[1]!GenLimitNormal($C$9,$C$10,0,1000,0)</f>
        <v>#VALUE!</v>
      </c>
      <c r="D307" t="e" vm="2">
        <f>[1]!GenBetaPERT(0,$D$9,1)</f>
        <v>#VALUE!</v>
      </c>
      <c r="E307" t="e" vm="2">
        <f>[1]!GenLognormal($E$9,$E$10)</f>
        <v>#VALUE!</v>
      </c>
      <c r="F307" t="e" vm="2">
        <f>[1]!GenLognormal($F$9,$F$10)</f>
        <v>#VALUE!</v>
      </c>
      <c r="H307" t="e" vm="2">
        <f>[1]!genUniform($H$9,$H$10)</f>
        <v>#VALUE!</v>
      </c>
      <c r="I307" t="e" vm="1">
        <f t="shared" si="27"/>
        <v>#VALUE!</v>
      </c>
      <c r="J307" t="e" vm="1">
        <f t="shared" si="24"/>
        <v>#VALUE!</v>
      </c>
      <c r="K307" t="e" vm="2">
        <f>[1]!genUniform($K$9,$K$10)</f>
        <v>#VALUE!</v>
      </c>
      <c r="L307" t="e" vm="1">
        <f t="shared" si="28"/>
        <v>#VALUE!</v>
      </c>
      <c r="M307" t="e" vm="1">
        <f t="shared" si="25"/>
        <v>#VALUE!</v>
      </c>
      <c r="N307" t="e" vm="2">
        <f>[1]!genUniform($N$9,$N$10)</f>
        <v>#VALUE!</v>
      </c>
      <c r="O307" t="e" vm="1">
        <f t="shared" si="29"/>
        <v>#VALUE!</v>
      </c>
      <c r="P307" t="e" vm="1">
        <f t="shared" si="26"/>
        <v>#VALUE!</v>
      </c>
    </row>
    <row r="308" spans="1:16">
      <c r="A308">
        <v>298</v>
      </c>
      <c r="C308" t="e" vm="2">
        <f>[1]!GenLimitNormal($C$9,$C$10,0,1000,0)</f>
        <v>#VALUE!</v>
      </c>
      <c r="D308" t="e" vm="2">
        <f>[1]!GenBetaPERT(0,$D$9,1)</f>
        <v>#VALUE!</v>
      </c>
      <c r="E308" t="e" vm="2">
        <f>[1]!GenLognormal($E$9,$E$10)</f>
        <v>#VALUE!</v>
      </c>
      <c r="F308" t="e" vm="2">
        <f>[1]!GenLognormal($F$9,$F$10)</f>
        <v>#VALUE!</v>
      </c>
      <c r="H308" t="e" vm="2">
        <f>[1]!genUniform($H$9,$H$10)</f>
        <v>#VALUE!</v>
      </c>
      <c r="I308" t="e" vm="1">
        <f t="shared" si="27"/>
        <v>#VALUE!</v>
      </c>
      <c r="J308" t="e" vm="1">
        <f t="shared" si="24"/>
        <v>#VALUE!</v>
      </c>
      <c r="K308" t="e" vm="2">
        <f>[1]!genUniform($K$9,$K$10)</f>
        <v>#VALUE!</v>
      </c>
      <c r="L308" t="e" vm="1">
        <f t="shared" si="28"/>
        <v>#VALUE!</v>
      </c>
      <c r="M308" t="e" vm="1">
        <f t="shared" si="25"/>
        <v>#VALUE!</v>
      </c>
      <c r="N308" t="e" vm="2">
        <f>[1]!genUniform($N$9,$N$10)</f>
        <v>#VALUE!</v>
      </c>
      <c r="O308" t="e" vm="1">
        <f t="shared" si="29"/>
        <v>#VALUE!</v>
      </c>
      <c r="P308" t="e" vm="1">
        <f t="shared" si="26"/>
        <v>#VALUE!</v>
      </c>
    </row>
    <row r="309" spans="1:16">
      <c r="A309">
        <v>299</v>
      </c>
      <c r="C309" t="e" vm="2">
        <f>[1]!GenLimitNormal($C$9,$C$10,0,1000,0)</f>
        <v>#VALUE!</v>
      </c>
      <c r="D309" t="e" vm="2">
        <f>[1]!GenBetaPERT(0,$D$9,1)</f>
        <v>#VALUE!</v>
      </c>
      <c r="E309" t="e" vm="2">
        <f>[1]!GenLognormal($E$9,$E$10)</f>
        <v>#VALUE!</v>
      </c>
      <c r="F309" t="e" vm="2">
        <f>[1]!GenLognormal($F$9,$F$10)</f>
        <v>#VALUE!</v>
      </c>
      <c r="H309" t="e" vm="2">
        <f>[1]!genUniform($H$9,$H$10)</f>
        <v>#VALUE!</v>
      </c>
      <c r="I309" t="e" vm="1">
        <f t="shared" si="27"/>
        <v>#VALUE!</v>
      </c>
      <c r="J309" t="e" vm="1">
        <f t="shared" si="24"/>
        <v>#VALUE!</v>
      </c>
      <c r="K309" t="e" vm="2">
        <f>[1]!genUniform($K$9,$K$10)</f>
        <v>#VALUE!</v>
      </c>
      <c r="L309" t="e" vm="1">
        <f t="shared" si="28"/>
        <v>#VALUE!</v>
      </c>
      <c r="M309" t="e" vm="1">
        <f t="shared" si="25"/>
        <v>#VALUE!</v>
      </c>
      <c r="N309" t="e" vm="2">
        <f>[1]!genUniform($N$9,$N$10)</f>
        <v>#VALUE!</v>
      </c>
      <c r="O309" t="e" vm="1">
        <f t="shared" si="29"/>
        <v>#VALUE!</v>
      </c>
      <c r="P309" t="e" vm="1">
        <f t="shared" si="26"/>
        <v>#VALUE!</v>
      </c>
    </row>
    <row r="310" spans="1:16">
      <c r="A310">
        <v>300</v>
      </c>
      <c r="C310" t="e" vm="2">
        <f>[1]!GenLimitNormal($C$9,$C$10,0,1000,0)</f>
        <v>#VALUE!</v>
      </c>
      <c r="D310" t="e" vm="2">
        <f>[1]!GenBetaPERT(0,$D$9,1)</f>
        <v>#VALUE!</v>
      </c>
      <c r="E310" t="e" vm="2">
        <f>[1]!GenLognormal($E$9,$E$10)</f>
        <v>#VALUE!</v>
      </c>
      <c r="F310" t="e" vm="2">
        <f>[1]!GenLognormal($F$9,$F$10)</f>
        <v>#VALUE!</v>
      </c>
      <c r="H310" t="e" vm="2">
        <f>[1]!genUniform($H$9,$H$10)</f>
        <v>#VALUE!</v>
      </c>
      <c r="I310" t="e" vm="1">
        <f t="shared" si="27"/>
        <v>#VALUE!</v>
      </c>
      <c r="J310" t="e" vm="1">
        <f t="shared" si="24"/>
        <v>#VALUE!</v>
      </c>
      <c r="K310" t="e" vm="2">
        <f>[1]!genUniform($K$9,$K$10)</f>
        <v>#VALUE!</v>
      </c>
      <c r="L310" t="e" vm="1">
        <f t="shared" si="28"/>
        <v>#VALUE!</v>
      </c>
      <c r="M310" t="e" vm="1">
        <f t="shared" si="25"/>
        <v>#VALUE!</v>
      </c>
      <c r="N310" t="e" vm="2">
        <f>[1]!genUniform($N$9,$N$10)</f>
        <v>#VALUE!</v>
      </c>
      <c r="O310" t="e" vm="1">
        <f t="shared" si="29"/>
        <v>#VALUE!</v>
      </c>
      <c r="P310" t="e" vm="1">
        <f t="shared" si="26"/>
        <v>#VALUE!</v>
      </c>
    </row>
    <row r="311" spans="1:16">
      <c r="A311">
        <v>301</v>
      </c>
      <c r="C311" t="e" vm="2">
        <f>[1]!GenLimitNormal($C$9,$C$10,0,1000,0)</f>
        <v>#VALUE!</v>
      </c>
      <c r="D311" t="e" vm="2">
        <f>[1]!GenBetaPERT(0,$D$9,1)</f>
        <v>#VALUE!</v>
      </c>
      <c r="E311" t="e" vm="2">
        <f>[1]!GenLognormal($E$9,$E$10)</f>
        <v>#VALUE!</v>
      </c>
      <c r="F311" t="e" vm="2">
        <f>[1]!GenLognormal($F$9,$F$10)</f>
        <v>#VALUE!</v>
      </c>
      <c r="H311" t="e" vm="2">
        <f>[1]!genUniform($H$9,$H$10)</f>
        <v>#VALUE!</v>
      </c>
      <c r="I311" t="e" vm="1">
        <f t="shared" si="27"/>
        <v>#VALUE!</v>
      </c>
      <c r="J311" t="e" vm="1">
        <f t="shared" si="24"/>
        <v>#VALUE!</v>
      </c>
      <c r="K311" t="e" vm="2">
        <f>[1]!genUniform($K$9,$K$10)</f>
        <v>#VALUE!</v>
      </c>
      <c r="L311" t="e" vm="1">
        <f t="shared" si="28"/>
        <v>#VALUE!</v>
      </c>
      <c r="M311" t="e" vm="1">
        <f t="shared" si="25"/>
        <v>#VALUE!</v>
      </c>
      <c r="N311" t="e" vm="2">
        <f>[1]!genUniform($N$9,$N$10)</f>
        <v>#VALUE!</v>
      </c>
      <c r="O311" t="e" vm="1">
        <f t="shared" si="29"/>
        <v>#VALUE!</v>
      </c>
      <c r="P311" t="e" vm="1">
        <f t="shared" si="26"/>
        <v>#VALUE!</v>
      </c>
    </row>
    <row r="312" spans="1:16">
      <c r="A312">
        <v>302</v>
      </c>
      <c r="C312" t="e" vm="2">
        <f>[1]!GenLimitNormal($C$9,$C$10,0,1000,0)</f>
        <v>#VALUE!</v>
      </c>
      <c r="D312" t="e" vm="2">
        <f>[1]!GenBetaPERT(0,$D$9,1)</f>
        <v>#VALUE!</v>
      </c>
      <c r="E312" t="e" vm="2">
        <f>[1]!GenLognormal($E$9,$E$10)</f>
        <v>#VALUE!</v>
      </c>
      <c r="F312" t="e" vm="2">
        <f>[1]!GenLognormal($F$9,$F$10)</f>
        <v>#VALUE!</v>
      </c>
      <c r="H312" t="e" vm="2">
        <f>[1]!genUniform($H$9,$H$10)</f>
        <v>#VALUE!</v>
      </c>
      <c r="I312" t="e" vm="1">
        <f t="shared" si="27"/>
        <v>#VALUE!</v>
      </c>
      <c r="J312" t="e" vm="1">
        <f t="shared" si="24"/>
        <v>#VALUE!</v>
      </c>
      <c r="K312" t="e" vm="2">
        <f>[1]!genUniform($K$9,$K$10)</f>
        <v>#VALUE!</v>
      </c>
      <c r="L312" t="e" vm="1">
        <f t="shared" si="28"/>
        <v>#VALUE!</v>
      </c>
      <c r="M312" t="e" vm="1">
        <f t="shared" si="25"/>
        <v>#VALUE!</v>
      </c>
      <c r="N312" t="e" vm="2">
        <f>[1]!genUniform($N$9,$N$10)</f>
        <v>#VALUE!</v>
      </c>
      <c r="O312" t="e" vm="1">
        <f t="shared" si="29"/>
        <v>#VALUE!</v>
      </c>
      <c r="P312" t="e" vm="1">
        <f t="shared" si="26"/>
        <v>#VALUE!</v>
      </c>
    </row>
    <row r="313" spans="1:16">
      <c r="A313">
        <v>303</v>
      </c>
      <c r="C313" t="e" vm="2">
        <f>[1]!GenLimitNormal($C$9,$C$10,0,1000,0)</f>
        <v>#VALUE!</v>
      </c>
      <c r="D313" t="e" vm="2">
        <f>[1]!GenBetaPERT(0,$D$9,1)</f>
        <v>#VALUE!</v>
      </c>
      <c r="E313" t="e" vm="2">
        <f>[1]!GenLognormal($E$9,$E$10)</f>
        <v>#VALUE!</v>
      </c>
      <c r="F313" t="e" vm="2">
        <f>[1]!GenLognormal($F$9,$F$10)</f>
        <v>#VALUE!</v>
      </c>
      <c r="H313" t="e" vm="2">
        <f>[1]!genUniform($H$9,$H$10)</f>
        <v>#VALUE!</v>
      </c>
      <c r="I313" t="e" vm="1">
        <f t="shared" si="27"/>
        <v>#VALUE!</v>
      </c>
      <c r="J313" t="e" vm="1">
        <f t="shared" si="24"/>
        <v>#VALUE!</v>
      </c>
      <c r="K313" t="e" vm="2">
        <f>[1]!genUniform($K$9,$K$10)</f>
        <v>#VALUE!</v>
      </c>
      <c r="L313" t="e" vm="1">
        <f t="shared" si="28"/>
        <v>#VALUE!</v>
      </c>
      <c r="M313" t="e" vm="1">
        <f t="shared" si="25"/>
        <v>#VALUE!</v>
      </c>
      <c r="N313" t="e" vm="2">
        <f>[1]!genUniform($N$9,$N$10)</f>
        <v>#VALUE!</v>
      </c>
      <c r="O313" t="e" vm="1">
        <f t="shared" si="29"/>
        <v>#VALUE!</v>
      </c>
      <c r="P313" t="e" vm="1">
        <f t="shared" si="26"/>
        <v>#VALUE!</v>
      </c>
    </row>
    <row r="314" spans="1:16">
      <c r="A314">
        <v>304</v>
      </c>
      <c r="C314" t="e" vm="2">
        <f>[1]!GenLimitNormal($C$9,$C$10,0,1000,0)</f>
        <v>#VALUE!</v>
      </c>
      <c r="D314" t="e" vm="2">
        <f>[1]!GenBetaPERT(0,$D$9,1)</f>
        <v>#VALUE!</v>
      </c>
      <c r="E314" t="e" vm="2">
        <f>[1]!GenLognormal($E$9,$E$10)</f>
        <v>#VALUE!</v>
      </c>
      <c r="F314" t="e" vm="2">
        <f>[1]!GenLognormal($F$9,$F$10)</f>
        <v>#VALUE!</v>
      </c>
      <c r="H314" t="e" vm="2">
        <f>[1]!genUniform($H$9,$H$10)</f>
        <v>#VALUE!</v>
      </c>
      <c r="I314" t="e" vm="1">
        <f t="shared" si="27"/>
        <v>#VALUE!</v>
      </c>
      <c r="J314" t="e" vm="1">
        <f t="shared" si="24"/>
        <v>#VALUE!</v>
      </c>
      <c r="K314" t="e" vm="2">
        <f>[1]!genUniform($K$9,$K$10)</f>
        <v>#VALUE!</v>
      </c>
      <c r="L314" t="e" vm="1">
        <f t="shared" si="28"/>
        <v>#VALUE!</v>
      </c>
      <c r="M314" t="e" vm="1">
        <f t="shared" si="25"/>
        <v>#VALUE!</v>
      </c>
      <c r="N314" t="e" vm="2">
        <f>[1]!genUniform($N$9,$N$10)</f>
        <v>#VALUE!</v>
      </c>
      <c r="O314" t="e" vm="1">
        <f t="shared" si="29"/>
        <v>#VALUE!</v>
      </c>
      <c r="P314" t="e" vm="1">
        <f t="shared" si="26"/>
        <v>#VALUE!</v>
      </c>
    </row>
    <row r="315" spans="1:16">
      <c r="A315">
        <v>305</v>
      </c>
      <c r="C315" t="e" vm="2">
        <f>[1]!GenLimitNormal($C$9,$C$10,0,1000,0)</f>
        <v>#VALUE!</v>
      </c>
      <c r="D315" t="e" vm="2">
        <f>[1]!GenBetaPERT(0,$D$9,1)</f>
        <v>#VALUE!</v>
      </c>
      <c r="E315" t="e" vm="2">
        <f>[1]!GenLognormal($E$9,$E$10)</f>
        <v>#VALUE!</v>
      </c>
      <c r="F315" t="e" vm="2">
        <f>[1]!GenLognormal($F$9,$F$10)</f>
        <v>#VALUE!</v>
      </c>
      <c r="H315" t="e" vm="2">
        <f>[1]!genUniform($H$9,$H$10)</f>
        <v>#VALUE!</v>
      </c>
      <c r="I315" t="e" vm="1">
        <f t="shared" si="27"/>
        <v>#VALUE!</v>
      </c>
      <c r="J315" t="e" vm="1">
        <f t="shared" si="24"/>
        <v>#VALUE!</v>
      </c>
      <c r="K315" t="e" vm="2">
        <f>[1]!genUniform($K$9,$K$10)</f>
        <v>#VALUE!</v>
      </c>
      <c r="L315" t="e" vm="1">
        <f t="shared" si="28"/>
        <v>#VALUE!</v>
      </c>
      <c r="M315" t="e" vm="1">
        <f t="shared" si="25"/>
        <v>#VALUE!</v>
      </c>
      <c r="N315" t="e" vm="2">
        <f>[1]!genUniform($N$9,$N$10)</f>
        <v>#VALUE!</v>
      </c>
      <c r="O315" t="e" vm="1">
        <f t="shared" si="29"/>
        <v>#VALUE!</v>
      </c>
      <c r="P315" t="e" vm="1">
        <f t="shared" si="26"/>
        <v>#VALUE!</v>
      </c>
    </row>
    <row r="316" spans="1:16">
      <c r="A316">
        <v>306</v>
      </c>
      <c r="C316" t="e" vm="2">
        <f>[1]!GenLimitNormal($C$9,$C$10,0,1000,0)</f>
        <v>#VALUE!</v>
      </c>
      <c r="D316" t="e" vm="2">
        <f>[1]!GenBetaPERT(0,$D$9,1)</f>
        <v>#VALUE!</v>
      </c>
      <c r="E316" t="e" vm="2">
        <f>[1]!GenLognormal($E$9,$E$10)</f>
        <v>#VALUE!</v>
      </c>
      <c r="F316" t="e" vm="2">
        <f>[1]!GenLognormal($F$9,$F$10)</f>
        <v>#VALUE!</v>
      </c>
      <c r="H316" t="e" vm="2">
        <f>[1]!genUniform($H$9,$H$10)</f>
        <v>#VALUE!</v>
      </c>
      <c r="I316" t="e" vm="1">
        <f t="shared" si="27"/>
        <v>#VALUE!</v>
      </c>
      <c r="J316" t="e" vm="1">
        <f t="shared" si="24"/>
        <v>#VALUE!</v>
      </c>
      <c r="K316" t="e" vm="2">
        <f>[1]!genUniform($K$9,$K$10)</f>
        <v>#VALUE!</v>
      </c>
      <c r="L316" t="e" vm="1">
        <f t="shared" si="28"/>
        <v>#VALUE!</v>
      </c>
      <c r="M316" t="e" vm="1">
        <f t="shared" si="25"/>
        <v>#VALUE!</v>
      </c>
      <c r="N316" t="e" vm="2">
        <f>[1]!genUniform($N$9,$N$10)</f>
        <v>#VALUE!</v>
      </c>
      <c r="O316" t="e" vm="1">
        <f t="shared" si="29"/>
        <v>#VALUE!</v>
      </c>
      <c r="P316" t="e" vm="1">
        <f t="shared" si="26"/>
        <v>#VALUE!</v>
      </c>
    </row>
    <row r="317" spans="1:16">
      <c r="A317">
        <v>307</v>
      </c>
      <c r="C317" t="e" vm="2">
        <f>[1]!GenLimitNormal($C$9,$C$10,0,1000,0)</f>
        <v>#VALUE!</v>
      </c>
      <c r="D317" t="e" vm="2">
        <f>[1]!GenBetaPERT(0,$D$9,1)</f>
        <v>#VALUE!</v>
      </c>
      <c r="E317" t="e" vm="2">
        <f>[1]!GenLognormal($E$9,$E$10)</f>
        <v>#VALUE!</v>
      </c>
      <c r="F317" t="e" vm="2">
        <f>[1]!GenLognormal($F$9,$F$10)</f>
        <v>#VALUE!</v>
      </c>
      <c r="H317" t="e" vm="2">
        <f>[1]!genUniform($H$9,$H$10)</f>
        <v>#VALUE!</v>
      </c>
      <c r="I317" t="e" vm="1">
        <f t="shared" si="27"/>
        <v>#VALUE!</v>
      </c>
      <c r="J317" t="e" vm="1">
        <f t="shared" si="24"/>
        <v>#VALUE!</v>
      </c>
      <c r="K317" t="e" vm="2">
        <f>[1]!genUniform($K$9,$K$10)</f>
        <v>#VALUE!</v>
      </c>
      <c r="L317" t="e" vm="1">
        <f t="shared" si="28"/>
        <v>#VALUE!</v>
      </c>
      <c r="M317" t="e" vm="1">
        <f t="shared" si="25"/>
        <v>#VALUE!</v>
      </c>
      <c r="N317" t="e" vm="2">
        <f>[1]!genUniform($N$9,$N$10)</f>
        <v>#VALUE!</v>
      </c>
      <c r="O317" t="e" vm="1">
        <f t="shared" si="29"/>
        <v>#VALUE!</v>
      </c>
      <c r="P317" t="e" vm="1">
        <f t="shared" si="26"/>
        <v>#VALUE!</v>
      </c>
    </row>
    <row r="318" spans="1:16">
      <c r="A318">
        <v>308</v>
      </c>
      <c r="C318" t="e" vm="2">
        <f>[1]!GenLimitNormal($C$9,$C$10,0,1000,0)</f>
        <v>#VALUE!</v>
      </c>
      <c r="D318" t="e" vm="2">
        <f>[1]!GenBetaPERT(0,$D$9,1)</f>
        <v>#VALUE!</v>
      </c>
      <c r="E318" t="e" vm="2">
        <f>[1]!GenLognormal($E$9,$E$10)</f>
        <v>#VALUE!</v>
      </c>
      <c r="F318" t="e" vm="2">
        <f>[1]!GenLognormal($F$9,$F$10)</f>
        <v>#VALUE!</v>
      </c>
      <c r="H318" t="e" vm="2">
        <f>[1]!genUniform($H$9,$H$10)</f>
        <v>#VALUE!</v>
      </c>
      <c r="I318" t="e" vm="1">
        <f t="shared" si="27"/>
        <v>#VALUE!</v>
      </c>
      <c r="J318" t="e" vm="1">
        <f t="shared" si="24"/>
        <v>#VALUE!</v>
      </c>
      <c r="K318" t="e" vm="2">
        <f>[1]!genUniform($K$9,$K$10)</f>
        <v>#VALUE!</v>
      </c>
      <c r="L318" t="e" vm="1">
        <f t="shared" si="28"/>
        <v>#VALUE!</v>
      </c>
      <c r="M318" t="e" vm="1">
        <f t="shared" si="25"/>
        <v>#VALUE!</v>
      </c>
      <c r="N318" t="e" vm="2">
        <f>[1]!genUniform($N$9,$N$10)</f>
        <v>#VALUE!</v>
      </c>
      <c r="O318" t="e" vm="1">
        <f t="shared" si="29"/>
        <v>#VALUE!</v>
      </c>
      <c r="P318" t="e" vm="1">
        <f t="shared" si="26"/>
        <v>#VALUE!</v>
      </c>
    </row>
    <row r="319" spans="1:16">
      <c r="A319">
        <v>309</v>
      </c>
      <c r="C319" t="e" vm="2">
        <f>[1]!GenLimitNormal($C$9,$C$10,0,1000,0)</f>
        <v>#VALUE!</v>
      </c>
      <c r="D319" t="e" vm="2">
        <f>[1]!GenBetaPERT(0,$D$9,1)</f>
        <v>#VALUE!</v>
      </c>
      <c r="E319" t="e" vm="2">
        <f>[1]!GenLognormal($E$9,$E$10)</f>
        <v>#VALUE!</v>
      </c>
      <c r="F319" t="e" vm="2">
        <f>[1]!GenLognormal($F$9,$F$10)</f>
        <v>#VALUE!</v>
      </c>
      <c r="H319" t="e" vm="2">
        <f>[1]!genUniform($H$9,$H$10)</f>
        <v>#VALUE!</v>
      </c>
      <c r="I319" t="e" vm="1">
        <f t="shared" si="27"/>
        <v>#VALUE!</v>
      </c>
      <c r="J319" t="e" vm="1">
        <f t="shared" si="24"/>
        <v>#VALUE!</v>
      </c>
      <c r="K319" t="e" vm="2">
        <f>[1]!genUniform($K$9,$K$10)</f>
        <v>#VALUE!</v>
      </c>
      <c r="L319" t="e" vm="1">
        <f t="shared" si="28"/>
        <v>#VALUE!</v>
      </c>
      <c r="M319" t="e" vm="1">
        <f t="shared" si="25"/>
        <v>#VALUE!</v>
      </c>
      <c r="N319" t="e" vm="2">
        <f>[1]!genUniform($N$9,$N$10)</f>
        <v>#VALUE!</v>
      </c>
      <c r="O319" t="e" vm="1">
        <f t="shared" si="29"/>
        <v>#VALUE!</v>
      </c>
      <c r="P319" t="e" vm="1">
        <f t="shared" si="26"/>
        <v>#VALUE!</v>
      </c>
    </row>
    <row r="320" spans="1:16">
      <c r="A320">
        <v>310</v>
      </c>
      <c r="C320" t="e" vm="2">
        <f>[1]!GenLimitNormal($C$9,$C$10,0,1000,0)</f>
        <v>#VALUE!</v>
      </c>
      <c r="D320" t="e" vm="2">
        <f>[1]!GenBetaPERT(0,$D$9,1)</f>
        <v>#VALUE!</v>
      </c>
      <c r="E320" t="e" vm="2">
        <f>[1]!GenLognormal($E$9,$E$10)</f>
        <v>#VALUE!</v>
      </c>
      <c r="F320" t="e" vm="2">
        <f>[1]!GenLognormal($F$9,$F$10)</f>
        <v>#VALUE!</v>
      </c>
      <c r="H320" t="e" vm="2">
        <f>[1]!genUniform($H$9,$H$10)</f>
        <v>#VALUE!</v>
      </c>
      <c r="I320" t="e" vm="1">
        <f t="shared" si="27"/>
        <v>#VALUE!</v>
      </c>
      <c r="J320" t="e" vm="1">
        <f t="shared" si="24"/>
        <v>#VALUE!</v>
      </c>
      <c r="K320" t="e" vm="2">
        <f>[1]!genUniform($K$9,$K$10)</f>
        <v>#VALUE!</v>
      </c>
      <c r="L320" t="e" vm="1">
        <f t="shared" si="28"/>
        <v>#VALUE!</v>
      </c>
      <c r="M320" t="e" vm="1">
        <f t="shared" si="25"/>
        <v>#VALUE!</v>
      </c>
      <c r="N320" t="e" vm="2">
        <f>[1]!genUniform($N$9,$N$10)</f>
        <v>#VALUE!</v>
      </c>
      <c r="O320" t="e" vm="1">
        <f t="shared" si="29"/>
        <v>#VALUE!</v>
      </c>
      <c r="P320" t="e" vm="1">
        <f t="shared" si="26"/>
        <v>#VALUE!</v>
      </c>
    </row>
    <row r="321" spans="1:16">
      <c r="A321">
        <v>311</v>
      </c>
      <c r="C321" t="e" vm="2">
        <f>[1]!GenLimitNormal($C$9,$C$10,0,1000,0)</f>
        <v>#VALUE!</v>
      </c>
      <c r="D321" t="e" vm="2">
        <f>[1]!GenBetaPERT(0,$D$9,1)</f>
        <v>#VALUE!</v>
      </c>
      <c r="E321" t="e" vm="2">
        <f>[1]!GenLognormal($E$9,$E$10)</f>
        <v>#VALUE!</v>
      </c>
      <c r="F321" t="e" vm="2">
        <f>[1]!GenLognormal($F$9,$F$10)</f>
        <v>#VALUE!</v>
      </c>
      <c r="H321" t="e" vm="2">
        <f>[1]!genUniform($H$9,$H$10)</f>
        <v>#VALUE!</v>
      </c>
      <c r="I321" t="e" vm="1">
        <f t="shared" si="27"/>
        <v>#VALUE!</v>
      </c>
      <c r="J321" t="e" vm="1">
        <f t="shared" si="24"/>
        <v>#VALUE!</v>
      </c>
      <c r="K321" t="e" vm="2">
        <f>[1]!genUniform($K$9,$K$10)</f>
        <v>#VALUE!</v>
      </c>
      <c r="L321" t="e" vm="1">
        <f t="shared" si="28"/>
        <v>#VALUE!</v>
      </c>
      <c r="M321" t="e" vm="1">
        <f t="shared" si="25"/>
        <v>#VALUE!</v>
      </c>
      <c r="N321" t="e" vm="2">
        <f>[1]!genUniform($N$9,$N$10)</f>
        <v>#VALUE!</v>
      </c>
      <c r="O321" t="e" vm="1">
        <f t="shared" si="29"/>
        <v>#VALUE!</v>
      </c>
      <c r="P321" t="e" vm="1">
        <f t="shared" si="26"/>
        <v>#VALUE!</v>
      </c>
    </row>
    <row r="322" spans="1:16">
      <c r="A322">
        <v>312</v>
      </c>
      <c r="C322" t="e" vm="2">
        <f>[1]!GenLimitNormal($C$9,$C$10,0,1000,0)</f>
        <v>#VALUE!</v>
      </c>
      <c r="D322" t="e" vm="2">
        <f>[1]!GenBetaPERT(0,$D$9,1)</f>
        <v>#VALUE!</v>
      </c>
      <c r="E322" t="e" vm="2">
        <f>[1]!GenLognormal($E$9,$E$10)</f>
        <v>#VALUE!</v>
      </c>
      <c r="F322" t="e" vm="2">
        <f>[1]!GenLognormal($F$9,$F$10)</f>
        <v>#VALUE!</v>
      </c>
      <c r="H322" t="e" vm="2">
        <f>[1]!genUniform($H$9,$H$10)</f>
        <v>#VALUE!</v>
      </c>
      <c r="I322" t="e" vm="1">
        <f t="shared" si="27"/>
        <v>#VALUE!</v>
      </c>
      <c r="J322" t="e" vm="1">
        <f t="shared" si="24"/>
        <v>#VALUE!</v>
      </c>
      <c r="K322" t="e" vm="2">
        <f>[1]!genUniform($K$9,$K$10)</f>
        <v>#VALUE!</v>
      </c>
      <c r="L322" t="e" vm="1">
        <f t="shared" si="28"/>
        <v>#VALUE!</v>
      </c>
      <c r="M322" t="e" vm="1">
        <f t="shared" si="25"/>
        <v>#VALUE!</v>
      </c>
      <c r="N322" t="e" vm="2">
        <f>[1]!genUniform($N$9,$N$10)</f>
        <v>#VALUE!</v>
      </c>
      <c r="O322" t="e" vm="1">
        <f t="shared" si="29"/>
        <v>#VALUE!</v>
      </c>
      <c r="P322" t="e" vm="1">
        <f t="shared" si="26"/>
        <v>#VALUE!</v>
      </c>
    </row>
    <row r="323" spans="1:16">
      <c r="A323">
        <v>313</v>
      </c>
      <c r="C323" t="e" vm="2">
        <f>[1]!GenLimitNormal($C$9,$C$10,0,1000,0)</f>
        <v>#VALUE!</v>
      </c>
      <c r="D323" t="e" vm="2">
        <f>[1]!GenBetaPERT(0,$D$9,1)</f>
        <v>#VALUE!</v>
      </c>
      <c r="E323" t="e" vm="2">
        <f>[1]!GenLognormal($E$9,$E$10)</f>
        <v>#VALUE!</v>
      </c>
      <c r="F323" t="e" vm="2">
        <f>[1]!GenLognormal($F$9,$F$10)</f>
        <v>#VALUE!</v>
      </c>
      <c r="H323" t="e" vm="2">
        <f>[1]!genUniform($H$9,$H$10)</f>
        <v>#VALUE!</v>
      </c>
      <c r="I323" t="e" vm="1">
        <f t="shared" si="27"/>
        <v>#VALUE!</v>
      </c>
      <c r="J323" t="e" vm="1">
        <f t="shared" si="24"/>
        <v>#VALUE!</v>
      </c>
      <c r="K323" t="e" vm="2">
        <f>[1]!genUniform($K$9,$K$10)</f>
        <v>#VALUE!</v>
      </c>
      <c r="L323" t="e" vm="1">
        <f t="shared" si="28"/>
        <v>#VALUE!</v>
      </c>
      <c r="M323" t="e" vm="1">
        <f t="shared" si="25"/>
        <v>#VALUE!</v>
      </c>
      <c r="N323" t="e" vm="2">
        <f>[1]!genUniform($N$9,$N$10)</f>
        <v>#VALUE!</v>
      </c>
      <c r="O323" t="e" vm="1">
        <f t="shared" si="29"/>
        <v>#VALUE!</v>
      </c>
      <c r="P323" t="e" vm="1">
        <f t="shared" si="26"/>
        <v>#VALUE!</v>
      </c>
    </row>
    <row r="324" spans="1:16">
      <c r="A324">
        <v>314</v>
      </c>
      <c r="C324" t="e" vm="2">
        <f>[1]!GenLimitNormal($C$9,$C$10,0,1000,0)</f>
        <v>#VALUE!</v>
      </c>
      <c r="D324" t="e" vm="2">
        <f>[1]!GenBetaPERT(0,$D$9,1)</f>
        <v>#VALUE!</v>
      </c>
      <c r="E324" t="e" vm="2">
        <f>[1]!GenLognormal($E$9,$E$10)</f>
        <v>#VALUE!</v>
      </c>
      <c r="F324" t="e" vm="2">
        <f>[1]!GenLognormal($F$9,$F$10)</f>
        <v>#VALUE!</v>
      </c>
      <c r="H324" t="e" vm="2">
        <f>[1]!genUniform($H$9,$H$10)</f>
        <v>#VALUE!</v>
      </c>
      <c r="I324" t="e" vm="1">
        <f t="shared" si="27"/>
        <v>#VALUE!</v>
      </c>
      <c r="J324" t="e" vm="1">
        <f t="shared" si="24"/>
        <v>#VALUE!</v>
      </c>
      <c r="K324" t="e" vm="2">
        <f>[1]!genUniform($K$9,$K$10)</f>
        <v>#VALUE!</v>
      </c>
      <c r="L324" t="e" vm="1">
        <f t="shared" si="28"/>
        <v>#VALUE!</v>
      </c>
      <c r="M324" t="e" vm="1">
        <f t="shared" si="25"/>
        <v>#VALUE!</v>
      </c>
      <c r="N324" t="e" vm="2">
        <f>[1]!genUniform($N$9,$N$10)</f>
        <v>#VALUE!</v>
      </c>
      <c r="O324" t="e" vm="1">
        <f t="shared" si="29"/>
        <v>#VALUE!</v>
      </c>
      <c r="P324" t="e" vm="1">
        <f t="shared" si="26"/>
        <v>#VALUE!</v>
      </c>
    </row>
    <row r="325" spans="1:16">
      <c r="A325">
        <v>315</v>
      </c>
      <c r="C325" t="e" vm="2">
        <f>[1]!GenLimitNormal($C$9,$C$10,0,1000,0)</f>
        <v>#VALUE!</v>
      </c>
      <c r="D325" t="e" vm="2">
        <f>[1]!GenBetaPERT(0,$D$9,1)</f>
        <v>#VALUE!</v>
      </c>
      <c r="E325" t="e" vm="2">
        <f>[1]!GenLognormal($E$9,$E$10)</f>
        <v>#VALUE!</v>
      </c>
      <c r="F325" t="e" vm="2">
        <f>[1]!GenLognormal($F$9,$F$10)</f>
        <v>#VALUE!</v>
      </c>
      <c r="H325" t="e" vm="2">
        <f>[1]!genUniform($H$9,$H$10)</f>
        <v>#VALUE!</v>
      </c>
      <c r="I325" t="e" vm="1">
        <f t="shared" si="27"/>
        <v>#VALUE!</v>
      </c>
      <c r="J325" t="e" vm="1">
        <f t="shared" si="24"/>
        <v>#VALUE!</v>
      </c>
      <c r="K325" t="e" vm="2">
        <f>[1]!genUniform($K$9,$K$10)</f>
        <v>#VALUE!</v>
      </c>
      <c r="L325" t="e" vm="1">
        <f t="shared" si="28"/>
        <v>#VALUE!</v>
      </c>
      <c r="M325" t="e" vm="1">
        <f t="shared" si="25"/>
        <v>#VALUE!</v>
      </c>
      <c r="N325" t="e" vm="2">
        <f>[1]!genUniform($N$9,$N$10)</f>
        <v>#VALUE!</v>
      </c>
      <c r="O325" t="e" vm="1">
        <f t="shared" si="29"/>
        <v>#VALUE!</v>
      </c>
      <c r="P325" t="e" vm="1">
        <f t="shared" si="26"/>
        <v>#VALUE!</v>
      </c>
    </row>
    <row r="326" spans="1:16">
      <c r="A326">
        <v>316</v>
      </c>
      <c r="C326" t="e" vm="2">
        <f>[1]!GenLimitNormal($C$9,$C$10,0,1000,0)</f>
        <v>#VALUE!</v>
      </c>
      <c r="D326" t="e" vm="2">
        <f>[1]!GenBetaPERT(0,$D$9,1)</f>
        <v>#VALUE!</v>
      </c>
      <c r="E326" t="e" vm="2">
        <f>[1]!GenLognormal($E$9,$E$10)</f>
        <v>#VALUE!</v>
      </c>
      <c r="F326" t="e" vm="2">
        <f>[1]!GenLognormal($F$9,$F$10)</f>
        <v>#VALUE!</v>
      </c>
      <c r="H326" t="e" vm="2">
        <f>[1]!genUniform($H$9,$H$10)</f>
        <v>#VALUE!</v>
      </c>
      <c r="I326" t="e" vm="1">
        <f t="shared" si="27"/>
        <v>#VALUE!</v>
      </c>
      <c r="J326" t="e" vm="1">
        <f t="shared" si="24"/>
        <v>#VALUE!</v>
      </c>
      <c r="K326" t="e" vm="2">
        <f>[1]!genUniform($K$9,$K$10)</f>
        <v>#VALUE!</v>
      </c>
      <c r="L326" t="e" vm="1">
        <f t="shared" si="28"/>
        <v>#VALUE!</v>
      </c>
      <c r="M326" t="e" vm="1">
        <f t="shared" si="25"/>
        <v>#VALUE!</v>
      </c>
      <c r="N326" t="e" vm="2">
        <f>[1]!genUniform($N$9,$N$10)</f>
        <v>#VALUE!</v>
      </c>
      <c r="O326" t="e" vm="1">
        <f t="shared" si="29"/>
        <v>#VALUE!</v>
      </c>
      <c r="P326" t="e" vm="1">
        <f t="shared" si="26"/>
        <v>#VALUE!</v>
      </c>
    </row>
    <row r="327" spans="1:16">
      <c r="A327">
        <v>317</v>
      </c>
      <c r="C327" t="e" vm="2">
        <f>[1]!GenLimitNormal($C$9,$C$10,0,1000,0)</f>
        <v>#VALUE!</v>
      </c>
      <c r="D327" t="e" vm="2">
        <f>[1]!GenBetaPERT(0,$D$9,1)</f>
        <v>#VALUE!</v>
      </c>
      <c r="E327" t="e" vm="2">
        <f>[1]!GenLognormal($E$9,$E$10)</f>
        <v>#VALUE!</v>
      </c>
      <c r="F327" t="e" vm="2">
        <f>[1]!GenLognormal($F$9,$F$10)</f>
        <v>#VALUE!</v>
      </c>
      <c r="H327" t="e" vm="2">
        <f>[1]!genUniform($H$9,$H$10)</f>
        <v>#VALUE!</v>
      </c>
      <c r="I327" t="e" vm="1">
        <f t="shared" si="27"/>
        <v>#VALUE!</v>
      </c>
      <c r="J327" t="e" vm="1">
        <f t="shared" si="24"/>
        <v>#VALUE!</v>
      </c>
      <c r="K327" t="e" vm="2">
        <f>[1]!genUniform($K$9,$K$10)</f>
        <v>#VALUE!</v>
      </c>
      <c r="L327" t="e" vm="1">
        <f t="shared" si="28"/>
        <v>#VALUE!</v>
      </c>
      <c r="M327" t="e" vm="1">
        <f t="shared" si="25"/>
        <v>#VALUE!</v>
      </c>
      <c r="N327" t="e" vm="2">
        <f>[1]!genUniform($N$9,$N$10)</f>
        <v>#VALUE!</v>
      </c>
      <c r="O327" t="e" vm="1">
        <f t="shared" si="29"/>
        <v>#VALUE!</v>
      </c>
      <c r="P327" t="e" vm="1">
        <f t="shared" si="26"/>
        <v>#VALUE!</v>
      </c>
    </row>
    <row r="328" spans="1:16">
      <c r="A328">
        <v>318</v>
      </c>
      <c r="C328" t="e" vm="2">
        <f>[1]!GenLimitNormal($C$9,$C$10,0,1000,0)</f>
        <v>#VALUE!</v>
      </c>
      <c r="D328" t="e" vm="2">
        <f>[1]!GenBetaPERT(0,$D$9,1)</f>
        <v>#VALUE!</v>
      </c>
      <c r="E328" t="e" vm="2">
        <f>[1]!GenLognormal($E$9,$E$10)</f>
        <v>#VALUE!</v>
      </c>
      <c r="F328" t="e" vm="2">
        <f>[1]!GenLognormal($F$9,$F$10)</f>
        <v>#VALUE!</v>
      </c>
      <c r="H328" t="e" vm="2">
        <f>[1]!genUniform($H$9,$H$10)</f>
        <v>#VALUE!</v>
      </c>
      <c r="I328" t="e" vm="1">
        <f t="shared" si="27"/>
        <v>#VALUE!</v>
      </c>
      <c r="J328" t="e" vm="1">
        <f t="shared" si="24"/>
        <v>#VALUE!</v>
      </c>
      <c r="K328" t="e" vm="2">
        <f>[1]!genUniform($K$9,$K$10)</f>
        <v>#VALUE!</v>
      </c>
      <c r="L328" t="e" vm="1">
        <f t="shared" si="28"/>
        <v>#VALUE!</v>
      </c>
      <c r="M328" t="e" vm="1">
        <f t="shared" si="25"/>
        <v>#VALUE!</v>
      </c>
      <c r="N328" t="e" vm="2">
        <f>[1]!genUniform($N$9,$N$10)</f>
        <v>#VALUE!</v>
      </c>
      <c r="O328" t="e" vm="1">
        <f t="shared" si="29"/>
        <v>#VALUE!</v>
      </c>
      <c r="P328" t="e" vm="1">
        <f t="shared" si="26"/>
        <v>#VALUE!</v>
      </c>
    </row>
    <row r="329" spans="1:16">
      <c r="A329">
        <v>319</v>
      </c>
      <c r="C329" t="e" vm="2">
        <f>[1]!GenLimitNormal($C$9,$C$10,0,1000,0)</f>
        <v>#VALUE!</v>
      </c>
      <c r="D329" t="e" vm="2">
        <f>[1]!GenBetaPERT(0,$D$9,1)</f>
        <v>#VALUE!</v>
      </c>
      <c r="E329" t="e" vm="2">
        <f>[1]!GenLognormal($E$9,$E$10)</f>
        <v>#VALUE!</v>
      </c>
      <c r="F329" t="e" vm="2">
        <f>[1]!GenLognormal($F$9,$F$10)</f>
        <v>#VALUE!</v>
      </c>
      <c r="H329" t="e" vm="2">
        <f>[1]!genUniform($H$9,$H$10)</f>
        <v>#VALUE!</v>
      </c>
      <c r="I329" t="e" vm="1">
        <f t="shared" si="27"/>
        <v>#VALUE!</v>
      </c>
      <c r="J329" t="e" vm="1">
        <f t="shared" si="24"/>
        <v>#VALUE!</v>
      </c>
      <c r="K329" t="e" vm="2">
        <f>[1]!genUniform($K$9,$K$10)</f>
        <v>#VALUE!</v>
      </c>
      <c r="L329" t="e" vm="1">
        <f t="shared" si="28"/>
        <v>#VALUE!</v>
      </c>
      <c r="M329" t="e" vm="1">
        <f t="shared" si="25"/>
        <v>#VALUE!</v>
      </c>
      <c r="N329" t="e" vm="2">
        <f>[1]!genUniform($N$9,$N$10)</f>
        <v>#VALUE!</v>
      </c>
      <c r="O329" t="e" vm="1">
        <f t="shared" si="29"/>
        <v>#VALUE!</v>
      </c>
      <c r="P329" t="e" vm="1">
        <f t="shared" si="26"/>
        <v>#VALUE!</v>
      </c>
    </row>
    <row r="330" spans="1:16">
      <c r="A330">
        <v>320</v>
      </c>
      <c r="C330" t="e" vm="2">
        <f>[1]!GenLimitNormal($C$9,$C$10,0,1000,0)</f>
        <v>#VALUE!</v>
      </c>
      <c r="D330" t="e" vm="2">
        <f>[1]!GenBetaPERT(0,$D$9,1)</f>
        <v>#VALUE!</v>
      </c>
      <c r="E330" t="e" vm="2">
        <f>[1]!GenLognormal($E$9,$E$10)</f>
        <v>#VALUE!</v>
      </c>
      <c r="F330" t="e" vm="2">
        <f>[1]!GenLognormal($F$9,$F$10)</f>
        <v>#VALUE!</v>
      </c>
      <c r="H330" t="e" vm="2">
        <f>[1]!genUniform($H$9,$H$10)</f>
        <v>#VALUE!</v>
      </c>
      <c r="I330" t="e" vm="1">
        <f t="shared" si="27"/>
        <v>#VALUE!</v>
      </c>
      <c r="J330" t="e" vm="1">
        <f t="shared" si="24"/>
        <v>#VALUE!</v>
      </c>
      <c r="K330" t="e" vm="2">
        <f>[1]!genUniform($K$9,$K$10)</f>
        <v>#VALUE!</v>
      </c>
      <c r="L330" t="e" vm="1">
        <f t="shared" si="28"/>
        <v>#VALUE!</v>
      </c>
      <c r="M330" t="e" vm="1">
        <f t="shared" si="25"/>
        <v>#VALUE!</v>
      </c>
      <c r="N330" t="e" vm="2">
        <f>[1]!genUniform($N$9,$N$10)</f>
        <v>#VALUE!</v>
      </c>
      <c r="O330" t="e" vm="1">
        <f t="shared" si="29"/>
        <v>#VALUE!</v>
      </c>
      <c r="P330" t="e" vm="1">
        <f t="shared" si="26"/>
        <v>#VALUE!</v>
      </c>
    </row>
    <row r="331" spans="1:16">
      <c r="A331">
        <v>321</v>
      </c>
      <c r="C331" t="e" vm="2">
        <f>[1]!GenLimitNormal($C$9,$C$10,0,1000,0)</f>
        <v>#VALUE!</v>
      </c>
      <c r="D331" t="e" vm="2">
        <f>[1]!GenBetaPERT(0,$D$9,1)</f>
        <v>#VALUE!</v>
      </c>
      <c r="E331" t="e" vm="2">
        <f>[1]!GenLognormal($E$9,$E$10)</f>
        <v>#VALUE!</v>
      </c>
      <c r="F331" t="e" vm="2">
        <f>[1]!GenLognormal($F$9,$F$10)</f>
        <v>#VALUE!</v>
      </c>
      <c r="H331" t="e" vm="2">
        <f>[1]!genUniform($H$9,$H$10)</f>
        <v>#VALUE!</v>
      </c>
      <c r="I331" t="e" vm="1">
        <f t="shared" si="27"/>
        <v>#VALUE!</v>
      </c>
      <c r="J331" t="e" vm="1">
        <f t="shared" ref="J331:J394" si="30">$C331+$D331*$E331*$I331+(1-$D331)*$E331*$F331</f>
        <v>#VALUE!</v>
      </c>
      <c r="K331" t="e" vm="2">
        <f>[1]!genUniform($K$9,$K$10)</f>
        <v>#VALUE!</v>
      </c>
      <c r="L331" t="e" vm="1">
        <f t="shared" si="28"/>
        <v>#VALUE!</v>
      </c>
      <c r="M331" t="e" vm="1">
        <f t="shared" ref="M331:M394" si="31">$C331+$D331*$E331*$L331+(1-$D331)*$E331*$F331</f>
        <v>#VALUE!</v>
      </c>
      <c r="N331" t="e" vm="2">
        <f>[1]!genUniform($N$9,$N$10)</f>
        <v>#VALUE!</v>
      </c>
      <c r="O331" t="e" vm="1">
        <f t="shared" si="29"/>
        <v>#VALUE!</v>
      </c>
      <c r="P331" t="e" vm="1">
        <f t="shared" ref="P331:P394" si="32">$C331+$D331*$E331*$O331+(1-$D331)*$E331*$F331</f>
        <v>#VALUE!</v>
      </c>
    </row>
    <row r="332" spans="1:16">
      <c r="A332">
        <v>322</v>
      </c>
      <c r="C332" t="e" vm="2">
        <f>[1]!GenLimitNormal($C$9,$C$10,0,1000,0)</f>
        <v>#VALUE!</v>
      </c>
      <c r="D332" t="e" vm="2">
        <f>[1]!GenBetaPERT(0,$D$9,1)</f>
        <v>#VALUE!</v>
      </c>
      <c r="E332" t="e" vm="2">
        <f>[1]!GenLognormal($E$9,$E$10)</f>
        <v>#VALUE!</v>
      </c>
      <c r="F332" t="e" vm="2">
        <f>[1]!GenLognormal($F$9,$F$10)</f>
        <v>#VALUE!</v>
      </c>
      <c r="H332" t="e" vm="2">
        <f>[1]!genUniform($H$9,$H$10)</f>
        <v>#VALUE!</v>
      </c>
      <c r="I332" t="e" vm="1">
        <f t="shared" ref="I332:I395" si="33">_xlfn.LOGNORM.INV($H332,$I$9,$I$10)</f>
        <v>#VALUE!</v>
      </c>
      <c r="J332" t="e" vm="1">
        <f t="shared" si="30"/>
        <v>#VALUE!</v>
      </c>
      <c r="K332" t="e" vm="2">
        <f>[1]!genUniform($K$9,$K$10)</f>
        <v>#VALUE!</v>
      </c>
      <c r="L332" t="e" vm="1">
        <f t="shared" ref="L332:L395" si="34">_xlfn.LOGNORM.INV($K332,$L$9,$L$10)</f>
        <v>#VALUE!</v>
      </c>
      <c r="M332" t="e" vm="1">
        <f t="shared" si="31"/>
        <v>#VALUE!</v>
      </c>
      <c r="N332" t="e" vm="2">
        <f>[1]!genUniform($N$9,$N$10)</f>
        <v>#VALUE!</v>
      </c>
      <c r="O332" t="e" vm="1">
        <f t="shared" ref="O332:O395" si="35">_xlfn.LOGNORM.INV($N332,$O$9,$O$10)</f>
        <v>#VALUE!</v>
      </c>
      <c r="P332" t="e" vm="1">
        <f t="shared" si="32"/>
        <v>#VALUE!</v>
      </c>
    </row>
    <row r="333" spans="1:16">
      <c r="A333">
        <v>323</v>
      </c>
      <c r="C333" t="e" vm="2">
        <f>[1]!GenLimitNormal($C$9,$C$10,0,1000,0)</f>
        <v>#VALUE!</v>
      </c>
      <c r="D333" t="e" vm="2">
        <f>[1]!GenBetaPERT(0,$D$9,1)</f>
        <v>#VALUE!</v>
      </c>
      <c r="E333" t="e" vm="2">
        <f>[1]!GenLognormal($E$9,$E$10)</f>
        <v>#VALUE!</v>
      </c>
      <c r="F333" t="e" vm="2">
        <f>[1]!GenLognormal($F$9,$F$10)</f>
        <v>#VALUE!</v>
      </c>
      <c r="H333" t="e" vm="2">
        <f>[1]!genUniform($H$9,$H$10)</f>
        <v>#VALUE!</v>
      </c>
      <c r="I333" t="e" vm="1">
        <f t="shared" si="33"/>
        <v>#VALUE!</v>
      </c>
      <c r="J333" t="e" vm="1">
        <f t="shared" si="30"/>
        <v>#VALUE!</v>
      </c>
      <c r="K333" t="e" vm="2">
        <f>[1]!genUniform($K$9,$K$10)</f>
        <v>#VALUE!</v>
      </c>
      <c r="L333" t="e" vm="1">
        <f t="shared" si="34"/>
        <v>#VALUE!</v>
      </c>
      <c r="M333" t="e" vm="1">
        <f t="shared" si="31"/>
        <v>#VALUE!</v>
      </c>
      <c r="N333" t="e" vm="2">
        <f>[1]!genUniform($N$9,$N$10)</f>
        <v>#VALUE!</v>
      </c>
      <c r="O333" t="e" vm="1">
        <f t="shared" si="35"/>
        <v>#VALUE!</v>
      </c>
      <c r="P333" t="e" vm="1">
        <f t="shared" si="32"/>
        <v>#VALUE!</v>
      </c>
    </row>
    <row r="334" spans="1:16">
      <c r="A334">
        <v>324</v>
      </c>
      <c r="C334" t="e" vm="2">
        <f>[1]!GenLimitNormal($C$9,$C$10,0,1000,0)</f>
        <v>#VALUE!</v>
      </c>
      <c r="D334" t="e" vm="2">
        <f>[1]!GenBetaPERT(0,$D$9,1)</f>
        <v>#VALUE!</v>
      </c>
      <c r="E334" t="e" vm="2">
        <f>[1]!GenLognormal($E$9,$E$10)</f>
        <v>#VALUE!</v>
      </c>
      <c r="F334" t="e" vm="2">
        <f>[1]!GenLognormal($F$9,$F$10)</f>
        <v>#VALUE!</v>
      </c>
      <c r="H334" t="e" vm="2">
        <f>[1]!genUniform($H$9,$H$10)</f>
        <v>#VALUE!</v>
      </c>
      <c r="I334" t="e" vm="1">
        <f t="shared" si="33"/>
        <v>#VALUE!</v>
      </c>
      <c r="J334" t="e" vm="1">
        <f t="shared" si="30"/>
        <v>#VALUE!</v>
      </c>
      <c r="K334" t="e" vm="2">
        <f>[1]!genUniform($K$9,$K$10)</f>
        <v>#VALUE!</v>
      </c>
      <c r="L334" t="e" vm="1">
        <f t="shared" si="34"/>
        <v>#VALUE!</v>
      </c>
      <c r="M334" t="e" vm="1">
        <f t="shared" si="31"/>
        <v>#VALUE!</v>
      </c>
      <c r="N334" t="e" vm="2">
        <f>[1]!genUniform($N$9,$N$10)</f>
        <v>#VALUE!</v>
      </c>
      <c r="O334" t="e" vm="1">
        <f t="shared" si="35"/>
        <v>#VALUE!</v>
      </c>
      <c r="P334" t="e" vm="1">
        <f t="shared" si="32"/>
        <v>#VALUE!</v>
      </c>
    </row>
    <row r="335" spans="1:16">
      <c r="A335">
        <v>325</v>
      </c>
      <c r="C335" t="e" vm="2">
        <f>[1]!GenLimitNormal($C$9,$C$10,0,1000,0)</f>
        <v>#VALUE!</v>
      </c>
      <c r="D335" t="e" vm="2">
        <f>[1]!GenBetaPERT(0,$D$9,1)</f>
        <v>#VALUE!</v>
      </c>
      <c r="E335" t="e" vm="2">
        <f>[1]!GenLognormal($E$9,$E$10)</f>
        <v>#VALUE!</v>
      </c>
      <c r="F335" t="e" vm="2">
        <f>[1]!GenLognormal($F$9,$F$10)</f>
        <v>#VALUE!</v>
      </c>
      <c r="H335" t="e" vm="2">
        <f>[1]!genUniform($H$9,$H$10)</f>
        <v>#VALUE!</v>
      </c>
      <c r="I335" t="e" vm="1">
        <f t="shared" si="33"/>
        <v>#VALUE!</v>
      </c>
      <c r="J335" t="e" vm="1">
        <f t="shared" si="30"/>
        <v>#VALUE!</v>
      </c>
      <c r="K335" t="e" vm="2">
        <f>[1]!genUniform($K$9,$K$10)</f>
        <v>#VALUE!</v>
      </c>
      <c r="L335" t="e" vm="1">
        <f t="shared" si="34"/>
        <v>#VALUE!</v>
      </c>
      <c r="M335" t="e" vm="1">
        <f t="shared" si="31"/>
        <v>#VALUE!</v>
      </c>
      <c r="N335" t="e" vm="2">
        <f>[1]!genUniform($N$9,$N$10)</f>
        <v>#VALUE!</v>
      </c>
      <c r="O335" t="e" vm="1">
        <f t="shared" si="35"/>
        <v>#VALUE!</v>
      </c>
      <c r="P335" t="e" vm="1">
        <f t="shared" si="32"/>
        <v>#VALUE!</v>
      </c>
    </row>
    <row r="336" spans="1:16">
      <c r="A336">
        <v>326</v>
      </c>
      <c r="C336" t="e" vm="2">
        <f>[1]!GenLimitNormal($C$9,$C$10,0,1000,0)</f>
        <v>#VALUE!</v>
      </c>
      <c r="D336" t="e" vm="2">
        <f>[1]!GenBetaPERT(0,$D$9,1)</f>
        <v>#VALUE!</v>
      </c>
      <c r="E336" t="e" vm="2">
        <f>[1]!GenLognormal($E$9,$E$10)</f>
        <v>#VALUE!</v>
      </c>
      <c r="F336" t="e" vm="2">
        <f>[1]!GenLognormal($F$9,$F$10)</f>
        <v>#VALUE!</v>
      </c>
      <c r="H336" t="e" vm="2">
        <f>[1]!genUniform($H$9,$H$10)</f>
        <v>#VALUE!</v>
      </c>
      <c r="I336" t="e" vm="1">
        <f t="shared" si="33"/>
        <v>#VALUE!</v>
      </c>
      <c r="J336" t="e" vm="1">
        <f t="shared" si="30"/>
        <v>#VALUE!</v>
      </c>
      <c r="K336" t="e" vm="2">
        <f>[1]!genUniform($K$9,$K$10)</f>
        <v>#VALUE!</v>
      </c>
      <c r="L336" t="e" vm="1">
        <f t="shared" si="34"/>
        <v>#VALUE!</v>
      </c>
      <c r="M336" t="e" vm="1">
        <f t="shared" si="31"/>
        <v>#VALUE!</v>
      </c>
      <c r="N336" t="e" vm="2">
        <f>[1]!genUniform($N$9,$N$10)</f>
        <v>#VALUE!</v>
      </c>
      <c r="O336" t="e" vm="1">
        <f t="shared" si="35"/>
        <v>#VALUE!</v>
      </c>
      <c r="P336" t="e" vm="1">
        <f t="shared" si="32"/>
        <v>#VALUE!</v>
      </c>
    </row>
    <row r="337" spans="1:16">
      <c r="A337">
        <v>327</v>
      </c>
      <c r="C337" t="e" vm="2">
        <f>[1]!GenLimitNormal($C$9,$C$10,0,1000,0)</f>
        <v>#VALUE!</v>
      </c>
      <c r="D337" t="e" vm="2">
        <f>[1]!GenBetaPERT(0,$D$9,1)</f>
        <v>#VALUE!</v>
      </c>
      <c r="E337" t="e" vm="2">
        <f>[1]!GenLognormal($E$9,$E$10)</f>
        <v>#VALUE!</v>
      </c>
      <c r="F337" t="e" vm="2">
        <f>[1]!GenLognormal($F$9,$F$10)</f>
        <v>#VALUE!</v>
      </c>
      <c r="H337" t="e" vm="2">
        <f>[1]!genUniform($H$9,$H$10)</f>
        <v>#VALUE!</v>
      </c>
      <c r="I337" t="e" vm="1">
        <f t="shared" si="33"/>
        <v>#VALUE!</v>
      </c>
      <c r="J337" t="e" vm="1">
        <f t="shared" si="30"/>
        <v>#VALUE!</v>
      </c>
      <c r="K337" t="e" vm="2">
        <f>[1]!genUniform($K$9,$K$10)</f>
        <v>#VALUE!</v>
      </c>
      <c r="L337" t="e" vm="1">
        <f t="shared" si="34"/>
        <v>#VALUE!</v>
      </c>
      <c r="M337" t="e" vm="1">
        <f t="shared" si="31"/>
        <v>#VALUE!</v>
      </c>
      <c r="N337" t="e" vm="2">
        <f>[1]!genUniform($N$9,$N$10)</f>
        <v>#VALUE!</v>
      </c>
      <c r="O337" t="e" vm="1">
        <f t="shared" si="35"/>
        <v>#VALUE!</v>
      </c>
      <c r="P337" t="e" vm="1">
        <f t="shared" si="32"/>
        <v>#VALUE!</v>
      </c>
    </row>
    <row r="338" spans="1:16">
      <c r="A338">
        <v>328</v>
      </c>
      <c r="C338" t="e" vm="2">
        <f>[1]!GenLimitNormal($C$9,$C$10,0,1000,0)</f>
        <v>#VALUE!</v>
      </c>
      <c r="D338" t="e" vm="2">
        <f>[1]!GenBetaPERT(0,$D$9,1)</f>
        <v>#VALUE!</v>
      </c>
      <c r="E338" t="e" vm="2">
        <f>[1]!GenLognormal($E$9,$E$10)</f>
        <v>#VALUE!</v>
      </c>
      <c r="F338" t="e" vm="2">
        <f>[1]!GenLognormal($F$9,$F$10)</f>
        <v>#VALUE!</v>
      </c>
      <c r="H338" t="e" vm="2">
        <f>[1]!genUniform($H$9,$H$10)</f>
        <v>#VALUE!</v>
      </c>
      <c r="I338" t="e" vm="1">
        <f t="shared" si="33"/>
        <v>#VALUE!</v>
      </c>
      <c r="J338" t="e" vm="1">
        <f t="shared" si="30"/>
        <v>#VALUE!</v>
      </c>
      <c r="K338" t="e" vm="2">
        <f>[1]!genUniform($K$9,$K$10)</f>
        <v>#VALUE!</v>
      </c>
      <c r="L338" t="e" vm="1">
        <f t="shared" si="34"/>
        <v>#VALUE!</v>
      </c>
      <c r="M338" t="e" vm="1">
        <f t="shared" si="31"/>
        <v>#VALUE!</v>
      </c>
      <c r="N338" t="e" vm="2">
        <f>[1]!genUniform($N$9,$N$10)</f>
        <v>#VALUE!</v>
      </c>
      <c r="O338" t="e" vm="1">
        <f t="shared" si="35"/>
        <v>#VALUE!</v>
      </c>
      <c r="P338" t="e" vm="1">
        <f t="shared" si="32"/>
        <v>#VALUE!</v>
      </c>
    </row>
    <row r="339" spans="1:16">
      <c r="A339">
        <v>329</v>
      </c>
      <c r="C339" t="e" vm="2">
        <f>[1]!GenLimitNormal($C$9,$C$10,0,1000,0)</f>
        <v>#VALUE!</v>
      </c>
      <c r="D339" t="e" vm="2">
        <f>[1]!GenBetaPERT(0,$D$9,1)</f>
        <v>#VALUE!</v>
      </c>
      <c r="E339" t="e" vm="2">
        <f>[1]!GenLognormal($E$9,$E$10)</f>
        <v>#VALUE!</v>
      </c>
      <c r="F339" t="e" vm="2">
        <f>[1]!GenLognormal($F$9,$F$10)</f>
        <v>#VALUE!</v>
      </c>
      <c r="H339" t="e" vm="2">
        <f>[1]!genUniform($H$9,$H$10)</f>
        <v>#VALUE!</v>
      </c>
      <c r="I339" t="e" vm="1">
        <f t="shared" si="33"/>
        <v>#VALUE!</v>
      </c>
      <c r="J339" t="e" vm="1">
        <f t="shared" si="30"/>
        <v>#VALUE!</v>
      </c>
      <c r="K339" t="e" vm="2">
        <f>[1]!genUniform($K$9,$K$10)</f>
        <v>#VALUE!</v>
      </c>
      <c r="L339" t="e" vm="1">
        <f t="shared" si="34"/>
        <v>#VALUE!</v>
      </c>
      <c r="M339" t="e" vm="1">
        <f t="shared" si="31"/>
        <v>#VALUE!</v>
      </c>
      <c r="N339" t="e" vm="2">
        <f>[1]!genUniform($N$9,$N$10)</f>
        <v>#VALUE!</v>
      </c>
      <c r="O339" t="e" vm="1">
        <f t="shared" si="35"/>
        <v>#VALUE!</v>
      </c>
      <c r="P339" t="e" vm="1">
        <f t="shared" si="32"/>
        <v>#VALUE!</v>
      </c>
    </row>
    <row r="340" spans="1:16">
      <c r="A340">
        <v>330</v>
      </c>
      <c r="C340" t="e" vm="2">
        <f>[1]!GenLimitNormal($C$9,$C$10,0,1000,0)</f>
        <v>#VALUE!</v>
      </c>
      <c r="D340" t="e" vm="2">
        <f>[1]!GenBetaPERT(0,$D$9,1)</f>
        <v>#VALUE!</v>
      </c>
      <c r="E340" t="e" vm="2">
        <f>[1]!GenLognormal($E$9,$E$10)</f>
        <v>#VALUE!</v>
      </c>
      <c r="F340" t="e" vm="2">
        <f>[1]!GenLognormal($F$9,$F$10)</f>
        <v>#VALUE!</v>
      </c>
      <c r="H340" t="e" vm="2">
        <f>[1]!genUniform($H$9,$H$10)</f>
        <v>#VALUE!</v>
      </c>
      <c r="I340" t="e" vm="1">
        <f t="shared" si="33"/>
        <v>#VALUE!</v>
      </c>
      <c r="J340" t="e" vm="1">
        <f t="shared" si="30"/>
        <v>#VALUE!</v>
      </c>
      <c r="K340" t="e" vm="2">
        <f>[1]!genUniform($K$9,$K$10)</f>
        <v>#VALUE!</v>
      </c>
      <c r="L340" t="e" vm="1">
        <f t="shared" si="34"/>
        <v>#VALUE!</v>
      </c>
      <c r="M340" t="e" vm="1">
        <f t="shared" si="31"/>
        <v>#VALUE!</v>
      </c>
      <c r="N340" t="e" vm="2">
        <f>[1]!genUniform($N$9,$N$10)</f>
        <v>#VALUE!</v>
      </c>
      <c r="O340" t="e" vm="1">
        <f t="shared" si="35"/>
        <v>#VALUE!</v>
      </c>
      <c r="P340" t="e" vm="1">
        <f t="shared" si="32"/>
        <v>#VALUE!</v>
      </c>
    </row>
    <row r="341" spans="1:16">
      <c r="A341">
        <v>331</v>
      </c>
      <c r="C341" t="e" vm="2">
        <f>[1]!GenLimitNormal($C$9,$C$10,0,1000,0)</f>
        <v>#VALUE!</v>
      </c>
      <c r="D341" t="e" vm="2">
        <f>[1]!GenBetaPERT(0,$D$9,1)</f>
        <v>#VALUE!</v>
      </c>
      <c r="E341" t="e" vm="2">
        <f>[1]!GenLognormal($E$9,$E$10)</f>
        <v>#VALUE!</v>
      </c>
      <c r="F341" t="e" vm="2">
        <f>[1]!GenLognormal($F$9,$F$10)</f>
        <v>#VALUE!</v>
      </c>
      <c r="H341" t="e" vm="2">
        <f>[1]!genUniform($H$9,$H$10)</f>
        <v>#VALUE!</v>
      </c>
      <c r="I341" t="e" vm="1">
        <f t="shared" si="33"/>
        <v>#VALUE!</v>
      </c>
      <c r="J341" t="e" vm="1">
        <f t="shared" si="30"/>
        <v>#VALUE!</v>
      </c>
      <c r="K341" t="e" vm="2">
        <f>[1]!genUniform($K$9,$K$10)</f>
        <v>#VALUE!</v>
      </c>
      <c r="L341" t="e" vm="1">
        <f t="shared" si="34"/>
        <v>#VALUE!</v>
      </c>
      <c r="M341" t="e" vm="1">
        <f t="shared" si="31"/>
        <v>#VALUE!</v>
      </c>
      <c r="N341" t="e" vm="2">
        <f>[1]!genUniform($N$9,$N$10)</f>
        <v>#VALUE!</v>
      </c>
      <c r="O341" t="e" vm="1">
        <f t="shared" si="35"/>
        <v>#VALUE!</v>
      </c>
      <c r="P341" t="e" vm="1">
        <f t="shared" si="32"/>
        <v>#VALUE!</v>
      </c>
    </row>
    <row r="342" spans="1:16">
      <c r="A342">
        <v>332</v>
      </c>
      <c r="C342" t="e" vm="2">
        <f>[1]!GenLimitNormal($C$9,$C$10,0,1000,0)</f>
        <v>#VALUE!</v>
      </c>
      <c r="D342" t="e" vm="2">
        <f>[1]!GenBetaPERT(0,$D$9,1)</f>
        <v>#VALUE!</v>
      </c>
      <c r="E342" t="e" vm="2">
        <f>[1]!GenLognormal($E$9,$E$10)</f>
        <v>#VALUE!</v>
      </c>
      <c r="F342" t="e" vm="2">
        <f>[1]!GenLognormal($F$9,$F$10)</f>
        <v>#VALUE!</v>
      </c>
      <c r="H342" t="e" vm="2">
        <f>[1]!genUniform($H$9,$H$10)</f>
        <v>#VALUE!</v>
      </c>
      <c r="I342" t="e" vm="1">
        <f t="shared" si="33"/>
        <v>#VALUE!</v>
      </c>
      <c r="J342" t="e" vm="1">
        <f t="shared" si="30"/>
        <v>#VALUE!</v>
      </c>
      <c r="K342" t="e" vm="2">
        <f>[1]!genUniform($K$9,$K$10)</f>
        <v>#VALUE!</v>
      </c>
      <c r="L342" t="e" vm="1">
        <f t="shared" si="34"/>
        <v>#VALUE!</v>
      </c>
      <c r="M342" t="e" vm="1">
        <f t="shared" si="31"/>
        <v>#VALUE!</v>
      </c>
      <c r="N342" t="e" vm="2">
        <f>[1]!genUniform($N$9,$N$10)</f>
        <v>#VALUE!</v>
      </c>
      <c r="O342" t="e" vm="1">
        <f t="shared" si="35"/>
        <v>#VALUE!</v>
      </c>
      <c r="P342" t="e" vm="1">
        <f t="shared" si="32"/>
        <v>#VALUE!</v>
      </c>
    </row>
    <row r="343" spans="1:16">
      <c r="A343">
        <v>333</v>
      </c>
      <c r="C343" t="e" vm="2">
        <f>[1]!GenLimitNormal($C$9,$C$10,0,1000,0)</f>
        <v>#VALUE!</v>
      </c>
      <c r="D343" t="e" vm="2">
        <f>[1]!GenBetaPERT(0,$D$9,1)</f>
        <v>#VALUE!</v>
      </c>
      <c r="E343" t="e" vm="2">
        <f>[1]!GenLognormal($E$9,$E$10)</f>
        <v>#VALUE!</v>
      </c>
      <c r="F343" t="e" vm="2">
        <f>[1]!GenLognormal($F$9,$F$10)</f>
        <v>#VALUE!</v>
      </c>
      <c r="H343" t="e" vm="2">
        <f>[1]!genUniform($H$9,$H$10)</f>
        <v>#VALUE!</v>
      </c>
      <c r="I343" t="e" vm="1">
        <f t="shared" si="33"/>
        <v>#VALUE!</v>
      </c>
      <c r="J343" t="e" vm="1">
        <f t="shared" si="30"/>
        <v>#VALUE!</v>
      </c>
      <c r="K343" t="e" vm="2">
        <f>[1]!genUniform($K$9,$K$10)</f>
        <v>#VALUE!</v>
      </c>
      <c r="L343" t="e" vm="1">
        <f t="shared" si="34"/>
        <v>#VALUE!</v>
      </c>
      <c r="M343" t="e" vm="1">
        <f t="shared" si="31"/>
        <v>#VALUE!</v>
      </c>
      <c r="N343" t="e" vm="2">
        <f>[1]!genUniform($N$9,$N$10)</f>
        <v>#VALUE!</v>
      </c>
      <c r="O343" t="e" vm="1">
        <f t="shared" si="35"/>
        <v>#VALUE!</v>
      </c>
      <c r="P343" t="e" vm="1">
        <f t="shared" si="32"/>
        <v>#VALUE!</v>
      </c>
    </row>
    <row r="344" spans="1:16">
      <c r="A344">
        <v>334</v>
      </c>
      <c r="C344" t="e" vm="2">
        <f>[1]!GenLimitNormal($C$9,$C$10,0,1000,0)</f>
        <v>#VALUE!</v>
      </c>
      <c r="D344" t="e" vm="2">
        <f>[1]!GenBetaPERT(0,$D$9,1)</f>
        <v>#VALUE!</v>
      </c>
      <c r="E344" t="e" vm="2">
        <f>[1]!GenLognormal($E$9,$E$10)</f>
        <v>#VALUE!</v>
      </c>
      <c r="F344" t="e" vm="2">
        <f>[1]!GenLognormal($F$9,$F$10)</f>
        <v>#VALUE!</v>
      </c>
      <c r="H344" t="e" vm="2">
        <f>[1]!genUniform($H$9,$H$10)</f>
        <v>#VALUE!</v>
      </c>
      <c r="I344" t="e" vm="1">
        <f t="shared" si="33"/>
        <v>#VALUE!</v>
      </c>
      <c r="J344" t="e" vm="1">
        <f t="shared" si="30"/>
        <v>#VALUE!</v>
      </c>
      <c r="K344" t="e" vm="2">
        <f>[1]!genUniform($K$9,$K$10)</f>
        <v>#VALUE!</v>
      </c>
      <c r="L344" t="e" vm="1">
        <f t="shared" si="34"/>
        <v>#VALUE!</v>
      </c>
      <c r="M344" t="e" vm="1">
        <f t="shared" si="31"/>
        <v>#VALUE!</v>
      </c>
      <c r="N344" t="e" vm="2">
        <f>[1]!genUniform($N$9,$N$10)</f>
        <v>#VALUE!</v>
      </c>
      <c r="O344" t="e" vm="1">
        <f t="shared" si="35"/>
        <v>#VALUE!</v>
      </c>
      <c r="P344" t="e" vm="1">
        <f t="shared" si="32"/>
        <v>#VALUE!</v>
      </c>
    </row>
    <row r="345" spans="1:16">
      <c r="A345">
        <v>335</v>
      </c>
      <c r="C345" t="e" vm="2">
        <f>[1]!GenLimitNormal($C$9,$C$10,0,1000,0)</f>
        <v>#VALUE!</v>
      </c>
      <c r="D345" t="e" vm="2">
        <f>[1]!GenBetaPERT(0,$D$9,1)</f>
        <v>#VALUE!</v>
      </c>
      <c r="E345" t="e" vm="2">
        <f>[1]!GenLognormal($E$9,$E$10)</f>
        <v>#VALUE!</v>
      </c>
      <c r="F345" t="e" vm="2">
        <f>[1]!GenLognormal($F$9,$F$10)</f>
        <v>#VALUE!</v>
      </c>
      <c r="H345" t="e" vm="2">
        <f>[1]!genUniform($H$9,$H$10)</f>
        <v>#VALUE!</v>
      </c>
      <c r="I345" t="e" vm="1">
        <f t="shared" si="33"/>
        <v>#VALUE!</v>
      </c>
      <c r="J345" t="e" vm="1">
        <f t="shared" si="30"/>
        <v>#VALUE!</v>
      </c>
      <c r="K345" t="e" vm="2">
        <f>[1]!genUniform($K$9,$K$10)</f>
        <v>#VALUE!</v>
      </c>
      <c r="L345" t="e" vm="1">
        <f t="shared" si="34"/>
        <v>#VALUE!</v>
      </c>
      <c r="M345" t="e" vm="1">
        <f t="shared" si="31"/>
        <v>#VALUE!</v>
      </c>
      <c r="N345" t="e" vm="2">
        <f>[1]!genUniform($N$9,$N$10)</f>
        <v>#VALUE!</v>
      </c>
      <c r="O345" t="e" vm="1">
        <f t="shared" si="35"/>
        <v>#VALUE!</v>
      </c>
      <c r="P345" t="e" vm="1">
        <f t="shared" si="32"/>
        <v>#VALUE!</v>
      </c>
    </row>
    <row r="346" spans="1:16">
      <c r="A346">
        <v>336</v>
      </c>
      <c r="C346" t="e" vm="2">
        <f>[1]!GenLimitNormal($C$9,$C$10,0,1000,0)</f>
        <v>#VALUE!</v>
      </c>
      <c r="D346" t="e" vm="2">
        <f>[1]!GenBetaPERT(0,$D$9,1)</f>
        <v>#VALUE!</v>
      </c>
      <c r="E346" t="e" vm="2">
        <f>[1]!GenLognormal($E$9,$E$10)</f>
        <v>#VALUE!</v>
      </c>
      <c r="F346" t="e" vm="2">
        <f>[1]!GenLognormal($F$9,$F$10)</f>
        <v>#VALUE!</v>
      </c>
      <c r="H346" t="e" vm="2">
        <f>[1]!genUniform($H$9,$H$10)</f>
        <v>#VALUE!</v>
      </c>
      <c r="I346" t="e" vm="1">
        <f t="shared" si="33"/>
        <v>#VALUE!</v>
      </c>
      <c r="J346" t="e" vm="1">
        <f t="shared" si="30"/>
        <v>#VALUE!</v>
      </c>
      <c r="K346" t="e" vm="2">
        <f>[1]!genUniform($K$9,$K$10)</f>
        <v>#VALUE!</v>
      </c>
      <c r="L346" t="e" vm="1">
        <f t="shared" si="34"/>
        <v>#VALUE!</v>
      </c>
      <c r="M346" t="e" vm="1">
        <f t="shared" si="31"/>
        <v>#VALUE!</v>
      </c>
      <c r="N346" t="e" vm="2">
        <f>[1]!genUniform($N$9,$N$10)</f>
        <v>#VALUE!</v>
      </c>
      <c r="O346" t="e" vm="1">
        <f t="shared" si="35"/>
        <v>#VALUE!</v>
      </c>
      <c r="P346" t="e" vm="1">
        <f t="shared" si="32"/>
        <v>#VALUE!</v>
      </c>
    </row>
    <row r="347" spans="1:16">
      <c r="A347">
        <v>337</v>
      </c>
      <c r="C347" t="e" vm="2">
        <f>[1]!GenLimitNormal($C$9,$C$10,0,1000,0)</f>
        <v>#VALUE!</v>
      </c>
      <c r="D347" t="e" vm="2">
        <f>[1]!GenBetaPERT(0,$D$9,1)</f>
        <v>#VALUE!</v>
      </c>
      <c r="E347" t="e" vm="2">
        <f>[1]!GenLognormal($E$9,$E$10)</f>
        <v>#VALUE!</v>
      </c>
      <c r="F347" t="e" vm="2">
        <f>[1]!GenLognormal($F$9,$F$10)</f>
        <v>#VALUE!</v>
      </c>
      <c r="H347" t="e" vm="2">
        <f>[1]!genUniform($H$9,$H$10)</f>
        <v>#VALUE!</v>
      </c>
      <c r="I347" t="e" vm="1">
        <f t="shared" si="33"/>
        <v>#VALUE!</v>
      </c>
      <c r="J347" t="e" vm="1">
        <f t="shared" si="30"/>
        <v>#VALUE!</v>
      </c>
      <c r="K347" t="e" vm="2">
        <f>[1]!genUniform($K$9,$K$10)</f>
        <v>#VALUE!</v>
      </c>
      <c r="L347" t="e" vm="1">
        <f t="shared" si="34"/>
        <v>#VALUE!</v>
      </c>
      <c r="M347" t="e" vm="1">
        <f t="shared" si="31"/>
        <v>#VALUE!</v>
      </c>
      <c r="N347" t="e" vm="2">
        <f>[1]!genUniform($N$9,$N$10)</f>
        <v>#VALUE!</v>
      </c>
      <c r="O347" t="e" vm="1">
        <f t="shared" si="35"/>
        <v>#VALUE!</v>
      </c>
      <c r="P347" t="e" vm="1">
        <f t="shared" si="32"/>
        <v>#VALUE!</v>
      </c>
    </row>
    <row r="348" spans="1:16">
      <c r="A348">
        <v>338</v>
      </c>
      <c r="C348" t="e" vm="2">
        <f>[1]!GenLimitNormal($C$9,$C$10,0,1000,0)</f>
        <v>#VALUE!</v>
      </c>
      <c r="D348" t="e" vm="2">
        <f>[1]!GenBetaPERT(0,$D$9,1)</f>
        <v>#VALUE!</v>
      </c>
      <c r="E348" t="e" vm="2">
        <f>[1]!GenLognormal($E$9,$E$10)</f>
        <v>#VALUE!</v>
      </c>
      <c r="F348" t="e" vm="2">
        <f>[1]!GenLognormal($F$9,$F$10)</f>
        <v>#VALUE!</v>
      </c>
      <c r="H348" t="e" vm="2">
        <f>[1]!genUniform($H$9,$H$10)</f>
        <v>#VALUE!</v>
      </c>
      <c r="I348" t="e" vm="1">
        <f t="shared" si="33"/>
        <v>#VALUE!</v>
      </c>
      <c r="J348" t="e" vm="1">
        <f t="shared" si="30"/>
        <v>#VALUE!</v>
      </c>
      <c r="K348" t="e" vm="2">
        <f>[1]!genUniform($K$9,$K$10)</f>
        <v>#VALUE!</v>
      </c>
      <c r="L348" t="e" vm="1">
        <f t="shared" si="34"/>
        <v>#VALUE!</v>
      </c>
      <c r="M348" t="e" vm="1">
        <f t="shared" si="31"/>
        <v>#VALUE!</v>
      </c>
      <c r="N348" t="e" vm="2">
        <f>[1]!genUniform($N$9,$N$10)</f>
        <v>#VALUE!</v>
      </c>
      <c r="O348" t="e" vm="1">
        <f t="shared" si="35"/>
        <v>#VALUE!</v>
      </c>
      <c r="P348" t="e" vm="1">
        <f t="shared" si="32"/>
        <v>#VALUE!</v>
      </c>
    </row>
    <row r="349" spans="1:16">
      <c r="A349">
        <v>339</v>
      </c>
      <c r="C349" t="e" vm="2">
        <f>[1]!GenLimitNormal($C$9,$C$10,0,1000,0)</f>
        <v>#VALUE!</v>
      </c>
      <c r="D349" t="e" vm="2">
        <f>[1]!GenBetaPERT(0,$D$9,1)</f>
        <v>#VALUE!</v>
      </c>
      <c r="E349" t="e" vm="2">
        <f>[1]!GenLognormal($E$9,$E$10)</f>
        <v>#VALUE!</v>
      </c>
      <c r="F349" t="e" vm="2">
        <f>[1]!GenLognormal($F$9,$F$10)</f>
        <v>#VALUE!</v>
      </c>
      <c r="H349" t="e" vm="2">
        <f>[1]!genUniform($H$9,$H$10)</f>
        <v>#VALUE!</v>
      </c>
      <c r="I349" t="e" vm="1">
        <f t="shared" si="33"/>
        <v>#VALUE!</v>
      </c>
      <c r="J349" t="e" vm="1">
        <f t="shared" si="30"/>
        <v>#VALUE!</v>
      </c>
      <c r="K349" t="e" vm="2">
        <f>[1]!genUniform($K$9,$K$10)</f>
        <v>#VALUE!</v>
      </c>
      <c r="L349" t="e" vm="1">
        <f t="shared" si="34"/>
        <v>#VALUE!</v>
      </c>
      <c r="M349" t="e" vm="1">
        <f t="shared" si="31"/>
        <v>#VALUE!</v>
      </c>
      <c r="N349" t="e" vm="2">
        <f>[1]!genUniform($N$9,$N$10)</f>
        <v>#VALUE!</v>
      </c>
      <c r="O349" t="e" vm="1">
        <f t="shared" si="35"/>
        <v>#VALUE!</v>
      </c>
      <c r="P349" t="e" vm="1">
        <f t="shared" si="32"/>
        <v>#VALUE!</v>
      </c>
    </row>
    <row r="350" spans="1:16">
      <c r="A350">
        <v>340</v>
      </c>
      <c r="C350" t="e" vm="2">
        <f>[1]!GenLimitNormal($C$9,$C$10,0,1000,0)</f>
        <v>#VALUE!</v>
      </c>
      <c r="D350" t="e" vm="2">
        <f>[1]!GenBetaPERT(0,$D$9,1)</f>
        <v>#VALUE!</v>
      </c>
      <c r="E350" t="e" vm="2">
        <f>[1]!GenLognormal($E$9,$E$10)</f>
        <v>#VALUE!</v>
      </c>
      <c r="F350" t="e" vm="2">
        <f>[1]!GenLognormal($F$9,$F$10)</f>
        <v>#VALUE!</v>
      </c>
      <c r="H350" t="e" vm="2">
        <f>[1]!genUniform($H$9,$H$10)</f>
        <v>#VALUE!</v>
      </c>
      <c r="I350" t="e" vm="1">
        <f t="shared" si="33"/>
        <v>#VALUE!</v>
      </c>
      <c r="J350" t="e" vm="1">
        <f t="shared" si="30"/>
        <v>#VALUE!</v>
      </c>
      <c r="K350" t="e" vm="2">
        <f>[1]!genUniform($K$9,$K$10)</f>
        <v>#VALUE!</v>
      </c>
      <c r="L350" t="e" vm="1">
        <f t="shared" si="34"/>
        <v>#VALUE!</v>
      </c>
      <c r="M350" t="e" vm="1">
        <f t="shared" si="31"/>
        <v>#VALUE!</v>
      </c>
      <c r="N350" t="e" vm="2">
        <f>[1]!genUniform($N$9,$N$10)</f>
        <v>#VALUE!</v>
      </c>
      <c r="O350" t="e" vm="1">
        <f t="shared" si="35"/>
        <v>#VALUE!</v>
      </c>
      <c r="P350" t="e" vm="1">
        <f t="shared" si="32"/>
        <v>#VALUE!</v>
      </c>
    </row>
    <row r="351" spans="1:16">
      <c r="A351">
        <v>341</v>
      </c>
      <c r="C351" t="e" vm="2">
        <f>[1]!GenLimitNormal($C$9,$C$10,0,1000,0)</f>
        <v>#VALUE!</v>
      </c>
      <c r="D351" t="e" vm="2">
        <f>[1]!GenBetaPERT(0,$D$9,1)</f>
        <v>#VALUE!</v>
      </c>
      <c r="E351" t="e" vm="2">
        <f>[1]!GenLognormal($E$9,$E$10)</f>
        <v>#VALUE!</v>
      </c>
      <c r="F351" t="e" vm="2">
        <f>[1]!GenLognormal($F$9,$F$10)</f>
        <v>#VALUE!</v>
      </c>
      <c r="H351" t="e" vm="2">
        <f>[1]!genUniform($H$9,$H$10)</f>
        <v>#VALUE!</v>
      </c>
      <c r="I351" t="e" vm="1">
        <f t="shared" si="33"/>
        <v>#VALUE!</v>
      </c>
      <c r="J351" t="e" vm="1">
        <f t="shared" si="30"/>
        <v>#VALUE!</v>
      </c>
      <c r="K351" t="e" vm="2">
        <f>[1]!genUniform($K$9,$K$10)</f>
        <v>#VALUE!</v>
      </c>
      <c r="L351" t="e" vm="1">
        <f t="shared" si="34"/>
        <v>#VALUE!</v>
      </c>
      <c r="M351" t="e" vm="1">
        <f t="shared" si="31"/>
        <v>#VALUE!</v>
      </c>
      <c r="N351" t="e" vm="2">
        <f>[1]!genUniform($N$9,$N$10)</f>
        <v>#VALUE!</v>
      </c>
      <c r="O351" t="e" vm="1">
        <f t="shared" si="35"/>
        <v>#VALUE!</v>
      </c>
      <c r="P351" t="e" vm="1">
        <f t="shared" si="32"/>
        <v>#VALUE!</v>
      </c>
    </row>
    <row r="352" spans="1:16">
      <c r="A352">
        <v>342</v>
      </c>
      <c r="C352" t="e" vm="2">
        <f>[1]!GenLimitNormal($C$9,$C$10,0,1000,0)</f>
        <v>#VALUE!</v>
      </c>
      <c r="D352" t="e" vm="2">
        <f>[1]!GenBetaPERT(0,$D$9,1)</f>
        <v>#VALUE!</v>
      </c>
      <c r="E352" t="e" vm="2">
        <f>[1]!GenLognormal($E$9,$E$10)</f>
        <v>#VALUE!</v>
      </c>
      <c r="F352" t="e" vm="2">
        <f>[1]!GenLognormal($F$9,$F$10)</f>
        <v>#VALUE!</v>
      </c>
      <c r="H352" t="e" vm="2">
        <f>[1]!genUniform($H$9,$H$10)</f>
        <v>#VALUE!</v>
      </c>
      <c r="I352" t="e" vm="1">
        <f t="shared" si="33"/>
        <v>#VALUE!</v>
      </c>
      <c r="J352" t="e" vm="1">
        <f t="shared" si="30"/>
        <v>#VALUE!</v>
      </c>
      <c r="K352" t="e" vm="2">
        <f>[1]!genUniform($K$9,$K$10)</f>
        <v>#VALUE!</v>
      </c>
      <c r="L352" t="e" vm="1">
        <f t="shared" si="34"/>
        <v>#VALUE!</v>
      </c>
      <c r="M352" t="e" vm="1">
        <f t="shared" si="31"/>
        <v>#VALUE!</v>
      </c>
      <c r="N352" t="e" vm="2">
        <f>[1]!genUniform($N$9,$N$10)</f>
        <v>#VALUE!</v>
      </c>
      <c r="O352" t="e" vm="1">
        <f t="shared" si="35"/>
        <v>#VALUE!</v>
      </c>
      <c r="P352" t="e" vm="1">
        <f t="shared" si="32"/>
        <v>#VALUE!</v>
      </c>
    </row>
    <row r="353" spans="1:16">
      <c r="A353">
        <v>343</v>
      </c>
      <c r="C353" t="e" vm="2">
        <f>[1]!GenLimitNormal($C$9,$C$10,0,1000,0)</f>
        <v>#VALUE!</v>
      </c>
      <c r="D353" t="e" vm="2">
        <f>[1]!GenBetaPERT(0,$D$9,1)</f>
        <v>#VALUE!</v>
      </c>
      <c r="E353" t="e" vm="2">
        <f>[1]!GenLognormal($E$9,$E$10)</f>
        <v>#VALUE!</v>
      </c>
      <c r="F353" t="e" vm="2">
        <f>[1]!GenLognormal($F$9,$F$10)</f>
        <v>#VALUE!</v>
      </c>
      <c r="H353" t="e" vm="2">
        <f>[1]!genUniform($H$9,$H$10)</f>
        <v>#VALUE!</v>
      </c>
      <c r="I353" t="e" vm="1">
        <f t="shared" si="33"/>
        <v>#VALUE!</v>
      </c>
      <c r="J353" t="e" vm="1">
        <f t="shared" si="30"/>
        <v>#VALUE!</v>
      </c>
      <c r="K353" t="e" vm="2">
        <f>[1]!genUniform($K$9,$K$10)</f>
        <v>#VALUE!</v>
      </c>
      <c r="L353" t="e" vm="1">
        <f t="shared" si="34"/>
        <v>#VALUE!</v>
      </c>
      <c r="M353" t="e" vm="1">
        <f t="shared" si="31"/>
        <v>#VALUE!</v>
      </c>
      <c r="N353" t="e" vm="2">
        <f>[1]!genUniform($N$9,$N$10)</f>
        <v>#VALUE!</v>
      </c>
      <c r="O353" t="e" vm="1">
        <f t="shared" si="35"/>
        <v>#VALUE!</v>
      </c>
      <c r="P353" t="e" vm="1">
        <f t="shared" si="32"/>
        <v>#VALUE!</v>
      </c>
    </row>
    <row r="354" spans="1:16">
      <c r="A354">
        <v>344</v>
      </c>
      <c r="C354" t="e" vm="2">
        <f>[1]!GenLimitNormal($C$9,$C$10,0,1000,0)</f>
        <v>#VALUE!</v>
      </c>
      <c r="D354" t="e" vm="2">
        <f>[1]!GenBetaPERT(0,$D$9,1)</f>
        <v>#VALUE!</v>
      </c>
      <c r="E354" t="e" vm="2">
        <f>[1]!GenLognormal($E$9,$E$10)</f>
        <v>#VALUE!</v>
      </c>
      <c r="F354" t="e" vm="2">
        <f>[1]!GenLognormal($F$9,$F$10)</f>
        <v>#VALUE!</v>
      </c>
      <c r="H354" t="e" vm="2">
        <f>[1]!genUniform($H$9,$H$10)</f>
        <v>#VALUE!</v>
      </c>
      <c r="I354" t="e" vm="1">
        <f t="shared" si="33"/>
        <v>#VALUE!</v>
      </c>
      <c r="J354" t="e" vm="1">
        <f t="shared" si="30"/>
        <v>#VALUE!</v>
      </c>
      <c r="K354" t="e" vm="2">
        <f>[1]!genUniform($K$9,$K$10)</f>
        <v>#VALUE!</v>
      </c>
      <c r="L354" t="e" vm="1">
        <f t="shared" si="34"/>
        <v>#VALUE!</v>
      </c>
      <c r="M354" t="e" vm="1">
        <f t="shared" si="31"/>
        <v>#VALUE!</v>
      </c>
      <c r="N354" t="e" vm="2">
        <f>[1]!genUniform($N$9,$N$10)</f>
        <v>#VALUE!</v>
      </c>
      <c r="O354" t="e" vm="1">
        <f t="shared" si="35"/>
        <v>#VALUE!</v>
      </c>
      <c r="P354" t="e" vm="1">
        <f t="shared" si="32"/>
        <v>#VALUE!</v>
      </c>
    </row>
    <row r="355" spans="1:16">
      <c r="A355">
        <v>345</v>
      </c>
      <c r="C355" t="e" vm="2">
        <f>[1]!GenLimitNormal($C$9,$C$10,0,1000,0)</f>
        <v>#VALUE!</v>
      </c>
      <c r="D355" t="e" vm="2">
        <f>[1]!GenBetaPERT(0,$D$9,1)</f>
        <v>#VALUE!</v>
      </c>
      <c r="E355" t="e" vm="2">
        <f>[1]!GenLognormal($E$9,$E$10)</f>
        <v>#VALUE!</v>
      </c>
      <c r="F355" t="e" vm="2">
        <f>[1]!GenLognormal($F$9,$F$10)</f>
        <v>#VALUE!</v>
      </c>
      <c r="H355" t="e" vm="2">
        <f>[1]!genUniform($H$9,$H$10)</f>
        <v>#VALUE!</v>
      </c>
      <c r="I355" t="e" vm="1">
        <f t="shared" si="33"/>
        <v>#VALUE!</v>
      </c>
      <c r="J355" t="e" vm="1">
        <f t="shared" si="30"/>
        <v>#VALUE!</v>
      </c>
      <c r="K355" t="e" vm="2">
        <f>[1]!genUniform($K$9,$K$10)</f>
        <v>#VALUE!</v>
      </c>
      <c r="L355" t="e" vm="1">
        <f t="shared" si="34"/>
        <v>#VALUE!</v>
      </c>
      <c r="M355" t="e" vm="1">
        <f t="shared" si="31"/>
        <v>#VALUE!</v>
      </c>
      <c r="N355" t="e" vm="2">
        <f>[1]!genUniform($N$9,$N$10)</f>
        <v>#VALUE!</v>
      </c>
      <c r="O355" t="e" vm="1">
        <f t="shared" si="35"/>
        <v>#VALUE!</v>
      </c>
      <c r="P355" t="e" vm="1">
        <f t="shared" si="32"/>
        <v>#VALUE!</v>
      </c>
    </row>
    <row r="356" spans="1:16">
      <c r="A356">
        <v>346</v>
      </c>
      <c r="C356" t="e" vm="2">
        <f>[1]!GenLimitNormal($C$9,$C$10,0,1000,0)</f>
        <v>#VALUE!</v>
      </c>
      <c r="D356" t="e" vm="2">
        <f>[1]!GenBetaPERT(0,$D$9,1)</f>
        <v>#VALUE!</v>
      </c>
      <c r="E356" t="e" vm="2">
        <f>[1]!GenLognormal($E$9,$E$10)</f>
        <v>#VALUE!</v>
      </c>
      <c r="F356" t="e" vm="2">
        <f>[1]!GenLognormal($F$9,$F$10)</f>
        <v>#VALUE!</v>
      </c>
      <c r="H356" t="e" vm="2">
        <f>[1]!genUniform($H$9,$H$10)</f>
        <v>#VALUE!</v>
      </c>
      <c r="I356" t="e" vm="1">
        <f t="shared" si="33"/>
        <v>#VALUE!</v>
      </c>
      <c r="J356" t="e" vm="1">
        <f t="shared" si="30"/>
        <v>#VALUE!</v>
      </c>
      <c r="K356" t="e" vm="2">
        <f>[1]!genUniform($K$9,$K$10)</f>
        <v>#VALUE!</v>
      </c>
      <c r="L356" t="e" vm="1">
        <f t="shared" si="34"/>
        <v>#VALUE!</v>
      </c>
      <c r="M356" t="e" vm="1">
        <f t="shared" si="31"/>
        <v>#VALUE!</v>
      </c>
      <c r="N356" t="e" vm="2">
        <f>[1]!genUniform($N$9,$N$10)</f>
        <v>#VALUE!</v>
      </c>
      <c r="O356" t="e" vm="1">
        <f t="shared" si="35"/>
        <v>#VALUE!</v>
      </c>
      <c r="P356" t="e" vm="1">
        <f t="shared" si="32"/>
        <v>#VALUE!</v>
      </c>
    </row>
    <row r="357" spans="1:16">
      <c r="A357">
        <v>347</v>
      </c>
      <c r="C357" t="e" vm="2">
        <f>[1]!GenLimitNormal($C$9,$C$10,0,1000,0)</f>
        <v>#VALUE!</v>
      </c>
      <c r="D357" t="e" vm="2">
        <f>[1]!GenBetaPERT(0,$D$9,1)</f>
        <v>#VALUE!</v>
      </c>
      <c r="E357" t="e" vm="2">
        <f>[1]!GenLognormal($E$9,$E$10)</f>
        <v>#VALUE!</v>
      </c>
      <c r="F357" t="e" vm="2">
        <f>[1]!GenLognormal($F$9,$F$10)</f>
        <v>#VALUE!</v>
      </c>
      <c r="H357" t="e" vm="2">
        <f>[1]!genUniform($H$9,$H$10)</f>
        <v>#VALUE!</v>
      </c>
      <c r="I357" t="e" vm="1">
        <f t="shared" si="33"/>
        <v>#VALUE!</v>
      </c>
      <c r="J357" t="e" vm="1">
        <f t="shared" si="30"/>
        <v>#VALUE!</v>
      </c>
      <c r="K357" t="e" vm="2">
        <f>[1]!genUniform($K$9,$K$10)</f>
        <v>#VALUE!</v>
      </c>
      <c r="L357" t="e" vm="1">
        <f t="shared" si="34"/>
        <v>#VALUE!</v>
      </c>
      <c r="M357" t="e" vm="1">
        <f t="shared" si="31"/>
        <v>#VALUE!</v>
      </c>
      <c r="N357" t="e" vm="2">
        <f>[1]!genUniform($N$9,$N$10)</f>
        <v>#VALUE!</v>
      </c>
      <c r="O357" t="e" vm="1">
        <f t="shared" si="35"/>
        <v>#VALUE!</v>
      </c>
      <c r="P357" t="e" vm="1">
        <f t="shared" si="32"/>
        <v>#VALUE!</v>
      </c>
    </row>
    <row r="358" spans="1:16">
      <c r="A358">
        <v>348</v>
      </c>
      <c r="C358" t="e" vm="2">
        <f>[1]!GenLimitNormal($C$9,$C$10,0,1000,0)</f>
        <v>#VALUE!</v>
      </c>
      <c r="D358" t="e" vm="2">
        <f>[1]!GenBetaPERT(0,$D$9,1)</f>
        <v>#VALUE!</v>
      </c>
      <c r="E358" t="e" vm="2">
        <f>[1]!GenLognormal($E$9,$E$10)</f>
        <v>#VALUE!</v>
      </c>
      <c r="F358" t="e" vm="2">
        <f>[1]!GenLognormal($F$9,$F$10)</f>
        <v>#VALUE!</v>
      </c>
      <c r="H358" t="e" vm="2">
        <f>[1]!genUniform($H$9,$H$10)</f>
        <v>#VALUE!</v>
      </c>
      <c r="I358" t="e" vm="1">
        <f t="shared" si="33"/>
        <v>#VALUE!</v>
      </c>
      <c r="J358" t="e" vm="1">
        <f t="shared" si="30"/>
        <v>#VALUE!</v>
      </c>
      <c r="K358" t="e" vm="2">
        <f>[1]!genUniform($K$9,$K$10)</f>
        <v>#VALUE!</v>
      </c>
      <c r="L358" t="e" vm="1">
        <f t="shared" si="34"/>
        <v>#VALUE!</v>
      </c>
      <c r="M358" t="e" vm="1">
        <f t="shared" si="31"/>
        <v>#VALUE!</v>
      </c>
      <c r="N358" t="e" vm="2">
        <f>[1]!genUniform($N$9,$N$10)</f>
        <v>#VALUE!</v>
      </c>
      <c r="O358" t="e" vm="1">
        <f t="shared" si="35"/>
        <v>#VALUE!</v>
      </c>
      <c r="P358" t="e" vm="1">
        <f t="shared" si="32"/>
        <v>#VALUE!</v>
      </c>
    </row>
    <row r="359" spans="1:16">
      <c r="A359">
        <v>349</v>
      </c>
      <c r="C359" t="e" vm="2">
        <f>[1]!GenLimitNormal($C$9,$C$10,0,1000,0)</f>
        <v>#VALUE!</v>
      </c>
      <c r="D359" t="e" vm="2">
        <f>[1]!GenBetaPERT(0,$D$9,1)</f>
        <v>#VALUE!</v>
      </c>
      <c r="E359" t="e" vm="2">
        <f>[1]!GenLognormal($E$9,$E$10)</f>
        <v>#VALUE!</v>
      </c>
      <c r="F359" t="e" vm="2">
        <f>[1]!GenLognormal($F$9,$F$10)</f>
        <v>#VALUE!</v>
      </c>
      <c r="H359" t="e" vm="2">
        <f>[1]!genUniform($H$9,$H$10)</f>
        <v>#VALUE!</v>
      </c>
      <c r="I359" t="e" vm="1">
        <f t="shared" si="33"/>
        <v>#VALUE!</v>
      </c>
      <c r="J359" t="e" vm="1">
        <f t="shared" si="30"/>
        <v>#VALUE!</v>
      </c>
      <c r="K359" t="e" vm="2">
        <f>[1]!genUniform($K$9,$K$10)</f>
        <v>#VALUE!</v>
      </c>
      <c r="L359" t="e" vm="1">
        <f t="shared" si="34"/>
        <v>#VALUE!</v>
      </c>
      <c r="M359" t="e" vm="1">
        <f t="shared" si="31"/>
        <v>#VALUE!</v>
      </c>
      <c r="N359" t="e" vm="2">
        <f>[1]!genUniform($N$9,$N$10)</f>
        <v>#VALUE!</v>
      </c>
      <c r="O359" t="e" vm="1">
        <f t="shared" si="35"/>
        <v>#VALUE!</v>
      </c>
      <c r="P359" t="e" vm="1">
        <f t="shared" si="32"/>
        <v>#VALUE!</v>
      </c>
    </row>
    <row r="360" spans="1:16">
      <c r="A360">
        <v>350</v>
      </c>
      <c r="C360" t="e" vm="2">
        <f>[1]!GenLimitNormal($C$9,$C$10,0,1000,0)</f>
        <v>#VALUE!</v>
      </c>
      <c r="D360" t="e" vm="2">
        <f>[1]!GenBetaPERT(0,$D$9,1)</f>
        <v>#VALUE!</v>
      </c>
      <c r="E360" t="e" vm="2">
        <f>[1]!GenLognormal($E$9,$E$10)</f>
        <v>#VALUE!</v>
      </c>
      <c r="F360" t="e" vm="2">
        <f>[1]!GenLognormal($F$9,$F$10)</f>
        <v>#VALUE!</v>
      </c>
      <c r="H360" t="e" vm="2">
        <f>[1]!genUniform($H$9,$H$10)</f>
        <v>#VALUE!</v>
      </c>
      <c r="I360" t="e" vm="1">
        <f t="shared" si="33"/>
        <v>#VALUE!</v>
      </c>
      <c r="J360" t="e" vm="1">
        <f t="shared" si="30"/>
        <v>#VALUE!</v>
      </c>
      <c r="K360" t="e" vm="2">
        <f>[1]!genUniform($K$9,$K$10)</f>
        <v>#VALUE!</v>
      </c>
      <c r="L360" t="e" vm="1">
        <f t="shared" si="34"/>
        <v>#VALUE!</v>
      </c>
      <c r="M360" t="e" vm="1">
        <f t="shared" si="31"/>
        <v>#VALUE!</v>
      </c>
      <c r="N360" t="e" vm="2">
        <f>[1]!genUniform($N$9,$N$10)</f>
        <v>#VALUE!</v>
      </c>
      <c r="O360" t="e" vm="1">
        <f t="shared" si="35"/>
        <v>#VALUE!</v>
      </c>
      <c r="P360" t="e" vm="1">
        <f t="shared" si="32"/>
        <v>#VALUE!</v>
      </c>
    </row>
    <row r="361" spans="1:16">
      <c r="A361">
        <v>351</v>
      </c>
      <c r="C361" t="e" vm="2">
        <f>[1]!GenLimitNormal($C$9,$C$10,0,1000,0)</f>
        <v>#VALUE!</v>
      </c>
      <c r="D361" t="e" vm="2">
        <f>[1]!GenBetaPERT(0,$D$9,1)</f>
        <v>#VALUE!</v>
      </c>
      <c r="E361" t="e" vm="2">
        <f>[1]!GenLognormal($E$9,$E$10)</f>
        <v>#VALUE!</v>
      </c>
      <c r="F361" t="e" vm="2">
        <f>[1]!GenLognormal($F$9,$F$10)</f>
        <v>#VALUE!</v>
      </c>
      <c r="H361" t="e" vm="2">
        <f>[1]!genUniform($H$9,$H$10)</f>
        <v>#VALUE!</v>
      </c>
      <c r="I361" t="e" vm="1">
        <f t="shared" si="33"/>
        <v>#VALUE!</v>
      </c>
      <c r="J361" t="e" vm="1">
        <f t="shared" si="30"/>
        <v>#VALUE!</v>
      </c>
      <c r="K361" t="e" vm="2">
        <f>[1]!genUniform($K$9,$K$10)</f>
        <v>#VALUE!</v>
      </c>
      <c r="L361" t="e" vm="1">
        <f t="shared" si="34"/>
        <v>#VALUE!</v>
      </c>
      <c r="M361" t="e" vm="1">
        <f t="shared" si="31"/>
        <v>#VALUE!</v>
      </c>
      <c r="N361" t="e" vm="2">
        <f>[1]!genUniform($N$9,$N$10)</f>
        <v>#VALUE!</v>
      </c>
      <c r="O361" t="e" vm="1">
        <f t="shared" si="35"/>
        <v>#VALUE!</v>
      </c>
      <c r="P361" t="e" vm="1">
        <f t="shared" si="32"/>
        <v>#VALUE!</v>
      </c>
    </row>
    <row r="362" spans="1:16">
      <c r="A362">
        <v>352</v>
      </c>
      <c r="C362" t="e" vm="2">
        <f>[1]!GenLimitNormal($C$9,$C$10,0,1000,0)</f>
        <v>#VALUE!</v>
      </c>
      <c r="D362" t="e" vm="2">
        <f>[1]!GenBetaPERT(0,$D$9,1)</f>
        <v>#VALUE!</v>
      </c>
      <c r="E362" t="e" vm="2">
        <f>[1]!GenLognormal($E$9,$E$10)</f>
        <v>#VALUE!</v>
      </c>
      <c r="F362" t="e" vm="2">
        <f>[1]!GenLognormal($F$9,$F$10)</f>
        <v>#VALUE!</v>
      </c>
      <c r="H362" t="e" vm="2">
        <f>[1]!genUniform($H$9,$H$10)</f>
        <v>#VALUE!</v>
      </c>
      <c r="I362" t="e" vm="1">
        <f t="shared" si="33"/>
        <v>#VALUE!</v>
      </c>
      <c r="J362" t="e" vm="1">
        <f t="shared" si="30"/>
        <v>#VALUE!</v>
      </c>
      <c r="K362" t="e" vm="2">
        <f>[1]!genUniform($K$9,$K$10)</f>
        <v>#VALUE!</v>
      </c>
      <c r="L362" t="e" vm="1">
        <f t="shared" si="34"/>
        <v>#VALUE!</v>
      </c>
      <c r="M362" t="e" vm="1">
        <f t="shared" si="31"/>
        <v>#VALUE!</v>
      </c>
      <c r="N362" t="e" vm="2">
        <f>[1]!genUniform($N$9,$N$10)</f>
        <v>#VALUE!</v>
      </c>
      <c r="O362" t="e" vm="1">
        <f t="shared" si="35"/>
        <v>#VALUE!</v>
      </c>
      <c r="P362" t="e" vm="1">
        <f t="shared" si="32"/>
        <v>#VALUE!</v>
      </c>
    </row>
    <row r="363" spans="1:16">
      <c r="A363">
        <v>353</v>
      </c>
      <c r="C363" t="e" vm="2">
        <f>[1]!GenLimitNormal($C$9,$C$10,0,1000,0)</f>
        <v>#VALUE!</v>
      </c>
      <c r="D363" t="e" vm="2">
        <f>[1]!GenBetaPERT(0,$D$9,1)</f>
        <v>#VALUE!</v>
      </c>
      <c r="E363" t="e" vm="2">
        <f>[1]!GenLognormal($E$9,$E$10)</f>
        <v>#VALUE!</v>
      </c>
      <c r="F363" t="e" vm="2">
        <f>[1]!GenLognormal($F$9,$F$10)</f>
        <v>#VALUE!</v>
      </c>
      <c r="H363" t="e" vm="2">
        <f>[1]!genUniform($H$9,$H$10)</f>
        <v>#VALUE!</v>
      </c>
      <c r="I363" t="e" vm="1">
        <f t="shared" si="33"/>
        <v>#VALUE!</v>
      </c>
      <c r="J363" t="e" vm="1">
        <f t="shared" si="30"/>
        <v>#VALUE!</v>
      </c>
      <c r="K363" t="e" vm="2">
        <f>[1]!genUniform($K$9,$K$10)</f>
        <v>#VALUE!</v>
      </c>
      <c r="L363" t="e" vm="1">
        <f t="shared" si="34"/>
        <v>#VALUE!</v>
      </c>
      <c r="M363" t="e" vm="1">
        <f t="shared" si="31"/>
        <v>#VALUE!</v>
      </c>
      <c r="N363" t="e" vm="2">
        <f>[1]!genUniform($N$9,$N$10)</f>
        <v>#VALUE!</v>
      </c>
      <c r="O363" t="e" vm="1">
        <f t="shared" si="35"/>
        <v>#VALUE!</v>
      </c>
      <c r="P363" t="e" vm="1">
        <f t="shared" si="32"/>
        <v>#VALUE!</v>
      </c>
    </row>
    <row r="364" spans="1:16">
      <c r="A364">
        <v>354</v>
      </c>
      <c r="C364" t="e" vm="2">
        <f>[1]!GenLimitNormal($C$9,$C$10,0,1000,0)</f>
        <v>#VALUE!</v>
      </c>
      <c r="D364" t="e" vm="2">
        <f>[1]!GenBetaPERT(0,$D$9,1)</f>
        <v>#VALUE!</v>
      </c>
      <c r="E364" t="e" vm="2">
        <f>[1]!GenLognormal($E$9,$E$10)</f>
        <v>#VALUE!</v>
      </c>
      <c r="F364" t="e" vm="2">
        <f>[1]!GenLognormal($F$9,$F$10)</f>
        <v>#VALUE!</v>
      </c>
      <c r="H364" t="e" vm="2">
        <f>[1]!genUniform($H$9,$H$10)</f>
        <v>#VALUE!</v>
      </c>
      <c r="I364" t="e" vm="1">
        <f t="shared" si="33"/>
        <v>#VALUE!</v>
      </c>
      <c r="J364" t="e" vm="1">
        <f t="shared" si="30"/>
        <v>#VALUE!</v>
      </c>
      <c r="K364" t="e" vm="2">
        <f>[1]!genUniform($K$9,$K$10)</f>
        <v>#VALUE!</v>
      </c>
      <c r="L364" t="e" vm="1">
        <f t="shared" si="34"/>
        <v>#VALUE!</v>
      </c>
      <c r="M364" t="e" vm="1">
        <f t="shared" si="31"/>
        <v>#VALUE!</v>
      </c>
      <c r="N364" t="e" vm="2">
        <f>[1]!genUniform($N$9,$N$10)</f>
        <v>#VALUE!</v>
      </c>
      <c r="O364" t="e" vm="1">
        <f t="shared" si="35"/>
        <v>#VALUE!</v>
      </c>
      <c r="P364" t="e" vm="1">
        <f t="shared" si="32"/>
        <v>#VALUE!</v>
      </c>
    </row>
    <row r="365" spans="1:16">
      <c r="A365">
        <v>355</v>
      </c>
      <c r="C365" t="e" vm="2">
        <f>[1]!GenLimitNormal($C$9,$C$10,0,1000,0)</f>
        <v>#VALUE!</v>
      </c>
      <c r="D365" t="e" vm="2">
        <f>[1]!GenBetaPERT(0,$D$9,1)</f>
        <v>#VALUE!</v>
      </c>
      <c r="E365" t="e" vm="2">
        <f>[1]!GenLognormal($E$9,$E$10)</f>
        <v>#VALUE!</v>
      </c>
      <c r="F365" t="e" vm="2">
        <f>[1]!GenLognormal($F$9,$F$10)</f>
        <v>#VALUE!</v>
      </c>
      <c r="H365" t="e" vm="2">
        <f>[1]!genUniform($H$9,$H$10)</f>
        <v>#VALUE!</v>
      </c>
      <c r="I365" t="e" vm="1">
        <f t="shared" si="33"/>
        <v>#VALUE!</v>
      </c>
      <c r="J365" t="e" vm="1">
        <f t="shared" si="30"/>
        <v>#VALUE!</v>
      </c>
      <c r="K365" t="e" vm="2">
        <f>[1]!genUniform($K$9,$K$10)</f>
        <v>#VALUE!</v>
      </c>
      <c r="L365" t="e" vm="1">
        <f t="shared" si="34"/>
        <v>#VALUE!</v>
      </c>
      <c r="M365" t="e" vm="1">
        <f t="shared" si="31"/>
        <v>#VALUE!</v>
      </c>
      <c r="N365" t="e" vm="2">
        <f>[1]!genUniform($N$9,$N$10)</f>
        <v>#VALUE!</v>
      </c>
      <c r="O365" t="e" vm="1">
        <f t="shared" si="35"/>
        <v>#VALUE!</v>
      </c>
      <c r="P365" t="e" vm="1">
        <f t="shared" si="32"/>
        <v>#VALUE!</v>
      </c>
    </row>
    <row r="366" spans="1:16">
      <c r="A366">
        <v>356</v>
      </c>
      <c r="C366" t="e" vm="2">
        <f>[1]!GenLimitNormal($C$9,$C$10,0,1000,0)</f>
        <v>#VALUE!</v>
      </c>
      <c r="D366" t="e" vm="2">
        <f>[1]!GenBetaPERT(0,$D$9,1)</f>
        <v>#VALUE!</v>
      </c>
      <c r="E366" t="e" vm="2">
        <f>[1]!GenLognormal($E$9,$E$10)</f>
        <v>#VALUE!</v>
      </c>
      <c r="F366" t="e" vm="2">
        <f>[1]!GenLognormal($F$9,$F$10)</f>
        <v>#VALUE!</v>
      </c>
      <c r="H366" t="e" vm="2">
        <f>[1]!genUniform($H$9,$H$10)</f>
        <v>#VALUE!</v>
      </c>
      <c r="I366" t="e" vm="1">
        <f t="shared" si="33"/>
        <v>#VALUE!</v>
      </c>
      <c r="J366" t="e" vm="1">
        <f t="shared" si="30"/>
        <v>#VALUE!</v>
      </c>
      <c r="K366" t="e" vm="2">
        <f>[1]!genUniform($K$9,$K$10)</f>
        <v>#VALUE!</v>
      </c>
      <c r="L366" t="e" vm="1">
        <f t="shared" si="34"/>
        <v>#VALUE!</v>
      </c>
      <c r="M366" t="e" vm="1">
        <f t="shared" si="31"/>
        <v>#VALUE!</v>
      </c>
      <c r="N366" t="e" vm="2">
        <f>[1]!genUniform($N$9,$N$10)</f>
        <v>#VALUE!</v>
      </c>
      <c r="O366" t="e" vm="1">
        <f t="shared" si="35"/>
        <v>#VALUE!</v>
      </c>
      <c r="P366" t="e" vm="1">
        <f t="shared" si="32"/>
        <v>#VALUE!</v>
      </c>
    </row>
    <row r="367" spans="1:16">
      <c r="A367">
        <v>357</v>
      </c>
      <c r="C367" t="e" vm="2">
        <f>[1]!GenLimitNormal($C$9,$C$10,0,1000,0)</f>
        <v>#VALUE!</v>
      </c>
      <c r="D367" t="e" vm="2">
        <f>[1]!GenBetaPERT(0,$D$9,1)</f>
        <v>#VALUE!</v>
      </c>
      <c r="E367" t="e" vm="2">
        <f>[1]!GenLognormal($E$9,$E$10)</f>
        <v>#VALUE!</v>
      </c>
      <c r="F367" t="e" vm="2">
        <f>[1]!GenLognormal($F$9,$F$10)</f>
        <v>#VALUE!</v>
      </c>
      <c r="H367" t="e" vm="2">
        <f>[1]!genUniform($H$9,$H$10)</f>
        <v>#VALUE!</v>
      </c>
      <c r="I367" t="e" vm="1">
        <f t="shared" si="33"/>
        <v>#VALUE!</v>
      </c>
      <c r="J367" t="e" vm="1">
        <f t="shared" si="30"/>
        <v>#VALUE!</v>
      </c>
      <c r="K367" t="e" vm="2">
        <f>[1]!genUniform($K$9,$K$10)</f>
        <v>#VALUE!</v>
      </c>
      <c r="L367" t="e" vm="1">
        <f t="shared" si="34"/>
        <v>#VALUE!</v>
      </c>
      <c r="M367" t="e" vm="1">
        <f t="shared" si="31"/>
        <v>#VALUE!</v>
      </c>
      <c r="N367" t="e" vm="2">
        <f>[1]!genUniform($N$9,$N$10)</f>
        <v>#VALUE!</v>
      </c>
      <c r="O367" t="e" vm="1">
        <f t="shared" si="35"/>
        <v>#VALUE!</v>
      </c>
      <c r="P367" t="e" vm="1">
        <f t="shared" si="32"/>
        <v>#VALUE!</v>
      </c>
    </row>
    <row r="368" spans="1:16">
      <c r="A368">
        <v>358</v>
      </c>
      <c r="C368" t="e" vm="2">
        <f>[1]!GenLimitNormal($C$9,$C$10,0,1000,0)</f>
        <v>#VALUE!</v>
      </c>
      <c r="D368" t="e" vm="2">
        <f>[1]!GenBetaPERT(0,$D$9,1)</f>
        <v>#VALUE!</v>
      </c>
      <c r="E368" t="e" vm="2">
        <f>[1]!GenLognormal($E$9,$E$10)</f>
        <v>#VALUE!</v>
      </c>
      <c r="F368" t="e" vm="2">
        <f>[1]!GenLognormal($F$9,$F$10)</f>
        <v>#VALUE!</v>
      </c>
      <c r="H368" t="e" vm="2">
        <f>[1]!genUniform($H$9,$H$10)</f>
        <v>#VALUE!</v>
      </c>
      <c r="I368" t="e" vm="1">
        <f t="shared" si="33"/>
        <v>#VALUE!</v>
      </c>
      <c r="J368" t="e" vm="1">
        <f t="shared" si="30"/>
        <v>#VALUE!</v>
      </c>
      <c r="K368" t="e" vm="2">
        <f>[1]!genUniform($K$9,$K$10)</f>
        <v>#VALUE!</v>
      </c>
      <c r="L368" t="e" vm="1">
        <f t="shared" si="34"/>
        <v>#VALUE!</v>
      </c>
      <c r="M368" t="e" vm="1">
        <f t="shared" si="31"/>
        <v>#VALUE!</v>
      </c>
      <c r="N368" t="e" vm="2">
        <f>[1]!genUniform($N$9,$N$10)</f>
        <v>#VALUE!</v>
      </c>
      <c r="O368" t="e" vm="1">
        <f t="shared" si="35"/>
        <v>#VALUE!</v>
      </c>
      <c r="P368" t="e" vm="1">
        <f t="shared" si="32"/>
        <v>#VALUE!</v>
      </c>
    </row>
    <row r="369" spans="1:16">
      <c r="A369">
        <v>359</v>
      </c>
      <c r="C369" t="e" vm="2">
        <f>[1]!GenLimitNormal($C$9,$C$10,0,1000,0)</f>
        <v>#VALUE!</v>
      </c>
      <c r="D369" t="e" vm="2">
        <f>[1]!GenBetaPERT(0,$D$9,1)</f>
        <v>#VALUE!</v>
      </c>
      <c r="E369" t="e" vm="2">
        <f>[1]!GenLognormal($E$9,$E$10)</f>
        <v>#VALUE!</v>
      </c>
      <c r="F369" t="e" vm="2">
        <f>[1]!GenLognormal($F$9,$F$10)</f>
        <v>#VALUE!</v>
      </c>
      <c r="H369" t="e" vm="2">
        <f>[1]!genUniform($H$9,$H$10)</f>
        <v>#VALUE!</v>
      </c>
      <c r="I369" t="e" vm="1">
        <f t="shared" si="33"/>
        <v>#VALUE!</v>
      </c>
      <c r="J369" t="e" vm="1">
        <f t="shared" si="30"/>
        <v>#VALUE!</v>
      </c>
      <c r="K369" t="e" vm="2">
        <f>[1]!genUniform($K$9,$K$10)</f>
        <v>#VALUE!</v>
      </c>
      <c r="L369" t="e" vm="1">
        <f t="shared" si="34"/>
        <v>#VALUE!</v>
      </c>
      <c r="M369" t="e" vm="1">
        <f t="shared" si="31"/>
        <v>#VALUE!</v>
      </c>
      <c r="N369" t="e" vm="2">
        <f>[1]!genUniform($N$9,$N$10)</f>
        <v>#VALUE!</v>
      </c>
      <c r="O369" t="e" vm="1">
        <f t="shared" si="35"/>
        <v>#VALUE!</v>
      </c>
      <c r="P369" t="e" vm="1">
        <f t="shared" si="32"/>
        <v>#VALUE!</v>
      </c>
    </row>
    <row r="370" spans="1:16">
      <c r="A370">
        <v>360</v>
      </c>
      <c r="C370" t="e" vm="2">
        <f>[1]!GenLimitNormal($C$9,$C$10,0,1000,0)</f>
        <v>#VALUE!</v>
      </c>
      <c r="D370" t="e" vm="2">
        <f>[1]!GenBetaPERT(0,$D$9,1)</f>
        <v>#VALUE!</v>
      </c>
      <c r="E370" t="e" vm="2">
        <f>[1]!GenLognormal($E$9,$E$10)</f>
        <v>#VALUE!</v>
      </c>
      <c r="F370" t="e" vm="2">
        <f>[1]!GenLognormal($F$9,$F$10)</f>
        <v>#VALUE!</v>
      </c>
      <c r="H370" t="e" vm="2">
        <f>[1]!genUniform($H$9,$H$10)</f>
        <v>#VALUE!</v>
      </c>
      <c r="I370" t="e" vm="1">
        <f t="shared" si="33"/>
        <v>#VALUE!</v>
      </c>
      <c r="J370" t="e" vm="1">
        <f t="shared" si="30"/>
        <v>#VALUE!</v>
      </c>
      <c r="K370" t="e" vm="2">
        <f>[1]!genUniform($K$9,$K$10)</f>
        <v>#VALUE!</v>
      </c>
      <c r="L370" t="e" vm="1">
        <f t="shared" si="34"/>
        <v>#VALUE!</v>
      </c>
      <c r="M370" t="e" vm="1">
        <f t="shared" si="31"/>
        <v>#VALUE!</v>
      </c>
      <c r="N370" t="e" vm="2">
        <f>[1]!genUniform($N$9,$N$10)</f>
        <v>#VALUE!</v>
      </c>
      <c r="O370" t="e" vm="1">
        <f t="shared" si="35"/>
        <v>#VALUE!</v>
      </c>
      <c r="P370" t="e" vm="1">
        <f t="shared" si="32"/>
        <v>#VALUE!</v>
      </c>
    </row>
    <row r="371" spans="1:16">
      <c r="A371">
        <v>361</v>
      </c>
      <c r="C371" t="e" vm="2">
        <f>[1]!GenLimitNormal($C$9,$C$10,0,1000,0)</f>
        <v>#VALUE!</v>
      </c>
      <c r="D371" t="e" vm="2">
        <f>[1]!GenBetaPERT(0,$D$9,1)</f>
        <v>#VALUE!</v>
      </c>
      <c r="E371" t="e" vm="2">
        <f>[1]!GenLognormal($E$9,$E$10)</f>
        <v>#VALUE!</v>
      </c>
      <c r="F371" t="e" vm="2">
        <f>[1]!GenLognormal($F$9,$F$10)</f>
        <v>#VALUE!</v>
      </c>
      <c r="H371" t="e" vm="2">
        <f>[1]!genUniform($H$9,$H$10)</f>
        <v>#VALUE!</v>
      </c>
      <c r="I371" t="e" vm="1">
        <f t="shared" si="33"/>
        <v>#VALUE!</v>
      </c>
      <c r="J371" t="e" vm="1">
        <f t="shared" si="30"/>
        <v>#VALUE!</v>
      </c>
      <c r="K371" t="e" vm="2">
        <f>[1]!genUniform($K$9,$K$10)</f>
        <v>#VALUE!</v>
      </c>
      <c r="L371" t="e" vm="1">
        <f t="shared" si="34"/>
        <v>#VALUE!</v>
      </c>
      <c r="M371" t="e" vm="1">
        <f t="shared" si="31"/>
        <v>#VALUE!</v>
      </c>
      <c r="N371" t="e" vm="2">
        <f>[1]!genUniform($N$9,$N$10)</f>
        <v>#VALUE!</v>
      </c>
      <c r="O371" t="e" vm="1">
        <f t="shared" si="35"/>
        <v>#VALUE!</v>
      </c>
      <c r="P371" t="e" vm="1">
        <f t="shared" si="32"/>
        <v>#VALUE!</v>
      </c>
    </row>
    <row r="372" spans="1:16">
      <c r="A372">
        <v>362</v>
      </c>
      <c r="C372" t="e" vm="2">
        <f>[1]!GenLimitNormal($C$9,$C$10,0,1000,0)</f>
        <v>#VALUE!</v>
      </c>
      <c r="D372" t="e" vm="2">
        <f>[1]!GenBetaPERT(0,$D$9,1)</f>
        <v>#VALUE!</v>
      </c>
      <c r="E372" t="e" vm="2">
        <f>[1]!GenLognormal($E$9,$E$10)</f>
        <v>#VALUE!</v>
      </c>
      <c r="F372" t="e" vm="2">
        <f>[1]!GenLognormal($F$9,$F$10)</f>
        <v>#VALUE!</v>
      </c>
      <c r="H372" t="e" vm="2">
        <f>[1]!genUniform($H$9,$H$10)</f>
        <v>#VALUE!</v>
      </c>
      <c r="I372" t="e" vm="1">
        <f t="shared" si="33"/>
        <v>#VALUE!</v>
      </c>
      <c r="J372" t="e" vm="1">
        <f t="shared" si="30"/>
        <v>#VALUE!</v>
      </c>
      <c r="K372" t="e" vm="2">
        <f>[1]!genUniform($K$9,$K$10)</f>
        <v>#VALUE!</v>
      </c>
      <c r="L372" t="e" vm="1">
        <f t="shared" si="34"/>
        <v>#VALUE!</v>
      </c>
      <c r="M372" t="e" vm="1">
        <f t="shared" si="31"/>
        <v>#VALUE!</v>
      </c>
      <c r="N372" t="e" vm="2">
        <f>[1]!genUniform($N$9,$N$10)</f>
        <v>#VALUE!</v>
      </c>
      <c r="O372" t="e" vm="1">
        <f t="shared" si="35"/>
        <v>#VALUE!</v>
      </c>
      <c r="P372" t="e" vm="1">
        <f t="shared" si="32"/>
        <v>#VALUE!</v>
      </c>
    </row>
    <row r="373" spans="1:16">
      <c r="A373">
        <v>363</v>
      </c>
      <c r="C373" t="e" vm="2">
        <f>[1]!GenLimitNormal($C$9,$C$10,0,1000,0)</f>
        <v>#VALUE!</v>
      </c>
      <c r="D373" t="e" vm="2">
        <f>[1]!GenBetaPERT(0,$D$9,1)</f>
        <v>#VALUE!</v>
      </c>
      <c r="E373" t="e" vm="2">
        <f>[1]!GenLognormal($E$9,$E$10)</f>
        <v>#VALUE!</v>
      </c>
      <c r="F373" t="e" vm="2">
        <f>[1]!GenLognormal($F$9,$F$10)</f>
        <v>#VALUE!</v>
      </c>
      <c r="H373" t="e" vm="2">
        <f>[1]!genUniform($H$9,$H$10)</f>
        <v>#VALUE!</v>
      </c>
      <c r="I373" t="e" vm="1">
        <f t="shared" si="33"/>
        <v>#VALUE!</v>
      </c>
      <c r="J373" t="e" vm="1">
        <f t="shared" si="30"/>
        <v>#VALUE!</v>
      </c>
      <c r="K373" t="e" vm="2">
        <f>[1]!genUniform($K$9,$K$10)</f>
        <v>#VALUE!</v>
      </c>
      <c r="L373" t="e" vm="1">
        <f t="shared" si="34"/>
        <v>#VALUE!</v>
      </c>
      <c r="M373" t="e" vm="1">
        <f t="shared" si="31"/>
        <v>#VALUE!</v>
      </c>
      <c r="N373" t="e" vm="2">
        <f>[1]!genUniform($N$9,$N$10)</f>
        <v>#VALUE!</v>
      </c>
      <c r="O373" t="e" vm="1">
        <f t="shared" si="35"/>
        <v>#VALUE!</v>
      </c>
      <c r="P373" t="e" vm="1">
        <f t="shared" si="32"/>
        <v>#VALUE!</v>
      </c>
    </row>
    <row r="374" spans="1:16">
      <c r="A374">
        <v>364</v>
      </c>
      <c r="C374" t="e" vm="2">
        <f>[1]!GenLimitNormal($C$9,$C$10,0,1000,0)</f>
        <v>#VALUE!</v>
      </c>
      <c r="D374" t="e" vm="2">
        <f>[1]!GenBetaPERT(0,$D$9,1)</f>
        <v>#VALUE!</v>
      </c>
      <c r="E374" t="e" vm="2">
        <f>[1]!GenLognormal($E$9,$E$10)</f>
        <v>#VALUE!</v>
      </c>
      <c r="F374" t="e" vm="2">
        <f>[1]!GenLognormal($F$9,$F$10)</f>
        <v>#VALUE!</v>
      </c>
      <c r="H374" t="e" vm="2">
        <f>[1]!genUniform($H$9,$H$10)</f>
        <v>#VALUE!</v>
      </c>
      <c r="I374" t="e" vm="1">
        <f t="shared" si="33"/>
        <v>#VALUE!</v>
      </c>
      <c r="J374" t="e" vm="1">
        <f t="shared" si="30"/>
        <v>#VALUE!</v>
      </c>
      <c r="K374" t="e" vm="2">
        <f>[1]!genUniform($K$9,$K$10)</f>
        <v>#VALUE!</v>
      </c>
      <c r="L374" t="e" vm="1">
        <f t="shared" si="34"/>
        <v>#VALUE!</v>
      </c>
      <c r="M374" t="e" vm="1">
        <f t="shared" si="31"/>
        <v>#VALUE!</v>
      </c>
      <c r="N374" t="e" vm="2">
        <f>[1]!genUniform($N$9,$N$10)</f>
        <v>#VALUE!</v>
      </c>
      <c r="O374" t="e" vm="1">
        <f t="shared" si="35"/>
        <v>#VALUE!</v>
      </c>
      <c r="P374" t="e" vm="1">
        <f t="shared" si="32"/>
        <v>#VALUE!</v>
      </c>
    </row>
    <row r="375" spans="1:16">
      <c r="A375">
        <v>365</v>
      </c>
      <c r="C375" t="e" vm="2">
        <f>[1]!GenLimitNormal($C$9,$C$10,0,1000,0)</f>
        <v>#VALUE!</v>
      </c>
      <c r="D375" t="e" vm="2">
        <f>[1]!GenBetaPERT(0,$D$9,1)</f>
        <v>#VALUE!</v>
      </c>
      <c r="E375" t="e" vm="2">
        <f>[1]!GenLognormal($E$9,$E$10)</f>
        <v>#VALUE!</v>
      </c>
      <c r="F375" t="e" vm="2">
        <f>[1]!GenLognormal($F$9,$F$10)</f>
        <v>#VALUE!</v>
      </c>
      <c r="H375" t="e" vm="2">
        <f>[1]!genUniform($H$9,$H$10)</f>
        <v>#VALUE!</v>
      </c>
      <c r="I375" t="e" vm="1">
        <f t="shared" si="33"/>
        <v>#VALUE!</v>
      </c>
      <c r="J375" t="e" vm="1">
        <f t="shared" si="30"/>
        <v>#VALUE!</v>
      </c>
      <c r="K375" t="e" vm="2">
        <f>[1]!genUniform($K$9,$K$10)</f>
        <v>#VALUE!</v>
      </c>
      <c r="L375" t="e" vm="1">
        <f t="shared" si="34"/>
        <v>#VALUE!</v>
      </c>
      <c r="M375" t="e" vm="1">
        <f t="shared" si="31"/>
        <v>#VALUE!</v>
      </c>
      <c r="N375" t="e" vm="2">
        <f>[1]!genUniform($N$9,$N$10)</f>
        <v>#VALUE!</v>
      </c>
      <c r="O375" t="e" vm="1">
        <f t="shared" si="35"/>
        <v>#VALUE!</v>
      </c>
      <c r="P375" t="e" vm="1">
        <f t="shared" si="32"/>
        <v>#VALUE!</v>
      </c>
    </row>
    <row r="376" spans="1:16">
      <c r="A376">
        <v>366</v>
      </c>
      <c r="C376" t="e" vm="2">
        <f>[1]!GenLimitNormal($C$9,$C$10,0,1000,0)</f>
        <v>#VALUE!</v>
      </c>
      <c r="D376" t="e" vm="2">
        <f>[1]!GenBetaPERT(0,$D$9,1)</f>
        <v>#VALUE!</v>
      </c>
      <c r="E376" t="e" vm="2">
        <f>[1]!GenLognormal($E$9,$E$10)</f>
        <v>#VALUE!</v>
      </c>
      <c r="F376" t="e" vm="2">
        <f>[1]!GenLognormal($F$9,$F$10)</f>
        <v>#VALUE!</v>
      </c>
      <c r="H376" t="e" vm="2">
        <f>[1]!genUniform($H$9,$H$10)</f>
        <v>#VALUE!</v>
      </c>
      <c r="I376" t="e" vm="1">
        <f t="shared" si="33"/>
        <v>#VALUE!</v>
      </c>
      <c r="J376" t="e" vm="1">
        <f t="shared" si="30"/>
        <v>#VALUE!</v>
      </c>
      <c r="K376" t="e" vm="2">
        <f>[1]!genUniform($K$9,$K$10)</f>
        <v>#VALUE!</v>
      </c>
      <c r="L376" t="e" vm="1">
        <f t="shared" si="34"/>
        <v>#VALUE!</v>
      </c>
      <c r="M376" t="e" vm="1">
        <f t="shared" si="31"/>
        <v>#VALUE!</v>
      </c>
      <c r="N376" t="e" vm="2">
        <f>[1]!genUniform($N$9,$N$10)</f>
        <v>#VALUE!</v>
      </c>
      <c r="O376" t="e" vm="1">
        <f t="shared" si="35"/>
        <v>#VALUE!</v>
      </c>
      <c r="P376" t="e" vm="1">
        <f t="shared" si="32"/>
        <v>#VALUE!</v>
      </c>
    </row>
    <row r="377" spans="1:16">
      <c r="A377">
        <v>367</v>
      </c>
      <c r="C377" t="e" vm="2">
        <f>[1]!GenLimitNormal($C$9,$C$10,0,1000,0)</f>
        <v>#VALUE!</v>
      </c>
      <c r="D377" t="e" vm="2">
        <f>[1]!GenBetaPERT(0,$D$9,1)</f>
        <v>#VALUE!</v>
      </c>
      <c r="E377" t="e" vm="2">
        <f>[1]!GenLognormal($E$9,$E$10)</f>
        <v>#VALUE!</v>
      </c>
      <c r="F377" t="e" vm="2">
        <f>[1]!GenLognormal($F$9,$F$10)</f>
        <v>#VALUE!</v>
      </c>
      <c r="H377" t="e" vm="2">
        <f>[1]!genUniform($H$9,$H$10)</f>
        <v>#VALUE!</v>
      </c>
      <c r="I377" t="e" vm="1">
        <f t="shared" si="33"/>
        <v>#VALUE!</v>
      </c>
      <c r="J377" t="e" vm="1">
        <f t="shared" si="30"/>
        <v>#VALUE!</v>
      </c>
      <c r="K377" t="e" vm="2">
        <f>[1]!genUniform($K$9,$K$10)</f>
        <v>#VALUE!</v>
      </c>
      <c r="L377" t="e" vm="1">
        <f t="shared" si="34"/>
        <v>#VALUE!</v>
      </c>
      <c r="M377" t="e" vm="1">
        <f t="shared" si="31"/>
        <v>#VALUE!</v>
      </c>
      <c r="N377" t="e" vm="2">
        <f>[1]!genUniform($N$9,$N$10)</f>
        <v>#VALUE!</v>
      </c>
      <c r="O377" t="e" vm="1">
        <f t="shared" si="35"/>
        <v>#VALUE!</v>
      </c>
      <c r="P377" t="e" vm="1">
        <f t="shared" si="32"/>
        <v>#VALUE!</v>
      </c>
    </row>
    <row r="378" spans="1:16">
      <c r="A378">
        <v>368</v>
      </c>
      <c r="C378" t="e" vm="2">
        <f>[1]!GenLimitNormal($C$9,$C$10,0,1000,0)</f>
        <v>#VALUE!</v>
      </c>
      <c r="D378" t="e" vm="2">
        <f>[1]!GenBetaPERT(0,$D$9,1)</f>
        <v>#VALUE!</v>
      </c>
      <c r="E378" t="e" vm="2">
        <f>[1]!GenLognormal($E$9,$E$10)</f>
        <v>#VALUE!</v>
      </c>
      <c r="F378" t="e" vm="2">
        <f>[1]!GenLognormal($F$9,$F$10)</f>
        <v>#VALUE!</v>
      </c>
      <c r="H378" t="e" vm="2">
        <f>[1]!genUniform($H$9,$H$10)</f>
        <v>#VALUE!</v>
      </c>
      <c r="I378" t="e" vm="1">
        <f t="shared" si="33"/>
        <v>#VALUE!</v>
      </c>
      <c r="J378" t="e" vm="1">
        <f t="shared" si="30"/>
        <v>#VALUE!</v>
      </c>
      <c r="K378" t="e" vm="2">
        <f>[1]!genUniform($K$9,$K$10)</f>
        <v>#VALUE!</v>
      </c>
      <c r="L378" t="e" vm="1">
        <f t="shared" si="34"/>
        <v>#VALUE!</v>
      </c>
      <c r="M378" t="e" vm="1">
        <f t="shared" si="31"/>
        <v>#VALUE!</v>
      </c>
      <c r="N378" t="e" vm="2">
        <f>[1]!genUniform($N$9,$N$10)</f>
        <v>#VALUE!</v>
      </c>
      <c r="O378" t="e" vm="1">
        <f t="shared" si="35"/>
        <v>#VALUE!</v>
      </c>
      <c r="P378" t="e" vm="1">
        <f t="shared" si="32"/>
        <v>#VALUE!</v>
      </c>
    </row>
    <row r="379" spans="1:16">
      <c r="A379">
        <v>369</v>
      </c>
      <c r="C379" t="e" vm="2">
        <f>[1]!GenLimitNormal($C$9,$C$10,0,1000,0)</f>
        <v>#VALUE!</v>
      </c>
      <c r="D379" t="e" vm="2">
        <f>[1]!GenBetaPERT(0,$D$9,1)</f>
        <v>#VALUE!</v>
      </c>
      <c r="E379" t="e" vm="2">
        <f>[1]!GenLognormal($E$9,$E$10)</f>
        <v>#VALUE!</v>
      </c>
      <c r="F379" t="e" vm="2">
        <f>[1]!GenLognormal($F$9,$F$10)</f>
        <v>#VALUE!</v>
      </c>
      <c r="H379" t="e" vm="2">
        <f>[1]!genUniform($H$9,$H$10)</f>
        <v>#VALUE!</v>
      </c>
      <c r="I379" t="e" vm="1">
        <f t="shared" si="33"/>
        <v>#VALUE!</v>
      </c>
      <c r="J379" t="e" vm="1">
        <f t="shared" si="30"/>
        <v>#VALUE!</v>
      </c>
      <c r="K379" t="e" vm="2">
        <f>[1]!genUniform($K$9,$K$10)</f>
        <v>#VALUE!</v>
      </c>
      <c r="L379" t="e" vm="1">
        <f t="shared" si="34"/>
        <v>#VALUE!</v>
      </c>
      <c r="M379" t="e" vm="1">
        <f t="shared" si="31"/>
        <v>#VALUE!</v>
      </c>
      <c r="N379" t="e" vm="2">
        <f>[1]!genUniform($N$9,$N$10)</f>
        <v>#VALUE!</v>
      </c>
      <c r="O379" t="e" vm="1">
        <f t="shared" si="35"/>
        <v>#VALUE!</v>
      </c>
      <c r="P379" t="e" vm="1">
        <f t="shared" si="32"/>
        <v>#VALUE!</v>
      </c>
    </row>
    <row r="380" spans="1:16">
      <c r="A380">
        <v>370</v>
      </c>
      <c r="C380" t="e" vm="2">
        <f>[1]!GenLimitNormal($C$9,$C$10,0,1000,0)</f>
        <v>#VALUE!</v>
      </c>
      <c r="D380" t="e" vm="2">
        <f>[1]!GenBetaPERT(0,$D$9,1)</f>
        <v>#VALUE!</v>
      </c>
      <c r="E380" t="e" vm="2">
        <f>[1]!GenLognormal($E$9,$E$10)</f>
        <v>#VALUE!</v>
      </c>
      <c r="F380" t="e" vm="2">
        <f>[1]!GenLognormal($F$9,$F$10)</f>
        <v>#VALUE!</v>
      </c>
      <c r="H380" t="e" vm="2">
        <f>[1]!genUniform($H$9,$H$10)</f>
        <v>#VALUE!</v>
      </c>
      <c r="I380" t="e" vm="1">
        <f t="shared" si="33"/>
        <v>#VALUE!</v>
      </c>
      <c r="J380" t="e" vm="1">
        <f t="shared" si="30"/>
        <v>#VALUE!</v>
      </c>
      <c r="K380" t="e" vm="2">
        <f>[1]!genUniform($K$9,$K$10)</f>
        <v>#VALUE!</v>
      </c>
      <c r="L380" t="e" vm="1">
        <f t="shared" si="34"/>
        <v>#VALUE!</v>
      </c>
      <c r="M380" t="e" vm="1">
        <f t="shared" si="31"/>
        <v>#VALUE!</v>
      </c>
      <c r="N380" t="e" vm="2">
        <f>[1]!genUniform($N$9,$N$10)</f>
        <v>#VALUE!</v>
      </c>
      <c r="O380" t="e" vm="1">
        <f t="shared" si="35"/>
        <v>#VALUE!</v>
      </c>
      <c r="P380" t="e" vm="1">
        <f t="shared" si="32"/>
        <v>#VALUE!</v>
      </c>
    </row>
    <row r="381" spans="1:16">
      <c r="A381">
        <v>371</v>
      </c>
      <c r="C381" t="e" vm="2">
        <f>[1]!GenLimitNormal($C$9,$C$10,0,1000,0)</f>
        <v>#VALUE!</v>
      </c>
      <c r="D381" t="e" vm="2">
        <f>[1]!GenBetaPERT(0,$D$9,1)</f>
        <v>#VALUE!</v>
      </c>
      <c r="E381" t="e" vm="2">
        <f>[1]!GenLognormal($E$9,$E$10)</f>
        <v>#VALUE!</v>
      </c>
      <c r="F381" t="e" vm="2">
        <f>[1]!GenLognormal($F$9,$F$10)</f>
        <v>#VALUE!</v>
      </c>
      <c r="H381" t="e" vm="2">
        <f>[1]!genUniform($H$9,$H$10)</f>
        <v>#VALUE!</v>
      </c>
      <c r="I381" t="e" vm="1">
        <f t="shared" si="33"/>
        <v>#VALUE!</v>
      </c>
      <c r="J381" t="e" vm="1">
        <f t="shared" si="30"/>
        <v>#VALUE!</v>
      </c>
      <c r="K381" t="e" vm="2">
        <f>[1]!genUniform($K$9,$K$10)</f>
        <v>#VALUE!</v>
      </c>
      <c r="L381" t="e" vm="1">
        <f t="shared" si="34"/>
        <v>#VALUE!</v>
      </c>
      <c r="M381" t="e" vm="1">
        <f t="shared" si="31"/>
        <v>#VALUE!</v>
      </c>
      <c r="N381" t="e" vm="2">
        <f>[1]!genUniform($N$9,$N$10)</f>
        <v>#VALUE!</v>
      </c>
      <c r="O381" t="e" vm="1">
        <f t="shared" si="35"/>
        <v>#VALUE!</v>
      </c>
      <c r="P381" t="e" vm="1">
        <f t="shared" si="32"/>
        <v>#VALUE!</v>
      </c>
    </row>
    <row r="382" spans="1:16">
      <c r="A382">
        <v>372</v>
      </c>
      <c r="C382" t="e" vm="2">
        <f>[1]!GenLimitNormal($C$9,$C$10,0,1000,0)</f>
        <v>#VALUE!</v>
      </c>
      <c r="D382" t="e" vm="2">
        <f>[1]!GenBetaPERT(0,$D$9,1)</f>
        <v>#VALUE!</v>
      </c>
      <c r="E382" t="e" vm="2">
        <f>[1]!GenLognormal($E$9,$E$10)</f>
        <v>#VALUE!</v>
      </c>
      <c r="F382" t="e" vm="2">
        <f>[1]!GenLognormal($F$9,$F$10)</f>
        <v>#VALUE!</v>
      </c>
      <c r="H382" t="e" vm="2">
        <f>[1]!genUniform($H$9,$H$10)</f>
        <v>#VALUE!</v>
      </c>
      <c r="I382" t="e" vm="1">
        <f t="shared" si="33"/>
        <v>#VALUE!</v>
      </c>
      <c r="J382" t="e" vm="1">
        <f t="shared" si="30"/>
        <v>#VALUE!</v>
      </c>
      <c r="K382" t="e" vm="2">
        <f>[1]!genUniform($K$9,$K$10)</f>
        <v>#VALUE!</v>
      </c>
      <c r="L382" t="e" vm="1">
        <f t="shared" si="34"/>
        <v>#VALUE!</v>
      </c>
      <c r="M382" t="e" vm="1">
        <f t="shared" si="31"/>
        <v>#VALUE!</v>
      </c>
      <c r="N382" t="e" vm="2">
        <f>[1]!genUniform($N$9,$N$10)</f>
        <v>#VALUE!</v>
      </c>
      <c r="O382" t="e" vm="1">
        <f t="shared" si="35"/>
        <v>#VALUE!</v>
      </c>
      <c r="P382" t="e" vm="1">
        <f t="shared" si="32"/>
        <v>#VALUE!</v>
      </c>
    </row>
    <row r="383" spans="1:16">
      <c r="A383">
        <v>373</v>
      </c>
      <c r="C383" t="e" vm="2">
        <f>[1]!GenLimitNormal($C$9,$C$10,0,1000,0)</f>
        <v>#VALUE!</v>
      </c>
      <c r="D383" t="e" vm="2">
        <f>[1]!GenBetaPERT(0,$D$9,1)</f>
        <v>#VALUE!</v>
      </c>
      <c r="E383" t="e" vm="2">
        <f>[1]!GenLognormal($E$9,$E$10)</f>
        <v>#VALUE!</v>
      </c>
      <c r="F383" t="e" vm="2">
        <f>[1]!GenLognormal($F$9,$F$10)</f>
        <v>#VALUE!</v>
      </c>
      <c r="H383" t="e" vm="2">
        <f>[1]!genUniform($H$9,$H$10)</f>
        <v>#VALUE!</v>
      </c>
      <c r="I383" t="e" vm="1">
        <f t="shared" si="33"/>
        <v>#VALUE!</v>
      </c>
      <c r="J383" t="e" vm="1">
        <f t="shared" si="30"/>
        <v>#VALUE!</v>
      </c>
      <c r="K383" t="e" vm="2">
        <f>[1]!genUniform($K$9,$K$10)</f>
        <v>#VALUE!</v>
      </c>
      <c r="L383" t="e" vm="1">
        <f t="shared" si="34"/>
        <v>#VALUE!</v>
      </c>
      <c r="M383" t="e" vm="1">
        <f t="shared" si="31"/>
        <v>#VALUE!</v>
      </c>
      <c r="N383" t="e" vm="2">
        <f>[1]!genUniform($N$9,$N$10)</f>
        <v>#VALUE!</v>
      </c>
      <c r="O383" t="e" vm="1">
        <f t="shared" si="35"/>
        <v>#VALUE!</v>
      </c>
      <c r="P383" t="e" vm="1">
        <f t="shared" si="32"/>
        <v>#VALUE!</v>
      </c>
    </row>
    <row r="384" spans="1:16">
      <c r="A384">
        <v>374</v>
      </c>
      <c r="C384" t="e" vm="2">
        <f>[1]!GenLimitNormal($C$9,$C$10,0,1000,0)</f>
        <v>#VALUE!</v>
      </c>
      <c r="D384" t="e" vm="2">
        <f>[1]!GenBetaPERT(0,$D$9,1)</f>
        <v>#VALUE!</v>
      </c>
      <c r="E384" t="e" vm="2">
        <f>[1]!GenLognormal($E$9,$E$10)</f>
        <v>#VALUE!</v>
      </c>
      <c r="F384" t="e" vm="2">
        <f>[1]!GenLognormal($F$9,$F$10)</f>
        <v>#VALUE!</v>
      </c>
      <c r="H384" t="e" vm="2">
        <f>[1]!genUniform($H$9,$H$10)</f>
        <v>#VALUE!</v>
      </c>
      <c r="I384" t="e" vm="1">
        <f t="shared" si="33"/>
        <v>#VALUE!</v>
      </c>
      <c r="J384" t="e" vm="1">
        <f t="shared" si="30"/>
        <v>#VALUE!</v>
      </c>
      <c r="K384" t="e" vm="2">
        <f>[1]!genUniform($K$9,$K$10)</f>
        <v>#VALUE!</v>
      </c>
      <c r="L384" t="e" vm="1">
        <f t="shared" si="34"/>
        <v>#VALUE!</v>
      </c>
      <c r="M384" t="e" vm="1">
        <f t="shared" si="31"/>
        <v>#VALUE!</v>
      </c>
      <c r="N384" t="e" vm="2">
        <f>[1]!genUniform($N$9,$N$10)</f>
        <v>#VALUE!</v>
      </c>
      <c r="O384" t="e" vm="1">
        <f t="shared" si="35"/>
        <v>#VALUE!</v>
      </c>
      <c r="P384" t="e" vm="1">
        <f t="shared" si="32"/>
        <v>#VALUE!</v>
      </c>
    </row>
    <row r="385" spans="1:16">
      <c r="A385">
        <v>375</v>
      </c>
      <c r="C385" t="e" vm="2">
        <f>[1]!GenLimitNormal($C$9,$C$10,0,1000,0)</f>
        <v>#VALUE!</v>
      </c>
      <c r="D385" t="e" vm="2">
        <f>[1]!GenBetaPERT(0,$D$9,1)</f>
        <v>#VALUE!</v>
      </c>
      <c r="E385" t="e" vm="2">
        <f>[1]!GenLognormal($E$9,$E$10)</f>
        <v>#VALUE!</v>
      </c>
      <c r="F385" t="e" vm="2">
        <f>[1]!GenLognormal($F$9,$F$10)</f>
        <v>#VALUE!</v>
      </c>
      <c r="H385" t="e" vm="2">
        <f>[1]!genUniform($H$9,$H$10)</f>
        <v>#VALUE!</v>
      </c>
      <c r="I385" t="e" vm="1">
        <f t="shared" si="33"/>
        <v>#VALUE!</v>
      </c>
      <c r="J385" t="e" vm="1">
        <f t="shared" si="30"/>
        <v>#VALUE!</v>
      </c>
      <c r="K385" t="e" vm="2">
        <f>[1]!genUniform($K$9,$K$10)</f>
        <v>#VALUE!</v>
      </c>
      <c r="L385" t="e" vm="1">
        <f t="shared" si="34"/>
        <v>#VALUE!</v>
      </c>
      <c r="M385" t="e" vm="1">
        <f t="shared" si="31"/>
        <v>#VALUE!</v>
      </c>
      <c r="N385" t="e" vm="2">
        <f>[1]!genUniform($N$9,$N$10)</f>
        <v>#VALUE!</v>
      </c>
      <c r="O385" t="e" vm="1">
        <f t="shared" si="35"/>
        <v>#VALUE!</v>
      </c>
      <c r="P385" t="e" vm="1">
        <f t="shared" si="32"/>
        <v>#VALUE!</v>
      </c>
    </row>
    <row r="386" spans="1:16">
      <c r="A386">
        <v>376</v>
      </c>
      <c r="C386" t="e" vm="2">
        <f>[1]!GenLimitNormal($C$9,$C$10,0,1000,0)</f>
        <v>#VALUE!</v>
      </c>
      <c r="D386" t="e" vm="2">
        <f>[1]!GenBetaPERT(0,$D$9,1)</f>
        <v>#VALUE!</v>
      </c>
      <c r="E386" t="e" vm="2">
        <f>[1]!GenLognormal($E$9,$E$10)</f>
        <v>#VALUE!</v>
      </c>
      <c r="F386" t="e" vm="2">
        <f>[1]!GenLognormal($F$9,$F$10)</f>
        <v>#VALUE!</v>
      </c>
      <c r="H386" t="e" vm="2">
        <f>[1]!genUniform($H$9,$H$10)</f>
        <v>#VALUE!</v>
      </c>
      <c r="I386" t="e" vm="1">
        <f t="shared" si="33"/>
        <v>#VALUE!</v>
      </c>
      <c r="J386" t="e" vm="1">
        <f t="shared" si="30"/>
        <v>#VALUE!</v>
      </c>
      <c r="K386" t="e" vm="2">
        <f>[1]!genUniform($K$9,$K$10)</f>
        <v>#VALUE!</v>
      </c>
      <c r="L386" t="e" vm="1">
        <f t="shared" si="34"/>
        <v>#VALUE!</v>
      </c>
      <c r="M386" t="e" vm="1">
        <f t="shared" si="31"/>
        <v>#VALUE!</v>
      </c>
      <c r="N386" t="e" vm="2">
        <f>[1]!genUniform($N$9,$N$10)</f>
        <v>#VALUE!</v>
      </c>
      <c r="O386" t="e" vm="1">
        <f t="shared" si="35"/>
        <v>#VALUE!</v>
      </c>
      <c r="P386" t="e" vm="1">
        <f t="shared" si="32"/>
        <v>#VALUE!</v>
      </c>
    </row>
    <row r="387" spans="1:16">
      <c r="A387">
        <v>377</v>
      </c>
      <c r="C387" t="e" vm="2">
        <f>[1]!GenLimitNormal($C$9,$C$10,0,1000,0)</f>
        <v>#VALUE!</v>
      </c>
      <c r="D387" t="e" vm="2">
        <f>[1]!GenBetaPERT(0,$D$9,1)</f>
        <v>#VALUE!</v>
      </c>
      <c r="E387" t="e" vm="2">
        <f>[1]!GenLognormal($E$9,$E$10)</f>
        <v>#VALUE!</v>
      </c>
      <c r="F387" t="e" vm="2">
        <f>[1]!GenLognormal($F$9,$F$10)</f>
        <v>#VALUE!</v>
      </c>
      <c r="H387" t="e" vm="2">
        <f>[1]!genUniform($H$9,$H$10)</f>
        <v>#VALUE!</v>
      </c>
      <c r="I387" t="e" vm="1">
        <f t="shared" si="33"/>
        <v>#VALUE!</v>
      </c>
      <c r="J387" t="e" vm="1">
        <f t="shared" si="30"/>
        <v>#VALUE!</v>
      </c>
      <c r="K387" t="e" vm="2">
        <f>[1]!genUniform($K$9,$K$10)</f>
        <v>#VALUE!</v>
      </c>
      <c r="L387" t="e" vm="1">
        <f t="shared" si="34"/>
        <v>#VALUE!</v>
      </c>
      <c r="M387" t="e" vm="1">
        <f t="shared" si="31"/>
        <v>#VALUE!</v>
      </c>
      <c r="N387" t="e" vm="2">
        <f>[1]!genUniform($N$9,$N$10)</f>
        <v>#VALUE!</v>
      </c>
      <c r="O387" t="e" vm="1">
        <f t="shared" si="35"/>
        <v>#VALUE!</v>
      </c>
      <c r="P387" t="e" vm="1">
        <f t="shared" si="32"/>
        <v>#VALUE!</v>
      </c>
    </row>
    <row r="388" spans="1:16">
      <c r="A388">
        <v>378</v>
      </c>
      <c r="C388" t="e" vm="2">
        <f>[1]!GenLimitNormal($C$9,$C$10,0,1000,0)</f>
        <v>#VALUE!</v>
      </c>
      <c r="D388" t="e" vm="2">
        <f>[1]!GenBetaPERT(0,$D$9,1)</f>
        <v>#VALUE!</v>
      </c>
      <c r="E388" t="e" vm="2">
        <f>[1]!GenLognormal($E$9,$E$10)</f>
        <v>#VALUE!</v>
      </c>
      <c r="F388" t="e" vm="2">
        <f>[1]!GenLognormal($F$9,$F$10)</f>
        <v>#VALUE!</v>
      </c>
      <c r="H388" t="e" vm="2">
        <f>[1]!genUniform($H$9,$H$10)</f>
        <v>#VALUE!</v>
      </c>
      <c r="I388" t="e" vm="1">
        <f t="shared" si="33"/>
        <v>#VALUE!</v>
      </c>
      <c r="J388" t="e" vm="1">
        <f t="shared" si="30"/>
        <v>#VALUE!</v>
      </c>
      <c r="K388" t="e" vm="2">
        <f>[1]!genUniform($K$9,$K$10)</f>
        <v>#VALUE!</v>
      </c>
      <c r="L388" t="e" vm="1">
        <f t="shared" si="34"/>
        <v>#VALUE!</v>
      </c>
      <c r="M388" t="e" vm="1">
        <f t="shared" si="31"/>
        <v>#VALUE!</v>
      </c>
      <c r="N388" t="e" vm="2">
        <f>[1]!genUniform($N$9,$N$10)</f>
        <v>#VALUE!</v>
      </c>
      <c r="O388" t="e" vm="1">
        <f t="shared" si="35"/>
        <v>#VALUE!</v>
      </c>
      <c r="P388" t="e" vm="1">
        <f t="shared" si="32"/>
        <v>#VALUE!</v>
      </c>
    </row>
    <row r="389" spans="1:16">
      <c r="A389">
        <v>379</v>
      </c>
      <c r="C389" t="e" vm="2">
        <f>[1]!GenLimitNormal($C$9,$C$10,0,1000,0)</f>
        <v>#VALUE!</v>
      </c>
      <c r="D389" t="e" vm="2">
        <f>[1]!GenBetaPERT(0,$D$9,1)</f>
        <v>#VALUE!</v>
      </c>
      <c r="E389" t="e" vm="2">
        <f>[1]!GenLognormal($E$9,$E$10)</f>
        <v>#VALUE!</v>
      </c>
      <c r="F389" t="e" vm="2">
        <f>[1]!GenLognormal($F$9,$F$10)</f>
        <v>#VALUE!</v>
      </c>
      <c r="H389" t="e" vm="2">
        <f>[1]!genUniform($H$9,$H$10)</f>
        <v>#VALUE!</v>
      </c>
      <c r="I389" t="e" vm="1">
        <f t="shared" si="33"/>
        <v>#VALUE!</v>
      </c>
      <c r="J389" t="e" vm="1">
        <f t="shared" si="30"/>
        <v>#VALUE!</v>
      </c>
      <c r="K389" t="e" vm="2">
        <f>[1]!genUniform($K$9,$K$10)</f>
        <v>#VALUE!</v>
      </c>
      <c r="L389" t="e" vm="1">
        <f t="shared" si="34"/>
        <v>#VALUE!</v>
      </c>
      <c r="M389" t="e" vm="1">
        <f t="shared" si="31"/>
        <v>#VALUE!</v>
      </c>
      <c r="N389" t="e" vm="2">
        <f>[1]!genUniform($N$9,$N$10)</f>
        <v>#VALUE!</v>
      </c>
      <c r="O389" t="e" vm="1">
        <f t="shared" si="35"/>
        <v>#VALUE!</v>
      </c>
      <c r="P389" t="e" vm="1">
        <f t="shared" si="32"/>
        <v>#VALUE!</v>
      </c>
    </row>
    <row r="390" spans="1:16">
      <c r="A390">
        <v>380</v>
      </c>
      <c r="C390" t="e" vm="2">
        <f>[1]!GenLimitNormal($C$9,$C$10,0,1000,0)</f>
        <v>#VALUE!</v>
      </c>
      <c r="D390" t="e" vm="2">
        <f>[1]!GenBetaPERT(0,$D$9,1)</f>
        <v>#VALUE!</v>
      </c>
      <c r="E390" t="e" vm="2">
        <f>[1]!GenLognormal($E$9,$E$10)</f>
        <v>#VALUE!</v>
      </c>
      <c r="F390" t="e" vm="2">
        <f>[1]!GenLognormal($F$9,$F$10)</f>
        <v>#VALUE!</v>
      </c>
      <c r="H390" t="e" vm="2">
        <f>[1]!genUniform($H$9,$H$10)</f>
        <v>#VALUE!</v>
      </c>
      <c r="I390" t="e" vm="1">
        <f t="shared" si="33"/>
        <v>#VALUE!</v>
      </c>
      <c r="J390" t="e" vm="1">
        <f t="shared" si="30"/>
        <v>#VALUE!</v>
      </c>
      <c r="K390" t="e" vm="2">
        <f>[1]!genUniform($K$9,$K$10)</f>
        <v>#VALUE!</v>
      </c>
      <c r="L390" t="e" vm="1">
        <f t="shared" si="34"/>
        <v>#VALUE!</v>
      </c>
      <c r="M390" t="e" vm="1">
        <f t="shared" si="31"/>
        <v>#VALUE!</v>
      </c>
      <c r="N390" t="e" vm="2">
        <f>[1]!genUniform($N$9,$N$10)</f>
        <v>#VALUE!</v>
      </c>
      <c r="O390" t="e" vm="1">
        <f t="shared" si="35"/>
        <v>#VALUE!</v>
      </c>
      <c r="P390" t="e" vm="1">
        <f t="shared" si="32"/>
        <v>#VALUE!</v>
      </c>
    </row>
    <row r="391" spans="1:16">
      <c r="A391">
        <v>381</v>
      </c>
      <c r="C391" t="e" vm="2">
        <f>[1]!GenLimitNormal($C$9,$C$10,0,1000,0)</f>
        <v>#VALUE!</v>
      </c>
      <c r="D391" t="e" vm="2">
        <f>[1]!GenBetaPERT(0,$D$9,1)</f>
        <v>#VALUE!</v>
      </c>
      <c r="E391" t="e" vm="2">
        <f>[1]!GenLognormal($E$9,$E$10)</f>
        <v>#VALUE!</v>
      </c>
      <c r="F391" t="e" vm="2">
        <f>[1]!GenLognormal($F$9,$F$10)</f>
        <v>#VALUE!</v>
      </c>
      <c r="H391" t="e" vm="2">
        <f>[1]!genUniform($H$9,$H$10)</f>
        <v>#VALUE!</v>
      </c>
      <c r="I391" t="e" vm="1">
        <f t="shared" si="33"/>
        <v>#VALUE!</v>
      </c>
      <c r="J391" t="e" vm="1">
        <f t="shared" si="30"/>
        <v>#VALUE!</v>
      </c>
      <c r="K391" t="e" vm="2">
        <f>[1]!genUniform($K$9,$K$10)</f>
        <v>#VALUE!</v>
      </c>
      <c r="L391" t="e" vm="1">
        <f t="shared" si="34"/>
        <v>#VALUE!</v>
      </c>
      <c r="M391" t="e" vm="1">
        <f t="shared" si="31"/>
        <v>#VALUE!</v>
      </c>
      <c r="N391" t="e" vm="2">
        <f>[1]!genUniform($N$9,$N$10)</f>
        <v>#VALUE!</v>
      </c>
      <c r="O391" t="e" vm="1">
        <f t="shared" si="35"/>
        <v>#VALUE!</v>
      </c>
      <c r="P391" t="e" vm="1">
        <f t="shared" si="32"/>
        <v>#VALUE!</v>
      </c>
    </row>
    <row r="392" spans="1:16">
      <c r="A392">
        <v>382</v>
      </c>
      <c r="C392" t="e" vm="2">
        <f>[1]!GenLimitNormal($C$9,$C$10,0,1000,0)</f>
        <v>#VALUE!</v>
      </c>
      <c r="D392" t="e" vm="2">
        <f>[1]!GenBetaPERT(0,$D$9,1)</f>
        <v>#VALUE!</v>
      </c>
      <c r="E392" t="e" vm="2">
        <f>[1]!GenLognormal($E$9,$E$10)</f>
        <v>#VALUE!</v>
      </c>
      <c r="F392" t="e" vm="2">
        <f>[1]!GenLognormal($F$9,$F$10)</f>
        <v>#VALUE!</v>
      </c>
      <c r="H392" t="e" vm="2">
        <f>[1]!genUniform($H$9,$H$10)</f>
        <v>#VALUE!</v>
      </c>
      <c r="I392" t="e" vm="1">
        <f t="shared" si="33"/>
        <v>#VALUE!</v>
      </c>
      <c r="J392" t="e" vm="1">
        <f t="shared" si="30"/>
        <v>#VALUE!</v>
      </c>
      <c r="K392" t="e" vm="2">
        <f>[1]!genUniform($K$9,$K$10)</f>
        <v>#VALUE!</v>
      </c>
      <c r="L392" t="e" vm="1">
        <f t="shared" si="34"/>
        <v>#VALUE!</v>
      </c>
      <c r="M392" t="e" vm="1">
        <f t="shared" si="31"/>
        <v>#VALUE!</v>
      </c>
      <c r="N392" t="e" vm="2">
        <f>[1]!genUniform($N$9,$N$10)</f>
        <v>#VALUE!</v>
      </c>
      <c r="O392" t="e" vm="1">
        <f t="shared" si="35"/>
        <v>#VALUE!</v>
      </c>
      <c r="P392" t="e" vm="1">
        <f t="shared" si="32"/>
        <v>#VALUE!</v>
      </c>
    </row>
    <row r="393" spans="1:16">
      <c r="A393">
        <v>383</v>
      </c>
      <c r="C393" t="e" vm="2">
        <f>[1]!GenLimitNormal($C$9,$C$10,0,1000,0)</f>
        <v>#VALUE!</v>
      </c>
      <c r="D393" t="e" vm="2">
        <f>[1]!GenBetaPERT(0,$D$9,1)</f>
        <v>#VALUE!</v>
      </c>
      <c r="E393" t="e" vm="2">
        <f>[1]!GenLognormal($E$9,$E$10)</f>
        <v>#VALUE!</v>
      </c>
      <c r="F393" t="e" vm="2">
        <f>[1]!GenLognormal($F$9,$F$10)</f>
        <v>#VALUE!</v>
      </c>
      <c r="H393" t="e" vm="2">
        <f>[1]!genUniform($H$9,$H$10)</f>
        <v>#VALUE!</v>
      </c>
      <c r="I393" t="e" vm="1">
        <f t="shared" si="33"/>
        <v>#VALUE!</v>
      </c>
      <c r="J393" t="e" vm="1">
        <f t="shared" si="30"/>
        <v>#VALUE!</v>
      </c>
      <c r="K393" t="e" vm="2">
        <f>[1]!genUniform($K$9,$K$10)</f>
        <v>#VALUE!</v>
      </c>
      <c r="L393" t="e" vm="1">
        <f t="shared" si="34"/>
        <v>#VALUE!</v>
      </c>
      <c r="M393" t="e" vm="1">
        <f t="shared" si="31"/>
        <v>#VALUE!</v>
      </c>
      <c r="N393" t="e" vm="2">
        <f>[1]!genUniform($N$9,$N$10)</f>
        <v>#VALUE!</v>
      </c>
      <c r="O393" t="e" vm="1">
        <f t="shared" si="35"/>
        <v>#VALUE!</v>
      </c>
      <c r="P393" t="e" vm="1">
        <f t="shared" si="32"/>
        <v>#VALUE!</v>
      </c>
    </row>
    <row r="394" spans="1:16">
      <c r="A394">
        <v>384</v>
      </c>
      <c r="C394" t="e" vm="2">
        <f>[1]!GenLimitNormal($C$9,$C$10,0,1000,0)</f>
        <v>#VALUE!</v>
      </c>
      <c r="D394" t="e" vm="2">
        <f>[1]!GenBetaPERT(0,$D$9,1)</f>
        <v>#VALUE!</v>
      </c>
      <c r="E394" t="e" vm="2">
        <f>[1]!GenLognormal($E$9,$E$10)</f>
        <v>#VALUE!</v>
      </c>
      <c r="F394" t="e" vm="2">
        <f>[1]!GenLognormal($F$9,$F$10)</f>
        <v>#VALUE!</v>
      </c>
      <c r="H394" t="e" vm="2">
        <f>[1]!genUniform($H$9,$H$10)</f>
        <v>#VALUE!</v>
      </c>
      <c r="I394" t="e" vm="1">
        <f t="shared" si="33"/>
        <v>#VALUE!</v>
      </c>
      <c r="J394" t="e" vm="1">
        <f t="shared" si="30"/>
        <v>#VALUE!</v>
      </c>
      <c r="K394" t="e" vm="2">
        <f>[1]!genUniform($K$9,$K$10)</f>
        <v>#VALUE!</v>
      </c>
      <c r="L394" t="e" vm="1">
        <f t="shared" si="34"/>
        <v>#VALUE!</v>
      </c>
      <c r="M394" t="e" vm="1">
        <f t="shared" si="31"/>
        <v>#VALUE!</v>
      </c>
      <c r="N394" t="e" vm="2">
        <f>[1]!genUniform($N$9,$N$10)</f>
        <v>#VALUE!</v>
      </c>
      <c r="O394" t="e" vm="1">
        <f t="shared" si="35"/>
        <v>#VALUE!</v>
      </c>
      <c r="P394" t="e" vm="1">
        <f t="shared" si="32"/>
        <v>#VALUE!</v>
      </c>
    </row>
    <row r="395" spans="1:16">
      <c r="A395">
        <v>385</v>
      </c>
      <c r="C395" t="e" vm="2">
        <f>[1]!GenLimitNormal($C$9,$C$10,0,1000,0)</f>
        <v>#VALUE!</v>
      </c>
      <c r="D395" t="e" vm="2">
        <f>[1]!GenBetaPERT(0,$D$9,1)</f>
        <v>#VALUE!</v>
      </c>
      <c r="E395" t="e" vm="2">
        <f>[1]!GenLognormal($E$9,$E$10)</f>
        <v>#VALUE!</v>
      </c>
      <c r="F395" t="e" vm="2">
        <f>[1]!GenLognormal($F$9,$F$10)</f>
        <v>#VALUE!</v>
      </c>
      <c r="H395" t="e" vm="2">
        <f>[1]!genUniform($H$9,$H$10)</f>
        <v>#VALUE!</v>
      </c>
      <c r="I395" t="e" vm="1">
        <f t="shared" si="33"/>
        <v>#VALUE!</v>
      </c>
      <c r="J395" t="e" vm="1">
        <f t="shared" ref="J395:J458" si="36">$C395+$D395*$E395*$I395+(1-$D395)*$E395*$F395</f>
        <v>#VALUE!</v>
      </c>
      <c r="K395" t="e" vm="2">
        <f>[1]!genUniform($K$9,$K$10)</f>
        <v>#VALUE!</v>
      </c>
      <c r="L395" t="e" vm="1">
        <f t="shared" si="34"/>
        <v>#VALUE!</v>
      </c>
      <c r="M395" t="e" vm="1">
        <f t="shared" ref="M395:M458" si="37">$C395+$D395*$E395*$L395+(1-$D395)*$E395*$F395</f>
        <v>#VALUE!</v>
      </c>
      <c r="N395" t="e" vm="2">
        <f>[1]!genUniform($N$9,$N$10)</f>
        <v>#VALUE!</v>
      </c>
      <c r="O395" t="e" vm="1">
        <f t="shared" si="35"/>
        <v>#VALUE!</v>
      </c>
      <c r="P395" t="e" vm="1">
        <f t="shared" ref="P395:P458" si="38">$C395+$D395*$E395*$O395+(1-$D395)*$E395*$F395</f>
        <v>#VALUE!</v>
      </c>
    </row>
    <row r="396" spans="1:16">
      <c r="A396">
        <v>386</v>
      </c>
      <c r="C396" t="e" vm="2">
        <f>[1]!GenLimitNormal($C$9,$C$10,0,1000,0)</f>
        <v>#VALUE!</v>
      </c>
      <c r="D396" t="e" vm="2">
        <f>[1]!GenBetaPERT(0,$D$9,1)</f>
        <v>#VALUE!</v>
      </c>
      <c r="E396" t="e" vm="2">
        <f>[1]!GenLognormal($E$9,$E$10)</f>
        <v>#VALUE!</v>
      </c>
      <c r="F396" t="e" vm="2">
        <f>[1]!GenLognormal($F$9,$F$10)</f>
        <v>#VALUE!</v>
      </c>
      <c r="H396" t="e" vm="2">
        <f>[1]!genUniform($H$9,$H$10)</f>
        <v>#VALUE!</v>
      </c>
      <c r="I396" t="e" vm="1">
        <f t="shared" ref="I396:I459" si="39">_xlfn.LOGNORM.INV($H396,$I$9,$I$10)</f>
        <v>#VALUE!</v>
      </c>
      <c r="J396" t="e" vm="1">
        <f t="shared" si="36"/>
        <v>#VALUE!</v>
      </c>
      <c r="K396" t="e" vm="2">
        <f>[1]!genUniform($K$9,$K$10)</f>
        <v>#VALUE!</v>
      </c>
      <c r="L396" t="e" vm="1">
        <f t="shared" ref="L396:L459" si="40">_xlfn.LOGNORM.INV($K396,$L$9,$L$10)</f>
        <v>#VALUE!</v>
      </c>
      <c r="M396" t="e" vm="1">
        <f t="shared" si="37"/>
        <v>#VALUE!</v>
      </c>
      <c r="N396" t="e" vm="2">
        <f>[1]!genUniform($N$9,$N$10)</f>
        <v>#VALUE!</v>
      </c>
      <c r="O396" t="e" vm="1">
        <f t="shared" ref="O396:O459" si="41">_xlfn.LOGNORM.INV($N396,$O$9,$O$10)</f>
        <v>#VALUE!</v>
      </c>
      <c r="P396" t="e" vm="1">
        <f t="shared" si="38"/>
        <v>#VALUE!</v>
      </c>
    </row>
    <row r="397" spans="1:16">
      <c r="A397">
        <v>387</v>
      </c>
      <c r="C397" t="e" vm="2">
        <f>[1]!GenLimitNormal($C$9,$C$10,0,1000,0)</f>
        <v>#VALUE!</v>
      </c>
      <c r="D397" t="e" vm="2">
        <f>[1]!GenBetaPERT(0,$D$9,1)</f>
        <v>#VALUE!</v>
      </c>
      <c r="E397" t="e" vm="2">
        <f>[1]!GenLognormal($E$9,$E$10)</f>
        <v>#VALUE!</v>
      </c>
      <c r="F397" t="e" vm="2">
        <f>[1]!GenLognormal($F$9,$F$10)</f>
        <v>#VALUE!</v>
      </c>
      <c r="H397" t="e" vm="2">
        <f>[1]!genUniform($H$9,$H$10)</f>
        <v>#VALUE!</v>
      </c>
      <c r="I397" t="e" vm="1">
        <f t="shared" si="39"/>
        <v>#VALUE!</v>
      </c>
      <c r="J397" t="e" vm="1">
        <f t="shared" si="36"/>
        <v>#VALUE!</v>
      </c>
      <c r="K397" t="e" vm="2">
        <f>[1]!genUniform($K$9,$K$10)</f>
        <v>#VALUE!</v>
      </c>
      <c r="L397" t="e" vm="1">
        <f t="shared" si="40"/>
        <v>#VALUE!</v>
      </c>
      <c r="M397" t="e" vm="1">
        <f t="shared" si="37"/>
        <v>#VALUE!</v>
      </c>
      <c r="N397" t="e" vm="2">
        <f>[1]!genUniform($N$9,$N$10)</f>
        <v>#VALUE!</v>
      </c>
      <c r="O397" t="e" vm="1">
        <f t="shared" si="41"/>
        <v>#VALUE!</v>
      </c>
      <c r="P397" t="e" vm="1">
        <f t="shared" si="38"/>
        <v>#VALUE!</v>
      </c>
    </row>
    <row r="398" spans="1:16">
      <c r="A398">
        <v>388</v>
      </c>
      <c r="C398" t="e" vm="2">
        <f>[1]!GenLimitNormal($C$9,$C$10,0,1000,0)</f>
        <v>#VALUE!</v>
      </c>
      <c r="D398" t="e" vm="2">
        <f>[1]!GenBetaPERT(0,$D$9,1)</f>
        <v>#VALUE!</v>
      </c>
      <c r="E398" t="e" vm="2">
        <f>[1]!GenLognormal($E$9,$E$10)</f>
        <v>#VALUE!</v>
      </c>
      <c r="F398" t="e" vm="2">
        <f>[1]!GenLognormal($F$9,$F$10)</f>
        <v>#VALUE!</v>
      </c>
      <c r="H398" t="e" vm="2">
        <f>[1]!genUniform($H$9,$H$10)</f>
        <v>#VALUE!</v>
      </c>
      <c r="I398" t="e" vm="1">
        <f t="shared" si="39"/>
        <v>#VALUE!</v>
      </c>
      <c r="J398" t="e" vm="1">
        <f t="shared" si="36"/>
        <v>#VALUE!</v>
      </c>
      <c r="K398" t="e" vm="2">
        <f>[1]!genUniform($K$9,$K$10)</f>
        <v>#VALUE!</v>
      </c>
      <c r="L398" t="e" vm="1">
        <f t="shared" si="40"/>
        <v>#VALUE!</v>
      </c>
      <c r="M398" t="e" vm="1">
        <f t="shared" si="37"/>
        <v>#VALUE!</v>
      </c>
      <c r="N398" t="e" vm="2">
        <f>[1]!genUniform($N$9,$N$10)</f>
        <v>#VALUE!</v>
      </c>
      <c r="O398" t="e" vm="1">
        <f t="shared" si="41"/>
        <v>#VALUE!</v>
      </c>
      <c r="P398" t="e" vm="1">
        <f t="shared" si="38"/>
        <v>#VALUE!</v>
      </c>
    </row>
    <row r="399" spans="1:16">
      <c r="A399">
        <v>389</v>
      </c>
      <c r="C399" t="e" vm="2">
        <f>[1]!GenLimitNormal($C$9,$C$10,0,1000,0)</f>
        <v>#VALUE!</v>
      </c>
      <c r="D399" t="e" vm="2">
        <f>[1]!GenBetaPERT(0,$D$9,1)</f>
        <v>#VALUE!</v>
      </c>
      <c r="E399" t="e" vm="2">
        <f>[1]!GenLognormal($E$9,$E$10)</f>
        <v>#VALUE!</v>
      </c>
      <c r="F399" t="e" vm="2">
        <f>[1]!GenLognormal($F$9,$F$10)</f>
        <v>#VALUE!</v>
      </c>
      <c r="H399" t="e" vm="2">
        <f>[1]!genUniform($H$9,$H$10)</f>
        <v>#VALUE!</v>
      </c>
      <c r="I399" t="e" vm="1">
        <f t="shared" si="39"/>
        <v>#VALUE!</v>
      </c>
      <c r="J399" t="e" vm="1">
        <f t="shared" si="36"/>
        <v>#VALUE!</v>
      </c>
      <c r="K399" t="e" vm="2">
        <f>[1]!genUniform($K$9,$K$10)</f>
        <v>#VALUE!</v>
      </c>
      <c r="L399" t="e" vm="1">
        <f t="shared" si="40"/>
        <v>#VALUE!</v>
      </c>
      <c r="M399" t="e" vm="1">
        <f t="shared" si="37"/>
        <v>#VALUE!</v>
      </c>
      <c r="N399" t="e" vm="2">
        <f>[1]!genUniform($N$9,$N$10)</f>
        <v>#VALUE!</v>
      </c>
      <c r="O399" t="e" vm="1">
        <f t="shared" si="41"/>
        <v>#VALUE!</v>
      </c>
      <c r="P399" t="e" vm="1">
        <f t="shared" si="38"/>
        <v>#VALUE!</v>
      </c>
    </row>
    <row r="400" spans="1:16">
      <c r="A400">
        <v>390</v>
      </c>
      <c r="C400" t="e" vm="2">
        <f>[1]!GenLimitNormal($C$9,$C$10,0,1000,0)</f>
        <v>#VALUE!</v>
      </c>
      <c r="D400" t="e" vm="2">
        <f>[1]!GenBetaPERT(0,$D$9,1)</f>
        <v>#VALUE!</v>
      </c>
      <c r="E400" t="e" vm="2">
        <f>[1]!GenLognormal($E$9,$E$10)</f>
        <v>#VALUE!</v>
      </c>
      <c r="F400" t="e" vm="2">
        <f>[1]!GenLognormal($F$9,$F$10)</f>
        <v>#VALUE!</v>
      </c>
      <c r="H400" t="e" vm="2">
        <f>[1]!genUniform($H$9,$H$10)</f>
        <v>#VALUE!</v>
      </c>
      <c r="I400" t="e" vm="1">
        <f t="shared" si="39"/>
        <v>#VALUE!</v>
      </c>
      <c r="J400" t="e" vm="1">
        <f t="shared" si="36"/>
        <v>#VALUE!</v>
      </c>
      <c r="K400" t="e" vm="2">
        <f>[1]!genUniform($K$9,$K$10)</f>
        <v>#VALUE!</v>
      </c>
      <c r="L400" t="e" vm="1">
        <f t="shared" si="40"/>
        <v>#VALUE!</v>
      </c>
      <c r="M400" t="e" vm="1">
        <f t="shared" si="37"/>
        <v>#VALUE!</v>
      </c>
      <c r="N400" t="e" vm="2">
        <f>[1]!genUniform($N$9,$N$10)</f>
        <v>#VALUE!</v>
      </c>
      <c r="O400" t="e" vm="1">
        <f t="shared" si="41"/>
        <v>#VALUE!</v>
      </c>
      <c r="P400" t="e" vm="1">
        <f t="shared" si="38"/>
        <v>#VALUE!</v>
      </c>
    </row>
    <row r="401" spans="1:16">
      <c r="A401">
        <v>391</v>
      </c>
      <c r="C401" t="e" vm="2">
        <f>[1]!GenLimitNormal($C$9,$C$10,0,1000,0)</f>
        <v>#VALUE!</v>
      </c>
      <c r="D401" t="e" vm="2">
        <f>[1]!GenBetaPERT(0,$D$9,1)</f>
        <v>#VALUE!</v>
      </c>
      <c r="E401" t="e" vm="2">
        <f>[1]!GenLognormal($E$9,$E$10)</f>
        <v>#VALUE!</v>
      </c>
      <c r="F401" t="e" vm="2">
        <f>[1]!GenLognormal($F$9,$F$10)</f>
        <v>#VALUE!</v>
      </c>
      <c r="H401" t="e" vm="2">
        <f>[1]!genUniform($H$9,$H$10)</f>
        <v>#VALUE!</v>
      </c>
      <c r="I401" t="e" vm="1">
        <f t="shared" si="39"/>
        <v>#VALUE!</v>
      </c>
      <c r="J401" t="e" vm="1">
        <f t="shared" si="36"/>
        <v>#VALUE!</v>
      </c>
      <c r="K401" t="e" vm="2">
        <f>[1]!genUniform($K$9,$K$10)</f>
        <v>#VALUE!</v>
      </c>
      <c r="L401" t="e" vm="1">
        <f t="shared" si="40"/>
        <v>#VALUE!</v>
      </c>
      <c r="M401" t="e" vm="1">
        <f t="shared" si="37"/>
        <v>#VALUE!</v>
      </c>
      <c r="N401" t="e" vm="2">
        <f>[1]!genUniform($N$9,$N$10)</f>
        <v>#VALUE!</v>
      </c>
      <c r="O401" t="e" vm="1">
        <f t="shared" si="41"/>
        <v>#VALUE!</v>
      </c>
      <c r="P401" t="e" vm="1">
        <f t="shared" si="38"/>
        <v>#VALUE!</v>
      </c>
    </row>
    <row r="402" spans="1:16">
      <c r="A402">
        <v>392</v>
      </c>
      <c r="C402" t="e" vm="2">
        <f>[1]!GenLimitNormal($C$9,$C$10,0,1000,0)</f>
        <v>#VALUE!</v>
      </c>
      <c r="D402" t="e" vm="2">
        <f>[1]!GenBetaPERT(0,$D$9,1)</f>
        <v>#VALUE!</v>
      </c>
      <c r="E402" t="e" vm="2">
        <f>[1]!GenLognormal($E$9,$E$10)</f>
        <v>#VALUE!</v>
      </c>
      <c r="F402" t="e" vm="2">
        <f>[1]!GenLognormal($F$9,$F$10)</f>
        <v>#VALUE!</v>
      </c>
      <c r="H402" t="e" vm="2">
        <f>[1]!genUniform($H$9,$H$10)</f>
        <v>#VALUE!</v>
      </c>
      <c r="I402" t="e" vm="1">
        <f t="shared" si="39"/>
        <v>#VALUE!</v>
      </c>
      <c r="J402" t="e" vm="1">
        <f t="shared" si="36"/>
        <v>#VALUE!</v>
      </c>
      <c r="K402" t="e" vm="2">
        <f>[1]!genUniform($K$9,$K$10)</f>
        <v>#VALUE!</v>
      </c>
      <c r="L402" t="e" vm="1">
        <f t="shared" si="40"/>
        <v>#VALUE!</v>
      </c>
      <c r="M402" t="e" vm="1">
        <f t="shared" si="37"/>
        <v>#VALUE!</v>
      </c>
      <c r="N402" t="e" vm="2">
        <f>[1]!genUniform($N$9,$N$10)</f>
        <v>#VALUE!</v>
      </c>
      <c r="O402" t="e" vm="1">
        <f t="shared" si="41"/>
        <v>#VALUE!</v>
      </c>
      <c r="P402" t="e" vm="1">
        <f t="shared" si="38"/>
        <v>#VALUE!</v>
      </c>
    </row>
    <row r="403" spans="1:16">
      <c r="A403">
        <v>393</v>
      </c>
      <c r="C403" t="e" vm="2">
        <f>[1]!GenLimitNormal($C$9,$C$10,0,1000,0)</f>
        <v>#VALUE!</v>
      </c>
      <c r="D403" t="e" vm="2">
        <f>[1]!GenBetaPERT(0,$D$9,1)</f>
        <v>#VALUE!</v>
      </c>
      <c r="E403" t="e" vm="2">
        <f>[1]!GenLognormal($E$9,$E$10)</f>
        <v>#VALUE!</v>
      </c>
      <c r="F403" t="e" vm="2">
        <f>[1]!GenLognormal($F$9,$F$10)</f>
        <v>#VALUE!</v>
      </c>
      <c r="H403" t="e" vm="2">
        <f>[1]!genUniform($H$9,$H$10)</f>
        <v>#VALUE!</v>
      </c>
      <c r="I403" t="e" vm="1">
        <f t="shared" si="39"/>
        <v>#VALUE!</v>
      </c>
      <c r="J403" t="e" vm="1">
        <f t="shared" si="36"/>
        <v>#VALUE!</v>
      </c>
      <c r="K403" t="e" vm="2">
        <f>[1]!genUniform($K$9,$K$10)</f>
        <v>#VALUE!</v>
      </c>
      <c r="L403" t="e" vm="1">
        <f t="shared" si="40"/>
        <v>#VALUE!</v>
      </c>
      <c r="M403" t="e" vm="1">
        <f t="shared" si="37"/>
        <v>#VALUE!</v>
      </c>
      <c r="N403" t="e" vm="2">
        <f>[1]!genUniform($N$9,$N$10)</f>
        <v>#VALUE!</v>
      </c>
      <c r="O403" t="e" vm="1">
        <f t="shared" si="41"/>
        <v>#VALUE!</v>
      </c>
      <c r="P403" t="e" vm="1">
        <f t="shared" si="38"/>
        <v>#VALUE!</v>
      </c>
    </row>
    <row r="404" spans="1:16">
      <c r="A404">
        <v>394</v>
      </c>
      <c r="C404" t="e" vm="2">
        <f>[1]!GenLimitNormal($C$9,$C$10,0,1000,0)</f>
        <v>#VALUE!</v>
      </c>
      <c r="D404" t="e" vm="2">
        <f>[1]!GenBetaPERT(0,$D$9,1)</f>
        <v>#VALUE!</v>
      </c>
      <c r="E404" t="e" vm="2">
        <f>[1]!GenLognormal($E$9,$E$10)</f>
        <v>#VALUE!</v>
      </c>
      <c r="F404" t="e" vm="2">
        <f>[1]!GenLognormal($F$9,$F$10)</f>
        <v>#VALUE!</v>
      </c>
      <c r="H404" t="e" vm="2">
        <f>[1]!genUniform($H$9,$H$10)</f>
        <v>#VALUE!</v>
      </c>
      <c r="I404" t="e" vm="1">
        <f t="shared" si="39"/>
        <v>#VALUE!</v>
      </c>
      <c r="J404" t="e" vm="1">
        <f t="shared" si="36"/>
        <v>#VALUE!</v>
      </c>
      <c r="K404" t="e" vm="2">
        <f>[1]!genUniform($K$9,$K$10)</f>
        <v>#VALUE!</v>
      </c>
      <c r="L404" t="e" vm="1">
        <f t="shared" si="40"/>
        <v>#VALUE!</v>
      </c>
      <c r="M404" t="e" vm="1">
        <f t="shared" si="37"/>
        <v>#VALUE!</v>
      </c>
      <c r="N404" t="e" vm="2">
        <f>[1]!genUniform($N$9,$N$10)</f>
        <v>#VALUE!</v>
      </c>
      <c r="O404" t="e" vm="1">
        <f t="shared" si="41"/>
        <v>#VALUE!</v>
      </c>
      <c r="P404" t="e" vm="1">
        <f t="shared" si="38"/>
        <v>#VALUE!</v>
      </c>
    </row>
    <row r="405" spans="1:16">
      <c r="A405">
        <v>395</v>
      </c>
      <c r="C405" t="e" vm="2">
        <f>[1]!GenLimitNormal($C$9,$C$10,0,1000,0)</f>
        <v>#VALUE!</v>
      </c>
      <c r="D405" t="e" vm="2">
        <f>[1]!GenBetaPERT(0,$D$9,1)</f>
        <v>#VALUE!</v>
      </c>
      <c r="E405" t="e" vm="2">
        <f>[1]!GenLognormal($E$9,$E$10)</f>
        <v>#VALUE!</v>
      </c>
      <c r="F405" t="e" vm="2">
        <f>[1]!GenLognormal($F$9,$F$10)</f>
        <v>#VALUE!</v>
      </c>
      <c r="H405" t="e" vm="2">
        <f>[1]!genUniform($H$9,$H$10)</f>
        <v>#VALUE!</v>
      </c>
      <c r="I405" t="e" vm="1">
        <f t="shared" si="39"/>
        <v>#VALUE!</v>
      </c>
      <c r="J405" t="e" vm="1">
        <f t="shared" si="36"/>
        <v>#VALUE!</v>
      </c>
      <c r="K405" t="e" vm="2">
        <f>[1]!genUniform($K$9,$K$10)</f>
        <v>#VALUE!</v>
      </c>
      <c r="L405" t="e" vm="1">
        <f t="shared" si="40"/>
        <v>#VALUE!</v>
      </c>
      <c r="M405" t="e" vm="1">
        <f t="shared" si="37"/>
        <v>#VALUE!</v>
      </c>
      <c r="N405" t="e" vm="2">
        <f>[1]!genUniform($N$9,$N$10)</f>
        <v>#VALUE!</v>
      </c>
      <c r="O405" t="e" vm="1">
        <f t="shared" si="41"/>
        <v>#VALUE!</v>
      </c>
      <c r="P405" t="e" vm="1">
        <f t="shared" si="38"/>
        <v>#VALUE!</v>
      </c>
    </row>
    <row r="406" spans="1:16">
      <c r="A406">
        <v>396</v>
      </c>
      <c r="C406" t="e" vm="2">
        <f>[1]!GenLimitNormal($C$9,$C$10,0,1000,0)</f>
        <v>#VALUE!</v>
      </c>
      <c r="D406" t="e" vm="2">
        <f>[1]!GenBetaPERT(0,$D$9,1)</f>
        <v>#VALUE!</v>
      </c>
      <c r="E406" t="e" vm="2">
        <f>[1]!GenLognormal($E$9,$E$10)</f>
        <v>#VALUE!</v>
      </c>
      <c r="F406" t="e" vm="2">
        <f>[1]!GenLognormal($F$9,$F$10)</f>
        <v>#VALUE!</v>
      </c>
      <c r="H406" t="e" vm="2">
        <f>[1]!genUniform($H$9,$H$10)</f>
        <v>#VALUE!</v>
      </c>
      <c r="I406" t="e" vm="1">
        <f t="shared" si="39"/>
        <v>#VALUE!</v>
      </c>
      <c r="J406" t="e" vm="1">
        <f t="shared" si="36"/>
        <v>#VALUE!</v>
      </c>
      <c r="K406" t="e" vm="2">
        <f>[1]!genUniform($K$9,$K$10)</f>
        <v>#VALUE!</v>
      </c>
      <c r="L406" t="e" vm="1">
        <f t="shared" si="40"/>
        <v>#VALUE!</v>
      </c>
      <c r="M406" t="e" vm="1">
        <f t="shared" si="37"/>
        <v>#VALUE!</v>
      </c>
      <c r="N406" t="e" vm="2">
        <f>[1]!genUniform($N$9,$N$10)</f>
        <v>#VALUE!</v>
      </c>
      <c r="O406" t="e" vm="1">
        <f t="shared" si="41"/>
        <v>#VALUE!</v>
      </c>
      <c r="P406" t="e" vm="1">
        <f t="shared" si="38"/>
        <v>#VALUE!</v>
      </c>
    </row>
    <row r="407" spans="1:16">
      <c r="A407">
        <v>397</v>
      </c>
      <c r="C407" t="e" vm="2">
        <f>[1]!GenLimitNormal($C$9,$C$10,0,1000,0)</f>
        <v>#VALUE!</v>
      </c>
      <c r="D407" t="e" vm="2">
        <f>[1]!GenBetaPERT(0,$D$9,1)</f>
        <v>#VALUE!</v>
      </c>
      <c r="E407" t="e" vm="2">
        <f>[1]!GenLognormal($E$9,$E$10)</f>
        <v>#VALUE!</v>
      </c>
      <c r="F407" t="e" vm="2">
        <f>[1]!GenLognormal($F$9,$F$10)</f>
        <v>#VALUE!</v>
      </c>
      <c r="H407" t="e" vm="2">
        <f>[1]!genUniform($H$9,$H$10)</f>
        <v>#VALUE!</v>
      </c>
      <c r="I407" t="e" vm="1">
        <f t="shared" si="39"/>
        <v>#VALUE!</v>
      </c>
      <c r="J407" t="e" vm="1">
        <f t="shared" si="36"/>
        <v>#VALUE!</v>
      </c>
      <c r="K407" t="e" vm="2">
        <f>[1]!genUniform($K$9,$K$10)</f>
        <v>#VALUE!</v>
      </c>
      <c r="L407" t="e" vm="1">
        <f t="shared" si="40"/>
        <v>#VALUE!</v>
      </c>
      <c r="M407" t="e" vm="1">
        <f t="shared" si="37"/>
        <v>#VALUE!</v>
      </c>
      <c r="N407" t="e" vm="2">
        <f>[1]!genUniform($N$9,$N$10)</f>
        <v>#VALUE!</v>
      </c>
      <c r="O407" t="e" vm="1">
        <f t="shared" si="41"/>
        <v>#VALUE!</v>
      </c>
      <c r="P407" t="e" vm="1">
        <f t="shared" si="38"/>
        <v>#VALUE!</v>
      </c>
    </row>
    <row r="408" spans="1:16">
      <c r="A408">
        <v>398</v>
      </c>
      <c r="C408" t="e" vm="2">
        <f>[1]!GenLimitNormal($C$9,$C$10,0,1000,0)</f>
        <v>#VALUE!</v>
      </c>
      <c r="D408" t="e" vm="2">
        <f>[1]!GenBetaPERT(0,$D$9,1)</f>
        <v>#VALUE!</v>
      </c>
      <c r="E408" t="e" vm="2">
        <f>[1]!GenLognormal($E$9,$E$10)</f>
        <v>#VALUE!</v>
      </c>
      <c r="F408" t="e" vm="2">
        <f>[1]!GenLognormal($F$9,$F$10)</f>
        <v>#VALUE!</v>
      </c>
      <c r="H408" t="e" vm="2">
        <f>[1]!genUniform($H$9,$H$10)</f>
        <v>#VALUE!</v>
      </c>
      <c r="I408" t="e" vm="1">
        <f t="shared" si="39"/>
        <v>#VALUE!</v>
      </c>
      <c r="J408" t="e" vm="1">
        <f t="shared" si="36"/>
        <v>#VALUE!</v>
      </c>
      <c r="K408" t="e" vm="2">
        <f>[1]!genUniform($K$9,$K$10)</f>
        <v>#VALUE!</v>
      </c>
      <c r="L408" t="e" vm="1">
        <f t="shared" si="40"/>
        <v>#VALUE!</v>
      </c>
      <c r="M408" t="e" vm="1">
        <f t="shared" si="37"/>
        <v>#VALUE!</v>
      </c>
      <c r="N408" t="e" vm="2">
        <f>[1]!genUniform($N$9,$N$10)</f>
        <v>#VALUE!</v>
      </c>
      <c r="O408" t="e" vm="1">
        <f t="shared" si="41"/>
        <v>#VALUE!</v>
      </c>
      <c r="P408" t="e" vm="1">
        <f t="shared" si="38"/>
        <v>#VALUE!</v>
      </c>
    </row>
    <row r="409" spans="1:16">
      <c r="A409">
        <v>399</v>
      </c>
      <c r="C409" t="e" vm="2">
        <f>[1]!GenLimitNormal($C$9,$C$10,0,1000,0)</f>
        <v>#VALUE!</v>
      </c>
      <c r="D409" t="e" vm="2">
        <f>[1]!GenBetaPERT(0,$D$9,1)</f>
        <v>#VALUE!</v>
      </c>
      <c r="E409" t="e" vm="2">
        <f>[1]!GenLognormal($E$9,$E$10)</f>
        <v>#VALUE!</v>
      </c>
      <c r="F409" t="e" vm="2">
        <f>[1]!GenLognormal($F$9,$F$10)</f>
        <v>#VALUE!</v>
      </c>
      <c r="H409" t="e" vm="2">
        <f>[1]!genUniform($H$9,$H$10)</f>
        <v>#VALUE!</v>
      </c>
      <c r="I409" t="e" vm="1">
        <f t="shared" si="39"/>
        <v>#VALUE!</v>
      </c>
      <c r="J409" t="e" vm="1">
        <f t="shared" si="36"/>
        <v>#VALUE!</v>
      </c>
      <c r="K409" t="e" vm="2">
        <f>[1]!genUniform($K$9,$K$10)</f>
        <v>#VALUE!</v>
      </c>
      <c r="L409" t="e" vm="1">
        <f t="shared" si="40"/>
        <v>#VALUE!</v>
      </c>
      <c r="M409" t="e" vm="1">
        <f t="shared" si="37"/>
        <v>#VALUE!</v>
      </c>
      <c r="N409" t="e" vm="2">
        <f>[1]!genUniform($N$9,$N$10)</f>
        <v>#VALUE!</v>
      </c>
      <c r="O409" t="e" vm="1">
        <f t="shared" si="41"/>
        <v>#VALUE!</v>
      </c>
      <c r="P409" t="e" vm="1">
        <f t="shared" si="38"/>
        <v>#VALUE!</v>
      </c>
    </row>
    <row r="410" spans="1:16">
      <c r="A410">
        <v>400</v>
      </c>
      <c r="C410" t="e" vm="2">
        <f>[1]!GenLimitNormal($C$9,$C$10,0,1000,0)</f>
        <v>#VALUE!</v>
      </c>
      <c r="D410" t="e" vm="2">
        <f>[1]!GenBetaPERT(0,$D$9,1)</f>
        <v>#VALUE!</v>
      </c>
      <c r="E410" t="e" vm="2">
        <f>[1]!GenLognormal($E$9,$E$10)</f>
        <v>#VALUE!</v>
      </c>
      <c r="F410" t="e" vm="2">
        <f>[1]!GenLognormal($F$9,$F$10)</f>
        <v>#VALUE!</v>
      </c>
      <c r="H410" t="e" vm="2">
        <f>[1]!genUniform($H$9,$H$10)</f>
        <v>#VALUE!</v>
      </c>
      <c r="I410" t="e" vm="1">
        <f t="shared" si="39"/>
        <v>#VALUE!</v>
      </c>
      <c r="J410" t="e" vm="1">
        <f t="shared" si="36"/>
        <v>#VALUE!</v>
      </c>
      <c r="K410" t="e" vm="2">
        <f>[1]!genUniform($K$9,$K$10)</f>
        <v>#VALUE!</v>
      </c>
      <c r="L410" t="e" vm="1">
        <f t="shared" si="40"/>
        <v>#VALUE!</v>
      </c>
      <c r="M410" t="e" vm="1">
        <f t="shared" si="37"/>
        <v>#VALUE!</v>
      </c>
      <c r="N410" t="e" vm="2">
        <f>[1]!genUniform($N$9,$N$10)</f>
        <v>#VALUE!</v>
      </c>
      <c r="O410" t="e" vm="1">
        <f t="shared" si="41"/>
        <v>#VALUE!</v>
      </c>
      <c r="P410" t="e" vm="1">
        <f t="shared" si="38"/>
        <v>#VALUE!</v>
      </c>
    </row>
    <row r="411" spans="1:16">
      <c r="A411">
        <v>401</v>
      </c>
      <c r="C411" t="e" vm="2">
        <f>[1]!GenLimitNormal($C$9,$C$10,0,1000,0)</f>
        <v>#VALUE!</v>
      </c>
      <c r="D411" t="e" vm="2">
        <f>[1]!GenBetaPERT(0,$D$9,1)</f>
        <v>#VALUE!</v>
      </c>
      <c r="E411" t="e" vm="2">
        <f>[1]!GenLognormal($E$9,$E$10)</f>
        <v>#VALUE!</v>
      </c>
      <c r="F411" t="e" vm="2">
        <f>[1]!GenLognormal($F$9,$F$10)</f>
        <v>#VALUE!</v>
      </c>
      <c r="H411" t="e" vm="2">
        <f>[1]!genUniform($H$9,$H$10)</f>
        <v>#VALUE!</v>
      </c>
      <c r="I411" t="e" vm="1">
        <f t="shared" si="39"/>
        <v>#VALUE!</v>
      </c>
      <c r="J411" t="e" vm="1">
        <f t="shared" si="36"/>
        <v>#VALUE!</v>
      </c>
      <c r="K411" t="e" vm="2">
        <f>[1]!genUniform($K$9,$K$10)</f>
        <v>#VALUE!</v>
      </c>
      <c r="L411" t="e" vm="1">
        <f t="shared" si="40"/>
        <v>#VALUE!</v>
      </c>
      <c r="M411" t="e" vm="1">
        <f t="shared" si="37"/>
        <v>#VALUE!</v>
      </c>
      <c r="N411" t="e" vm="2">
        <f>[1]!genUniform($N$9,$N$10)</f>
        <v>#VALUE!</v>
      </c>
      <c r="O411" t="e" vm="1">
        <f t="shared" si="41"/>
        <v>#VALUE!</v>
      </c>
      <c r="P411" t="e" vm="1">
        <f t="shared" si="38"/>
        <v>#VALUE!</v>
      </c>
    </row>
    <row r="412" spans="1:16">
      <c r="A412">
        <v>402</v>
      </c>
      <c r="C412" t="e" vm="2">
        <f>[1]!GenLimitNormal($C$9,$C$10,0,1000,0)</f>
        <v>#VALUE!</v>
      </c>
      <c r="D412" t="e" vm="2">
        <f>[1]!GenBetaPERT(0,$D$9,1)</f>
        <v>#VALUE!</v>
      </c>
      <c r="E412" t="e" vm="2">
        <f>[1]!GenLognormal($E$9,$E$10)</f>
        <v>#VALUE!</v>
      </c>
      <c r="F412" t="e" vm="2">
        <f>[1]!GenLognormal($F$9,$F$10)</f>
        <v>#VALUE!</v>
      </c>
      <c r="H412" t="e" vm="2">
        <f>[1]!genUniform($H$9,$H$10)</f>
        <v>#VALUE!</v>
      </c>
      <c r="I412" t="e" vm="1">
        <f t="shared" si="39"/>
        <v>#VALUE!</v>
      </c>
      <c r="J412" t="e" vm="1">
        <f t="shared" si="36"/>
        <v>#VALUE!</v>
      </c>
      <c r="K412" t="e" vm="2">
        <f>[1]!genUniform($K$9,$K$10)</f>
        <v>#VALUE!</v>
      </c>
      <c r="L412" t="e" vm="1">
        <f t="shared" si="40"/>
        <v>#VALUE!</v>
      </c>
      <c r="M412" t="e" vm="1">
        <f t="shared" si="37"/>
        <v>#VALUE!</v>
      </c>
      <c r="N412" t="e" vm="2">
        <f>[1]!genUniform($N$9,$N$10)</f>
        <v>#VALUE!</v>
      </c>
      <c r="O412" t="e" vm="1">
        <f t="shared" si="41"/>
        <v>#VALUE!</v>
      </c>
      <c r="P412" t="e" vm="1">
        <f t="shared" si="38"/>
        <v>#VALUE!</v>
      </c>
    </row>
    <row r="413" spans="1:16">
      <c r="A413">
        <v>403</v>
      </c>
      <c r="C413" t="e" vm="2">
        <f>[1]!GenLimitNormal($C$9,$C$10,0,1000,0)</f>
        <v>#VALUE!</v>
      </c>
      <c r="D413" t="e" vm="2">
        <f>[1]!GenBetaPERT(0,$D$9,1)</f>
        <v>#VALUE!</v>
      </c>
      <c r="E413" t="e" vm="2">
        <f>[1]!GenLognormal($E$9,$E$10)</f>
        <v>#VALUE!</v>
      </c>
      <c r="F413" t="e" vm="2">
        <f>[1]!GenLognormal($F$9,$F$10)</f>
        <v>#VALUE!</v>
      </c>
      <c r="H413" t="e" vm="2">
        <f>[1]!genUniform($H$9,$H$10)</f>
        <v>#VALUE!</v>
      </c>
      <c r="I413" t="e" vm="1">
        <f t="shared" si="39"/>
        <v>#VALUE!</v>
      </c>
      <c r="J413" t="e" vm="1">
        <f t="shared" si="36"/>
        <v>#VALUE!</v>
      </c>
      <c r="K413" t="e" vm="2">
        <f>[1]!genUniform($K$9,$K$10)</f>
        <v>#VALUE!</v>
      </c>
      <c r="L413" t="e" vm="1">
        <f t="shared" si="40"/>
        <v>#VALUE!</v>
      </c>
      <c r="M413" t="e" vm="1">
        <f t="shared" si="37"/>
        <v>#VALUE!</v>
      </c>
      <c r="N413" t="e" vm="2">
        <f>[1]!genUniform($N$9,$N$10)</f>
        <v>#VALUE!</v>
      </c>
      <c r="O413" t="e" vm="1">
        <f t="shared" si="41"/>
        <v>#VALUE!</v>
      </c>
      <c r="P413" t="e" vm="1">
        <f t="shared" si="38"/>
        <v>#VALUE!</v>
      </c>
    </row>
    <row r="414" spans="1:16">
      <c r="A414">
        <v>404</v>
      </c>
      <c r="C414" t="e" vm="2">
        <f>[1]!GenLimitNormal($C$9,$C$10,0,1000,0)</f>
        <v>#VALUE!</v>
      </c>
      <c r="D414" t="e" vm="2">
        <f>[1]!GenBetaPERT(0,$D$9,1)</f>
        <v>#VALUE!</v>
      </c>
      <c r="E414" t="e" vm="2">
        <f>[1]!GenLognormal($E$9,$E$10)</f>
        <v>#VALUE!</v>
      </c>
      <c r="F414" t="e" vm="2">
        <f>[1]!GenLognormal($F$9,$F$10)</f>
        <v>#VALUE!</v>
      </c>
      <c r="H414" t="e" vm="2">
        <f>[1]!genUniform($H$9,$H$10)</f>
        <v>#VALUE!</v>
      </c>
      <c r="I414" t="e" vm="1">
        <f t="shared" si="39"/>
        <v>#VALUE!</v>
      </c>
      <c r="J414" t="e" vm="1">
        <f t="shared" si="36"/>
        <v>#VALUE!</v>
      </c>
      <c r="K414" t="e" vm="2">
        <f>[1]!genUniform($K$9,$K$10)</f>
        <v>#VALUE!</v>
      </c>
      <c r="L414" t="e" vm="1">
        <f t="shared" si="40"/>
        <v>#VALUE!</v>
      </c>
      <c r="M414" t="e" vm="1">
        <f t="shared" si="37"/>
        <v>#VALUE!</v>
      </c>
      <c r="N414" t="e" vm="2">
        <f>[1]!genUniform($N$9,$N$10)</f>
        <v>#VALUE!</v>
      </c>
      <c r="O414" t="e" vm="1">
        <f t="shared" si="41"/>
        <v>#VALUE!</v>
      </c>
      <c r="P414" t="e" vm="1">
        <f t="shared" si="38"/>
        <v>#VALUE!</v>
      </c>
    </row>
    <row r="415" spans="1:16">
      <c r="A415">
        <v>405</v>
      </c>
      <c r="C415" t="e" vm="2">
        <f>[1]!GenLimitNormal($C$9,$C$10,0,1000,0)</f>
        <v>#VALUE!</v>
      </c>
      <c r="D415" t="e" vm="2">
        <f>[1]!GenBetaPERT(0,$D$9,1)</f>
        <v>#VALUE!</v>
      </c>
      <c r="E415" t="e" vm="2">
        <f>[1]!GenLognormal($E$9,$E$10)</f>
        <v>#VALUE!</v>
      </c>
      <c r="F415" t="e" vm="2">
        <f>[1]!GenLognormal($F$9,$F$10)</f>
        <v>#VALUE!</v>
      </c>
      <c r="H415" t="e" vm="2">
        <f>[1]!genUniform($H$9,$H$10)</f>
        <v>#VALUE!</v>
      </c>
      <c r="I415" t="e" vm="1">
        <f t="shared" si="39"/>
        <v>#VALUE!</v>
      </c>
      <c r="J415" t="e" vm="1">
        <f t="shared" si="36"/>
        <v>#VALUE!</v>
      </c>
      <c r="K415" t="e" vm="2">
        <f>[1]!genUniform($K$9,$K$10)</f>
        <v>#VALUE!</v>
      </c>
      <c r="L415" t="e" vm="1">
        <f t="shared" si="40"/>
        <v>#VALUE!</v>
      </c>
      <c r="M415" t="e" vm="1">
        <f t="shared" si="37"/>
        <v>#VALUE!</v>
      </c>
      <c r="N415" t="e" vm="2">
        <f>[1]!genUniform($N$9,$N$10)</f>
        <v>#VALUE!</v>
      </c>
      <c r="O415" t="e" vm="1">
        <f t="shared" si="41"/>
        <v>#VALUE!</v>
      </c>
      <c r="P415" t="e" vm="1">
        <f t="shared" si="38"/>
        <v>#VALUE!</v>
      </c>
    </row>
    <row r="416" spans="1:16">
      <c r="A416">
        <v>406</v>
      </c>
      <c r="C416" t="e" vm="2">
        <f>[1]!GenLimitNormal($C$9,$C$10,0,1000,0)</f>
        <v>#VALUE!</v>
      </c>
      <c r="D416" t="e" vm="2">
        <f>[1]!GenBetaPERT(0,$D$9,1)</f>
        <v>#VALUE!</v>
      </c>
      <c r="E416" t="e" vm="2">
        <f>[1]!GenLognormal($E$9,$E$10)</f>
        <v>#VALUE!</v>
      </c>
      <c r="F416" t="e" vm="2">
        <f>[1]!GenLognormal($F$9,$F$10)</f>
        <v>#VALUE!</v>
      </c>
      <c r="H416" t="e" vm="2">
        <f>[1]!genUniform($H$9,$H$10)</f>
        <v>#VALUE!</v>
      </c>
      <c r="I416" t="e" vm="1">
        <f t="shared" si="39"/>
        <v>#VALUE!</v>
      </c>
      <c r="J416" t="e" vm="1">
        <f t="shared" si="36"/>
        <v>#VALUE!</v>
      </c>
      <c r="K416" t="e" vm="2">
        <f>[1]!genUniform($K$9,$K$10)</f>
        <v>#VALUE!</v>
      </c>
      <c r="L416" t="e" vm="1">
        <f t="shared" si="40"/>
        <v>#VALUE!</v>
      </c>
      <c r="M416" t="e" vm="1">
        <f t="shared" si="37"/>
        <v>#VALUE!</v>
      </c>
      <c r="N416" t="e" vm="2">
        <f>[1]!genUniform($N$9,$N$10)</f>
        <v>#VALUE!</v>
      </c>
      <c r="O416" t="e" vm="1">
        <f t="shared" si="41"/>
        <v>#VALUE!</v>
      </c>
      <c r="P416" t="e" vm="1">
        <f t="shared" si="38"/>
        <v>#VALUE!</v>
      </c>
    </row>
    <row r="417" spans="1:16">
      <c r="A417">
        <v>407</v>
      </c>
      <c r="C417" t="e" vm="2">
        <f>[1]!GenLimitNormal($C$9,$C$10,0,1000,0)</f>
        <v>#VALUE!</v>
      </c>
      <c r="D417" t="e" vm="2">
        <f>[1]!GenBetaPERT(0,$D$9,1)</f>
        <v>#VALUE!</v>
      </c>
      <c r="E417" t="e" vm="2">
        <f>[1]!GenLognormal($E$9,$E$10)</f>
        <v>#VALUE!</v>
      </c>
      <c r="F417" t="e" vm="2">
        <f>[1]!GenLognormal($F$9,$F$10)</f>
        <v>#VALUE!</v>
      </c>
      <c r="H417" t="e" vm="2">
        <f>[1]!genUniform($H$9,$H$10)</f>
        <v>#VALUE!</v>
      </c>
      <c r="I417" t="e" vm="1">
        <f t="shared" si="39"/>
        <v>#VALUE!</v>
      </c>
      <c r="J417" t="e" vm="1">
        <f t="shared" si="36"/>
        <v>#VALUE!</v>
      </c>
      <c r="K417" t="e" vm="2">
        <f>[1]!genUniform($K$9,$K$10)</f>
        <v>#VALUE!</v>
      </c>
      <c r="L417" t="e" vm="1">
        <f t="shared" si="40"/>
        <v>#VALUE!</v>
      </c>
      <c r="M417" t="e" vm="1">
        <f t="shared" si="37"/>
        <v>#VALUE!</v>
      </c>
      <c r="N417" t="e" vm="2">
        <f>[1]!genUniform($N$9,$N$10)</f>
        <v>#VALUE!</v>
      </c>
      <c r="O417" t="e" vm="1">
        <f t="shared" si="41"/>
        <v>#VALUE!</v>
      </c>
      <c r="P417" t="e" vm="1">
        <f t="shared" si="38"/>
        <v>#VALUE!</v>
      </c>
    </row>
    <row r="418" spans="1:16">
      <c r="A418">
        <v>408</v>
      </c>
      <c r="C418" t="e" vm="2">
        <f>[1]!GenLimitNormal($C$9,$C$10,0,1000,0)</f>
        <v>#VALUE!</v>
      </c>
      <c r="D418" t="e" vm="2">
        <f>[1]!GenBetaPERT(0,$D$9,1)</f>
        <v>#VALUE!</v>
      </c>
      <c r="E418" t="e" vm="2">
        <f>[1]!GenLognormal($E$9,$E$10)</f>
        <v>#VALUE!</v>
      </c>
      <c r="F418" t="e" vm="2">
        <f>[1]!GenLognormal($F$9,$F$10)</f>
        <v>#VALUE!</v>
      </c>
      <c r="H418" t="e" vm="2">
        <f>[1]!genUniform($H$9,$H$10)</f>
        <v>#VALUE!</v>
      </c>
      <c r="I418" t="e" vm="1">
        <f t="shared" si="39"/>
        <v>#VALUE!</v>
      </c>
      <c r="J418" t="e" vm="1">
        <f t="shared" si="36"/>
        <v>#VALUE!</v>
      </c>
      <c r="K418" t="e" vm="2">
        <f>[1]!genUniform($K$9,$K$10)</f>
        <v>#VALUE!</v>
      </c>
      <c r="L418" t="e" vm="1">
        <f t="shared" si="40"/>
        <v>#VALUE!</v>
      </c>
      <c r="M418" t="e" vm="1">
        <f t="shared" si="37"/>
        <v>#VALUE!</v>
      </c>
      <c r="N418" t="e" vm="2">
        <f>[1]!genUniform($N$9,$N$10)</f>
        <v>#VALUE!</v>
      </c>
      <c r="O418" t="e" vm="1">
        <f t="shared" si="41"/>
        <v>#VALUE!</v>
      </c>
      <c r="P418" t="e" vm="1">
        <f t="shared" si="38"/>
        <v>#VALUE!</v>
      </c>
    </row>
    <row r="419" spans="1:16">
      <c r="A419">
        <v>409</v>
      </c>
      <c r="C419" t="e" vm="2">
        <f>[1]!GenLimitNormal($C$9,$C$10,0,1000,0)</f>
        <v>#VALUE!</v>
      </c>
      <c r="D419" t="e" vm="2">
        <f>[1]!GenBetaPERT(0,$D$9,1)</f>
        <v>#VALUE!</v>
      </c>
      <c r="E419" t="e" vm="2">
        <f>[1]!GenLognormal($E$9,$E$10)</f>
        <v>#VALUE!</v>
      </c>
      <c r="F419" t="e" vm="2">
        <f>[1]!GenLognormal($F$9,$F$10)</f>
        <v>#VALUE!</v>
      </c>
      <c r="H419" t="e" vm="2">
        <f>[1]!genUniform($H$9,$H$10)</f>
        <v>#VALUE!</v>
      </c>
      <c r="I419" t="e" vm="1">
        <f t="shared" si="39"/>
        <v>#VALUE!</v>
      </c>
      <c r="J419" t="e" vm="1">
        <f t="shared" si="36"/>
        <v>#VALUE!</v>
      </c>
      <c r="K419" t="e" vm="2">
        <f>[1]!genUniform($K$9,$K$10)</f>
        <v>#VALUE!</v>
      </c>
      <c r="L419" t="e" vm="1">
        <f t="shared" si="40"/>
        <v>#VALUE!</v>
      </c>
      <c r="M419" t="e" vm="1">
        <f t="shared" si="37"/>
        <v>#VALUE!</v>
      </c>
      <c r="N419" t="e" vm="2">
        <f>[1]!genUniform($N$9,$N$10)</f>
        <v>#VALUE!</v>
      </c>
      <c r="O419" t="e" vm="1">
        <f t="shared" si="41"/>
        <v>#VALUE!</v>
      </c>
      <c r="P419" t="e" vm="1">
        <f t="shared" si="38"/>
        <v>#VALUE!</v>
      </c>
    </row>
    <row r="420" spans="1:16">
      <c r="A420">
        <v>410</v>
      </c>
      <c r="C420" t="e" vm="2">
        <f>[1]!GenLimitNormal($C$9,$C$10,0,1000,0)</f>
        <v>#VALUE!</v>
      </c>
      <c r="D420" t="e" vm="2">
        <f>[1]!GenBetaPERT(0,$D$9,1)</f>
        <v>#VALUE!</v>
      </c>
      <c r="E420" t="e" vm="2">
        <f>[1]!GenLognormal($E$9,$E$10)</f>
        <v>#VALUE!</v>
      </c>
      <c r="F420" t="e" vm="2">
        <f>[1]!GenLognormal($F$9,$F$10)</f>
        <v>#VALUE!</v>
      </c>
      <c r="H420" t="e" vm="2">
        <f>[1]!genUniform($H$9,$H$10)</f>
        <v>#VALUE!</v>
      </c>
      <c r="I420" t="e" vm="1">
        <f t="shared" si="39"/>
        <v>#VALUE!</v>
      </c>
      <c r="J420" t="e" vm="1">
        <f t="shared" si="36"/>
        <v>#VALUE!</v>
      </c>
      <c r="K420" t="e" vm="2">
        <f>[1]!genUniform($K$9,$K$10)</f>
        <v>#VALUE!</v>
      </c>
      <c r="L420" t="e" vm="1">
        <f t="shared" si="40"/>
        <v>#VALUE!</v>
      </c>
      <c r="M420" t="e" vm="1">
        <f t="shared" si="37"/>
        <v>#VALUE!</v>
      </c>
      <c r="N420" t="e" vm="2">
        <f>[1]!genUniform($N$9,$N$10)</f>
        <v>#VALUE!</v>
      </c>
      <c r="O420" t="e" vm="1">
        <f t="shared" si="41"/>
        <v>#VALUE!</v>
      </c>
      <c r="P420" t="e" vm="1">
        <f t="shared" si="38"/>
        <v>#VALUE!</v>
      </c>
    </row>
    <row r="421" spans="1:16">
      <c r="A421">
        <v>411</v>
      </c>
      <c r="C421" t="e" vm="2">
        <f>[1]!GenLimitNormal($C$9,$C$10,0,1000,0)</f>
        <v>#VALUE!</v>
      </c>
      <c r="D421" t="e" vm="2">
        <f>[1]!GenBetaPERT(0,$D$9,1)</f>
        <v>#VALUE!</v>
      </c>
      <c r="E421" t="e" vm="2">
        <f>[1]!GenLognormal($E$9,$E$10)</f>
        <v>#VALUE!</v>
      </c>
      <c r="F421" t="e" vm="2">
        <f>[1]!GenLognormal($F$9,$F$10)</f>
        <v>#VALUE!</v>
      </c>
      <c r="H421" t="e" vm="2">
        <f>[1]!genUniform($H$9,$H$10)</f>
        <v>#VALUE!</v>
      </c>
      <c r="I421" t="e" vm="1">
        <f t="shared" si="39"/>
        <v>#VALUE!</v>
      </c>
      <c r="J421" t="e" vm="1">
        <f t="shared" si="36"/>
        <v>#VALUE!</v>
      </c>
      <c r="K421" t="e" vm="2">
        <f>[1]!genUniform($K$9,$K$10)</f>
        <v>#VALUE!</v>
      </c>
      <c r="L421" t="e" vm="1">
        <f t="shared" si="40"/>
        <v>#VALUE!</v>
      </c>
      <c r="M421" t="e" vm="1">
        <f t="shared" si="37"/>
        <v>#VALUE!</v>
      </c>
      <c r="N421" t="e" vm="2">
        <f>[1]!genUniform($N$9,$N$10)</f>
        <v>#VALUE!</v>
      </c>
      <c r="O421" t="e" vm="1">
        <f t="shared" si="41"/>
        <v>#VALUE!</v>
      </c>
      <c r="P421" t="e" vm="1">
        <f t="shared" si="38"/>
        <v>#VALUE!</v>
      </c>
    </row>
    <row r="422" spans="1:16">
      <c r="A422">
        <v>412</v>
      </c>
      <c r="C422" t="e" vm="2">
        <f>[1]!GenLimitNormal($C$9,$C$10,0,1000,0)</f>
        <v>#VALUE!</v>
      </c>
      <c r="D422" t="e" vm="2">
        <f>[1]!GenBetaPERT(0,$D$9,1)</f>
        <v>#VALUE!</v>
      </c>
      <c r="E422" t="e" vm="2">
        <f>[1]!GenLognormal($E$9,$E$10)</f>
        <v>#VALUE!</v>
      </c>
      <c r="F422" t="e" vm="2">
        <f>[1]!GenLognormal($F$9,$F$10)</f>
        <v>#VALUE!</v>
      </c>
      <c r="H422" t="e" vm="2">
        <f>[1]!genUniform($H$9,$H$10)</f>
        <v>#VALUE!</v>
      </c>
      <c r="I422" t="e" vm="1">
        <f t="shared" si="39"/>
        <v>#VALUE!</v>
      </c>
      <c r="J422" t="e" vm="1">
        <f t="shared" si="36"/>
        <v>#VALUE!</v>
      </c>
      <c r="K422" t="e" vm="2">
        <f>[1]!genUniform($K$9,$K$10)</f>
        <v>#VALUE!</v>
      </c>
      <c r="L422" t="e" vm="1">
        <f t="shared" si="40"/>
        <v>#VALUE!</v>
      </c>
      <c r="M422" t="e" vm="1">
        <f t="shared" si="37"/>
        <v>#VALUE!</v>
      </c>
      <c r="N422" t="e" vm="2">
        <f>[1]!genUniform($N$9,$N$10)</f>
        <v>#VALUE!</v>
      </c>
      <c r="O422" t="e" vm="1">
        <f t="shared" si="41"/>
        <v>#VALUE!</v>
      </c>
      <c r="P422" t="e" vm="1">
        <f t="shared" si="38"/>
        <v>#VALUE!</v>
      </c>
    </row>
    <row r="423" spans="1:16">
      <c r="A423">
        <v>413</v>
      </c>
      <c r="C423" t="e" vm="2">
        <f>[1]!GenLimitNormal($C$9,$C$10,0,1000,0)</f>
        <v>#VALUE!</v>
      </c>
      <c r="D423" t="e" vm="2">
        <f>[1]!GenBetaPERT(0,$D$9,1)</f>
        <v>#VALUE!</v>
      </c>
      <c r="E423" t="e" vm="2">
        <f>[1]!GenLognormal($E$9,$E$10)</f>
        <v>#VALUE!</v>
      </c>
      <c r="F423" t="e" vm="2">
        <f>[1]!GenLognormal($F$9,$F$10)</f>
        <v>#VALUE!</v>
      </c>
      <c r="H423" t="e" vm="2">
        <f>[1]!genUniform($H$9,$H$10)</f>
        <v>#VALUE!</v>
      </c>
      <c r="I423" t="e" vm="1">
        <f t="shared" si="39"/>
        <v>#VALUE!</v>
      </c>
      <c r="J423" t="e" vm="1">
        <f t="shared" si="36"/>
        <v>#VALUE!</v>
      </c>
      <c r="K423" t="e" vm="2">
        <f>[1]!genUniform($K$9,$K$10)</f>
        <v>#VALUE!</v>
      </c>
      <c r="L423" t="e" vm="1">
        <f t="shared" si="40"/>
        <v>#VALUE!</v>
      </c>
      <c r="M423" t="e" vm="1">
        <f t="shared" si="37"/>
        <v>#VALUE!</v>
      </c>
      <c r="N423" t="e" vm="2">
        <f>[1]!genUniform($N$9,$N$10)</f>
        <v>#VALUE!</v>
      </c>
      <c r="O423" t="e" vm="1">
        <f t="shared" si="41"/>
        <v>#VALUE!</v>
      </c>
      <c r="P423" t="e" vm="1">
        <f t="shared" si="38"/>
        <v>#VALUE!</v>
      </c>
    </row>
    <row r="424" spans="1:16">
      <c r="A424">
        <v>414</v>
      </c>
      <c r="C424" t="e" vm="2">
        <f>[1]!GenLimitNormal($C$9,$C$10,0,1000,0)</f>
        <v>#VALUE!</v>
      </c>
      <c r="D424" t="e" vm="2">
        <f>[1]!GenBetaPERT(0,$D$9,1)</f>
        <v>#VALUE!</v>
      </c>
      <c r="E424" t="e" vm="2">
        <f>[1]!GenLognormal($E$9,$E$10)</f>
        <v>#VALUE!</v>
      </c>
      <c r="F424" t="e" vm="2">
        <f>[1]!GenLognormal($F$9,$F$10)</f>
        <v>#VALUE!</v>
      </c>
      <c r="H424" t="e" vm="2">
        <f>[1]!genUniform($H$9,$H$10)</f>
        <v>#VALUE!</v>
      </c>
      <c r="I424" t="e" vm="1">
        <f t="shared" si="39"/>
        <v>#VALUE!</v>
      </c>
      <c r="J424" t="e" vm="1">
        <f t="shared" si="36"/>
        <v>#VALUE!</v>
      </c>
      <c r="K424" t="e" vm="2">
        <f>[1]!genUniform($K$9,$K$10)</f>
        <v>#VALUE!</v>
      </c>
      <c r="L424" t="e" vm="1">
        <f t="shared" si="40"/>
        <v>#VALUE!</v>
      </c>
      <c r="M424" t="e" vm="1">
        <f t="shared" si="37"/>
        <v>#VALUE!</v>
      </c>
      <c r="N424" t="e" vm="2">
        <f>[1]!genUniform($N$9,$N$10)</f>
        <v>#VALUE!</v>
      </c>
      <c r="O424" t="e" vm="1">
        <f t="shared" si="41"/>
        <v>#VALUE!</v>
      </c>
      <c r="P424" t="e" vm="1">
        <f t="shared" si="38"/>
        <v>#VALUE!</v>
      </c>
    </row>
    <row r="425" spans="1:16">
      <c r="A425">
        <v>415</v>
      </c>
      <c r="C425" t="e" vm="2">
        <f>[1]!GenLimitNormal($C$9,$C$10,0,1000,0)</f>
        <v>#VALUE!</v>
      </c>
      <c r="D425" t="e" vm="2">
        <f>[1]!GenBetaPERT(0,$D$9,1)</f>
        <v>#VALUE!</v>
      </c>
      <c r="E425" t="e" vm="2">
        <f>[1]!GenLognormal($E$9,$E$10)</f>
        <v>#VALUE!</v>
      </c>
      <c r="F425" t="e" vm="2">
        <f>[1]!GenLognormal($F$9,$F$10)</f>
        <v>#VALUE!</v>
      </c>
      <c r="H425" t="e" vm="2">
        <f>[1]!genUniform($H$9,$H$10)</f>
        <v>#VALUE!</v>
      </c>
      <c r="I425" t="e" vm="1">
        <f t="shared" si="39"/>
        <v>#VALUE!</v>
      </c>
      <c r="J425" t="e" vm="1">
        <f t="shared" si="36"/>
        <v>#VALUE!</v>
      </c>
      <c r="K425" t="e" vm="2">
        <f>[1]!genUniform($K$9,$K$10)</f>
        <v>#VALUE!</v>
      </c>
      <c r="L425" t="e" vm="1">
        <f t="shared" si="40"/>
        <v>#VALUE!</v>
      </c>
      <c r="M425" t="e" vm="1">
        <f t="shared" si="37"/>
        <v>#VALUE!</v>
      </c>
      <c r="N425" t="e" vm="2">
        <f>[1]!genUniform($N$9,$N$10)</f>
        <v>#VALUE!</v>
      </c>
      <c r="O425" t="e" vm="1">
        <f t="shared" si="41"/>
        <v>#VALUE!</v>
      </c>
      <c r="P425" t="e" vm="1">
        <f t="shared" si="38"/>
        <v>#VALUE!</v>
      </c>
    </row>
    <row r="426" spans="1:16">
      <c r="A426">
        <v>416</v>
      </c>
      <c r="C426" t="e" vm="2">
        <f>[1]!GenLimitNormal($C$9,$C$10,0,1000,0)</f>
        <v>#VALUE!</v>
      </c>
      <c r="D426" t="e" vm="2">
        <f>[1]!GenBetaPERT(0,$D$9,1)</f>
        <v>#VALUE!</v>
      </c>
      <c r="E426" t="e" vm="2">
        <f>[1]!GenLognormal($E$9,$E$10)</f>
        <v>#VALUE!</v>
      </c>
      <c r="F426" t="e" vm="2">
        <f>[1]!GenLognormal($F$9,$F$10)</f>
        <v>#VALUE!</v>
      </c>
      <c r="H426" t="e" vm="2">
        <f>[1]!genUniform($H$9,$H$10)</f>
        <v>#VALUE!</v>
      </c>
      <c r="I426" t="e" vm="1">
        <f t="shared" si="39"/>
        <v>#VALUE!</v>
      </c>
      <c r="J426" t="e" vm="1">
        <f t="shared" si="36"/>
        <v>#VALUE!</v>
      </c>
      <c r="K426" t="e" vm="2">
        <f>[1]!genUniform($K$9,$K$10)</f>
        <v>#VALUE!</v>
      </c>
      <c r="L426" t="e" vm="1">
        <f t="shared" si="40"/>
        <v>#VALUE!</v>
      </c>
      <c r="M426" t="e" vm="1">
        <f t="shared" si="37"/>
        <v>#VALUE!</v>
      </c>
      <c r="N426" t="e" vm="2">
        <f>[1]!genUniform($N$9,$N$10)</f>
        <v>#VALUE!</v>
      </c>
      <c r="O426" t="e" vm="1">
        <f t="shared" si="41"/>
        <v>#VALUE!</v>
      </c>
      <c r="P426" t="e" vm="1">
        <f t="shared" si="38"/>
        <v>#VALUE!</v>
      </c>
    </row>
    <row r="427" spans="1:16">
      <c r="A427">
        <v>417</v>
      </c>
      <c r="C427" t="e" vm="2">
        <f>[1]!GenLimitNormal($C$9,$C$10,0,1000,0)</f>
        <v>#VALUE!</v>
      </c>
      <c r="D427" t="e" vm="2">
        <f>[1]!GenBetaPERT(0,$D$9,1)</f>
        <v>#VALUE!</v>
      </c>
      <c r="E427" t="e" vm="2">
        <f>[1]!GenLognormal($E$9,$E$10)</f>
        <v>#VALUE!</v>
      </c>
      <c r="F427" t="e" vm="2">
        <f>[1]!GenLognormal($F$9,$F$10)</f>
        <v>#VALUE!</v>
      </c>
      <c r="H427" t="e" vm="2">
        <f>[1]!genUniform($H$9,$H$10)</f>
        <v>#VALUE!</v>
      </c>
      <c r="I427" t="e" vm="1">
        <f t="shared" si="39"/>
        <v>#VALUE!</v>
      </c>
      <c r="J427" t="e" vm="1">
        <f t="shared" si="36"/>
        <v>#VALUE!</v>
      </c>
      <c r="K427" t="e" vm="2">
        <f>[1]!genUniform($K$9,$K$10)</f>
        <v>#VALUE!</v>
      </c>
      <c r="L427" t="e" vm="1">
        <f t="shared" si="40"/>
        <v>#VALUE!</v>
      </c>
      <c r="M427" t="e" vm="1">
        <f t="shared" si="37"/>
        <v>#VALUE!</v>
      </c>
      <c r="N427" t="e" vm="2">
        <f>[1]!genUniform($N$9,$N$10)</f>
        <v>#VALUE!</v>
      </c>
      <c r="O427" t="e" vm="1">
        <f t="shared" si="41"/>
        <v>#VALUE!</v>
      </c>
      <c r="P427" t="e" vm="1">
        <f t="shared" si="38"/>
        <v>#VALUE!</v>
      </c>
    </row>
    <row r="428" spans="1:16">
      <c r="A428">
        <v>418</v>
      </c>
      <c r="C428" t="e" vm="2">
        <f>[1]!GenLimitNormal($C$9,$C$10,0,1000,0)</f>
        <v>#VALUE!</v>
      </c>
      <c r="D428" t="e" vm="2">
        <f>[1]!GenBetaPERT(0,$D$9,1)</f>
        <v>#VALUE!</v>
      </c>
      <c r="E428" t="e" vm="2">
        <f>[1]!GenLognormal($E$9,$E$10)</f>
        <v>#VALUE!</v>
      </c>
      <c r="F428" t="e" vm="2">
        <f>[1]!GenLognormal($F$9,$F$10)</f>
        <v>#VALUE!</v>
      </c>
      <c r="H428" t="e" vm="2">
        <f>[1]!genUniform($H$9,$H$10)</f>
        <v>#VALUE!</v>
      </c>
      <c r="I428" t="e" vm="1">
        <f t="shared" si="39"/>
        <v>#VALUE!</v>
      </c>
      <c r="J428" t="e" vm="1">
        <f t="shared" si="36"/>
        <v>#VALUE!</v>
      </c>
      <c r="K428" t="e" vm="2">
        <f>[1]!genUniform($K$9,$K$10)</f>
        <v>#VALUE!</v>
      </c>
      <c r="L428" t="e" vm="1">
        <f t="shared" si="40"/>
        <v>#VALUE!</v>
      </c>
      <c r="M428" t="e" vm="1">
        <f t="shared" si="37"/>
        <v>#VALUE!</v>
      </c>
      <c r="N428" t="e" vm="2">
        <f>[1]!genUniform($N$9,$N$10)</f>
        <v>#VALUE!</v>
      </c>
      <c r="O428" t="e" vm="1">
        <f t="shared" si="41"/>
        <v>#VALUE!</v>
      </c>
      <c r="P428" t="e" vm="1">
        <f t="shared" si="38"/>
        <v>#VALUE!</v>
      </c>
    </row>
    <row r="429" spans="1:16">
      <c r="A429">
        <v>419</v>
      </c>
      <c r="C429" t="e" vm="2">
        <f>[1]!GenLimitNormal($C$9,$C$10,0,1000,0)</f>
        <v>#VALUE!</v>
      </c>
      <c r="D429" t="e" vm="2">
        <f>[1]!GenBetaPERT(0,$D$9,1)</f>
        <v>#VALUE!</v>
      </c>
      <c r="E429" t="e" vm="2">
        <f>[1]!GenLognormal($E$9,$E$10)</f>
        <v>#VALUE!</v>
      </c>
      <c r="F429" t="e" vm="2">
        <f>[1]!GenLognormal($F$9,$F$10)</f>
        <v>#VALUE!</v>
      </c>
      <c r="H429" t="e" vm="2">
        <f>[1]!genUniform($H$9,$H$10)</f>
        <v>#VALUE!</v>
      </c>
      <c r="I429" t="e" vm="1">
        <f t="shared" si="39"/>
        <v>#VALUE!</v>
      </c>
      <c r="J429" t="e" vm="1">
        <f t="shared" si="36"/>
        <v>#VALUE!</v>
      </c>
      <c r="K429" t="e" vm="2">
        <f>[1]!genUniform($K$9,$K$10)</f>
        <v>#VALUE!</v>
      </c>
      <c r="L429" t="e" vm="1">
        <f t="shared" si="40"/>
        <v>#VALUE!</v>
      </c>
      <c r="M429" t="e" vm="1">
        <f t="shared" si="37"/>
        <v>#VALUE!</v>
      </c>
      <c r="N429" t="e" vm="2">
        <f>[1]!genUniform($N$9,$N$10)</f>
        <v>#VALUE!</v>
      </c>
      <c r="O429" t="e" vm="1">
        <f t="shared" si="41"/>
        <v>#VALUE!</v>
      </c>
      <c r="P429" t="e" vm="1">
        <f t="shared" si="38"/>
        <v>#VALUE!</v>
      </c>
    </row>
    <row r="430" spans="1:16">
      <c r="A430">
        <v>420</v>
      </c>
      <c r="C430" t="e" vm="2">
        <f>[1]!GenLimitNormal($C$9,$C$10,0,1000,0)</f>
        <v>#VALUE!</v>
      </c>
      <c r="D430" t="e" vm="2">
        <f>[1]!GenBetaPERT(0,$D$9,1)</f>
        <v>#VALUE!</v>
      </c>
      <c r="E430" t="e" vm="2">
        <f>[1]!GenLognormal($E$9,$E$10)</f>
        <v>#VALUE!</v>
      </c>
      <c r="F430" t="e" vm="2">
        <f>[1]!GenLognormal($F$9,$F$10)</f>
        <v>#VALUE!</v>
      </c>
      <c r="H430" t="e" vm="2">
        <f>[1]!genUniform($H$9,$H$10)</f>
        <v>#VALUE!</v>
      </c>
      <c r="I430" t="e" vm="1">
        <f t="shared" si="39"/>
        <v>#VALUE!</v>
      </c>
      <c r="J430" t="e" vm="1">
        <f t="shared" si="36"/>
        <v>#VALUE!</v>
      </c>
      <c r="K430" t="e" vm="2">
        <f>[1]!genUniform($K$9,$K$10)</f>
        <v>#VALUE!</v>
      </c>
      <c r="L430" t="e" vm="1">
        <f t="shared" si="40"/>
        <v>#VALUE!</v>
      </c>
      <c r="M430" t="e" vm="1">
        <f t="shared" si="37"/>
        <v>#VALUE!</v>
      </c>
      <c r="N430" t="e" vm="2">
        <f>[1]!genUniform($N$9,$N$10)</f>
        <v>#VALUE!</v>
      </c>
      <c r="O430" t="e" vm="1">
        <f t="shared" si="41"/>
        <v>#VALUE!</v>
      </c>
      <c r="P430" t="e" vm="1">
        <f t="shared" si="38"/>
        <v>#VALUE!</v>
      </c>
    </row>
    <row r="431" spans="1:16">
      <c r="A431">
        <v>421</v>
      </c>
      <c r="C431" t="e" vm="2">
        <f>[1]!GenLimitNormal($C$9,$C$10,0,1000,0)</f>
        <v>#VALUE!</v>
      </c>
      <c r="D431" t="e" vm="2">
        <f>[1]!GenBetaPERT(0,$D$9,1)</f>
        <v>#VALUE!</v>
      </c>
      <c r="E431" t="e" vm="2">
        <f>[1]!GenLognormal($E$9,$E$10)</f>
        <v>#VALUE!</v>
      </c>
      <c r="F431" t="e" vm="2">
        <f>[1]!GenLognormal($F$9,$F$10)</f>
        <v>#VALUE!</v>
      </c>
      <c r="H431" t="e" vm="2">
        <f>[1]!genUniform($H$9,$H$10)</f>
        <v>#VALUE!</v>
      </c>
      <c r="I431" t="e" vm="1">
        <f t="shared" si="39"/>
        <v>#VALUE!</v>
      </c>
      <c r="J431" t="e" vm="1">
        <f t="shared" si="36"/>
        <v>#VALUE!</v>
      </c>
      <c r="K431" t="e" vm="2">
        <f>[1]!genUniform($K$9,$K$10)</f>
        <v>#VALUE!</v>
      </c>
      <c r="L431" t="e" vm="1">
        <f t="shared" si="40"/>
        <v>#VALUE!</v>
      </c>
      <c r="M431" t="e" vm="1">
        <f t="shared" si="37"/>
        <v>#VALUE!</v>
      </c>
      <c r="N431" t="e" vm="2">
        <f>[1]!genUniform($N$9,$N$10)</f>
        <v>#VALUE!</v>
      </c>
      <c r="O431" t="e" vm="1">
        <f t="shared" si="41"/>
        <v>#VALUE!</v>
      </c>
      <c r="P431" t="e" vm="1">
        <f t="shared" si="38"/>
        <v>#VALUE!</v>
      </c>
    </row>
    <row r="432" spans="1:16">
      <c r="A432">
        <v>422</v>
      </c>
      <c r="C432" t="e" vm="2">
        <f>[1]!GenLimitNormal($C$9,$C$10,0,1000,0)</f>
        <v>#VALUE!</v>
      </c>
      <c r="D432" t="e" vm="2">
        <f>[1]!GenBetaPERT(0,$D$9,1)</f>
        <v>#VALUE!</v>
      </c>
      <c r="E432" t="e" vm="2">
        <f>[1]!GenLognormal($E$9,$E$10)</f>
        <v>#VALUE!</v>
      </c>
      <c r="F432" t="e" vm="2">
        <f>[1]!GenLognormal($F$9,$F$10)</f>
        <v>#VALUE!</v>
      </c>
      <c r="H432" t="e" vm="2">
        <f>[1]!genUniform($H$9,$H$10)</f>
        <v>#VALUE!</v>
      </c>
      <c r="I432" t="e" vm="1">
        <f t="shared" si="39"/>
        <v>#VALUE!</v>
      </c>
      <c r="J432" t="e" vm="1">
        <f t="shared" si="36"/>
        <v>#VALUE!</v>
      </c>
      <c r="K432" t="e" vm="2">
        <f>[1]!genUniform($K$9,$K$10)</f>
        <v>#VALUE!</v>
      </c>
      <c r="L432" t="e" vm="1">
        <f t="shared" si="40"/>
        <v>#VALUE!</v>
      </c>
      <c r="M432" t="e" vm="1">
        <f t="shared" si="37"/>
        <v>#VALUE!</v>
      </c>
      <c r="N432" t="e" vm="2">
        <f>[1]!genUniform($N$9,$N$10)</f>
        <v>#VALUE!</v>
      </c>
      <c r="O432" t="e" vm="1">
        <f t="shared" si="41"/>
        <v>#VALUE!</v>
      </c>
      <c r="P432" t="e" vm="1">
        <f t="shared" si="38"/>
        <v>#VALUE!</v>
      </c>
    </row>
    <row r="433" spans="1:16">
      <c r="A433">
        <v>423</v>
      </c>
      <c r="C433" t="e" vm="2">
        <f>[1]!GenLimitNormal($C$9,$C$10,0,1000,0)</f>
        <v>#VALUE!</v>
      </c>
      <c r="D433" t="e" vm="2">
        <f>[1]!GenBetaPERT(0,$D$9,1)</f>
        <v>#VALUE!</v>
      </c>
      <c r="E433" t="e" vm="2">
        <f>[1]!GenLognormal($E$9,$E$10)</f>
        <v>#VALUE!</v>
      </c>
      <c r="F433" t="e" vm="2">
        <f>[1]!GenLognormal($F$9,$F$10)</f>
        <v>#VALUE!</v>
      </c>
      <c r="H433" t="e" vm="2">
        <f>[1]!genUniform($H$9,$H$10)</f>
        <v>#VALUE!</v>
      </c>
      <c r="I433" t="e" vm="1">
        <f t="shared" si="39"/>
        <v>#VALUE!</v>
      </c>
      <c r="J433" t="e" vm="1">
        <f t="shared" si="36"/>
        <v>#VALUE!</v>
      </c>
      <c r="K433" t="e" vm="2">
        <f>[1]!genUniform($K$9,$K$10)</f>
        <v>#VALUE!</v>
      </c>
      <c r="L433" t="e" vm="1">
        <f t="shared" si="40"/>
        <v>#VALUE!</v>
      </c>
      <c r="M433" t="e" vm="1">
        <f t="shared" si="37"/>
        <v>#VALUE!</v>
      </c>
      <c r="N433" t="e" vm="2">
        <f>[1]!genUniform($N$9,$N$10)</f>
        <v>#VALUE!</v>
      </c>
      <c r="O433" t="e" vm="1">
        <f t="shared" si="41"/>
        <v>#VALUE!</v>
      </c>
      <c r="P433" t="e" vm="1">
        <f t="shared" si="38"/>
        <v>#VALUE!</v>
      </c>
    </row>
    <row r="434" spans="1:16">
      <c r="A434">
        <v>424</v>
      </c>
      <c r="C434" t="e" vm="2">
        <f>[1]!GenLimitNormal($C$9,$C$10,0,1000,0)</f>
        <v>#VALUE!</v>
      </c>
      <c r="D434" t="e" vm="2">
        <f>[1]!GenBetaPERT(0,$D$9,1)</f>
        <v>#VALUE!</v>
      </c>
      <c r="E434" t="e" vm="2">
        <f>[1]!GenLognormal($E$9,$E$10)</f>
        <v>#VALUE!</v>
      </c>
      <c r="F434" t="e" vm="2">
        <f>[1]!GenLognormal($F$9,$F$10)</f>
        <v>#VALUE!</v>
      </c>
      <c r="H434" t="e" vm="2">
        <f>[1]!genUniform($H$9,$H$10)</f>
        <v>#VALUE!</v>
      </c>
      <c r="I434" t="e" vm="1">
        <f t="shared" si="39"/>
        <v>#VALUE!</v>
      </c>
      <c r="J434" t="e" vm="1">
        <f t="shared" si="36"/>
        <v>#VALUE!</v>
      </c>
      <c r="K434" t="e" vm="2">
        <f>[1]!genUniform($K$9,$K$10)</f>
        <v>#VALUE!</v>
      </c>
      <c r="L434" t="e" vm="1">
        <f t="shared" si="40"/>
        <v>#VALUE!</v>
      </c>
      <c r="M434" t="e" vm="1">
        <f t="shared" si="37"/>
        <v>#VALUE!</v>
      </c>
      <c r="N434" t="e" vm="2">
        <f>[1]!genUniform($N$9,$N$10)</f>
        <v>#VALUE!</v>
      </c>
      <c r="O434" t="e" vm="1">
        <f t="shared" si="41"/>
        <v>#VALUE!</v>
      </c>
      <c r="P434" t="e" vm="1">
        <f t="shared" si="38"/>
        <v>#VALUE!</v>
      </c>
    </row>
    <row r="435" spans="1:16">
      <c r="A435">
        <v>425</v>
      </c>
      <c r="C435" t="e" vm="2">
        <f>[1]!GenLimitNormal($C$9,$C$10,0,1000,0)</f>
        <v>#VALUE!</v>
      </c>
      <c r="D435" t="e" vm="2">
        <f>[1]!GenBetaPERT(0,$D$9,1)</f>
        <v>#VALUE!</v>
      </c>
      <c r="E435" t="e" vm="2">
        <f>[1]!GenLognormal($E$9,$E$10)</f>
        <v>#VALUE!</v>
      </c>
      <c r="F435" t="e" vm="2">
        <f>[1]!GenLognormal($F$9,$F$10)</f>
        <v>#VALUE!</v>
      </c>
      <c r="H435" t="e" vm="2">
        <f>[1]!genUniform($H$9,$H$10)</f>
        <v>#VALUE!</v>
      </c>
      <c r="I435" t="e" vm="1">
        <f t="shared" si="39"/>
        <v>#VALUE!</v>
      </c>
      <c r="J435" t="e" vm="1">
        <f t="shared" si="36"/>
        <v>#VALUE!</v>
      </c>
      <c r="K435" t="e" vm="2">
        <f>[1]!genUniform($K$9,$K$10)</f>
        <v>#VALUE!</v>
      </c>
      <c r="L435" t="e" vm="1">
        <f t="shared" si="40"/>
        <v>#VALUE!</v>
      </c>
      <c r="M435" t="e" vm="1">
        <f t="shared" si="37"/>
        <v>#VALUE!</v>
      </c>
      <c r="N435" t="e" vm="2">
        <f>[1]!genUniform($N$9,$N$10)</f>
        <v>#VALUE!</v>
      </c>
      <c r="O435" t="e" vm="1">
        <f t="shared" si="41"/>
        <v>#VALUE!</v>
      </c>
      <c r="P435" t="e" vm="1">
        <f t="shared" si="38"/>
        <v>#VALUE!</v>
      </c>
    </row>
    <row r="436" spans="1:16">
      <c r="A436">
        <v>426</v>
      </c>
      <c r="C436" t="e" vm="2">
        <f>[1]!GenLimitNormal($C$9,$C$10,0,1000,0)</f>
        <v>#VALUE!</v>
      </c>
      <c r="D436" t="e" vm="2">
        <f>[1]!GenBetaPERT(0,$D$9,1)</f>
        <v>#VALUE!</v>
      </c>
      <c r="E436" t="e" vm="2">
        <f>[1]!GenLognormal($E$9,$E$10)</f>
        <v>#VALUE!</v>
      </c>
      <c r="F436" t="e" vm="2">
        <f>[1]!GenLognormal($F$9,$F$10)</f>
        <v>#VALUE!</v>
      </c>
      <c r="H436" t="e" vm="2">
        <f>[1]!genUniform($H$9,$H$10)</f>
        <v>#VALUE!</v>
      </c>
      <c r="I436" t="e" vm="1">
        <f t="shared" si="39"/>
        <v>#VALUE!</v>
      </c>
      <c r="J436" t="e" vm="1">
        <f t="shared" si="36"/>
        <v>#VALUE!</v>
      </c>
      <c r="K436" t="e" vm="2">
        <f>[1]!genUniform($K$9,$K$10)</f>
        <v>#VALUE!</v>
      </c>
      <c r="L436" t="e" vm="1">
        <f t="shared" si="40"/>
        <v>#VALUE!</v>
      </c>
      <c r="M436" t="e" vm="1">
        <f t="shared" si="37"/>
        <v>#VALUE!</v>
      </c>
      <c r="N436" t="e" vm="2">
        <f>[1]!genUniform($N$9,$N$10)</f>
        <v>#VALUE!</v>
      </c>
      <c r="O436" t="e" vm="1">
        <f t="shared" si="41"/>
        <v>#VALUE!</v>
      </c>
      <c r="P436" t="e" vm="1">
        <f t="shared" si="38"/>
        <v>#VALUE!</v>
      </c>
    </row>
    <row r="437" spans="1:16">
      <c r="A437">
        <v>427</v>
      </c>
      <c r="C437" t="e" vm="2">
        <f>[1]!GenLimitNormal($C$9,$C$10,0,1000,0)</f>
        <v>#VALUE!</v>
      </c>
      <c r="D437" t="e" vm="2">
        <f>[1]!GenBetaPERT(0,$D$9,1)</f>
        <v>#VALUE!</v>
      </c>
      <c r="E437" t="e" vm="2">
        <f>[1]!GenLognormal($E$9,$E$10)</f>
        <v>#VALUE!</v>
      </c>
      <c r="F437" t="e" vm="2">
        <f>[1]!GenLognormal($F$9,$F$10)</f>
        <v>#VALUE!</v>
      </c>
      <c r="H437" t="e" vm="2">
        <f>[1]!genUniform($H$9,$H$10)</f>
        <v>#VALUE!</v>
      </c>
      <c r="I437" t="e" vm="1">
        <f t="shared" si="39"/>
        <v>#VALUE!</v>
      </c>
      <c r="J437" t="e" vm="1">
        <f t="shared" si="36"/>
        <v>#VALUE!</v>
      </c>
      <c r="K437" t="e" vm="2">
        <f>[1]!genUniform($K$9,$K$10)</f>
        <v>#VALUE!</v>
      </c>
      <c r="L437" t="e" vm="1">
        <f t="shared" si="40"/>
        <v>#VALUE!</v>
      </c>
      <c r="M437" t="e" vm="1">
        <f t="shared" si="37"/>
        <v>#VALUE!</v>
      </c>
      <c r="N437" t="e" vm="2">
        <f>[1]!genUniform($N$9,$N$10)</f>
        <v>#VALUE!</v>
      </c>
      <c r="O437" t="e" vm="1">
        <f t="shared" si="41"/>
        <v>#VALUE!</v>
      </c>
      <c r="P437" t="e" vm="1">
        <f t="shared" si="38"/>
        <v>#VALUE!</v>
      </c>
    </row>
    <row r="438" spans="1:16">
      <c r="A438">
        <v>428</v>
      </c>
      <c r="C438" t="e" vm="2">
        <f>[1]!GenLimitNormal($C$9,$C$10,0,1000,0)</f>
        <v>#VALUE!</v>
      </c>
      <c r="D438" t="e" vm="2">
        <f>[1]!GenBetaPERT(0,$D$9,1)</f>
        <v>#VALUE!</v>
      </c>
      <c r="E438" t="e" vm="2">
        <f>[1]!GenLognormal($E$9,$E$10)</f>
        <v>#VALUE!</v>
      </c>
      <c r="F438" t="e" vm="2">
        <f>[1]!GenLognormal($F$9,$F$10)</f>
        <v>#VALUE!</v>
      </c>
      <c r="H438" t="e" vm="2">
        <f>[1]!genUniform($H$9,$H$10)</f>
        <v>#VALUE!</v>
      </c>
      <c r="I438" t="e" vm="1">
        <f t="shared" si="39"/>
        <v>#VALUE!</v>
      </c>
      <c r="J438" t="e" vm="1">
        <f t="shared" si="36"/>
        <v>#VALUE!</v>
      </c>
      <c r="K438" t="e" vm="2">
        <f>[1]!genUniform($K$9,$K$10)</f>
        <v>#VALUE!</v>
      </c>
      <c r="L438" t="e" vm="1">
        <f t="shared" si="40"/>
        <v>#VALUE!</v>
      </c>
      <c r="M438" t="e" vm="1">
        <f t="shared" si="37"/>
        <v>#VALUE!</v>
      </c>
      <c r="N438" t="e" vm="2">
        <f>[1]!genUniform($N$9,$N$10)</f>
        <v>#VALUE!</v>
      </c>
      <c r="O438" t="e" vm="1">
        <f t="shared" si="41"/>
        <v>#VALUE!</v>
      </c>
      <c r="P438" t="e" vm="1">
        <f t="shared" si="38"/>
        <v>#VALUE!</v>
      </c>
    </row>
    <row r="439" spans="1:16">
      <c r="A439">
        <v>429</v>
      </c>
      <c r="C439" t="e" vm="2">
        <f>[1]!GenLimitNormal($C$9,$C$10,0,1000,0)</f>
        <v>#VALUE!</v>
      </c>
      <c r="D439" t="e" vm="2">
        <f>[1]!GenBetaPERT(0,$D$9,1)</f>
        <v>#VALUE!</v>
      </c>
      <c r="E439" t="e" vm="2">
        <f>[1]!GenLognormal($E$9,$E$10)</f>
        <v>#VALUE!</v>
      </c>
      <c r="F439" t="e" vm="2">
        <f>[1]!GenLognormal($F$9,$F$10)</f>
        <v>#VALUE!</v>
      </c>
      <c r="H439" t="e" vm="2">
        <f>[1]!genUniform($H$9,$H$10)</f>
        <v>#VALUE!</v>
      </c>
      <c r="I439" t="e" vm="1">
        <f t="shared" si="39"/>
        <v>#VALUE!</v>
      </c>
      <c r="J439" t="e" vm="1">
        <f t="shared" si="36"/>
        <v>#VALUE!</v>
      </c>
      <c r="K439" t="e" vm="2">
        <f>[1]!genUniform($K$9,$K$10)</f>
        <v>#VALUE!</v>
      </c>
      <c r="L439" t="e" vm="1">
        <f t="shared" si="40"/>
        <v>#VALUE!</v>
      </c>
      <c r="M439" t="e" vm="1">
        <f t="shared" si="37"/>
        <v>#VALUE!</v>
      </c>
      <c r="N439" t="e" vm="2">
        <f>[1]!genUniform($N$9,$N$10)</f>
        <v>#VALUE!</v>
      </c>
      <c r="O439" t="e" vm="1">
        <f t="shared" si="41"/>
        <v>#VALUE!</v>
      </c>
      <c r="P439" t="e" vm="1">
        <f t="shared" si="38"/>
        <v>#VALUE!</v>
      </c>
    </row>
    <row r="440" spans="1:16">
      <c r="A440">
        <v>430</v>
      </c>
      <c r="C440" t="e" vm="2">
        <f>[1]!GenLimitNormal($C$9,$C$10,0,1000,0)</f>
        <v>#VALUE!</v>
      </c>
      <c r="D440" t="e" vm="2">
        <f>[1]!GenBetaPERT(0,$D$9,1)</f>
        <v>#VALUE!</v>
      </c>
      <c r="E440" t="e" vm="2">
        <f>[1]!GenLognormal($E$9,$E$10)</f>
        <v>#VALUE!</v>
      </c>
      <c r="F440" t="e" vm="2">
        <f>[1]!GenLognormal($F$9,$F$10)</f>
        <v>#VALUE!</v>
      </c>
      <c r="H440" t="e" vm="2">
        <f>[1]!genUniform($H$9,$H$10)</f>
        <v>#VALUE!</v>
      </c>
      <c r="I440" t="e" vm="1">
        <f t="shared" si="39"/>
        <v>#VALUE!</v>
      </c>
      <c r="J440" t="e" vm="1">
        <f t="shared" si="36"/>
        <v>#VALUE!</v>
      </c>
      <c r="K440" t="e" vm="2">
        <f>[1]!genUniform($K$9,$K$10)</f>
        <v>#VALUE!</v>
      </c>
      <c r="L440" t="e" vm="1">
        <f t="shared" si="40"/>
        <v>#VALUE!</v>
      </c>
      <c r="M440" t="e" vm="1">
        <f t="shared" si="37"/>
        <v>#VALUE!</v>
      </c>
      <c r="N440" t="e" vm="2">
        <f>[1]!genUniform($N$9,$N$10)</f>
        <v>#VALUE!</v>
      </c>
      <c r="O440" t="e" vm="1">
        <f t="shared" si="41"/>
        <v>#VALUE!</v>
      </c>
      <c r="P440" t="e" vm="1">
        <f t="shared" si="38"/>
        <v>#VALUE!</v>
      </c>
    </row>
    <row r="441" spans="1:16">
      <c r="A441">
        <v>431</v>
      </c>
      <c r="C441" t="e" vm="2">
        <f>[1]!GenLimitNormal($C$9,$C$10,0,1000,0)</f>
        <v>#VALUE!</v>
      </c>
      <c r="D441" t="e" vm="2">
        <f>[1]!GenBetaPERT(0,$D$9,1)</f>
        <v>#VALUE!</v>
      </c>
      <c r="E441" t="e" vm="2">
        <f>[1]!GenLognormal($E$9,$E$10)</f>
        <v>#VALUE!</v>
      </c>
      <c r="F441" t="e" vm="2">
        <f>[1]!GenLognormal($F$9,$F$10)</f>
        <v>#VALUE!</v>
      </c>
      <c r="H441" t="e" vm="2">
        <f>[1]!genUniform($H$9,$H$10)</f>
        <v>#VALUE!</v>
      </c>
      <c r="I441" t="e" vm="1">
        <f t="shared" si="39"/>
        <v>#VALUE!</v>
      </c>
      <c r="J441" t="e" vm="1">
        <f t="shared" si="36"/>
        <v>#VALUE!</v>
      </c>
      <c r="K441" t="e" vm="2">
        <f>[1]!genUniform($K$9,$K$10)</f>
        <v>#VALUE!</v>
      </c>
      <c r="L441" t="e" vm="1">
        <f t="shared" si="40"/>
        <v>#VALUE!</v>
      </c>
      <c r="M441" t="e" vm="1">
        <f t="shared" si="37"/>
        <v>#VALUE!</v>
      </c>
      <c r="N441" t="e" vm="2">
        <f>[1]!genUniform($N$9,$N$10)</f>
        <v>#VALUE!</v>
      </c>
      <c r="O441" t="e" vm="1">
        <f t="shared" si="41"/>
        <v>#VALUE!</v>
      </c>
      <c r="P441" t="e" vm="1">
        <f t="shared" si="38"/>
        <v>#VALUE!</v>
      </c>
    </row>
    <row r="442" spans="1:16">
      <c r="A442">
        <v>432</v>
      </c>
      <c r="C442" t="e" vm="2">
        <f>[1]!GenLimitNormal($C$9,$C$10,0,1000,0)</f>
        <v>#VALUE!</v>
      </c>
      <c r="D442" t="e" vm="2">
        <f>[1]!GenBetaPERT(0,$D$9,1)</f>
        <v>#VALUE!</v>
      </c>
      <c r="E442" t="e" vm="2">
        <f>[1]!GenLognormal($E$9,$E$10)</f>
        <v>#VALUE!</v>
      </c>
      <c r="F442" t="e" vm="2">
        <f>[1]!GenLognormal($F$9,$F$10)</f>
        <v>#VALUE!</v>
      </c>
      <c r="H442" t="e" vm="2">
        <f>[1]!genUniform($H$9,$H$10)</f>
        <v>#VALUE!</v>
      </c>
      <c r="I442" t="e" vm="1">
        <f t="shared" si="39"/>
        <v>#VALUE!</v>
      </c>
      <c r="J442" t="e" vm="1">
        <f t="shared" si="36"/>
        <v>#VALUE!</v>
      </c>
      <c r="K442" t="e" vm="2">
        <f>[1]!genUniform($K$9,$K$10)</f>
        <v>#VALUE!</v>
      </c>
      <c r="L442" t="e" vm="1">
        <f t="shared" si="40"/>
        <v>#VALUE!</v>
      </c>
      <c r="M442" t="e" vm="1">
        <f t="shared" si="37"/>
        <v>#VALUE!</v>
      </c>
      <c r="N442" t="e" vm="2">
        <f>[1]!genUniform($N$9,$N$10)</f>
        <v>#VALUE!</v>
      </c>
      <c r="O442" t="e" vm="1">
        <f t="shared" si="41"/>
        <v>#VALUE!</v>
      </c>
      <c r="P442" t="e" vm="1">
        <f t="shared" si="38"/>
        <v>#VALUE!</v>
      </c>
    </row>
    <row r="443" spans="1:16">
      <c r="A443">
        <v>433</v>
      </c>
      <c r="C443" t="e" vm="2">
        <f>[1]!GenLimitNormal($C$9,$C$10,0,1000,0)</f>
        <v>#VALUE!</v>
      </c>
      <c r="D443" t="e" vm="2">
        <f>[1]!GenBetaPERT(0,$D$9,1)</f>
        <v>#VALUE!</v>
      </c>
      <c r="E443" t="e" vm="2">
        <f>[1]!GenLognormal($E$9,$E$10)</f>
        <v>#VALUE!</v>
      </c>
      <c r="F443" t="e" vm="2">
        <f>[1]!GenLognormal($F$9,$F$10)</f>
        <v>#VALUE!</v>
      </c>
      <c r="H443" t="e" vm="2">
        <f>[1]!genUniform($H$9,$H$10)</f>
        <v>#VALUE!</v>
      </c>
      <c r="I443" t="e" vm="1">
        <f t="shared" si="39"/>
        <v>#VALUE!</v>
      </c>
      <c r="J443" t="e" vm="1">
        <f t="shared" si="36"/>
        <v>#VALUE!</v>
      </c>
      <c r="K443" t="e" vm="2">
        <f>[1]!genUniform($K$9,$K$10)</f>
        <v>#VALUE!</v>
      </c>
      <c r="L443" t="e" vm="1">
        <f t="shared" si="40"/>
        <v>#VALUE!</v>
      </c>
      <c r="M443" t="e" vm="1">
        <f t="shared" si="37"/>
        <v>#VALUE!</v>
      </c>
      <c r="N443" t="e" vm="2">
        <f>[1]!genUniform($N$9,$N$10)</f>
        <v>#VALUE!</v>
      </c>
      <c r="O443" t="e" vm="1">
        <f t="shared" si="41"/>
        <v>#VALUE!</v>
      </c>
      <c r="P443" t="e" vm="1">
        <f t="shared" si="38"/>
        <v>#VALUE!</v>
      </c>
    </row>
    <row r="444" spans="1:16">
      <c r="A444">
        <v>434</v>
      </c>
      <c r="C444" t="e" vm="2">
        <f>[1]!GenLimitNormal($C$9,$C$10,0,1000,0)</f>
        <v>#VALUE!</v>
      </c>
      <c r="D444" t="e" vm="2">
        <f>[1]!GenBetaPERT(0,$D$9,1)</f>
        <v>#VALUE!</v>
      </c>
      <c r="E444" t="e" vm="2">
        <f>[1]!GenLognormal($E$9,$E$10)</f>
        <v>#VALUE!</v>
      </c>
      <c r="F444" t="e" vm="2">
        <f>[1]!GenLognormal($F$9,$F$10)</f>
        <v>#VALUE!</v>
      </c>
      <c r="H444" t="e" vm="2">
        <f>[1]!genUniform($H$9,$H$10)</f>
        <v>#VALUE!</v>
      </c>
      <c r="I444" t="e" vm="1">
        <f t="shared" si="39"/>
        <v>#VALUE!</v>
      </c>
      <c r="J444" t="e" vm="1">
        <f t="shared" si="36"/>
        <v>#VALUE!</v>
      </c>
      <c r="K444" t="e" vm="2">
        <f>[1]!genUniform($K$9,$K$10)</f>
        <v>#VALUE!</v>
      </c>
      <c r="L444" t="e" vm="1">
        <f t="shared" si="40"/>
        <v>#VALUE!</v>
      </c>
      <c r="M444" t="e" vm="1">
        <f t="shared" si="37"/>
        <v>#VALUE!</v>
      </c>
      <c r="N444" t="e" vm="2">
        <f>[1]!genUniform($N$9,$N$10)</f>
        <v>#VALUE!</v>
      </c>
      <c r="O444" t="e" vm="1">
        <f t="shared" si="41"/>
        <v>#VALUE!</v>
      </c>
      <c r="P444" t="e" vm="1">
        <f t="shared" si="38"/>
        <v>#VALUE!</v>
      </c>
    </row>
    <row r="445" spans="1:16">
      <c r="A445">
        <v>435</v>
      </c>
      <c r="C445" t="e" vm="2">
        <f>[1]!GenLimitNormal($C$9,$C$10,0,1000,0)</f>
        <v>#VALUE!</v>
      </c>
      <c r="D445" t="e" vm="2">
        <f>[1]!GenBetaPERT(0,$D$9,1)</f>
        <v>#VALUE!</v>
      </c>
      <c r="E445" t="e" vm="2">
        <f>[1]!GenLognormal($E$9,$E$10)</f>
        <v>#VALUE!</v>
      </c>
      <c r="F445" t="e" vm="2">
        <f>[1]!GenLognormal($F$9,$F$10)</f>
        <v>#VALUE!</v>
      </c>
      <c r="H445" t="e" vm="2">
        <f>[1]!genUniform($H$9,$H$10)</f>
        <v>#VALUE!</v>
      </c>
      <c r="I445" t="e" vm="1">
        <f t="shared" si="39"/>
        <v>#VALUE!</v>
      </c>
      <c r="J445" t="e" vm="1">
        <f t="shared" si="36"/>
        <v>#VALUE!</v>
      </c>
      <c r="K445" t="e" vm="2">
        <f>[1]!genUniform($K$9,$K$10)</f>
        <v>#VALUE!</v>
      </c>
      <c r="L445" t="e" vm="1">
        <f t="shared" si="40"/>
        <v>#VALUE!</v>
      </c>
      <c r="M445" t="e" vm="1">
        <f t="shared" si="37"/>
        <v>#VALUE!</v>
      </c>
      <c r="N445" t="e" vm="2">
        <f>[1]!genUniform($N$9,$N$10)</f>
        <v>#VALUE!</v>
      </c>
      <c r="O445" t="e" vm="1">
        <f t="shared" si="41"/>
        <v>#VALUE!</v>
      </c>
      <c r="P445" t="e" vm="1">
        <f t="shared" si="38"/>
        <v>#VALUE!</v>
      </c>
    </row>
    <row r="446" spans="1:16">
      <c r="A446">
        <v>436</v>
      </c>
      <c r="C446" t="e" vm="2">
        <f>[1]!GenLimitNormal($C$9,$C$10,0,1000,0)</f>
        <v>#VALUE!</v>
      </c>
      <c r="D446" t="e" vm="2">
        <f>[1]!GenBetaPERT(0,$D$9,1)</f>
        <v>#VALUE!</v>
      </c>
      <c r="E446" t="e" vm="2">
        <f>[1]!GenLognormal($E$9,$E$10)</f>
        <v>#VALUE!</v>
      </c>
      <c r="F446" t="e" vm="2">
        <f>[1]!GenLognormal($F$9,$F$10)</f>
        <v>#VALUE!</v>
      </c>
      <c r="H446" t="e" vm="2">
        <f>[1]!genUniform($H$9,$H$10)</f>
        <v>#VALUE!</v>
      </c>
      <c r="I446" t="e" vm="1">
        <f t="shared" si="39"/>
        <v>#VALUE!</v>
      </c>
      <c r="J446" t="e" vm="1">
        <f t="shared" si="36"/>
        <v>#VALUE!</v>
      </c>
      <c r="K446" t="e" vm="2">
        <f>[1]!genUniform($K$9,$K$10)</f>
        <v>#VALUE!</v>
      </c>
      <c r="L446" t="e" vm="1">
        <f t="shared" si="40"/>
        <v>#VALUE!</v>
      </c>
      <c r="M446" t="e" vm="1">
        <f t="shared" si="37"/>
        <v>#VALUE!</v>
      </c>
      <c r="N446" t="e" vm="2">
        <f>[1]!genUniform($N$9,$N$10)</f>
        <v>#VALUE!</v>
      </c>
      <c r="O446" t="e" vm="1">
        <f t="shared" si="41"/>
        <v>#VALUE!</v>
      </c>
      <c r="P446" t="e" vm="1">
        <f t="shared" si="38"/>
        <v>#VALUE!</v>
      </c>
    </row>
    <row r="447" spans="1:16">
      <c r="A447">
        <v>437</v>
      </c>
      <c r="C447" t="e" vm="2">
        <f>[1]!GenLimitNormal($C$9,$C$10,0,1000,0)</f>
        <v>#VALUE!</v>
      </c>
      <c r="D447" t="e" vm="2">
        <f>[1]!GenBetaPERT(0,$D$9,1)</f>
        <v>#VALUE!</v>
      </c>
      <c r="E447" t="e" vm="2">
        <f>[1]!GenLognormal($E$9,$E$10)</f>
        <v>#VALUE!</v>
      </c>
      <c r="F447" t="e" vm="2">
        <f>[1]!GenLognormal($F$9,$F$10)</f>
        <v>#VALUE!</v>
      </c>
      <c r="H447" t="e" vm="2">
        <f>[1]!genUniform($H$9,$H$10)</f>
        <v>#VALUE!</v>
      </c>
      <c r="I447" t="e" vm="1">
        <f t="shared" si="39"/>
        <v>#VALUE!</v>
      </c>
      <c r="J447" t="e" vm="1">
        <f t="shared" si="36"/>
        <v>#VALUE!</v>
      </c>
      <c r="K447" t="e" vm="2">
        <f>[1]!genUniform($K$9,$K$10)</f>
        <v>#VALUE!</v>
      </c>
      <c r="L447" t="e" vm="1">
        <f t="shared" si="40"/>
        <v>#VALUE!</v>
      </c>
      <c r="M447" t="e" vm="1">
        <f t="shared" si="37"/>
        <v>#VALUE!</v>
      </c>
      <c r="N447" t="e" vm="2">
        <f>[1]!genUniform($N$9,$N$10)</f>
        <v>#VALUE!</v>
      </c>
      <c r="O447" t="e" vm="1">
        <f t="shared" si="41"/>
        <v>#VALUE!</v>
      </c>
      <c r="P447" t="e" vm="1">
        <f t="shared" si="38"/>
        <v>#VALUE!</v>
      </c>
    </row>
    <row r="448" spans="1:16">
      <c r="A448">
        <v>438</v>
      </c>
      <c r="C448" t="e" vm="2">
        <f>[1]!GenLimitNormal($C$9,$C$10,0,1000,0)</f>
        <v>#VALUE!</v>
      </c>
      <c r="D448" t="e" vm="2">
        <f>[1]!GenBetaPERT(0,$D$9,1)</f>
        <v>#VALUE!</v>
      </c>
      <c r="E448" t="e" vm="2">
        <f>[1]!GenLognormal($E$9,$E$10)</f>
        <v>#VALUE!</v>
      </c>
      <c r="F448" t="e" vm="2">
        <f>[1]!GenLognormal($F$9,$F$10)</f>
        <v>#VALUE!</v>
      </c>
      <c r="H448" t="e" vm="2">
        <f>[1]!genUniform($H$9,$H$10)</f>
        <v>#VALUE!</v>
      </c>
      <c r="I448" t="e" vm="1">
        <f t="shared" si="39"/>
        <v>#VALUE!</v>
      </c>
      <c r="J448" t="e" vm="1">
        <f t="shared" si="36"/>
        <v>#VALUE!</v>
      </c>
      <c r="K448" t="e" vm="2">
        <f>[1]!genUniform($K$9,$K$10)</f>
        <v>#VALUE!</v>
      </c>
      <c r="L448" t="e" vm="1">
        <f t="shared" si="40"/>
        <v>#VALUE!</v>
      </c>
      <c r="M448" t="e" vm="1">
        <f t="shared" si="37"/>
        <v>#VALUE!</v>
      </c>
      <c r="N448" t="e" vm="2">
        <f>[1]!genUniform($N$9,$N$10)</f>
        <v>#VALUE!</v>
      </c>
      <c r="O448" t="e" vm="1">
        <f t="shared" si="41"/>
        <v>#VALUE!</v>
      </c>
      <c r="P448" t="e" vm="1">
        <f t="shared" si="38"/>
        <v>#VALUE!</v>
      </c>
    </row>
    <row r="449" spans="1:16">
      <c r="A449">
        <v>439</v>
      </c>
      <c r="C449" t="e" vm="2">
        <f>[1]!GenLimitNormal($C$9,$C$10,0,1000,0)</f>
        <v>#VALUE!</v>
      </c>
      <c r="D449" t="e" vm="2">
        <f>[1]!GenBetaPERT(0,$D$9,1)</f>
        <v>#VALUE!</v>
      </c>
      <c r="E449" t="e" vm="2">
        <f>[1]!GenLognormal($E$9,$E$10)</f>
        <v>#VALUE!</v>
      </c>
      <c r="F449" t="e" vm="2">
        <f>[1]!GenLognormal($F$9,$F$10)</f>
        <v>#VALUE!</v>
      </c>
      <c r="H449" t="e" vm="2">
        <f>[1]!genUniform($H$9,$H$10)</f>
        <v>#VALUE!</v>
      </c>
      <c r="I449" t="e" vm="1">
        <f t="shared" si="39"/>
        <v>#VALUE!</v>
      </c>
      <c r="J449" t="e" vm="1">
        <f t="shared" si="36"/>
        <v>#VALUE!</v>
      </c>
      <c r="K449" t="e" vm="2">
        <f>[1]!genUniform($K$9,$K$10)</f>
        <v>#VALUE!</v>
      </c>
      <c r="L449" t="e" vm="1">
        <f t="shared" si="40"/>
        <v>#VALUE!</v>
      </c>
      <c r="M449" t="e" vm="1">
        <f t="shared" si="37"/>
        <v>#VALUE!</v>
      </c>
      <c r="N449" t="e" vm="2">
        <f>[1]!genUniform($N$9,$N$10)</f>
        <v>#VALUE!</v>
      </c>
      <c r="O449" t="e" vm="1">
        <f t="shared" si="41"/>
        <v>#VALUE!</v>
      </c>
      <c r="P449" t="e" vm="1">
        <f t="shared" si="38"/>
        <v>#VALUE!</v>
      </c>
    </row>
    <row r="450" spans="1:16">
      <c r="A450">
        <v>440</v>
      </c>
      <c r="C450" t="e" vm="2">
        <f>[1]!GenLimitNormal($C$9,$C$10,0,1000,0)</f>
        <v>#VALUE!</v>
      </c>
      <c r="D450" t="e" vm="2">
        <f>[1]!GenBetaPERT(0,$D$9,1)</f>
        <v>#VALUE!</v>
      </c>
      <c r="E450" t="e" vm="2">
        <f>[1]!GenLognormal($E$9,$E$10)</f>
        <v>#VALUE!</v>
      </c>
      <c r="F450" t="e" vm="2">
        <f>[1]!GenLognormal($F$9,$F$10)</f>
        <v>#VALUE!</v>
      </c>
      <c r="H450" t="e" vm="2">
        <f>[1]!genUniform($H$9,$H$10)</f>
        <v>#VALUE!</v>
      </c>
      <c r="I450" t="e" vm="1">
        <f t="shared" si="39"/>
        <v>#VALUE!</v>
      </c>
      <c r="J450" t="e" vm="1">
        <f t="shared" si="36"/>
        <v>#VALUE!</v>
      </c>
      <c r="K450" t="e" vm="2">
        <f>[1]!genUniform($K$9,$K$10)</f>
        <v>#VALUE!</v>
      </c>
      <c r="L450" t="e" vm="1">
        <f t="shared" si="40"/>
        <v>#VALUE!</v>
      </c>
      <c r="M450" t="e" vm="1">
        <f t="shared" si="37"/>
        <v>#VALUE!</v>
      </c>
      <c r="N450" t="e" vm="2">
        <f>[1]!genUniform($N$9,$N$10)</f>
        <v>#VALUE!</v>
      </c>
      <c r="O450" t="e" vm="1">
        <f t="shared" si="41"/>
        <v>#VALUE!</v>
      </c>
      <c r="P450" t="e" vm="1">
        <f t="shared" si="38"/>
        <v>#VALUE!</v>
      </c>
    </row>
    <row r="451" spans="1:16">
      <c r="A451">
        <v>441</v>
      </c>
      <c r="C451" t="e" vm="2">
        <f>[1]!GenLimitNormal($C$9,$C$10,0,1000,0)</f>
        <v>#VALUE!</v>
      </c>
      <c r="D451" t="e" vm="2">
        <f>[1]!GenBetaPERT(0,$D$9,1)</f>
        <v>#VALUE!</v>
      </c>
      <c r="E451" t="e" vm="2">
        <f>[1]!GenLognormal($E$9,$E$10)</f>
        <v>#VALUE!</v>
      </c>
      <c r="F451" t="e" vm="2">
        <f>[1]!GenLognormal($F$9,$F$10)</f>
        <v>#VALUE!</v>
      </c>
      <c r="H451" t="e" vm="2">
        <f>[1]!genUniform($H$9,$H$10)</f>
        <v>#VALUE!</v>
      </c>
      <c r="I451" t="e" vm="1">
        <f t="shared" si="39"/>
        <v>#VALUE!</v>
      </c>
      <c r="J451" t="e" vm="1">
        <f t="shared" si="36"/>
        <v>#VALUE!</v>
      </c>
      <c r="K451" t="e" vm="2">
        <f>[1]!genUniform($K$9,$K$10)</f>
        <v>#VALUE!</v>
      </c>
      <c r="L451" t="e" vm="1">
        <f t="shared" si="40"/>
        <v>#VALUE!</v>
      </c>
      <c r="M451" t="e" vm="1">
        <f t="shared" si="37"/>
        <v>#VALUE!</v>
      </c>
      <c r="N451" t="e" vm="2">
        <f>[1]!genUniform($N$9,$N$10)</f>
        <v>#VALUE!</v>
      </c>
      <c r="O451" t="e" vm="1">
        <f t="shared" si="41"/>
        <v>#VALUE!</v>
      </c>
      <c r="P451" t="e" vm="1">
        <f t="shared" si="38"/>
        <v>#VALUE!</v>
      </c>
    </row>
    <row r="452" spans="1:16">
      <c r="A452">
        <v>442</v>
      </c>
      <c r="C452" t="e" vm="2">
        <f>[1]!GenLimitNormal($C$9,$C$10,0,1000,0)</f>
        <v>#VALUE!</v>
      </c>
      <c r="D452" t="e" vm="2">
        <f>[1]!GenBetaPERT(0,$D$9,1)</f>
        <v>#VALUE!</v>
      </c>
      <c r="E452" t="e" vm="2">
        <f>[1]!GenLognormal($E$9,$E$10)</f>
        <v>#VALUE!</v>
      </c>
      <c r="F452" t="e" vm="2">
        <f>[1]!GenLognormal($F$9,$F$10)</f>
        <v>#VALUE!</v>
      </c>
      <c r="H452" t="e" vm="2">
        <f>[1]!genUniform($H$9,$H$10)</f>
        <v>#VALUE!</v>
      </c>
      <c r="I452" t="e" vm="1">
        <f t="shared" si="39"/>
        <v>#VALUE!</v>
      </c>
      <c r="J452" t="e" vm="1">
        <f t="shared" si="36"/>
        <v>#VALUE!</v>
      </c>
      <c r="K452" t="e" vm="2">
        <f>[1]!genUniform($K$9,$K$10)</f>
        <v>#VALUE!</v>
      </c>
      <c r="L452" t="e" vm="1">
        <f t="shared" si="40"/>
        <v>#VALUE!</v>
      </c>
      <c r="M452" t="e" vm="1">
        <f t="shared" si="37"/>
        <v>#VALUE!</v>
      </c>
      <c r="N452" t="e" vm="2">
        <f>[1]!genUniform($N$9,$N$10)</f>
        <v>#VALUE!</v>
      </c>
      <c r="O452" t="e" vm="1">
        <f t="shared" si="41"/>
        <v>#VALUE!</v>
      </c>
      <c r="P452" t="e" vm="1">
        <f t="shared" si="38"/>
        <v>#VALUE!</v>
      </c>
    </row>
    <row r="453" spans="1:16">
      <c r="A453">
        <v>443</v>
      </c>
      <c r="C453" t="e" vm="2">
        <f>[1]!GenLimitNormal($C$9,$C$10,0,1000,0)</f>
        <v>#VALUE!</v>
      </c>
      <c r="D453" t="e" vm="2">
        <f>[1]!GenBetaPERT(0,$D$9,1)</f>
        <v>#VALUE!</v>
      </c>
      <c r="E453" t="e" vm="2">
        <f>[1]!GenLognormal($E$9,$E$10)</f>
        <v>#VALUE!</v>
      </c>
      <c r="F453" t="e" vm="2">
        <f>[1]!GenLognormal($F$9,$F$10)</f>
        <v>#VALUE!</v>
      </c>
      <c r="H453" t="e" vm="2">
        <f>[1]!genUniform($H$9,$H$10)</f>
        <v>#VALUE!</v>
      </c>
      <c r="I453" t="e" vm="1">
        <f t="shared" si="39"/>
        <v>#VALUE!</v>
      </c>
      <c r="J453" t="e" vm="1">
        <f t="shared" si="36"/>
        <v>#VALUE!</v>
      </c>
      <c r="K453" t="e" vm="2">
        <f>[1]!genUniform($K$9,$K$10)</f>
        <v>#VALUE!</v>
      </c>
      <c r="L453" t="e" vm="1">
        <f t="shared" si="40"/>
        <v>#VALUE!</v>
      </c>
      <c r="M453" t="e" vm="1">
        <f t="shared" si="37"/>
        <v>#VALUE!</v>
      </c>
      <c r="N453" t="e" vm="2">
        <f>[1]!genUniform($N$9,$N$10)</f>
        <v>#VALUE!</v>
      </c>
      <c r="O453" t="e" vm="1">
        <f t="shared" si="41"/>
        <v>#VALUE!</v>
      </c>
      <c r="P453" t="e" vm="1">
        <f t="shared" si="38"/>
        <v>#VALUE!</v>
      </c>
    </row>
    <row r="454" spans="1:16">
      <c r="A454">
        <v>444</v>
      </c>
      <c r="C454" t="e" vm="2">
        <f>[1]!GenLimitNormal($C$9,$C$10,0,1000,0)</f>
        <v>#VALUE!</v>
      </c>
      <c r="D454" t="e" vm="2">
        <f>[1]!GenBetaPERT(0,$D$9,1)</f>
        <v>#VALUE!</v>
      </c>
      <c r="E454" t="e" vm="2">
        <f>[1]!GenLognormal($E$9,$E$10)</f>
        <v>#VALUE!</v>
      </c>
      <c r="F454" t="e" vm="2">
        <f>[1]!GenLognormal($F$9,$F$10)</f>
        <v>#VALUE!</v>
      </c>
      <c r="H454" t="e" vm="2">
        <f>[1]!genUniform($H$9,$H$10)</f>
        <v>#VALUE!</v>
      </c>
      <c r="I454" t="e" vm="1">
        <f t="shared" si="39"/>
        <v>#VALUE!</v>
      </c>
      <c r="J454" t="e" vm="1">
        <f t="shared" si="36"/>
        <v>#VALUE!</v>
      </c>
      <c r="K454" t="e" vm="2">
        <f>[1]!genUniform($K$9,$K$10)</f>
        <v>#VALUE!</v>
      </c>
      <c r="L454" t="e" vm="1">
        <f t="shared" si="40"/>
        <v>#VALUE!</v>
      </c>
      <c r="M454" t="e" vm="1">
        <f t="shared" si="37"/>
        <v>#VALUE!</v>
      </c>
      <c r="N454" t="e" vm="2">
        <f>[1]!genUniform($N$9,$N$10)</f>
        <v>#VALUE!</v>
      </c>
      <c r="O454" t="e" vm="1">
        <f t="shared" si="41"/>
        <v>#VALUE!</v>
      </c>
      <c r="P454" t="e" vm="1">
        <f t="shared" si="38"/>
        <v>#VALUE!</v>
      </c>
    </row>
    <row r="455" spans="1:16">
      <c r="A455">
        <v>445</v>
      </c>
      <c r="C455" t="e" vm="2">
        <f>[1]!GenLimitNormal($C$9,$C$10,0,1000,0)</f>
        <v>#VALUE!</v>
      </c>
      <c r="D455" t="e" vm="2">
        <f>[1]!GenBetaPERT(0,$D$9,1)</f>
        <v>#VALUE!</v>
      </c>
      <c r="E455" t="e" vm="2">
        <f>[1]!GenLognormal($E$9,$E$10)</f>
        <v>#VALUE!</v>
      </c>
      <c r="F455" t="e" vm="2">
        <f>[1]!GenLognormal($F$9,$F$10)</f>
        <v>#VALUE!</v>
      </c>
      <c r="H455" t="e" vm="2">
        <f>[1]!genUniform($H$9,$H$10)</f>
        <v>#VALUE!</v>
      </c>
      <c r="I455" t="e" vm="1">
        <f t="shared" si="39"/>
        <v>#VALUE!</v>
      </c>
      <c r="J455" t="e" vm="1">
        <f t="shared" si="36"/>
        <v>#VALUE!</v>
      </c>
      <c r="K455" t="e" vm="2">
        <f>[1]!genUniform($K$9,$K$10)</f>
        <v>#VALUE!</v>
      </c>
      <c r="L455" t="e" vm="1">
        <f t="shared" si="40"/>
        <v>#VALUE!</v>
      </c>
      <c r="M455" t="e" vm="1">
        <f t="shared" si="37"/>
        <v>#VALUE!</v>
      </c>
      <c r="N455" t="e" vm="2">
        <f>[1]!genUniform($N$9,$N$10)</f>
        <v>#VALUE!</v>
      </c>
      <c r="O455" t="e" vm="1">
        <f t="shared" si="41"/>
        <v>#VALUE!</v>
      </c>
      <c r="P455" t="e" vm="1">
        <f t="shared" si="38"/>
        <v>#VALUE!</v>
      </c>
    </row>
    <row r="456" spans="1:16">
      <c r="A456">
        <v>446</v>
      </c>
      <c r="C456" t="e" vm="2">
        <f>[1]!GenLimitNormal($C$9,$C$10,0,1000,0)</f>
        <v>#VALUE!</v>
      </c>
      <c r="D456" t="e" vm="2">
        <f>[1]!GenBetaPERT(0,$D$9,1)</f>
        <v>#VALUE!</v>
      </c>
      <c r="E456" t="e" vm="2">
        <f>[1]!GenLognormal($E$9,$E$10)</f>
        <v>#VALUE!</v>
      </c>
      <c r="F456" t="e" vm="2">
        <f>[1]!GenLognormal($F$9,$F$10)</f>
        <v>#VALUE!</v>
      </c>
      <c r="H456" t="e" vm="2">
        <f>[1]!genUniform($H$9,$H$10)</f>
        <v>#VALUE!</v>
      </c>
      <c r="I456" t="e" vm="1">
        <f t="shared" si="39"/>
        <v>#VALUE!</v>
      </c>
      <c r="J456" t="e" vm="1">
        <f t="shared" si="36"/>
        <v>#VALUE!</v>
      </c>
      <c r="K456" t="e" vm="2">
        <f>[1]!genUniform($K$9,$K$10)</f>
        <v>#VALUE!</v>
      </c>
      <c r="L456" t="e" vm="1">
        <f t="shared" si="40"/>
        <v>#VALUE!</v>
      </c>
      <c r="M456" t="e" vm="1">
        <f t="shared" si="37"/>
        <v>#VALUE!</v>
      </c>
      <c r="N456" t="e" vm="2">
        <f>[1]!genUniform($N$9,$N$10)</f>
        <v>#VALUE!</v>
      </c>
      <c r="O456" t="e" vm="1">
        <f t="shared" si="41"/>
        <v>#VALUE!</v>
      </c>
      <c r="P456" t="e" vm="1">
        <f t="shared" si="38"/>
        <v>#VALUE!</v>
      </c>
    </row>
    <row r="457" spans="1:16">
      <c r="A457">
        <v>447</v>
      </c>
      <c r="C457" t="e" vm="2">
        <f>[1]!GenLimitNormal($C$9,$C$10,0,1000,0)</f>
        <v>#VALUE!</v>
      </c>
      <c r="D457" t="e" vm="2">
        <f>[1]!GenBetaPERT(0,$D$9,1)</f>
        <v>#VALUE!</v>
      </c>
      <c r="E457" t="e" vm="2">
        <f>[1]!GenLognormal($E$9,$E$10)</f>
        <v>#VALUE!</v>
      </c>
      <c r="F457" t="e" vm="2">
        <f>[1]!GenLognormal($F$9,$F$10)</f>
        <v>#VALUE!</v>
      </c>
      <c r="H457" t="e" vm="2">
        <f>[1]!genUniform($H$9,$H$10)</f>
        <v>#VALUE!</v>
      </c>
      <c r="I457" t="e" vm="1">
        <f t="shared" si="39"/>
        <v>#VALUE!</v>
      </c>
      <c r="J457" t="e" vm="1">
        <f t="shared" si="36"/>
        <v>#VALUE!</v>
      </c>
      <c r="K457" t="e" vm="2">
        <f>[1]!genUniform($K$9,$K$10)</f>
        <v>#VALUE!</v>
      </c>
      <c r="L457" t="e" vm="1">
        <f t="shared" si="40"/>
        <v>#VALUE!</v>
      </c>
      <c r="M457" t="e" vm="1">
        <f t="shared" si="37"/>
        <v>#VALUE!</v>
      </c>
      <c r="N457" t="e" vm="2">
        <f>[1]!genUniform($N$9,$N$10)</f>
        <v>#VALUE!</v>
      </c>
      <c r="O457" t="e" vm="1">
        <f t="shared" si="41"/>
        <v>#VALUE!</v>
      </c>
      <c r="P457" t="e" vm="1">
        <f t="shared" si="38"/>
        <v>#VALUE!</v>
      </c>
    </row>
    <row r="458" spans="1:16">
      <c r="A458">
        <v>448</v>
      </c>
      <c r="C458" t="e" vm="2">
        <f>[1]!GenLimitNormal($C$9,$C$10,0,1000,0)</f>
        <v>#VALUE!</v>
      </c>
      <c r="D458" t="e" vm="2">
        <f>[1]!GenBetaPERT(0,$D$9,1)</f>
        <v>#VALUE!</v>
      </c>
      <c r="E458" t="e" vm="2">
        <f>[1]!GenLognormal($E$9,$E$10)</f>
        <v>#VALUE!</v>
      </c>
      <c r="F458" t="e" vm="2">
        <f>[1]!GenLognormal($F$9,$F$10)</f>
        <v>#VALUE!</v>
      </c>
      <c r="H458" t="e" vm="2">
        <f>[1]!genUniform($H$9,$H$10)</f>
        <v>#VALUE!</v>
      </c>
      <c r="I458" t="e" vm="1">
        <f t="shared" si="39"/>
        <v>#VALUE!</v>
      </c>
      <c r="J458" t="e" vm="1">
        <f t="shared" si="36"/>
        <v>#VALUE!</v>
      </c>
      <c r="K458" t="e" vm="2">
        <f>[1]!genUniform($K$9,$K$10)</f>
        <v>#VALUE!</v>
      </c>
      <c r="L458" t="e" vm="1">
        <f t="shared" si="40"/>
        <v>#VALUE!</v>
      </c>
      <c r="M458" t="e" vm="1">
        <f t="shared" si="37"/>
        <v>#VALUE!</v>
      </c>
      <c r="N458" t="e" vm="2">
        <f>[1]!genUniform($N$9,$N$10)</f>
        <v>#VALUE!</v>
      </c>
      <c r="O458" t="e" vm="1">
        <f t="shared" si="41"/>
        <v>#VALUE!</v>
      </c>
      <c r="P458" t="e" vm="1">
        <f t="shared" si="38"/>
        <v>#VALUE!</v>
      </c>
    </row>
    <row r="459" spans="1:16">
      <c r="A459">
        <v>449</v>
      </c>
      <c r="C459" t="e" vm="2">
        <f>[1]!GenLimitNormal($C$9,$C$10,0,1000,0)</f>
        <v>#VALUE!</v>
      </c>
      <c r="D459" t="e" vm="2">
        <f>[1]!GenBetaPERT(0,$D$9,1)</f>
        <v>#VALUE!</v>
      </c>
      <c r="E459" t="e" vm="2">
        <f>[1]!GenLognormal($E$9,$E$10)</f>
        <v>#VALUE!</v>
      </c>
      <c r="F459" t="e" vm="2">
        <f>[1]!GenLognormal($F$9,$F$10)</f>
        <v>#VALUE!</v>
      </c>
      <c r="H459" t="e" vm="2">
        <f>[1]!genUniform($H$9,$H$10)</f>
        <v>#VALUE!</v>
      </c>
      <c r="I459" t="e" vm="1">
        <f t="shared" si="39"/>
        <v>#VALUE!</v>
      </c>
      <c r="J459" t="e" vm="1">
        <f t="shared" ref="J459:J522" si="42">$C459+$D459*$E459*$I459+(1-$D459)*$E459*$F459</f>
        <v>#VALUE!</v>
      </c>
      <c r="K459" t="e" vm="2">
        <f>[1]!genUniform($K$9,$K$10)</f>
        <v>#VALUE!</v>
      </c>
      <c r="L459" t="e" vm="1">
        <f t="shared" si="40"/>
        <v>#VALUE!</v>
      </c>
      <c r="M459" t="e" vm="1">
        <f t="shared" ref="M459:M522" si="43">$C459+$D459*$E459*$L459+(1-$D459)*$E459*$F459</f>
        <v>#VALUE!</v>
      </c>
      <c r="N459" t="e" vm="2">
        <f>[1]!genUniform($N$9,$N$10)</f>
        <v>#VALUE!</v>
      </c>
      <c r="O459" t="e" vm="1">
        <f t="shared" si="41"/>
        <v>#VALUE!</v>
      </c>
      <c r="P459" t="e" vm="1">
        <f t="shared" ref="P459:P522" si="44">$C459+$D459*$E459*$O459+(1-$D459)*$E459*$F459</f>
        <v>#VALUE!</v>
      </c>
    </row>
    <row r="460" spans="1:16">
      <c r="A460">
        <v>450</v>
      </c>
      <c r="C460" t="e" vm="2">
        <f>[1]!GenLimitNormal($C$9,$C$10,0,1000,0)</f>
        <v>#VALUE!</v>
      </c>
      <c r="D460" t="e" vm="2">
        <f>[1]!GenBetaPERT(0,$D$9,1)</f>
        <v>#VALUE!</v>
      </c>
      <c r="E460" t="e" vm="2">
        <f>[1]!GenLognormal($E$9,$E$10)</f>
        <v>#VALUE!</v>
      </c>
      <c r="F460" t="e" vm="2">
        <f>[1]!GenLognormal($F$9,$F$10)</f>
        <v>#VALUE!</v>
      </c>
      <c r="H460" t="e" vm="2">
        <f>[1]!genUniform($H$9,$H$10)</f>
        <v>#VALUE!</v>
      </c>
      <c r="I460" t="e" vm="1">
        <f t="shared" ref="I460:I523" si="45">_xlfn.LOGNORM.INV($H460,$I$9,$I$10)</f>
        <v>#VALUE!</v>
      </c>
      <c r="J460" t="e" vm="1">
        <f t="shared" si="42"/>
        <v>#VALUE!</v>
      </c>
      <c r="K460" t="e" vm="2">
        <f>[1]!genUniform($K$9,$K$10)</f>
        <v>#VALUE!</v>
      </c>
      <c r="L460" t="e" vm="1">
        <f t="shared" ref="L460:L523" si="46">_xlfn.LOGNORM.INV($K460,$L$9,$L$10)</f>
        <v>#VALUE!</v>
      </c>
      <c r="M460" t="e" vm="1">
        <f t="shared" si="43"/>
        <v>#VALUE!</v>
      </c>
      <c r="N460" t="e" vm="2">
        <f>[1]!genUniform($N$9,$N$10)</f>
        <v>#VALUE!</v>
      </c>
      <c r="O460" t="e" vm="1">
        <f t="shared" ref="O460:O523" si="47">_xlfn.LOGNORM.INV($N460,$O$9,$O$10)</f>
        <v>#VALUE!</v>
      </c>
      <c r="P460" t="e" vm="1">
        <f t="shared" si="44"/>
        <v>#VALUE!</v>
      </c>
    </row>
    <row r="461" spans="1:16">
      <c r="A461">
        <v>451</v>
      </c>
      <c r="C461" t="e" vm="2">
        <f>[1]!GenLimitNormal($C$9,$C$10,0,1000,0)</f>
        <v>#VALUE!</v>
      </c>
      <c r="D461" t="e" vm="2">
        <f>[1]!GenBetaPERT(0,$D$9,1)</f>
        <v>#VALUE!</v>
      </c>
      <c r="E461" t="e" vm="2">
        <f>[1]!GenLognormal($E$9,$E$10)</f>
        <v>#VALUE!</v>
      </c>
      <c r="F461" t="e" vm="2">
        <f>[1]!GenLognormal($F$9,$F$10)</f>
        <v>#VALUE!</v>
      </c>
      <c r="H461" t="e" vm="2">
        <f>[1]!genUniform($H$9,$H$10)</f>
        <v>#VALUE!</v>
      </c>
      <c r="I461" t="e" vm="1">
        <f t="shared" si="45"/>
        <v>#VALUE!</v>
      </c>
      <c r="J461" t="e" vm="1">
        <f t="shared" si="42"/>
        <v>#VALUE!</v>
      </c>
      <c r="K461" t="e" vm="2">
        <f>[1]!genUniform($K$9,$K$10)</f>
        <v>#VALUE!</v>
      </c>
      <c r="L461" t="e" vm="1">
        <f t="shared" si="46"/>
        <v>#VALUE!</v>
      </c>
      <c r="M461" t="e" vm="1">
        <f t="shared" si="43"/>
        <v>#VALUE!</v>
      </c>
      <c r="N461" t="e" vm="2">
        <f>[1]!genUniform($N$9,$N$10)</f>
        <v>#VALUE!</v>
      </c>
      <c r="O461" t="e" vm="1">
        <f t="shared" si="47"/>
        <v>#VALUE!</v>
      </c>
      <c r="P461" t="e" vm="1">
        <f t="shared" si="44"/>
        <v>#VALUE!</v>
      </c>
    </row>
    <row r="462" spans="1:16">
      <c r="A462">
        <v>452</v>
      </c>
      <c r="C462" t="e" vm="2">
        <f>[1]!GenLimitNormal($C$9,$C$10,0,1000,0)</f>
        <v>#VALUE!</v>
      </c>
      <c r="D462" t="e" vm="2">
        <f>[1]!GenBetaPERT(0,$D$9,1)</f>
        <v>#VALUE!</v>
      </c>
      <c r="E462" t="e" vm="2">
        <f>[1]!GenLognormal($E$9,$E$10)</f>
        <v>#VALUE!</v>
      </c>
      <c r="F462" t="e" vm="2">
        <f>[1]!GenLognormal($F$9,$F$10)</f>
        <v>#VALUE!</v>
      </c>
      <c r="H462" t="e" vm="2">
        <f>[1]!genUniform($H$9,$H$10)</f>
        <v>#VALUE!</v>
      </c>
      <c r="I462" t="e" vm="1">
        <f t="shared" si="45"/>
        <v>#VALUE!</v>
      </c>
      <c r="J462" t="e" vm="1">
        <f t="shared" si="42"/>
        <v>#VALUE!</v>
      </c>
      <c r="K462" t="e" vm="2">
        <f>[1]!genUniform($K$9,$K$10)</f>
        <v>#VALUE!</v>
      </c>
      <c r="L462" t="e" vm="1">
        <f t="shared" si="46"/>
        <v>#VALUE!</v>
      </c>
      <c r="M462" t="e" vm="1">
        <f t="shared" si="43"/>
        <v>#VALUE!</v>
      </c>
      <c r="N462" t="e" vm="2">
        <f>[1]!genUniform($N$9,$N$10)</f>
        <v>#VALUE!</v>
      </c>
      <c r="O462" t="e" vm="1">
        <f t="shared" si="47"/>
        <v>#VALUE!</v>
      </c>
      <c r="P462" t="e" vm="1">
        <f t="shared" si="44"/>
        <v>#VALUE!</v>
      </c>
    </row>
    <row r="463" spans="1:16">
      <c r="A463">
        <v>453</v>
      </c>
      <c r="C463" t="e" vm="2">
        <f>[1]!GenLimitNormal($C$9,$C$10,0,1000,0)</f>
        <v>#VALUE!</v>
      </c>
      <c r="D463" t="e" vm="2">
        <f>[1]!GenBetaPERT(0,$D$9,1)</f>
        <v>#VALUE!</v>
      </c>
      <c r="E463" t="e" vm="2">
        <f>[1]!GenLognormal($E$9,$E$10)</f>
        <v>#VALUE!</v>
      </c>
      <c r="F463" t="e" vm="2">
        <f>[1]!GenLognormal($F$9,$F$10)</f>
        <v>#VALUE!</v>
      </c>
      <c r="H463" t="e" vm="2">
        <f>[1]!genUniform($H$9,$H$10)</f>
        <v>#VALUE!</v>
      </c>
      <c r="I463" t="e" vm="1">
        <f t="shared" si="45"/>
        <v>#VALUE!</v>
      </c>
      <c r="J463" t="e" vm="1">
        <f t="shared" si="42"/>
        <v>#VALUE!</v>
      </c>
      <c r="K463" t="e" vm="2">
        <f>[1]!genUniform($K$9,$K$10)</f>
        <v>#VALUE!</v>
      </c>
      <c r="L463" t="e" vm="1">
        <f t="shared" si="46"/>
        <v>#VALUE!</v>
      </c>
      <c r="M463" t="e" vm="1">
        <f t="shared" si="43"/>
        <v>#VALUE!</v>
      </c>
      <c r="N463" t="e" vm="2">
        <f>[1]!genUniform($N$9,$N$10)</f>
        <v>#VALUE!</v>
      </c>
      <c r="O463" t="e" vm="1">
        <f t="shared" si="47"/>
        <v>#VALUE!</v>
      </c>
      <c r="P463" t="e" vm="1">
        <f t="shared" si="44"/>
        <v>#VALUE!</v>
      </c>
    </row>
    <row r="464" spans="1:16">
      <c r="A464">
        <v>454</v>
      </c>
      <c r="C464" t="e" vm="2">
        <f>[1]!GenLimitNormal($C$9,$C$10,0,1000,0)</f>
        <v>#VALUE!</v>
      </c>
      <c r="D464" t="e" vm="2">
        <f>[1]!GenBetaPERT(0,$D$9,1)</f>
        <v>#VALUE!</v>
      </c>
      <c r="E464" t="e" vm="2">
        <f>[1]!GenLognormal($E$9,$E$10)</f>
        <v>#VALUE!</v>
      </c>
      <c r="F464" t="e" vm="2">
        <f>[1]!GenLognormal($F$9,$F$10)</f>
        <v>#VALUE!</v>
      </c>
      <c r="H464" t="e" vm="2">
        <f>[1]!genUniform($H$9,$H$10)</f>
        <v>#VALUE!</v>
      </c>
      <c r="I464" t="e" vm="1">
        <f t="shared" si="45"/>
        <v>#VALUE!</v>
      </c>
      <c r="J464" t="e" vm="1">
        <f t="shared" si="42"/>
        <v>#VALUE!</v>
      </c>
      <c r="K464" t="e" vm="2">
        <f>[1]!genUniform($K$9,$K$10)</f>
        <v>#VALUE!</v>
      </c>
      <c r="L464" t="e" vm="1">
        <f t="shared" si="46"/>
        <v>#VALUE!</v>
      </c>
      <c r="M464" t="e" vm="1">
        <f t="shared" si="43"/>
        <v>#VALUE!</v>
      </c>
      <c r="N464" t="e" vm="2">
        <f>[1]!genUniform($N$9,$N$10)</f>
        <v>#VALUE!</v>
      </c>
      <c r="O464" t="e" vm="1">
        <f t="shared" si="47"/>
        <v>#VALUE!</v>
      </c>
      <c r="P464" t="e" vm="1">
        <f t="shared" si="44"/>
        <v>#VALUE!</v>
      </c>
    </row>
    <row r="465" spans="1:16">
      <c r="A465">
        <v>455</v>
      </c>
      <c r="C465" t="e" vm="2">
        <f>[1]!GenLimitNormal($C$9,$C$10,0,1000,0)</f>
        <v>#VALUE!</v>
      </c>
      <c r="D465" t="e" vm="2">
        <f>[1]!GenBetaPERT(0,$D$9,1)</f>
        <v>#VALUE!</v>
      </c>
      <c r="E465" t="e" vm="2">
        <f>[1]!GenLognormal($E$9,$E$10)</f>
        <v>#VALUE!</v>
      </c>
      <c r="F465" t="e" vm="2">
        <f>[1]!GenLognormal($F$9,$F$10)</f>
        <v>#VALUE!</v>
      </c>
      <c r="H465" t="e" vm="2">
        <f>[1]!genUniform($H$9,$H$10)</f>
        <v>#VALUE!</v>
      </c>
      <c r="I465" t="e" vm="1">
        <f t="shared" si="45"/>
        <v>#VALUE!</v>
      </c>
      <c r="J465" t="e" vm="1">
        <f t="shared" si="42"/>
        <v>#VALUE!</v>
      </c>
      <c r="K465" t="e" vm="2">
        <f>[1]!genUniform($K$9,$K$10)</f>
        <v>#VALUE!</v>
      </c>
      <c r="L465" t="e" vm="1">
        <f t="shared" si="46"/>
        <v>#VALUE!</v>
      </c>
      <c r="M465" t="e" vm="1">
        <f t="shared" si="43"/>
        <v>#VALUE!</v>
      </c>
      <c r="N465" t="e" vm="2">
        <f>[1]!genUniform($N$9,$N$10)</f>
        <v>#VALUE!</v>
      </c>
      <c r="O465" t="e" vm="1">
        <f t="shared" si="47"/>
        <v>#VALUE!</v>
      </c>
      <c r="P465" t="e" vm="1">
        <f t="shared" si="44"/>
        <v>#VALUE!</v>
      </c>
    </row>
    <row r="466" spans="1:16">
      <c r="A466">
        <v>456</v>
      </c>
      <c r="C466" t="e" vm="2">
        <f>[1]!GenLimitNormal($C$9,$C$10,0,1000,0)</f>
        <v>#VALUE!</v>
      </c>
      <c r="D466" t="e" vm="2">
        <f>[1]!GenBetaPERT(0,$D$9,1)</f>
        <v>#VALUE!</v>
      </c>
      <c r="E466" t="e" vm="2">
        <f>[1]!GenLognormal($E$9,$E$10)</f>
        <v>#VALUE!</v>
      </c>
      <c r="F466" t="e" vm="2">
        <f>[1]!GenLognormal($F$9,$F$10)</f>
        <v>#VALUE!</v>
      </c>
      <c r="H466" t="e" vm="2">
        <f>[1]!genUniform($H$9,$H$10)</f>
        <v>#VALUE!</v>
      </c>
      <c r="I466" t="e" vm="1">
        <f t="shared" si="45"/>
        <v>#VALUE!</v>
      </c>
      <c r="J466" t="e" vm="1">
        <f t="shared" si="42"/>
        <v>#VALUE!</v>
      </c>
      <c r="K466" t="e" vm="2">
        <f>[1]!genUniform($K$9,$K$10)</f>
        <v>#VALUE!</v>
      </c>
      <c r="L466" t="e" vm="1">
        <f t="shared" si="46"/>
        <v>#VALUE!</v>
      </c>
      <c r="M466" t="e" vm="1">
        <f t="shared" si="43"/>
        <v>#VALUE!</v>
      </c>
      <c r="N466" t="e" vm="2">
        <f>[1]!genUniform($N$9,$N$10)</f>
        <v>#VALUE!</v>
      </c>
      <c r="O466" t="e" vm="1">
        <f t="shared" si="47"/>
        <v>#VALUE!</v>
      </c>
      <c r="P466" t="e" vm="1">
        <f t="shared" si="44"/>
        <v>#VALUE!</v>
      </c>
    </row>
    <row r="467" spans="1:16">
      <c r="A467">
        <v>457</v>
      </c>
      <c r="C467" t="e" vm="2">
        <f>[1]!GenLimitNormal($C$9,$C$10,0,1000,0)</f>
        <v>#VALUE!</v>
      </c>
      <c r="D467" t="e" vm="2">
        <f>[1]!GenBetaPERT(0,$D$9,1)</f>
        <v>#VALUE!</v>
      </c>
      <c r="E467" t="e" vm="2">
        <f>[1]!GenLognormal($E$9,$E$10)</f>
        <v>#VALUE!</v>
      </c>
      <c r="F467" t="e" vm="2">
        <f>[1]!GenLognormal($F$9,$F$10)</f>
        <v>#VALUE!</v>
      </c>
      <c r="H467" t="e" vm="2">
        <f>[1]!genUniform($H$9,$H$10)</f>
        <v>#VALUE!</v>
      </c>
      <c r="I467" t="e" vm="1">
        <f t="shared" si="45"/>
        <v>#VALUE!</v>
      </c>
      <c r="J467" t="e" vm="1">
        <f t="shared" si="42"/>
        <v>#VALUE!</v>
      </c>
      <c r="K467" t="e" vm="2">
        <f>[1]!genUniform($K$9,$K$10)</f>
        <v>#VALUE!</v>
      </c>
      <c r="L467" t="e" vm="1">
        <f t="shared" si="46"/>
        <v>#VALUE!</v>
      </c>
      <c r="M467" t="e" vm="1">
        <f t="shared" si="43"/>
        <v>#VALUE!</v>
      </c>
      <c r="N467" t="e" vm="2">
        <f>[1]!genUniform($N$9,$N$10)</f>
        <v>#VALUE!</v>
      </c>
      <c r="O467" t="e" vm="1">
        <f t="shared" si="47"/>
        <v>#VALUE!</v>
      </c>
      <c r="P467" t="e" vm="1">
        <f t="shared" si="44"/>
        <v>#VALUE!</v>
      </c>
    </row>
    <row r="468" spans="1:16">
      <c r="A468">
        <v>458</v>
      </c>
      <c r="C468" t="e" vm="2">
        <f>[1]!GenLimitNormal($C$9,$C$10,0,1000,0)</f>
        <v>#VALUE!</v>
      </c>
      <c r="D468" t="e" vm="2">
        <f>[1]!GenBetaPERT(0,$D$9,1)</f>
        <v>#VALUE!</v>
      </c>
      <c r="E468" t="e" vm="2">
        <f>[1]!GenLognormal($E$9,$E$10)</f>
        <v>#VALUE!</v>
      </c>
      <c r="F468" t="e" vm="2">
        <f>[1]!GenLognormal($F$9,$F$10)</f>
        <v>#VALUE!</v>
      </c>
      <c r="H468" t="e" vm="2">
        <f>[1]!genUniform($H$9,$H$10)</f>
        <v>#VALUE!</v>
      </c>
      <c r="I468" t="e" vm="1">
        <f t="shared" si="45"/>
        <v>#VALUE!</v>
      </c>
      <c r="J468" t="e" vm="1">
        <f t="shared" si="42"/>
        <v>#VALUE!</v>
      </c>
      <c r="K468" t="e" vm="2">
        <f>[1]!genUniform($K$9,$K$10)</f>
        <v>#VALUE!</v>
      </c>
      <c r="L468" t="e" vm="1">
        <f t="shared" si="46"/>
        <v>#VALUE!</v>
      </c>
      <c r="M468" t="e" vm="1">
        <f t="shared" si="43"/>
        <v>#VALUE!</v>
      </c>
      <c r="N468" t="e" vm="2">
        <f>[1]!genUniform($N$9,$N$10)</f>
        <v>#VALUE!</v>
      </c>
      <c r="O468" t="e" vm="1">
        <f t="shared" si="47"/>
        <v>#VALUE!</v>
      </c>
      <c r="P468" t="e" vm="1">
        <f t="shared" si="44"/>
        <v>#VALUE!</v>
      </c>
    </row>
    <row r="469" spans="1:16">
      <c r="A469">
        <v>459</v>
      </c>
      <c r="C469" t="e" vm="2">
        <f>[1]!GenLimitNormal($C$9,$C$10,0,1000,0)</f>
        <v>#VALUE!</v>
      </c>
      <c r="D469" t="e" vm="2">
        <f>[1]!GenBetaPERT(0,$D$9,1)</f>
        <v>#VALUE!</v>
      </c>
      <c r="E469" t="e" vm="2">
        <f>[1]!GenLognormal($E$9,$E$10)</f>
        <v>#VALUE!</v>
      </c>
      <c r="F469" t="e" vm="2">
        <f>[1]!GenLognormal($F$9,$F$10)</f>
        <v>#VALUE!</v>
      </c>
      <c r="H469" t="e" vm="2">
        <f>[1]!genUniform($H$9,$H$10)</f>
        <v>#VALUE!</v>
      </c>
      <c r="I469" t="e" vm="1">
        <f t="shared" si="45"/>
        <v>#VALUE!</v>
      </c>
      <c r="J469" t="e" vm="1">
        <f t="shared" si="42"/>
        <v>#VALUE!</v>
      </c>
      <c r="K469" t="e" vm="2">
        <f>[1]!genUniform($K$9,$K$10)</f>
        <v>#VALUE!</v>
      </c>
      <c r="L469" t="e" vm="1">
        <f t="shared" si="46"/>
        <v>#VALUE!</v>
      </c>
      <c r="M469" t="e" vm="1">
        <f t="shared" si="43"/>
        <v>#VALUE!</v>
      </c>
      <c r="N469" t="e" vm="2">
        <f>[1]!genUniform($N$9,$N$10)</f>
        <v>#VALUE!</v>
      </c>
      <c r="O469" t="e" vm="1">
        <f t="shared" si="47"/>
        <v>#VALUE!</v>
      </c>
      <c r="P469" t="e" vm="1">
        <f t="shared" si="44"/>
        <v>#VALUE!</v>
      </c>
    </row>
    <row r="470" spans="1:16">
      <c r="A470">
        <v>460</v>
      </c>
      <c r="C470" t="e" vm="2">
        <f>[1]!GenLimitNormal($C$9,$C$10,0,1000,0)</f>
        <v>#VALUE!</v>
      </c>
      <c r="D470" t="e" vm="2">
        <f>[1]!GenBetaPERT(0,$D$9,1)</f>
        <v>#VALUE!</v>
      </c>
      <c r="E470" t="e" vm="2">
        <f>[1]!GenLognormal($E$9,$E$10)</f>
        <v>#VALUE!</v>
      </c>
      <c r="F470" t="e" vm="2">
        <f>[1]!GenLognormal($F$9,$F$10)</f>
        <v>#VALUE!</v>
      </c>
      <c r="H470" t="e" vm="2">
        <f>[1]!genUniform($H$9,$H$10)</f>
        <v>#VALUE!</v>
      </c>
      <c r="I470" t="e" vm="1">
        <f t="shared" si="45"/>
        <v>#VALUE!</v>
      </c>
      <c r="J470" t="e" vm="1">
        <f t="shared" si="42"/>
        <v>#VALUE!</v>
      </c>
      <c r="K470" t="e" vm="2">
        <f>[1]!genUniform($K$9,$K$10)</f>
        <v>#VALUE!</v>
      </c>
      <c r="L470" t="e" vm="1">
        <f t="shared" si="46"/>
        <v>#VALUE!</v>
      </c>
      <c r="M470" t="e" vm="1">
        <f t="shared" si="43"/>
        <v>#VALUE!</v>
      </c>
      <c r="N470" t="e" vm="2">
        <f>[1]!genUniform($N$9,$N$10)</f>
        <v>#VALUE!</v>
      </c>
      <c r="O470" t="e" vm="1">
        <f t="shared" si="47"/>
        <v>#VALUE!</v>
      </c>
      <c r="P470" t="e" vm="1">
        <f t="shared" si="44"/>
        <v>#VALUE!</v>
      </c>
    </row>
    <row r="471" spans="1:16">
      <c r="A471">
        <v>461</v>
      </c>
      <c r="C471" t="e" vm="2">
        <f>[1]!GenLimitNormal($C$9,$C$10,0,1000,0)</f>
        <v>#VALUE!</v>
      </c>
      <c r="D471" t="e" vm="2">
        <f>[1]!GenBetaPERT(0,$D$9,1)</f>
        <v>#VALUE!</v>
      </c>
      <c r="E471" t="e" vm="2">
        <f>[1]!GenLognormal($E$9,$E$10)</f>
        <v>#VALUE!</v>
      </c>
      <c r="F471" t="e" vm="2">
        <f>[1]!GenLognormal($F$9,$F$10)</f>
        <v>#VALUE!</v>
      </c>
      <c r="H471" t="e" vm="2">
        <f>[1]!genUniform($H$9,$H$10)</f>
        <v>#VALUE!</v>
      </c>
      <c r="I471" t="e" vm="1">
        <f t="shared" si="45"/>
        <v>#VALUE!</v>
      </c>
      <c r="J471" t="e" vm="1">
        <f t="shared" si="42"/>
        <v>#VALUE!</v>
      </c>
      <c r="K471" t="e" vm="2">
        <f>[1]!genUniform($K$9,$K$10)</f>
        <v>#VALUE!</v>
      </c>
      <c r="L471" t="e" vm="1">
        <f t="shared" si="46"/>
        <v>#VALUE!</v>
      </c>
      <c r="M471" t="e" vm="1">
        <f t="shared" si="43"/>
        <v>#VALUE!</v>
      </c>
      <c r="N471" t="e" vm="2">
        <f>[1]!genUniform($N$9,$N$10)</f>
        <v>#VALUE!</v>
      </c>
      <c r="O471" t="e" vm="1">
        <f t="shared" si="47"/>
        <v>#VALUE!</v>
      </c>
      <c r="P471" t="e" vm="1">
        <f t="shared" si="44"/>
        <v>#VALUE!</v>
      </c>
    </row>
    <row r="472" spans="1:16">
      <c r="A472">
        <v>462</v>
      </c>
      <c r="C472" t="e" vm="2">
        <f>[1]!GenLimitNormal($C$9,$C$10,0,1000,0)</f>
        <v>#VALUE!</v>
      </c>
      <c r="D472" t="e" vm="2">
        <f>[1]!GenBetaPERT(0,$D$9,1)</f>
        <v>#VALUE!</v>
      </c>
      <c r="E472" t="e" vm="2">
        <f>[1]!GenLognormal($E$9,$E$10)</f>
        <v>#VALUE!</v>
      </c>
      <c r="F472" t="e" vm="2">
        <f>[1]!GenLognormal($F$9,$F$10)</f>
        <v>#VALUE!</v>
      </c>
      <c r="H472" t="e" vm="2">
        <f>[1]!genUniform($H$9,$H$10)</f>
        <v>#VALUE!</v>
      </c>
      <c r="I472" t="e" vm="1">
        <f t="shared" si="45"/>
        <v>#VALUE!</v>
      </c>
      <c r="J472" t="e" vm="1">
        <f t="shared" si="42"/>
        <v>#VALUE!</v>
      </c>
      <c r="K472" t="e" vm="2">
        <f>[1]!genUniform($K$9,$K$10)</f>
        <v>#VALUE!</v>
      </c>
      <c r="L472" t="e" vm="1">
        <f t="shared" si="46"/>
        <v>#VALUE!</v>
      </c>
      <c r="M472" t="e" vm="1">
        <f t="shared" si="43"/>
        <v>#VALUE!</v>
      </c>
      <c r="N472" t="e" vm="2">
        <f>[1]!genUniform($N$9,$N$10)</f>
        <v>#VALUE!</v>
      </c>
      <c r="O472" t="e" vm="1">
        <f t="shared" si="47"/>
        <v>#VALUE!</v>
      </c>
      <c r="P472" t="e" vm="1">
        <f t="shared" si="44"/>
        <v>#VALUE!</v>
      </c>
    </row>
    <row r="473" spans="1:16">
      <c r="A473">
        <v>463</v>
      </c>
      <c r="C473" t="e" vm="2">
        <f>[1]!GenLimitNormal($C$9,$C$10,0,1000,0)</f>
        <v>#VALUE!</v>
      </c>
      <c r="D473" t="e" vm="2">
        <f>[1]!GenBetaPERT(0,$D$9,1)</f>
        <v>#VALUE!</v>
      </c>
      <c r="E473" t="e" vm="2">
        <f>[1]!GenLognormal($E$9,$E$10)</f>
        <v>#VALUE!</v>
      </c>
      <c r="F473" t="e" vm="2">
        <f>[1]!GenLognormal($F$9,$F$10)</f>
        <v>#VALUE!</v>
      </c>
      <c r="H473" t="e" vm="2">
        <f>[1]!genUniform($H$9,$H$10)</f>
        <v>#VALUE!</v>
      </c>
      <c r="I473" t="e" vm="1">
        <f t="shared" si="45"/>
        <v>#VALUE!</v>
      </c>
      <c r="J473" t="e" vm="1">
        <f t="shared" si="42"/>
        <v>#VALUE!</v>
      </c>
      <c r="K473" t="e" vm="2">
        <f>[1]!genUniform($K$9,$K$10)</f>
        <v>#VALUE!</v>
      </c>
      <c r="L473" t="e" vm="1">
        <f t="shared" si="46"/>
        <v>#VALUE!</v>
      </c>
      <c r="M473" t="e" vm="1">
        <f t="shared" si="43"/>
        <v>#VALUE!</v>
      </c>
      <c r="N473" t="e" vm="2">
        <f>[1]!genUniform($N$9,$N$10)</f>
        <v>#VALUE!</v>
      </c>
      <c r="O473" t="e" vm="1">
        <f t="shared" si="47"/>
        <v>#VALUE!</v>
      </c>
      <c r="P473" t="e" vm="1">
        <f t="shared" si="44"/>
        <v>#VALUE!</v>
      </c>
    </row>
    <row r="474" spans="1:16">
      <c r="A474">
        <v>464</v>
      </c>
      <c r="C474" t="e" vm="2">
        <f>[1]!GenLimitNormal($C$9,$C$10,0,1000,0)</f>
        <v>#VALUE!</v>
      </c>
      <c r="D474" t="e" vm="2">
        <f>[1]!GenBetaPERT(0,$D$9,1)</f>
        <v>#VALUE!</v>
      </c>
      <c r="E474" t="e" vm="2">
        <f>[1]!GenLognormal($E$9,$E$10)</f>
        <v>#VALUE!</v>
      </c>
      <c r="F474" t="e" vm="2">
        <f>[1]!GenLognormal($F$9,$F$10)</f>
        <v>#VALUE!</v>
      </c>
      <c r="H474" t="e" vm="2">
        <f>[1]!genUniform($H$9,$H$10)</f>
        <v>#VALUE!</v>
      </c>
      <c r="I474" t="e" vm="1">
        <f t="shared" si="45"/>
        <v>#VALUE!</v>
      </c>
      <c r="J474" t="e" vm="1">
        <f t="shared" si="42"/>
        <v>#VALUE!</v>
      </c>
      <c r="K474" t="e" vm="2">
        <f>[1]!genUniform($K$9,$K$10)</f>
        <v>#VALUE!</v>
      </c>
      <c r="L474" t="e" vm="1">
        <f t="shared" si="46"/>
        <v>#VALUE!</v>
      </c>
      <c r="M474" t="e" vm="1">
        <f t="shared" si="43"/>
        <v>#VALUE!</v>
      </c>
      <c r="N474" t="e" vm="2">
        <f>[1]!genUniform($N$9,$N$10)</f>
        <v>#VALUE!</v>
      </c>
      <c r="O474" t="e" vm="1">
        <f t="shared" si="47"/>
        <v>#VALUE!</v>
      </c>
      <c r="P474" t="e" vm="1">
        <f t="shared" si="44"/>
        <v>#VALUE!</v>
      </c>
    </row>
    <row r="475" spans="1:16">
      <c r="A475">
        <v>465</v>
      </c>
      <c r="C475" t="e" vm="2">
        <f>[1]!GenLimitNormal($C$9,$C$10,0,1000,0)</f>
        <v>#VALUE!</v>
      </c>
      <c r="D475" t="e" vm="2">
        <f>[1]!GenBetaPERT(0,$D$9,1)</f>
        <v>#VALUE!</v>
      </c>
      <c r="E475" t="e" vm="2">
        <f>[1]!GenLognormal($E$9,$E$10)</f>
        <v>#VALUE!</v>
      </c>
      <c r="F475" t="e" vm="2">
        <f>[1]!GenLognormal($F$9,$F$10)</f>
        <v>#VALUE!</v>
      </c>
      <c r="H475" t="e" vm="2">
        <f>[1]!genUniform($H$9,$H$10)</f>
        <v>#VALUE!</v>
      </c>
      <c r="I475" t="e" vm="1">
        <f t="shared" si="45"/>
        <v>#VALUE!</v>
      </c>
      <c r="J475" t="e" vm="1">
        <f t="shared" si="42"/>
        <v>#VALUE!</v>
      </c>
      <c r="K475" t="e" vm="2">
        <f>[1]!genUniform($K$9,$K$10)</f>
        <v>#VALUE!</v>
      </c>
      <c r="L475" t="e" vm="1">
        <f t="shared" si="46"/>
        <v>#VALUE!</v>
      </c>
      <c r="M475" t="e" vm="1">
        <f t="shared" si="43"/>
        <v>#VALUE!</v>
      </c>
      <c r="N475" t="e" vm="2">
        <f>[1]!genUniform($N$9,$N$10)</f>
        <v>#VALUE!</v>
      </c>
      <c r="O475" t="e" vm="1">
        <f t="shared" si="47"/>
        <v>#VALUE!</v>
      </c>
      <c r="P475" t="e" vm="1">
        <f t="shared" si="44"/>
        <v>#VALUE!</v>
      </c>
    </row>
    <row r="476" spans="1:16">
      <c r="A476">
        <v>466</v>
      </c>
      <c r="C476" t="e" vm="2">
        <f>[1]!GenLimitNormal($C$9,$C$10,0,1000,0)</f>
        <v>#VALUE!</v>
      </c>
      <c r="D476" t="e" vm="2">
        <f>[1]!GenBetaPERT(0,$D$9,1)</f>
        <v>#VALUE!</v>
      </c>
      <c r="E476" t="e" vm="2">
        <f>[1]!GenLognormal($E$9,$E$10)</f>
        <v>#VALUE!</v>
      </c>
      <c r="F476" t="e" vm="2">
        <f>[1]!GenLognormal($F$9,$F$10)</f>
        <v>#VALUE!</v>
      </c>
      <c r="H476" t="e" vm="2">
        <f>[1]!genUniform($H$9,$H$10)</f>
        <v>#VALUE!</v>
      </c>
      <c r="I476" t="e" vm="1">
        <f t="shared" si="45"/>
        <v>#VALUE!</v>
      </c>
      <c r="J476" t="e" vm="1">
        <f t="shared" si="42"/>
        <v>#VALUE!</v>
      </c>
      <c r="K476" t="e" vm="2">
        <f>[1]!genUniform($K$9,$K$10)</f>
        <v>#VALUE!</v>
      </c>
      <c r="L476" t="e" vm="1">
        <f t="shared" si="46"/>
        <v>#VALUE!</v>
      </c>
      <c r="M476" t="e" vm="1">
        <f t="shared" si="43"/>
        <v>#VALUE!</v>
      </c>
      <c r="N476" t="e" vm="2">
        <f>[1]!genUniform($N$9,$N$10)</f>
        <v>#VALUE!</v>
      </c>
      <c r="O476" t="e" vm="1">
        <f t="shared" si="47"/>
        <v>#VALUE!</v>
      </c>
      <c r="P476" t="e" vm="1">
        <f t="shared" si="44"/>
        <v>#VALUE!</v>
      </c>
    </row>
    <row r="477" spans="1:16">
      <c r="A477">
        <v>467</v>
      </c>
      <c r="C477" t="e" vm="2">
        <f>[1]!GenLimitNormal($C$9,$C$10,0,1000,0)</f>
        <v>#VALUE!</v>
      </c>
      <c r="D477" t="e" vm="2">
        <f>[1]!GenBetaPERT(0,$D$9,1)</f>
        <v>#VALUE!</v>
      </c>
      <c r="E477" t="e" vm="2">
        <f>[1]!GenLognormal($E$9,$E$10)</f>
        <v>#VALUE!</v>
      </c>
      <c r="F477" t="e" vm="2">
        <f>[1]!GenLognormal($F$9,$F$10)</f>
        <v>#VALUE!</v>
      </c>
      <c r="H477" t="e" vm="2">
        <f>[1]!genUniform($H$9,$H$10)</f>
        <v>#VALUE!</v>
      </c>
      <c r="I477" t="e" vm="1">
        <f t="shared" si="45"/>
        <v>#VALUE!</v>
      </c>
      <c r="J477" t="e" vm="1">
        <f t="shared" si="42"/>
        <v>#VALUE!</v>
      </c>
      <c r="K477" t="e" vm="2">
        <f>[1]!genUniform($K$9,$K$10)</f>
        <v>#VALUE!</v>
      </c>
      <c r="L477" t="e" vm="1">
        <f t="shared" si="46"/>
        <v>#VALUE!</v>
      </c>
      <c r="M477" t="e" vm="1">
        <f t="shared" si="43"/>
        <v>#VALUE!</v>
      </c>
      <c r="N477" t="e" vm="2">
        <f>[1]!genUniform($N$9,$N$10)</f>
        <v>#VALUE!</v>
      </c>
      <c r="O477" t="e" vm="1">
        <f t="shared" si="47"/>
        <v>#VALUE!</v>
      </c>
      <c r="P477" t="e" vm="1">
        <f t="shared" si="44"/>
        <v>#VALUE!</v>
      </c>
    </row>
    <row r="478" spans="1:16">
      <c r="A478">
        <v>468</v>
      </c>
      <c r="C478" t="e" vm="2">
        <f>[1]!GenLimitNormal($C$9,$C$10,0,1000,0)</f>
        <v>#VALUE!</v>
      </c>
      <c r="D478" t="e" vm="2">
        <f>[1]!GenBetaPERT(0,$D$9,1)</f>
        <v>#VALUE!</v>
      </c>
      <c r="E478" t="e" vm="2">
        <f>[1]!GenLognormal($E$9,$E$10)</f>
        <v>#VALUE!</v>
      </c>
      <c r="F478" t="e" vm="2">
        <f>[1]!GenLognormal($F$9,$F$10)</f>
        <v>#VALUE!</v>
      </c>
      <c r="H478" t="e" vm="2">
        <f>[1]!genUniform($H$9,$H$10)</f>
        <v>#VALUE!</v>
      </c>
      <c r="I478" t="e" vm="1">
        <f t="shared" si="45"/>
        <v>#VALUE!</v>
      </c>
      <c r="J478" t="e" vm="1">
        <f t="shared" si="42"/>
        <v>#VALUE!</v>
      </c>
      <c r="K478" t="e" vm="2">
        <f>[1]!genUniform($K$9,$K$10)</f>
        <v>#VALUE!</v>
      </c>
      <c r="L478" t="e" vm="1">
        <f t="shared" si="46"/>
        <v>#VALUE!</v>
      </c>
      <c r="M478" t="e" vm="1">
        <f t="shared" si="43"/>
        <v>#VALUE!</v>
      </c>
      <c r="N478" t="e" vm="2">
        <f>[1]!genUniform($N$9,$N$10)</f>
        <v>#VALUE!</v>
      </c>
      <c r="O478" t="e" vm="1">
        <f t="shared" si="47"/>
        <v>#VALUE!</v>
      </c>
      <c r="P478" t="e" vm="1">
        <f t="shared" si="44"/>
        <v>#VALUE!</v>
      </c>
    </row>
    <row r="479" spans="1:16">
      <c r="A479">
        <v>469</v>
      </c>
      <c r="C479" t="e" vm="2">
        <f>[1]!GenLimitNormal($C$9,$C$10,0,1000,0)</f>
        <v>#VALUE!</v>
      </c>
      <c r="D479" t="e" vm="2">
        <f>[1]!GenBetaPERT(0,$D$9,1)</f>
        <v>#VALUE!</v>
      </c>
      <c r="E479" t="e" vm="2">
        <f>[1]!GenLognormal($E$9,$E$10)</f>
        <v>#VALUE!</v>
      </c>
      <c r="F479" t="e" vm="2">
        <f>[1]!GenLognormal($F$9,$F$10)</f>
        <v>#VALUE!</v>
      </c>
      <c r="H479" t="e" vm="2">
        <f>[1]!genUniform($H$9,$H$10)</f>
        <v>#VALUE!</v>
      </c>
      <c r="I479" t="e" vm="1">
        <f t="shared" si="45"/>
        <v>#VALUE!</v>
      </c>
      <c r="J479" t="e" vm="1">
        <f t="shared" si="42"/>
        <v>#VALUE!</v>
      </c>
      <c r="K479" t="e" vm="2">
        <f>[1]!genUniform($K$9,$K$10)</f>
        <v>#VALUE!</v>
      </c>
      <c r="L479" t="e" vm="1">
        <f t="shared" si="46"/>
        <v>#VALUE!</v>
      </c>
      <c r="M479" t="e" vm="1">
        <f t="shared" si="43"/>
        <v>#VALUE!</v>
      </c>
      <c r="N479" t="e" vm="2">
        <f>[1]!genUniform($N$9,$N$10)</f>
        <v>#VALUE!</v>
      </c>
      <c r="O479" t="e" vm="1">
        <f t="shared" si="47"/>
        <v>#VALUE!</v>
      </c>
      <c r="P479" t="e" vm="1">
        <f t="shared" si="44"/>
        <v>#VALUE!</v>
      </c>
    </row>
    <row r="480" spans="1:16">
      <c r="A480">
        <v>470</v>
      </c>
      <c r="C480" t="e" vm="2">
        <f>[1]!GenLimitNormal($C$9,$C$10,0,1000,0)</f>
        <v>#VALUE!</v>
      </c>
      <c r="D480" t="e" vm="2">
        <f>[1]!GenBetaPERT(0,$D$9,1)</f>
        <v>#VALUE!</v>
      </c>
      <c r="E480" t="e" vm="2">
        <f>[1]!GenLognormal($E$9,$E$10)</f>
        <v>#VALUE!</v>
      </c>
      <c r="F480" t="e" vm="2">
        <f>[1]!GenLognormal($F$9,$F$10)</f>
        <v>#VALUE!</v>
      </c>
      <c r="H480" t="e" vm="2">
        <f>[1]!genUniform($H$9,$H$10)</f>
        <v>#VALUE!</v>
      </c>
      <c r="I480" t="e" vm="1">
        <f t="shared" si="45"/>
        <v>#VALUE!</v>
      </c>
      <c r="J480" t="e" vm="1">
        <f t="shared" si="42"/>
        <v>#VALUE!</v>
      </c>
      <c r="K480" t="e" vm="2">
        <f>[1]!genUniform($K$9,$K$10)</f>
        <v>#VALUE!</v>
      </c>
      <c r="L480" t="e" vm="1">
        <f t="shared" si="46"/>
        <v>#VALUE!</v>
      </c>
      <c r="M480" t="e" vm="1">
        <f t="shared" si="43"/>
        <v>#VALUE!</v>
      </c>
      <c r="N480" t="e" vm="2">
        <f>[1]!genUniform($N$9,$N$10)</f>
        <v>#VALUE!</v>
      </c>
      <c r="O480" t="e" vm="1">
        <f t="shared" si="47"/>
        <v>#VALUE!</v>
      </c>
      <c r="P480" t="e" vm="1">
        <f t="shared" si="44"/>
        <v>#VALUE!</v>
      </c>
    </row>
    <row r="481" spans="1:16">
      <c r="A481">
        <v>471</v>
      </c>
      <c r="C481" t="e" vm="2">
        <f>[1]!GenLimitNormal($C$9,$C$10,0,1000,0)</f>
        <v>#VALUE!</v>
      </c>
      <c r="D481" t="e" vm="2">
        <f>[1]!GenBetaPERT(0,$D$9,1)</f>
        <v>#VALUE!</v>
      </c>
      <c r="E481" t="e" vm="2">
        <f>[1]!GenLognormal($E$9,$E$10)</f>
        <v>#VALUE!</v>
      </c>
      <c r="F481" t="e" vm="2">
        <f>[1]!GenLognormal($F$9,$F$10)</f>
        <v>#VALUE!</v>
      </c>
      <c r="H481" t="e" vm="2">
        <f>[1]!genUniform($H$9,$H$10)</f>
        <v>#VALUE!</v>
      </c>
      <c r="I481" t="e" vm="1">
        <f t="shared" si="45"/>
        <v>#VALUE!</v>
      </c>
      <c r="J481" t="e" vm="1">
        <f t="shared" si="42"/>
        <v>#VALUE!</v>
      </c>
      <c r="K481" t="e" vm="2">
        <f>[1]!genUniform($K$9,$K$10)</f>
        <v>#VALUE!</v>
      </c>
      <c r="L481" t="e" vm="1">
        <f t="shared" si="46"/>
        <v>#VALUE!</v>
      </c>
      <c r="M481" t="e" vm="1">
        <f t="shared" si="43"/>
        <v>#VALUE!</v>
      </c>
      <c r="N481" t="e" vm="2">
        <f>[1]!genUniform($N$9,$N$10)</f>
        <v>#VALUE!</v>
      </c>
      <c r="O481" t="e" vm="1">
        <f t="shared" si="47"/>
        <v>#VALUE!</v>
      </c>
      <c r="P481" t="e" vm="1">
        <f t="shared" si="44"/>
        <v>#VALUE!</v>
      </c>
    </row>
    <row r="482" spans="1:16">
      <c r="A482">
        <v>472</v>
      </c>
      <c r="C482" t="e" vm="2">
        <f>[1]!GenLimitNormal($C$9,$C$10,0,1000,0)</f>
        <v>#VALUE!</v>
      </c>
      <c r="D482" t="e" vm="2">
        <f>[1]!GenBetaPERT(0,$D$9,1)</f>
        <v>#VALUE!</v>
      </c>
      <c r="E482" t="e" vm="2">
        <f>[1]!GenLognormal($E$9,$E$10)</f>
        <v>#VALUE!</v>
      </c>
      <c r="F482" t="e" vm="2">
        <f>[1]!GenLognormal($F$9,$F$10)</f>
        <v>#VALUE!</v>
      </c>
      <c r="H482" t="e" vm="2">
        <f>[1]!genUniform($H$9,$H$10)</f>
        <v>#VALUE!</v>
      </c>
      <c r="I482" t="e" vm="1">
        <f t="shared" si="45"/>
        <v>#VALUE!</v>
      </c>
      <c r="J482" t="e" vm="1">
        <f t="shared" si="42"/>
        <v>#VALUE!</v>
      </c>
      <c r="K482" t="e" vm="2">
        <f>[1]!genUniform($K$9,$K$10)</f>
        <v>#VALUE!</v>
      </c>
      <c r="L482" t="e" vm="1">
        <f t="shared" si="46"/>
        <v>#VALUE!</v>
      </c>
      <c r="M482" t="e" vm="1">
        <f t="shared" si="43"/>
        <v>#VALUE!</v>
      </c>
      <c r="N482" t="e" vm="2">
        <f>[1]!genUniform($N$9,$N$10)</f>
        <v>#VALUE!</v>
      </c>
      <c r="O482" t="e" vm="1">
        <f t="shared" si="47"/>
        <v>#VALUE!</v>
      </c>
      <c r="P482" t="e" vm="1">
        <f t="shared" si="44"/>
        <v>#VALUE!</v>
      </c>
    </row>
    <row r="483" spans="1:16">
      <c r="A483">
        <v>473</v>
      </c>
      <c r="C483" t="e" vm="2">
        <f>[1]!GenLimitNormal($C$9,$C$10,0,1000,0)</f>
        <v>#VALUE!</v>
      </c>
      <c r="D483" t="e" vm="2">
        <f>[1]!GenBetaPERT(0,$D$9,1)</f>
        <v>#VALUE!</v>
      </c>
      <c r="E483" t="e" vm="2">
        <f>[1]!GenLognormal($E$9,$E$10)</f>
        <v>#VALUE!</v>
      </c>
      <c r="F483" t="e" vm="2">
        <f>[1]!GenLognormal($F$9,$F$10)</f>
        <v>#VALUE!</v>
      </c>
      <c r="H483" t="e" vm="2">
        <f>[1]!genUniform($H$9,$H$10)</f>
        <v>#VALUE!</v>
      </c>
      <c r="I483" t="e" vm="1">
        <f t="shared" si="45"/>
        <v>#VALUE!</v>
      </c>
      <c r="J483" t="e" vm="1">
        <f t="shared" si="42"/>
        <v>#VALUE!</v>
      </c>
      <c r="K483" t="e" vm="2">
        <f>[1]!genUniform($K$9,$K$10)</f>
        <v>#VALUE!</v>
      </c>
      <c r="L483" t="e" vm="1">
        <f t="shared" si="46"/>
        <v>#VALUE!</v>
      </c>
      <c r="M483" t="e" vm="1">
        <f t="shared" si="43"/>
        <v>#VALUE!</v>
      </c>
      <c r="N483" t="e" vm="2">
        <f>[1]!genUniform($N$9,$N$10)</f>
        <v>#VALUE!</v>
      </c>
      <c r="O483" t="e" vm="1">
        <f t="shared" si="47"/>
        <v>#VALUE!</v>
      </c>
      <c r="P483" t="e" vm="1">
        <f t="shared" si="44"/>
        <v>#VALUE!</v>
      </c>
    </row>
    <row r="484" spans="1:16">
      <c r="A484">
        <v>474</v>
      </c>
      <c r="C484" t="e" vm="2">
        <f>[1]!GenLimitNormal($C$9,$C$10,0,1000,0)</f>
        <v>#VALUE!</v>
      </c>
      <c r="D484" t="e" vm="2">
        <f>[1]!GenBetaPERT(0,$D$9,1)</f>
        <v>#VALUE!</v>
      </c>
      <c r="E484" t="e" vm="2">
        <f>[1]!GenLognormal($E$9,$E$10)</f>
        <v>#VALUE!</v>
      </c>
      <c r="F484" t="e" vm="2">
        <f>[1]!GenLognormal($F$9,$F$10)</f>
        <v>#VALUE!</v>
      </c>
      <c r="H484" t="e" vm="2">
        <f>[1]!genUniform($H$9,$H$10)</f>
        <v>#VALUE!</v>
      </c>
      <c r="I484" t="e" vm="1">
        <f t="shared" si="45"/>
        <v>#VALUE!</v>
      </c>
      <c r="J484" t="e" vm="1">
        <f t="shared" si="42"/>
        <v>#VALUE!</v>
      </c>
      <c r="K484" t="e" vm="2">
        <f>[1]!genUniform($K$9,$K$10)</f>
        <v>#VALUE!</v>
      </c>
      <c r="L484" t="e" vm="1">
        <f t="shared" si="46"/>
        <v>#VALUE!</v>
      </c>
      <c r="M484" t="e" vm="1">
        <f t="shared" si="43"/>
        <v>#VALUE!</v>
      </c>
      <c r="N484" t="e" vm="2">
        <f>[1]!genUniform($N$9,$N$10)</f>
        <v>#VALUE!</v>
      </c>
      <c r="O484" t="e" vm="1">
        <f t="shared" si="47"/>
        <v>#VALUE!</v>
      </c>
      <c r="P484" t="e" vm="1">
        <f t="shared" si="44"/>
        <v>#VALUE!</v>
      </c>
    </row>
    <row r="485" spans="1:16">
      <c r="A485">
        <v>475</v>
      </c>
      <c r="C485" t="e" vm="2">
        <f>[1]!GenLimitNormal($C$9,$C$10,0,1000,0)</f>
        <v>#VALUE!</v>
      </c>
      <c r="D485" t="e" vm="2">
        <f>[1]!GenBetaPERT(0,$D$9,1)</f>
        <v>#VALUE!</v>
      </c>
      <c r="E485" t="e" vm="2">
        <f>[1]!GenLognormal($E$9,$E$10)</f>
        <v>#VALUE!</v>
      </c>
      <c r="F485" t="e" vm="2">
        <f>[1]!GenLognormal($F$9,$F$10)</f>
        <v>#VALUE!</v>
      </c>
      <c r="H485" t="e" vm="2">
        <f>[1]!genUniform($H$9,$H$10)</f>
        <v>#VALUE!</v>
      </c>
      <c r="I485" t="e" vm="1">
        <f t="shared" si="45"/>
        <v>#VALUE!</v>
      </c>
      <c r="J485" t="e" vm="1">
        <f t="shared" si="42"/>
        <v>#VALUE!</v>
      </c>
      <c r="K485" t="e" vm="2">
        <f>[1]!genUniform($K$9,$K$10)</f>
        <v>#VALUE!</v>
      </c>
      <c r="L485" t="e" vm="1">
        <f t="shared" si="46"/>
        <v>#VALUE!</v>
      </c>
      <c r="M485" t="e" vm="1">
        <f t="shared" si="43"/>
        <v>#VALUE!</v>
      </c>
      <c r="N485" t="e" vm="2">
        <f>[1]!genUniform($N$9,$N$10)</f>
        <v>#VALUE!</v>
      </c>
      <c r="O485" t="e" vm="1">
        <f t="shared" si="47"/>
        <v>#VALUE!</v>
      </c>
      <c r="P485" t="e" vm="1">
        <f t="shared" si="44"/>
        <v>#VALUE!</v>
      </c>
    </row>
    <row r="486" spans="1:16">
      <c r="A486">
        <v>476</v>
      </c>
      <c r="C486" t="e" vm="2">
        <f>[1]!GenLimitNormal($C$9,$C$10,0,1000,0)</f>
        <v>#VALUE!</v>
      </c>
      <c r="D486" t="e" vm="2">
        <f>[1]!GenBetaPERT(0,$D$9,1)</f>
        <v>#VALUE!</v>
      </c>
      <c r="E486" t="e" vm="2">
        <f>[1]!GenLognormal($E$9,$E$10)</f>
        <v>#VALUE!</v>
      </c>
      <c r="F486" t="e" vm="2">
        <f>[1]!GenLognormal($F$9,$F$10)</f>
        <v>#VALUE!</v>
      </c>
      <c r="H486" t="e" vm="2">
        <f>[1]!genUniform($H$9,$H$10)</f>
        <v>#VALUE!</v>
      </c>
      <c r="I486" t="e" vm="1">
        <f t="shared" si="45"/>
        <v>#VALUE!</v>
      </c>
      <c r="J486" t="e" vm="1">
        <f t="shared" si="42"/>
        <v>#VALUE!</v>
      </c>
      <c r="K486" t="e" vm="2">
        <f>[1]!genUniform($K$9,$K$10)</f>
        <v>#VALUE!</v>
      </c>
      <c r="L486" t="e" vm="1">
        <f t="shared" si="46"/>
        <v>#VALUE!</v>
      </c>
      <c r="M486" t="e" vm="1">
        <f t="shared" si="43"/>
        <v>#VALUE!</v>
      </c>
      <c r="N486" t="e" vm="2">
        <f>[1]!genUniform($N$9,$N$10)</f>
        <v>#VALUE!</v>
      </c>
      <c r="O486" t="e" vm="1">
        <f t="shared" si="47"/>
        <v>#VALUE!</v>
      </c>
      <c r="P486" t="e" vm="1">
        <f t="shared" si="44"/>
        <v>#VALUE!</v>
      </c>
    </row>
    <row r="487" spans="1:16">
      <c r="A487">
        <v>477</v>
      </c>
      <c r="C487" t="e" vm="2">
        <f>[1]!GenLimitNormal($C$9,$C$10,0,1000,0)</f>
        <v>#VALUE!</v>
      </c>
      <c r="D487" t="e" vm="2">
        <f>[1]!GenBetaPERT(0,$D$9,1)</f>
        <v>#VALUE!</v>
      </c>
      <c r="E487" t="e" vm="2">
        <f>[1]!GenLognormal($E$9,$E$10)</f>
        <v>#VALUE!</v>
      </c>
      <c r="F487" t="e" vm="2">
        <f>[1]!GenLognormal($F$9,$F$10)</f>
        <v>#VALUE!</v>
      </c>
      <c r="H487" t="e" vm="2">
        <f>[1]!genUniform($H$9,$H$10)</f>
        <v>#VALUE!</v>
      </c>
      <c r="I487" t="e" vm="1">
        <f t="shared" si="45"/>
        <v>#VALUE!</v>
      </c>
      <c r="J487" t="e" vm="1">
        <f t="shared" si="42"/>
        <v>#VALUE!</v>
      </c>
      <c r="K487" t="e" vm="2">
        <f>[1]!genUniform($K$9,$K$10)</f>
        <v>#VALUE!</v>
      </c>
      <c r="L487" t="e" vm="1">
        <f t="shared" si="46"/>
        <v>#VALUE!</v>
      </c>
      <c r="M487" t="e" vm="1">
        <f t="shared" si="43"/>
        <v>#VALUE!</v>
      </c>
      <c r="N487" t="e" vm="2">
        <f>[1]!genUniform($N$9,$N$10)</f>
        <v>#VALUE!</v>
      </c>
      <c r="O487" t="e" vm="1">
        <f t="shared" si="47"/>
        <v>#VALUE!</v>
      </c>
      <c r="P487" t="e" vm="1">
        <f t="shared" si="44"/>
        <v>#VALUE!</v>
      </c>
    </row>
    <row r="488" spans="1:16">
      <c r="A488">
        <v>478</v>
      </c>
      <c r="C488" t="e" vm="2">
        <f>[1]!GenLimitNormal($C$9,$C$10,0,1000,0)</f>
        <v>#VALUE!</v>
      </c>
      <c r="D488" t="e" vm="2">
        <f>[1]!GenBetaPERT(0,$D$9,1)</f>
        <v>#VALUE!</v>
      </c>
      <c r="E488" t="e" vm="2">
        <f>[1]!GenLognormal($E$9,$E$10)</f>
        <v>#VALUE!</v>
      </c>
      <c r="F488" t="e" vm="2">
        <f>[1]!GenLognormal($F$9,$F$10)</f>
        <v>#VALUE!</v>
      </c>
      <c r="H488" t="e" vm="2">
        <f>[1]!genUniform($H$9,$H$10)</f>
        <v>#VALUE!</v>
      </c>
      <c r="I488" t="e" vm="1">
        <f t="shared" si="45"/>
        <v>#VALUE!</v>
      </c>
      <c r="J488" t="e" vm="1">
        <f t="shared" si="42"/>
        <v>#VALUE!</v>
      </c>
      <c r="K488" t="e" vm="2">
        <f>[1]!genUniform($K$9,$K$10)</f>
        <v>#VALUE!</v>
      </c>
      <c r="L488" t="e" vm="1">
        <f t="shared" si="46"/>
        <v>#VALUE!</v>
      </c>
      <c r="M488" t="e" vm="1">
        <f t="shared" si="43"/>
        <v>#VALUE!</v>
      </c>
      <c r="N488" t="e" vm="2">
        <f>[1]!genUniform($N$9,$N$10)</f>
        <v>#VALUE!</v>
      </c>
      <c r="O488" t="e" vm="1">
        <f t="shared" si="47"/>
        <v>#VALUE!</v>
      </c>
      <c r="P488" t="e" vm="1">
        <f t="shared" si="44"/>
        <v>#VALUE!</v>
      </c>
    </row>
    <row r="489" spans="1:16">
      <c r="A489">
        <v>479</v>
      </c>
      <c r="C489" t="e" vm="2">
        <f>[1]!GenLimitNormal($C$9,$C$10,0,1000,0)</f>
        <v>#VALUE!</v>
      </c>
      <c r="D489" t="e" vm="2">
        <f>[1]!GenBetaPERT(0,$D$9,1)</f>
        <v>#VALUE!</v>
      </c>
      <c r="E489" t="e" vm="2">
        <f>[1]!GenLognormal($E$9,$E$10)</f>
        <v>#VALUE!</v>
      </c>
      <c r="F489" t="e" vm="2">
        <f>[1]!GenLognormal($F$9,$F$10)</f>
        <v>#VALUE!</v>
      </c>
      <c r="H489" t="e" vm="2">
        <f>[1]!genUniform($H$9,$H$10)</f>
        <v>#VALUE!</v>
      </c>
      <c r="I489" t="e" vm="1">
        <f t="shared" si="45"/>
        <v>#VALUE!</v>
      </c>
      <c r="J489" t="e" vm="1">
        <f t="shared" si="42"/>
        <v>#VALUE!</v>
      </c>
      <c r="K489" t="e" vm="2">
        <f>[1]!genUniform($K$9,$K$10)</f>
        <v>#VALUE!</v>
      </c>
      <c r="L489" t="e" vm="1">
        <f t="shared" si="46"/>
        <v>#VALUE!</v>
      </c>
      <c r="M489" t="e" vm="1">
        <f t="shared" si="43"/>
        <v>#VALUE!</v>
      </c>
      <c r="N489" t="e" vm="2">
        <f>[1]!genUniform($N$9,$N$10)</f>
        <v>#VALUE!</v>
      </c>
      <c r="O489" t="e" vm="1">
        <f t="shared" si="47"/>
        <v>#VALUE!</v>
      </c>
      <c r="P489" t="e" vm="1">
        <f t="shared" si="44"/>
        <v>#VALUE!</v>
      </c>
    </row>
    <row r="490" spans="1:16">
      <c r="A490">
        <v>480</v>
      </c>
      <c r="C490" t="e" vm="2">
        <f>[1]!GenLimitNormal($C$9,$C$10,0,1000,0)</f>
        <v>#VALUE!</v>
      </c>
      <c r="D490" t="e" vm="2">
        <f>[1]!GenBetaPERT(0,$D$9,1)</f>
        <v>#VALUE!</v>
      </c>
      <c r="E490" t="e" vm="2">
        <f>[1]!GenLognormal($E$9,$E$10)</f>
        <v>#VALUE!</v>
      </c>
      <c r="F490" t="e" vm="2">
        <f>[1]!GenLognormal($F$9,$F$10)</f>
        <v>#VALUE!</v>
      </c>
      <c r="H490" t="e" vm="2">
        <f>[1]!genUniform($H$9,$H$10)</f>
        <v>#VALUE!</v>
      </c>
      <c r="I490" t="e" vm="1">
        <f t="shared" si="45"/>
        <v>#VALUE!</v>
      </c>
      <c r="J490" t="e" vm="1">
        <f t="shared" si="42"/>
        <v>#VALUE!</v>
      </c>
      <c r="K490" t="e" vm="2">
        <f>[1]!genUniform($K$9,$K$10)</f>
        <v>#VALUE!</v>
      </c>
      <c r="L490" t="e" vm="1">
        <f t="shared" si="46"/>
        <v>#VALUE!</v>
      </c>
      <c r="M490" t="e" vm="1">
        <f t="shared" si="43"/>
        <v>#VALUE!</v>
      </c>
      <c r="N490" t="e" vm="2">
        <f>[1]!genUniform($N$9,$N$10)</f>
        <v>#VALUE!</v>
      </c>
      <c r="O490" t="e" vm="1">
        <f t="shared" si="47"/>
        <v>#VALUE!</v>
      </c>
      <c r="P490" t="e" vm="1">
        <f t="shared" si="44"/>
        <v>#VALUE!</v>
      </c>
    </row>
    <row r="491" spans="1:16">
      <c r="A491">
        <v>481</v>
      </c>
      <c r="C491" t="e" vm="2">
        <f>[1]!GenLimitNormal($C$9,$C$10,0,1000,0)</f>
        <v>#VALUE!</v>
      </c>
      <c r="D491" t="e" vm="2">
        <f>[1]!GenBetaPERT(0,$D$9,1)</f>
        <v>#VALUE!</v>
      </c>
      <c r="E491" t="e" vm="2">
        <f>[1]!GenLognormal($E$9,$E$10)</f>
        <v>#VALUE!</v>
      </c>
      <c r="F491" t="e" vm="2">
        <f>[1]!GenLognormal($F$9,$F$10)</f>
        <v>#VALUE!</v>
      </c>
      <c r="H491" t="e" vm="2">
        <f>[1]!genUniform($H$9,$H$10)</f>
        <v>#VALUE!</v>
      </c>
      <c r="I491" t="e" vm="1">
        <f t="shared" si="45"/>
        <v>#VALUE!</v>
      </c>
      <c r="J491" t="e" vm="1">
        <f t="shared" si="42"/>
        <v>#VALUE!</v>
      </c>
      <c r="K491" t="e" vm="2">
        <f>[1]!genUniform($K$9,$K$10)</f>
        <v>#VALUE!</v>
      </c>
      <c r="L491" t="e" vm="1">
        <f t="shared" si="46"/>
        <v>#VALUE!</v>
      </c>
      <c r="M491" t="e" vm="1">
        <f t="shared" si="43"/>
        <v>#VALUE!</v>
      </c>
      <c r="N491" t="e" vm="2">
        <f>[1]!genUniform($N$9,$N$10)</f>
        <v>#VALUE!</v>
      </c>
      <c r="O491" t="e" vm="1">
        <f t="shared" si="47"/>
        <v>#VALUE!</v>
      </c>
      <c r="P491" t="e" vm="1">
        <f t="shared" si="44"/>
        <v>#VALUE!</v>
      </c>
    </row>
    <row r="492" spans="1:16">
      <c r="A492">
        <v>482</v>
      </c>
      <c r="C492" t="e" vm="2">
        <f>[1]!GenLimitNormal($C$9,$C$10,0,1000,0)</f>
        <v>#VALUE!</v>
      </c>
      <c r="D492" t="e" vm="2">
        <f>[1]!GenBetaPERT(0,$D$9,1)</f>
        <v>#VALUE!</v>
      </c>
      <c r="E492" t="e" vm="2">
        <f>[1]!GenLognormal($E$9,$E$10)</f>
        <v>#VALUE!</v>
      </c>
      <c r="F492" t="e" vm="2">
        <f>[1]!GenLognormal($F$9,$F$10)</f>
        <v>#VALUE!</v>
      </c>
      <c r="H492" t="e" vm="2">
        <f>[1]!genUniform($H$9,$H$10)</f>
        <v>#VALUE!</v>
      </c>
      <c r="I492" t="e" vm="1">
        <f t="shared" si="45"/>
        <v>#VALUE!</v>
      </c>
      <c r="J492" t="e" vm="1">
        <f t="shared" si="42"/>
        <v>#VALUE!</v>
      </c>
      <c r="K492" t="e" vm="2">
        <f>[1]!genUniform($K$9,$K$10)</f>
        <v>#VALUE!</v>
      </c>
      <c r="L492" t="e" vm="1">
        <f t="shared" si="46"/>
        <v>#VALUE!</v>
      </c>
      <c r="M492" t="e" vm="1">
        <f t="shared" si="43"/>
        <v>#VALUE!</v>
      </c>
      <c r="N492" t="e" vm="2">
        <f>[1]!genUniform($N$9,$N$10)</f>
        <v>#VALUE!</v>
      </c>
      <c r="O492" t="e" vm="1">
        <f t="shared" si="47"/>
        <v>#VALUE!</v>
      </c>
      <c r="P492" t="e" vm="1">
        <f t="shared" si="44"/>
        <v>#VALUE!</v>
      </c>
    </row>
    <row r="493" spans="1:16">
      <c r="A493">
        <v>483</v>
      </c>
      <c r="C493" t="e" vm="2">
        <f>[1]!GenLimitNormal($C$9,$C$10,0,1000,0)</f>
        <v>#VALUE!</v>
      </c>
      <c r="D493" t="e" vm="2">
        <f>[1]!GenBetaPERT(0,$D$9,1)</f>
        <v>#VALUE!</v>
      </c>
      <c r="E493" t="e" vm="2">
        <f>[1]!GenLognormal($E$9,$E$10)</f>
        <v>#VALUE!</v>
      </c>
      <c r="F493" t="e" vm="2">
        <f>[1]!GenLognormal($F$9,$F$10)</f>
        <v>#VALUE!</v>
      </c>
      <c r="H493" t="e" vm="2">
        <f>[1]!genUniform($H$9,$H$10)</f>
        <v>#VALUE!</v>
      </c>
      <c r="I493" t="e" vm="1">
        <f t="shared" si="45"/>
        <v>#VALUE!</v>
      </c>
      <c r="J493" t="e" vm="1">
        <f t="shared" si="42"/>
        <v>#VALUE!</v>
      </c>
      <c r="K493" t="e" vm="2">
        <f>[1]!genUniform($K$9,$K$10)</f>
        <v>#VALUE!</v>
      </c>
      <c r="L493" t="e" vm="1">
        <f t="shared" si="46"/>
        <v>#VALUE!</v>
      </c>
      <c r="M493" t="e" vm="1">
        <f t="shared" si="43"/>
        <v>#VALUE!</v>
      </c>
      <c r="N493" t="e" vm="2">
        <f>[1]!genUniform($N$9,$N$10)</f>
        <v>#VALUE!</v>
      </c>
      <c r="O493" t="e" vm="1">
        <f t="shared" si="47"/>
        <v>#VALUE!</v>
      </c>
      <c r="P493" t="e" vm="1">
        <f t="shared" si="44"/>
        <v>#VALUE!</v>
      </c>
    </row>
    <row r="494" spans="1:16">
      <c r="A494">
        <v>484</v>
      </c>
      <c r="C494" t="e" vm="2">
        <f>[1]!GenLimitNormal($C$9,$C$10,0,1000,0)</f>
        <v>#VALUE!</v>
      </c>
      <c r="D494" t="e" vm="2">
        <f>[1]!GenBetaPERT(0,$D$9,1)</f>
        <v>#VALUE!</v>
      </c>
      <c r="E494" t="e" vm="2">
        <f>[1]!GenLognormal($E$9,$E$10)</f>
        <v>#VALUE!</v>
      </c>
      <c r="F494" t="e" vm="2">
        <f>[1]!GenLognormal($F$9,$F$10)</f>
        <v>#VALUE!</v>
      </c>
      <c r="H494" t="e" vm="2">
        <f>[1]!genUniform($H$9,$H$10)</f>
        <v>#VALUE!</v>
      </c>
      <c r="I494" t="e" vm="1">
        <f t="shared" si="45"/>
        <v>#VALUE!</v>
      </c>
      <c r="J494" t="e" vm="1">
        <f t="shared" si="42"/>
        <v>#VALUE!</v>
      </c>
      <c r="K494" t="e" vm="2">
        <f>[1]!genUniform($K$9,$K$10)</f>
        <v>#VALUE!</v>
      </c>
      <c r="L494" t="e" vm="1">
        <f t="shared" si="46"/>
        <v>#VALUE!</v>
      </c>
      <c r="M494" t="e" vm="1">
        <f t="shared" si="43"/>
        <v>#VALUE!</v>
      </c>
      <c r="N494" t="e" vm="2">
        <f>[1]!genUniform($N$9,$N$10)</f>
        <v>#VALUE!</v>
      </c>
      <c r="O494" t="e" vm="1">
        <f t="shared" si="47"/>
        <v>#VALUE!</v>
      </c>
      <c r="P494" t="e" vm="1">
        <f t="shared" si="44"/>
        <v>#VALUE!</v>
      </c>
    </row>
    <row r="495" spans="1:16">
      <c r="A495">
        <v>485</v>
      </c>
      <c r="C495" t="e" vm="2">
        <f>[1]!GenLimitNormal($C$9,$C$10,0,1000,0)</f>
        <v>#VALUE!</v>
      </c>
      <c r="D495" t="e" vm="2">
        <f>[1]!GenBetaPERT(0,$D$9,1)</f>
        <v>#VALUE!</v>
      </c>
      <c r="E495" t="e" vm="2">
        <f>[1]!GenLognormal($E$9,$E$10)</f>
        <v>#VALUE!</v>
      </c>
      <c r="F495" t="e" vm="2">
        <f>[1]!GenLognormal($F$9,$F$10)</f>
        <v>#VALUE!</v>
      </c>
      <c r="H495" t="e" vm="2">
        <f>[1]!genUniform($H$9,$H$10)</f>
        <v>#VALUE!</v>
      </c>
      <c r="I495" t="e" vm="1">
        <f t="shared" si="45"/>
        <v>#VALUE!</v>
      </c>
      <c r="J495" t="e" vm="1">
        <f t="shared" si="42"/>
        <v>#VALUE!</v>
      </c>
      <c r="K495" t="e" vm="2">
        <f>[1]!genUniform($K$9,$K$10)</f>
        <v>#VALUE!</v>
      </c>
      <c r="L495" t="e" vm="1">
        <f t="shared" si="46"/>
        <v>#VALUE!</v>
      </c>
      <c r="M495" t="e" vm="1">
        <f t="shared" si="43"/>
        <v>#VALUE!</v>
      </c>
      <c r="N495" t="e" vm="2">
        <f>[1]!genUniform($N$9,$N$10)</f>
        <v>#VALUE!</v>
      </c>
      <c r="O495" t="e" vm="1">
        <f t="shared" si="47"/>
        <v>#VALUE!</v>
      </c>
      <c r="P495" t="e" vm="1">
        <f t="shared" si="44"/>
        <v>#VALUE!</v>
      </c>
    </row>
    <row r="496" spans="1:16">
      <c r="A496">
        <v>486</v>
      </c>
      <c r="C496" t="e" vm="2">
        <f>[1]!GenLimitNormal($C$9,$C$10,0,1000,0)</f>
        <v>#VALUE!</v>
      </c>
      <c r="D496" t="e" vm="2">
        <f>[1]!GenBetaPERT(0,$D$9,1)</f>
        <v>#VALUE!</v>
      </c>
      <c r="E496" t="e" vm="2">
        <f>[1]!GenLognormal($E$9,$E$10)</f>
        <v>#VALUE!</v>
      </c>
      <c r="F496" t="e" vm="2">
        <f>[1]!GenLognormal($F$9,$F$10)</f>
        <v>#VALUE!</v>
      </c>
      <c r="H496" t="e" vm="2">
        <f>[1]!genUniform($H$9,$H$10)</f>
        <v>#VALUE!</v>
      </c>
      <c r="I496" t="e" vm="1">
        <f t="shared" si="45"/>
        <v>#VALUE!</v>
      </c>
      <c r="J496" t="e" vm="1">
        <f t="shared" si="42"/>
        <v>#VALUE!</v>
      </c>
      <c r="K496" t="e" vm="2">
        <f>[1]!genUniform($K$9,$K$10)</f>
        <v>#VALUE!</v>
      </c>
      <c r="L496" t="e" vm="1">
        <f t="shared" si="46"/>
        <v>#VALUE!</v>
      </c>
      <c r="M496" t="e" vm="1">
        <f t="shared" si="43"/>
        <v>#VALUE!</v>
      </c>
      <c r="N496" t="e" vm="2">
        <f>[1]!genUniform($N$9,$N$10)</f>
        <v>#VALUE!</v>
      </c>
      <c r="O496" t="e" vm="1">
        <f t="shared" si="47"/>
        <v>#VALUE!</v>
      </c>
      <c r="P496" t="e" vm="1">
        <f t="shared" si="44"/>
        <v>#VALUE!</v>
      </c>
    </row>
    <row r="497" spans="1:16">
      <c r="A497">
        <v>487</v>
      </c>
      <c r="C497" t="e" vm="2">
        <f>[1]!GenLimitNormal($C$9,$C$10,0,1000,0)</f>
        <v>#VALUE!</v>
      </c>
      <c r="D497" t="e" vm="2">
        <f>[1]!GenBetaPERT(0,$D$9,1)</f>
        <v>#VALUE!</v>
      </c>
      <c r="E497" t="e" vm="2">
        <f>[1]!GenLognormal($E$9,$E$10)</f>
        <v>#VALUE!</v>
      </c>
      <c r="F497" t="e" vm="2">
        <f>[1]!GenLognormal($F$9,$F$10)</f>
        <v>#VALUE!</v>
      </c>
      <c r="H497" t="e" vm="2">
        <f>[1]!genUniform($H$9,$H$10)</f>
        <v>#VALUE!</v>
      </c>
      <c r="I497" t="e" vm="1">
        <f t="shared" si="45"/>
        <v>#VALUE!</v>
      </c>
      <c r="J497" t="e" vm="1">
        <f t="shared" si="42"/>
        <v>#VALUE!</v>
      </c>
      <c r="K497" t="e" vm="2">
        <f>[1]!genUniform($K$9,$K$10)</f>
        <v>#VALUE!</v>
      </c>
      <c r="L497" t="e" vm="1">
        <f t="shared" si="46"/>
        <v>#VALUE!</v>
      </c>
      <c r="M497" t="e" vm="1">
        <f t="shared" si="43"/>
        <v>#VALUE!</v>
      </c>
      <c r="N497" t="e" vm="2">
        <f>[1]!genUniform($N$9,$N$10)</f>
        <v>#VALUE!</v>
      </c>
      <c r="O497" t="e" vm="1">
        <f t="shared" si="47"/>
        <v>#VALUE!</v>
      </c>
      <c r="P497" t="e" vm="1">
        <f t="shared" si="44"/>
        <v>#VALUE!</v>
      </c>
    </row>
    <row r="498" spans="1:16">
      <c r="A498">
        <v>488</v>
      </c>
      <c r="C498" t="e" vm="2">
        <f>[1]!GenLimitNormal($C$9,$C$10,0,1000,0)</f>
        <v>#VALUE!</v>
      </c>
      <c r="D498" t="e" vm="2">
        <f>[1]!GenBetaPERT(0,$D$9,1)</f>
        <v>#VALUE!</v>
      </c>
      <c r="E498" t="e" vm="2">
        <f>[1]!GenLognormal($E$9,$E$10)</f>
        <v>#VALUE!</v>
      </c>
      <c r="F498" t="e" vm="2">
        <f>[1]!GenLognormal($F$9,$F$10)</f>
        <v>#VALUE!</v>
      </c>
      <c r="H498" t="e" vm="2">
        <f>[1]!genUniform($H$9,$H$10)</f>
        <v>#VALUE!</v>
      </c>
      <c r="I498" t="e" vm="1">
        <f t="shared" si="45"/>
        <v>#VALUE!</v>
      </c>
      <c r="J498" t="e" vm="1">
        <f t="shared" si="42"/>
        <v>#VALUE!</v>
      </c>
      <c r="K498" t="e" vm="2">
        <f>[1]!genUniform($K$9,$K$10)</f>
        <v>#VALUE!</v>
      </c>
      <c r="L498" t="e" vm="1">
        <f t="shared" si="46"/>
        <v>#VALUE!</v>
      </c>
      <c r="M498" t="e" vm="1">
        <f t="shared" si="43"/>
        <v>#VALUE!</v>
      </c>
      <c r="N498" t="e" vm="2">
        <f>[1]!genUniform($N$9,$N$10)</f>
        <v>#VALUE!</v>
      </c>
      <c r="O498" t="e" vm="1">
        <f t="shared" si="47"/>
        <v>#VALUE!</v>
      </c>
      <c r="P498" t="e" vm="1">
        <f t="shared" si="44"/>
        <v>#VALUE!</v>
      </c>
    </row>
    <row r="499" spans="1:16">
      <c r="A499">
        <v>489</v>
      </c>
      <c r="C499" t="e" vm="2">
        <f>[1]!GenLimitNormal($C$9,$C$10,0,1000,0)</f>
        <v>#VALUE!</v>
      </c>
      <c r="D499" t="e" vm="2">
        <f>[1]!GenBetaPERT(0,$D$9,1)</f>
        <v>#VALUE!</v>
      </c>
      <c r="E499" t="e" vm="2">
        <f>[1]!GenLognormal($E$9,$E$10)</f>
        <v>#VALUE!</v>
      </c>
      <c r="F499" t="e" vm="2">
        <f>[1]!GenLognormal($F$9,$F$10)</f>
        <v>#VALUE!</v>
      </c>
      <c r="H499" t="e" vm="2">
        <f>[1]!genUniform($H$9,$H$10)</f>
        <v>#VALUE!</v>
      </c>
      <c r="I499" t="e" vm="1">
        <f t="shared" si="45"/>
        <v>#VALUE!</v>
      </c>
      <c r="J499" t="e" vm="1">
        <f t="shared" si="42"/>
        <v>#VALUE!</v>
      </c>
      <c r="K499" t="e" vm="2">
        <f>[1]!genUniform($K$9,$K$10)</f>
        <v>#VALUE!</v>
      </c>
      <c r="L499" t="e" vm="1">
        <f t="shared" si="46"/>
        <v>#VALUE!</v>
      </c>
      <c r="M499" t="e" vm="1">
        <f t="shared" si="43"/>
        <v>#VALUE!</v>
      </c>
      <c r="N499" t="e" vm="2">
        <f>[1]!genUniform($N$9,$N$10)</f>
        <v>#VALUE!</v>
      </c>
      <c r="O499" t="e" vm="1">
        <f t="shared" si="47"/>
        <v>#VALUE!</v>
      </c>
      <c r="P499" t="e" vm="1">
        <f t="shared" si="44"/>
        <v>#VALUE!</v>
      </c>
    </row>
    <row r="500" spans="1:16">
      <c r="A500">
        <v>490</v>
      </c>
      <c r="C500" t="e" vm="2">
        <f>[1]!GenLimitNormal($C$9,$C$10,0,1000,0)</f>
        <v>#VALUE!</v>
      </c>
      <c r="D500" t="e" vm="2">
        <f>[1]!GenBetaPERT(0,$D$9,1)</f>
        <v>#VALUE!</v>
      </c>
      <c r="E500" t="e" vm="2">
        <f>[1]!GenLognormal($E$9,$E$10)</f>
        <v>#VALUE!</v>
      </c>
      <c r="F500" t="e" vm="2">
        <f>[1]!GenLognormal($F$9,$F$10)</f>
        <v>#VALUE!</v>
      </c>
      <c r="H500" t="e" vm="2">
        <f>[1]!genUniform($H$9,$H$10)</f>
        <v>#VALUE!</v>
      </c>
      <c r="I500" t="e" vm="1">
        <f t="shared" si="45"/>
        <v>#VALUE!</v>
      </c>
      <c r="J500" t="e" vm="1">
        <f t="shared" si="42"/>
        <v>#VALUE!</v>
      </c>
      <c r="K500" t="e" vm="2">
        <f>[1]!genUniform($K$9,$K$10)</f>
        <v>#VALUE!</v>
      </c>
      <c r="L500" t="e" vm="1">
        <f t="shared" si="46"/>
        <v>#VALUE!</v>
      </c>
      <c r="M500" t="e" vm="1">
        <f t="shared" si="43"/>
        <v>#VALUE!</v>
      </c>
      <c r="N500" t="e" vm="2">
        <f>[1]!genUniform($N$9,$N$10)</f>
        <v>#VALUE!</v>
      </c>
      <c r="O500" t="e" vm="1">
        <f t="shared" si="47"/>
        <v>#VALUE!</v>
      </c>
      <c r="P500" t="e" vm="1">
        <f t="shared" si="44"/>
        <v>#VALUE!</v>
      </c>
    </row>
    <row r="501" spans="1:16">
      <c r="A501">
        <v>491</v>
      </c>
      <c r="C501" t="e" vm="2">
        <f>[1]!GenLimitNormal($C$9,$C$10,0,1000,0)</f>
        <v>#VALUE!</v>
      </c>
      <c r="D501" t="e" vm="2">
        <f>[1]!GenBetaPERT(0,$D$9,1)</f>
        <v>#VALUE!</v>
      </c>
      <c r="E501" t="e" vm="2">
        <f>[1]!GenLognormal($E$9,$E$10)</f>
        <v>#VALUE!</v>
      </c>
      <c r="F501" t="e" vm="2">
        <f>[1]!GenLognormal($F$9,$F$10)</f>
        <v>#VALUE!</v>
      </c>
      <c r="H501" t="e" vm="2">
        <f>[1]!genUniform($H$9,$H$10)</f>
        <v>#VALUE!</v>
      </c>
      <c r="I501" t="e" vm="1">
        <f t="shared" si="45"/>
        <v>#VALUE!</v>
      </c>
      <c r="J501" t="e" vm="1">
        <f t="shared" si="42"/>
        <v>#VALUE!</v>
      </c>
      <c r="K501" t="e" vm="2">
        <f>[1]!genUniform($K$9,$K$10)</f>
        <v>#VALUE!</v>
      </c>
      <c r="L501" t="e" vm="1">
        <f t="shared" si="46"/>
        <v>#VALUE!</v>
      </c>
      <c r="M501" t="e" vm="1">
        <f t="shared" si="43"/>
        <v>#VALUE!</v>
      </c>
      <c r="N501" t="e" vm="2">
        <f>[1]!genUniform($N$9,$N$10)</f>
        <v>#VALUE!</v>
      </c>
      <c r="O501" t="e" vm="1">
        <f t="shared" si="47"/>
        <v>#VALUE!</v>
      </c>
      <c r="P501" t="e" vm="1">
        <f t="shared" si="44"/>
        <v>#VALUE!</v>
      </c>
    </row>
    <row r="502" spans="1:16">
      <c r="A502">
        <v>492</v>
      </c>
      <c r="C502" t="e" vm="2">
        <f>[1]!GenLimitNormal($C$9,$C$10,0,1000,0)</f>
        <v>#VALUE!</v>
      </c>
      <c r="D502" t="e" vm="2">
        <f>[1]!GenBetaPERT(0,$D$9,1)</f>
        <v>#VALUE!</v>
      </c>
      <c r="E502" t="e" vm="2">
        <f>[1]!GenLognormal($E$9,$E$10)</f>
        <v>#VALUE!</v>
      </c>
      <c r="F502" t="e" vm="2">
        <f>[1]!GenLognormal($F$9,$F$10)</f>
        <v>#VALUE!</v>
      </c>
      <c r="H502" t="e" vm="2">
        <f>[1]!genUniform($H$9,$H$10)</f>
        <v>#VALUE!</v>
      </c>
      <c r="I502" t="e" vm="1">
        <f t="shared" si="45"/>
        <v>#VALUE!</v>
      </c>
      <c r="J502" t="e" vm="1">
        <f t="shared" si="42"/>
        <v>#VALUE!</v>
      </c>
      <c r="K502" t="e" vm="2">
        <f>[1]!genUniform($K$9,$K$10)</f>
        <v>#VALUE!</v>
      </c>
      <c r="L502" t="e" vm="1">
        <f t="shared" si="46"/>
        <v>#VALUE!</v>
      </c>
      <c r="M502" t="e" vm="1">
        <f t="shared" si="43"/>
        <v>#VALUE!</v>
      </c>
      <c r="N502" t="e" vm="2">
        <f>[1]!genUniform($N$9,$N$10)</f>
        <v>#VALUE!</v>
      </c>
      <c r="O502" t="e" vm="1">
        <f t="shared" si="47"/>
        <v>#VALUE!</v>
      </c>
      <c r="P502" t="e" vm="1">
        <f t="shared" si="44"/>
        <v>#VALUE!</v>
      </c>
    </row>
    <row r="503" spans="1:16">
      <c r="A503">
        <v>493</v>
      </c>
      <c r="C503" t="e" vm="2">
        <f>[1]!GenLimitNormal($C$9,$C$10,0,1000,0)</f>
        <v>#VALUE!</v>
      </c>
      <c r="D503" t="e" vm="2">
        <f>[1]!GenBetaPERT(0,$D$9,1)</f>
        <v>#VALUE!</v>
      </c>
      <c r="E503" t="e" vm="2">
        <f>[1]!GenLognormal($E$9,$E$10)</f>
        <v>#VALUE!</v>
      </c>
      <c r="F503" t="e" vm="2">
        <f>[1]!GenLognormal($F$9,$F$10)</f>
        <v>#VALUE!</v>
      </c>
      <c r="H503" t="e" vm="2">
        <f>[1]!genUniform($H$9,$H$10)</f>
        <v>#VALUE!</v>
      </c>
      <c r="I503" t="e" vm="1">
        <f t="shared" si="45"/>
        <v>#VALUE!</v>
      </c>
      <c r="J503" t="e" vm="1">
        <f t="shared" si="42"/>
        <v>#VALUE!</v>
      </c>
      <c r="K503" t="e" vm="2">
        <f>[1]!genUniform($K$9,$K$10)</f>
        <v>#VALUE!</v>
      </c>
      <c r="L503" t="e" vm="1">
        <f t="shared" si="46"/>
        <v>#VALUE!</v>
      </c>
      <c r="M503" t="e" vm="1">
        <f t="shared" si="43"/>
        <v>#VALUE!</v>
      </c>
      <c r="N503" t="e" vm="2">
        <f>[1]!genUniform($N$9,$N$10)</f>
        <v>#VALUE!</v>
      </c>
      <c r="O503" t="e" vm="1">
        <f t="shared" si="47"/>
        <v>#VALUE!</v>
      </c>
      <c r="P503" t="e" vm="1">
        <f t="shared" si="44"/>
        <v>#VALUE!</v>
      </c>
    </row>
    <row r="504" spans="1:16">
      <c r="A504">
        <v>494</v>
      </c>
      <c r="C504" t="e" vm="2">
        <f>[1]!GenLimitNormal($C$9,$C$10,0,1000,0)</f>
        <v>#VALUE!</v>
      </c>
      <c r="D504" t="e" vm="2">
        <f>[1]!GenBetaPERT(0,$D$9,1)</f>
        <v>#VALUE!</v>
      </c>
      <c r="E504" t="e" vm="2">
        <f>[1]!GenLognormal($E$9,$E$10)</f>
        <v>#VALUE!</v>
      </c>
      <c r="F504" t="e" vm="2">
        <f>[1]!GenLognormal($F$9,$F$10)</f>
        <v>#VALUE!</v>
      </c>
      <c r="H504" t="e" vm="2">
        <f>[1]!genUniform($H$9,$H$10)</f>
        <v>#VALUE!</v>
      </c>
      <c r="I504" t="e" vm="1">
        <f t="shared" si="45"/>
        <v>#VALUE!</v>
      </c>
      <c r="J504" t="e" vm="1">
        <f t="shared" si="42"/>
        <v>#VALUE!</v>
      </c>
      <c r="K504" t="e" vm="2">
        <f>[1]!genUniform($K$9,$K$10)</f>
        <v>#VALUE!</v>
      </c>
      <c r="L504" t="e" vm="1">
        <f t="shared" si="46"/>
        <v>#VALUE!</v>
      </c>
      <c r="M504" t="e" vm="1">
        <f t="shared" si="43"/>
        <v>#VALUE!</v>
      </c>
      <c r="N504" t="e" vm="2">
        <f>[1]!genUniform($N$9,$N$10)</f>
        <v>#VALUE!</v>
      </c>
      <c r="O504" t="e" vm="1">
        <f t="shared" si="47"/>
        <v>#VALUE!</v>
      </c>
      <c r="P504" t="e" vm="1">
        <f t="shared" si="44"/>
        <v>#VALUE!</v>
      </c>
    </row>
    <row r="505" spans="1:16">
      <c r="A505">
        <v>495</v>
      </c>
      <c r="C505" t="e" vm="2">
        <f>[1]!GenLimitNormal($C$9,$C$10,0,1000,0)</f>
        <v>#VALUE!</v>
      </c>
      <c r="D505" t="e" vm="2">
        <f>[1]!GenBetaPERT(0,$D$9,1)</f>
        <v>#VALUE!</v>
      </c>
      <c r="E505" t="e" vm="2">
        <f>[1]!GenLognormal($E$9,$E$10)</f>
        <v>#VALUE!</v>
      </c>
      <c r="F505" t="e" vm="2">
        <f>[1]!GenLognormal($F$9,$F$10)</f>
        <v>#VALUE!</v>
      </c>
      <c r="H505" t="e" vm="2">
        <f>[1]!genUniform($H$9,$H$10)</f>
        <v>#VALUE!</v>
      </c>
      <c r="I505" t="e" vm="1">
        <f t="shared" si="45"/>
        <v>#VALUE!</v>
      </c>
      <c r="J505" t="e" vm="1">
        <f t="shared" si="42"/>
        <v>#VALUE!</v>
      </c>
      <c r="K505" t="e" vm="2">
        <f>[1]!genUniform($K$9,$K$10)</f>
        <v>#VALUE!</v>
      </c>
      <c r="L505" t="e" vm="1">
        <f t="shared" si="46"/>
        <v>#VALUE!</v>
      </c>
      <c r="M505" t="e" vm="1">
        <f t="shared" si="43"/>
        <v>#VALUE!</v>
      </c>
      <c r="N505" t="e" vm="2">
        <f>[1]!genUniform($N$9,$N$10)</f>
        <v>#VALUE!</v>
      </c>
      <c r="O505" t="e" vm="1">
        <f t="shared" si="47"/>
        <v>#VALUE!</v>
      </c>
      <c r="P505" t="e" vm="1">
        <f t="shared" si="44"/>
        <v>#VALUE!</v>
      </c>
    </row>
    <row r="506" spans="1:16">
      <c r="A506">
        <v>496</v>
      </c>
      <c r="C506" t="e" vm="2">
        <f>[1]!GenLimitNormal($C$9,$C$10,0,1000,0)</f>
        <v>#VALUE!</v>
      </c>
      <c r="D506" t="e" vm="2">
        <f>[1]!GenBetaPERT(0,$D$9,1)</f>
        <v>#VALUE!</v>
      </c>
      <c r="E506" t="e" vm="2">
        <f>[1]!GenLognormal($E$9,$E$10)</f>
        <v>#VALUE!</v>
      </c>
      <c r="F506" t="e" vm="2">
        <f>[1]!GenLognormal($F$9,$F$10)</f>
        <v>#VALUE!</v>
      </c>
      <c r="H506" t="e" vm="2">
        <f>[1]!genUniform($H$9,$H$10)</f>
        <v>#VALUE!</v>
      </c>
      <c r="I506" t="e" vm="1">
        <f t="shared" si="45"/>
        <v>#VALUE!</v>
      </c>
      <c r="J506" t="e" vm="1">
        <f t="shared" si="42"/>
        <v>#VALUE!</v>
      </c>
      <c r="K506" t="e" vm="2">
        <f>[1]!genUniform($K$9,$K$10)</f>
        <v>#VALUE!</v>
      </c>
      <c r="L506" t="e" vm="1">
        <f t="shared" si="46"/>
        <v>#VALUE!</v>
      </c>
      <c r="M506" t="e" vm="1">
        <f t="shared" si="43"/>
        <v>#VALUE!</v>
      </c>
      <c r="N506" t="e" vm="2">
        <f>[1]!genUniform($N$9,$N$10)</f>
        <v>#VALUE!</v>
      </c>
      <c r="O506" t="e" vm="1">
        <f t="shared" si="47"/>
        <v>#VALUE!</v>
      </c>
      <c r="P506" t="e" vm="1">
        <f t="shared" si="44"/>
        <v>#VALUE!</v>
      </c>
    </row>
    <row r="507" spans="1:16">
      <c r="A507">
        <v>497</v>
      </c>
      <c r="C507" t="e" vm="2">
        <f>[1]!GenLimitNormal($C$9,$C$10,0,1000,0)</f>
        <v>#VALUE!</v>
      </c>
      <c r="D507" t="e" vm="2">
        <f>[1]!GenBetaPERT(0,$D$9,1)</f>
        <v>#VALUE!</v>
      </c>
      <c r="E507" t="e" vm="2">
        <f>[1]!GenLognormal($E$9,$E$10)</f>
        <v>#VALUE!</v>
      </c>
      <c r="F507" t="e" vm="2">
        <f>[1]!GenLognormal($F$9,$F$10)</f>
        <v>#VALUE!</v>
      </c>
      <c r="H507" t="e" vm="2">
        <f>[1]!genUniform($H$9,$H$10)</f>
        <v>#VALUE!</v>
      </c>
      <c r="I507" t="e" vm="1">
        <f t="shared" si="45"/>
        <v>#VALUE!</v>
      </c>
      <c r="J507" t="e" vm="1">
        <f t="shared" si="42"/>
        <v>#VALUE!</v>
      </c>
      <c r="K507" t="e" vm="2">
        <f>[1]!genUniform($K$9,$K$10)</f>
        <v>#VALUE!</v>
      </c>
      <c r="L507" t="e" vm="1">
        <f t="shared" si="46"/>
        <v>#VALUE!</v>
      </c>
      <c r="M507" t="e" vm="1">
        <f t="shared" si="43"/>
        <v>#VALUE!</v>
      </c>
      <c r="N507" t="e" vm="2">
        <f>[1]!genUniform($N$9,$N$10)</f>
        <v>#VALUE!</v>
      </c>
      <c r="O507" t="e" vm="1">
        <f t="shared" si="47"/>
        <v>#VALUE!</v>
      </c>
      <c r="P507" t="e" vm="1">
        <f t="shared" si="44"/>
        <v>#VALUE!</v>
      </c>
    </row>
    <row r="508" spans="1:16">
      <c r="A508">
        <v>498</v>
      </c>
      <c r="C508" t="e" vm="2">
        <f>[1]!GenLimitNormal($C$9,$C$10,0,1000,0)</f>
        <v>#VALUE!</v>
      </c>
      <c r="D508" t="e" vm="2">
        <f>[1]!GenBetaPERT(0,$D$9,1)</f>
        <v>#VALUE!</v>
      </c>
      <c r="E508" t="e" vm="2">
        <f>[1]!GenLognormal($E$9,$E$10)</f>
        <v>#VALUE!</v>
      </c>
      <c r="F508" t="e" vm="2">
        <f>[1]!GenLognormal($F$9,$F$10)</f>
        <v>#VALUE!</v>
      </c>
      <c r="H508" t="e" vm="2">
        <f>[1]!genUniform($H$9,$H$10)</f>
        <v>#VALUE!</v>
      </c>
      <c r="I508" t="e" vm="1">
        <f t="shared" si="45"/>
        <v>#VALUE!</v>
      </c>
      <c r="J508" t="e" vm="1">
        <f t="shared" si="42"/>
        <v>#VALUE!</v>
      </c>
      <c r="K508" t="e" vm="2">
        <f>[1]!genUniform($K$9,$K$10)</f>
        <v>#VALUE!</v>
      </c>
      <c r="L508" t="e" vm="1">
        <f t="shared" si="46"/>
        <v>#VALUE!</v>
      </c>
      <c r="M508" t="e" vm="1">
        <f t="shared" si="43"/>
        <v>#VALUE!</v>
      </c>
      <c r="N508" t="e" vm="2">
        <f>[1]!genUniform($N$9,$N$10)</f>
        <v>#VALUE!</v>
      </c>
      <c r="O508" t="e" vm="1">
        <f t="shared" si="47"/>
        <v>#VALUE!</v>
      </c>
      <c r="P508" t="e" vm="1">
        <f t="shared" si="44"/>
        <v>#VALUE!</v>
      </c>
    </row>
    <row r="509" spans="1:16">
      <c r="A509">
        <v>499</v>
      </c>
      <c r="C509" t="e" vm="2">
        <f>[1]!GenLimitNormal($C$9,$C$10,0,1000,0)</f>
        <v>#VALUE!</v>
      </c>
      <c r="D509" t="e" vm="2">
        <f>[1]!GenBetaPERT(0,$D$9,1)</f>
        <v>#VALUE!</v>
      </c>
      <c r="E509" t="e" vm="2">
        <f>[1]!GenLognormal($E$9,$E$10)</f>
        <v>#VALUE!</v>
      </c>
      <c r="F509" t="e" vm="2">
        <f>[1]!GenLognormal($F$9,$F$10)</f>
        <v>#VALUE!</v>
      </c>
      <c r="H509" t="e" vm="2">
        <f>[1]!genUniform($H$9,$H$10)</f>
        <v>#VALUE!</v>
      </c>
      <c r="I509" t="e" vm="1">
        <f t="shared" si="45"/>
        <v>#VALUE!</v>
      </c>
      <c r="J509" t="e" vm="1">
        <f t="shared" si="42"/>
        <v>#VALUE!</v>
      </c>
      <c r="K509" t="e" vm="2">
        <f>[1]!genUniform($K$9,$K$10)</f>
        <v>#VALUE!</v>
      </c>
      <c r="L509" t="e" vm="1">
        <f t="shared" si="46"/>
        <v>#VALUE!</v>
      </c>
      <c r="M509" t="e" vm="1">
        <f t="shared" si="43"/>
        <v>#VALUE!</v>
      </c>
      <c r="N509" t="e" vm="2">
        <f>[1]!genUniform($N$9,$N$10)</f>
        <v>#VALUE!</v>
      </c>
      <c r="O509" t="e" vm="1">
        <f t="shared" si="47"/>
        <v>#VALUE!</v>
      </c>
      <c r="P509" t="e" vm="1">
        <f t="shared" si="44"/>
        <v>#VALUE!</v>
      </c>
    </row>
    <row r="510" spans="1:16">
      <c r="A510">
        <v>500</v>
      </c>
      <c r="C510" t="e" vm="2">
        <f>[1]!GenLimitNormal($C$9,$C$10,0,1000,0)</f>
        <v>#VALUE!</v>
      </c>
      <c r="D510" t="e" vm="2">
        <f>[1]!GenBetaPERT(0,$D$9,1)</f>
        <v>#VALUE!</v>
      </c>
      <c r="E510" t="e" vm="2">
        <f>[1]!GenLognormal($E$9,$E$10)</f>
        <v>#VALUE!</v>
      </c>
      <c r="F510" t="e" vm="2">
        <f>[1]!GenLognormal($F$9,$F$10)</f>
        <v>#VALUE!</v>
      </c>
      <c r="H510" t="e" vm="2">
        <f>[1]!genUniform($H$9,$H$10)</f>
        <v>#VALUE!</v>
      </c>
      <c r="I510" t="e" vm="1">
        <f t="shared" si="45"/>
        <v>#VALUE!</v>
      </c>
      <c r="J510" t="e" vm="1">
        <f t="shared" si="42"/>
        <v>#VALUE!</v>
      </c>
      <c r="K510" t="e" vm="2">
        <f>[1]!genUniform($K$9,$K$10)</f>
        <v>#VALUE!</v>
      </c>
      <c r="L510" t="e" vm="1">
        <f t="shared" si="46"/>
        <v>#VALUE!</v>
      </c>
      <c r="M510" t="e" vm="1">
        <f t="shared" si="43"/>
        <v>#VALUE!</v>
      </c>
      <c r="N510" t="e" vm="2">
        <f>[1]!genUniform($N$9,$N$10)</f>
        <v>#VALUE!</v>
      </c>
      <c r="O510" t="e" vm="1">
        <f t="shared" si="47"/>
        <v>#VALUE!</v>
      </c>
      <c r="P510" t="e" vm="1">
        <f t="shared" si="44"/>
        <v>#VALUE!</v>
      </c>
    </row>
    <row r="511" spans="1:16">
      <c r="A511">
        <v>501</v>
      </c>
      <c r="C511" t="e" vm="2">
        <f>[1]!GenLimitNormal($C$9,$C$10,0,1000,0)</f>
        <v>#VALUE!</v>
      </c>
      <c r="D511" t="e" vm="2">
        <f>[1]!GenBetaPERT(0,$D$9,1)</f>
        <v>#VALUE!</v>
      </c>
      <c r="E511" t="e" vm="2">
        <f>[1]!GenLognormal($E$9,$E$10)</f>
        <v>#VALUE!</v>
      </c>
      <c r="F511" t="e" vm="2">
        <f>[1]!GenLognormal($F$9,$F$10)</f>
        <v>#VALUE!</v>
      </c>
      <c r="H511" t="e" vm="2">
        <f>[1]!genUniform($H$9,$H$10)</f>
        <v>#VALUE!</v>
      </c>
      <c r="I511" t="e" vm="1">
        <f t="shared" si="45"/>
        <v>#VALUE!</v>
      </c>
      <c r="J511" t="e" vm="1">
        <f t="shared" si="42"/>
        <v>#VALUE!</v>
      </c>
      <c r="K511" t="e" vm="2">
        <f>[1]!genUniform($K$9,$K$10)</f>
        <v>#VALUE!</v>
      </c>
      <c r="L511" t="e" vm="1">
        <f t="shared" si="46"/>
        <v>#VALUE!</v>
      </c>
      <c r="M511" t="e" vm="1">
        <f t="shared" si="43"/>
        <v>#VALUE!</v>
      </c>
      <c r="N511" t="e" vm="2">
        <f>[1]!genUniform($N$9,$N$10)</f>
        <v>#VALUE!</v>
      </c>
      <c r="O511" t="e" vm="1">
        <f t="shared" si="47"/>
        <v>#VALUE!</v>
      </c>
      <c r="P511" t="e" vm="1">
        <f t="shared" si="44"/>
        <v>#VALUE!</v>
      </c>
    </row>
    <row r="512" spans="1:16">
      <c r="A512">
        <v>502</v>
      </c>
      <c r="C512" t="e" vm="2">
        <f>[1]!GenLimitNormal($C$9,$C$10,0,1000,0)</f>
        <v>#VALUE!</v>
      </c>
      <c r="D512" t="e" vm="2">
        <f>[1]!GenBetaPERT(0,$D$9,1)</f>
        <v>#VALUE!</v>
      </c>
      <c r="E512" t="e" vm="2">
        <f>[1]!GenLognormal($E$9,$E$10)</f>
        <v>#VALUE!</v>
      </c>
      <c r="F512" t="e" vm="2">
        <f>[1]!GenLognormal($F$9,$F$10)</f>
        <v>#VALUE!</v>
      </c>
      <c r="H512" t="e" vm="2">
        <f>[1]!genUniform($H$9,$H$10)</f>
        <v>#VALUE!</v>
      </c>
      <c r="I512" t="e" vm="1">
        <f t="shared" si="45"/>
        <v>#VALUE!</v>
      </c>
      <c r="J512" t="e" vm="1">
        <f t="shared" si="42"/>
        <v>#VALUE!</v>
      </c>
      <c r="K512" t="e" vm="2">
        <f>[1]!genUniform($K$9,$K$10)</f>
        <v>#VALUE!</v>
      </c>
      <c r="L512" t="e" vm="1">
        <f t="shared" si="46"/>
        <v>#VALUE!</v>
      </c>
      <c r="M512" t="e" vm="1">
        <f t="shared" si="43"/>
        <v>#VALUE!</v>
      </c>
      <c r="N512" t="e" vm="2">
        <f>[1]!genUniform($N$9,$N$10)</f>
        <v>#VALUE!</v>
      </c>
      <c r="O512" t="e" vm="1">
        <f t="shared" si="47"/>
        <v>#VALUE!</v>
      </c>
      <c r="P512" t="e" vm="1">
        <f t="shared" si="44"/>
        <v>#VALUE!</v>
      </c>
    </row>
    <row r="513" spans="1:16">
      <c r="A513">
        <v>503</v>
      </c>
      <c r="C513" t="e" vm="2">
        <f>[1]!GenLimitNormal($C$9,$C$10,0,1000,0)</f>
        <v>#VALUE!</v>
      </c>
      <c r="D513" t="e" vm="2">
        <f>[1]!GenBetaPERT(0,$D$9,1)</f>
        <v>#VALUE!</v>
      </c>
      <c r="E513" t="e" vm="2">
        <f>[1]!GenLognormal($E$9,$E$10)</f>
        <v>#VALUE!</v>
      </c>
      <c r="F513" t="e" vm="2">
        <f>[1]!GenLognormal($F$9,$F$10)</f>
        <v>#VALUE!</v>
      </c>
      <c r="H513" t="e" vm="2">
        <f>[1]!genUniform($H$9,$H$10)</f>
        <v>#VALUE!</v>
      </c>
      <c r="I513" t="e" vm="1">
        <f t="shared" si="45"/>
        <v>#VALUE!</v>
      </c>
      <c r="J513" t="e" vm="1">
        <f t="shared" si="42"/>
        <v>#VALUE!</v>
      </c>
      <c r="K513" t="e" vm="2">
        <f>[1]!genUniform($K$9,$K$10)</f>
        <v>#VALUE!</v>
      </c>
      <c r="L513" t="e" vm="1">
        <f t="shared" si="46"/>
        <v>#VALUE!</v>
      </c>
      <c r="M513" t="e" vm="1">
        <f t="shared" si="43"/>
        <v>#VALUE!</v>
      </c>
      <c r="N513" t="e" vm="2">
        <f>[1]!genUniform($N$9,$N$10)</f>
        <v>#VALUE!</v>
      </c>
      <c r="O513" t="e" vm="1">
        <f t="shared" si="47"/>
        <v>#VALUE!</v>
      </c>
      <c r="P513" t="e" vm="1">
        <f t="shared" si="44"/>
        <v>#VALUE!</v>
      </c>
    </row>
    <row r="514" spans="1:16">
      <c r="A514">
        <v>504</v>
      </c>
      <c r="C514" t="e" vm="2">
        <f>[1]!GenLimitNormal($C$9,$C$10,0,1000,0)</f>
        <v>#VALUE!</v>
      </c>
      <c r="D514" t="e" vm="2">
        <f>[1]!GenBetaPERT(0,$D$9,1)</f>
        <v>#VALUE!</v>
      </c>
      <c r="E514" t="e" vm="2">
        <f>[1]!GenLognormal($E$9,$E$10)</f>
        <v>#VALUE!</v>
      </c>
      <c r="F514" t="e" vm="2">
        <f>[1]!GenLognormal($F$9,$F$10)</f>
        <v>#VALUE!</v>
      </c>
      <c r="H514" t="e" vm="2">
        <f>[1]!genUniform($H$9,$H$10)</f>
        <v>#VALUE!</v>
      </c>
      <c r="I514" t="e" vm="1">
        <f t="shared" si="45"/>
        <v>#VALUE!</v>
      </c>
      <c r="J514" t="e" vm="1">
        <f t="shared" si="42"/>
        <v>#VALUE!</v>
      </c>
      <c r="K514" t="e" vm="2">
        <f>[1]!genUniform($K$9,$K$10)</f>
        <v>#VALUE!</v>
      </c>
      <c r="L514" t="e" vm="1">
        <f t="shared" si="46"/>
        <v>#VALUE!</v>
      </c>
      <c r="M514" t="e" vm="1">
        <f t="shared" si="43"/>
        <v>#VALUE!</v>
      </c>
      <c r="N514" t="e" vm="2">
        <f>[1]!genUniform($N$9,$N$10)</f>
        <v>#VALUE!</v>
      </c>
      <c r="O514" t="e" vm="1">
        <f t="shared" si="47"/>
        <v>#VALUE!</v>
      </c>
      <c r="P514" t="e" vm="1">
        <f t="shared" si="44"/>
        <v>#VALUE!</v>
      </c>
    </row>
    <row r="515" spans="1:16">
      <c r="A515">
        <v>505</v>
      </c>
      <c r="C515" t="e" vm="2">
        <f>[1]!GenLimitNormal($C$9,$C$10,0,1000,0)</f>
        <v>#VALUE!</v>
      </c>
      <c r="D515" t="e" vm="2">
        <f>[1]!GenBetaPERT(0,$D$9,1)</f>
        <v>#VALUE!</v>
      </c>
      <c r="E515" t="e" vm="2">
        <f>[1]!GenLognormal($E$9,$E$10)</f>
        <v>#VALUE!</v>
      </c>
      <c r="F515" t="e" vm="2">
        <f>[1]!GenLognormal($F$9,$F$10)</f>
        <v>#VALUE!</v>
      </c>
      <c r="H515" t="e" vm="2">
        <f>[1]!genUniform($H$9,$H$10)</f>
        <v>#VALUE!</v>
      </c>
      <c r="I515" t="e" vm="1">
        <f t="shared" si="45"/>
        <v>#VALUE!</v>
      </c>
      <c r="J515" t="e" vm="1">
        <f t="shared" si="42"/>
        <v>#VALUE!</v>
      </c>
      <c r="K515" t="e" vm="2">
        <f>[1]!genUniform($K$9,$K$10)</f>
        <v>#VALUE!</v>
      </c>
      <c r="L515" t="e" vm="1">
        <f t="shared" si="46"/>
        <v>#VALUE!</v>
      </c>
      <c r="M515" t="e" vm="1">
        <f t="shared" si="43"/>
        <v>#VALUE!</v>
      </c>
      <c r="N515" t="e" vm="2">
        <f>[1]!genUniform($N$9,$N$10)</f>
        <v>#VALUE!</v>
      </c>
      <c r="O515" t="e" vm="1">
        <f t="shared" si="47"/>
        <v>#VALUE!</v>
      </c>
      <c r="P515" t="e" vm="1">
        <f t="shared" si="44"/>
        <v>#VALUE!</v>
      </c>
    </row>
    <row r="516" spans="1:16">
      <c r="A516">
        <v>506</v>
      </c>
      <c r="C516" t="e" vm="2">
        <f>[1]!GenLimitNormal($C$9,$C$10,0,1000,0)</f>
        <v>#VALUE!</v>
      </c>
      <c r="D516" t="e" vm="2">
        <f>[1]!GenBetaPERT(0,$D$9,1)</f>
        <v>#VALUE!</v>
      </c>
      <c r="E516" t="e" vm="2">
        <f>[1]!GenLognormal($E$9,$E$10)</f>
        <v>#VALUE!</v>
      </c>
      <c r="F516" t="e" vm="2">
        <f>[1]!GenLognormal($F$9,$F$10)</f>
        <v>#VALUE!</v>
      </c>
      <c r="H516" t="e" vm="2">
        <f>[1]!genUniform($H$9,$H$10)</f>
        <v>#VALUE!</v>
      </c>
      <c r="I516" t="e" vm="1">
        <f t="shared" si="45"/>
        <v>#VALUE!</v>
      </c>
      <c r="J516" t="e" vm="1">
        <f t="shared" si="42"/>
        <v>#VALUE!</v>
      </c>
      <c r="K516" t="e" vm="2">
        <f>[1]!genUniform($K$9,$K$10)</f>
        <v>#VALUE!</v>
      </c>
      <c r="L516" t="e" vm="1">
        <f t="shared" si="46"/>
        <v>#VALUE!</v>
      </c>
      <c r="M516" t="e" vm="1">
        <f t="shared" si="43"/>
        <v>#VALUE!</v>
      </c>
      <c r="N516" t="e" vm="2">
        <f>[1]!genUniform($N$9,$N$10)</f>
        <v>#VALUE!</v>
      </c>
      <c r="O516" t="e" vm="1">
        <f t="shared" si="47"/>
        <v>#VALUE!</v>
      </c>
      <c r="P516" t="e" vm="1">
        <f t="shared" si="44"/>
        <v>#VALUE!</v>
      </c>
    </row>
    <row r="517" spans="1:16">
      <c r="A517">
        <v>507</v>
      </c>
      <c r="C517" t="e" vm="2">
        <f>[1]!GenLimitNormal($C$9,$C$10,0,1000,0)</f>
        <v>#VALUE!</v>
      </c>
      <c r="D517" t="e" vm="2">
        <f>[1]!GenBetaPERT(0,$D$9,1)</f>
        <v>#VALUE!</v>
      </c>
      <c r="E517" t="e" vm="2">
        <f>[1]!GenLognormal($E$9,$E$10)</f>
        <v>#VALUE!</v>
      </c>
      <c r="F517" t="e" vm="2">
        <f>[1]!GenLognormal($F$9,$F$10)</f>
        <v>#VALUE!</v>
      </c>
      <c r="H517" t="e" vm="2">
        <f>[1]!genUniform($H$9,$H$10)</f>
        <v>#VALUE!</v>
      </c>
      <c r="I517" t="e" vm="1">
        <f t="shared" si="45"/>
        <v>#VALUE!</v>
      </c>
      <c r="J517" t="e" vm="1">
        <f t="shared" si="42"/>
        <v>#VALUE!</v>
      </c>
      <c r="K517" t="e" vm="2">
        <f>[1]!genUniform($K$9,$K$10)</f>
        <v>#VALUE!</v>
      </c>
      <c r="L517" t="e" vm="1">
        <f t="shared" si="46"/>
        <v>#VALUE!</v>
      </c>
      <c r="M517" t="e" vm="1">
        <f t="shared" si="43"/>
        <v>#VALUE!</v>
      </c>
      <c r="N517" t="e" vm="2">
        <f>[1]!genUniform($N$9,$N$10)</f>
        <v>#VALUE!</v>
      </c>
      <c r="O517" t="e" vm="1">
        <f t="shared" si="47"/>
        <v>#VALUE!</v>
      </c>
      <c r="P517" t="e" vm="1">
        <f t="shared" si="44"/>
        <v>#VALUE!</v>
      </c>
    </row>
    <row r="518" spans="1:16">
      <c r="A518">
        <v>508</v>
      </c>
      <c r="C518" t="e" vm="2">
        <f>[1]!GenLimitNormal($C$9,$C$10,0,1000,0)</f>
        <v>#VALUE!</v>
      </c>
      <c r="D518" t="e" vm="2">
        <f>[1]!GenBetaPERT(0,$D$9,1)</f>
        <v>#VALUE!</v>
      </c>
      <c r="E518" t="e" vm="2">
        <f>[1]!GenLognormal($E$9,$E$10)</f>
        <v>#VALUE!</v>
      </c>
      <c r="F518" t="e" vm="2">
        <f>[1]!GenLognormal($F$9,$F$10)</f>
        <v>#VALUE!</v>
      </c>
      <c r="H518" t="e" vm="2">
        <f>[1]!genUniform($H$9,$H$10)</f>
        <v>#VALUE!</v>
      </c>
      <c r="I518" t="e" vm="1">
        <f t="shared" si="45"/>
        <v>#VALUE!</v>
      </c>
      <c r="J518" t="e" vm="1">
        <f t="shared" si="42"/>
        <v>#VALUE!</v>
      </c>
      <c r="K518" t="e" vm="2">
        <f>[1]!genUniform($K$9,$K$10)</f>
        <v>#VALUE!</v>
      </c>
      <c r="L518" t="e" vm="1">
        <f t="shared" si="46"/>
        <v>#VALUE!</v>
      </c>
      <c r="M518" t="e" vm="1">
        <f t="shared" si="43"/>
        <v>#VALUE!</v>
      </c>
      <c r="N518" t="e" vm="2">
        <f>[1]!genUniform($N$9,$N$10)</f>
        <v>#VALUE!</v>
      </c>
      <c r="O518" t="e" vm="1">
        <f t="shared" si="47"/>
        <v>#VALUE!</v>
      </c>
      <c r="P518" t="e" vm="1">
        <f t="shared" si="44"/>
        <v>#VALUE!</v>
      </c>
    </row>
    <row r="519" spans="1:16">
      <c r="A519">
        <v>509</v>
      </c>
      <c r="C519" t="e" vm="2">
        <f>[1]!GenLimitNormal($C$9,$C$10,0,1000,0)</f>
        <v>#VALUE!</v>
      </c>
      <c r="D519" t="e" vm="2">
        <f>[1]!GenBetaPERT(0,$D$9,1)</f>
        <v>#VALUE!</v>
      </c>
      <c r="E519" t="e" vm="2">
        <f>[1]!GenLognormal($E$9,$E$10)</f>
        <v>#VALUE!</v>
      </c>
      <c r="F519" t="e" vm="2">
        <f>[1]!GenLognormal($F$9,$F$10)</f>
        <v>#VALUE!</v>
      </c>
      <c r="H519" t="e" vm="2">
        <f>[1]!genUniform($H$9,$H$10)</f>
        <v>#VALUE!</v>
      </c>
      <c r="I519" t="e" vm="1">
        <f t="shared" si="45"/>
        <v>#VALUE!</v>
      </c>
      <c r="J519" t="e" vm="1">
        <f t="shared" si="42"/>
        <v>#VALUE!</v>
      </c>
      <c r="K519" t="e" vm="2">
        <f>[1]!genUniform($K$9,$K$10)</f>
        <v>#VALUE!</v>
      </c>
      <c r="L519" t="e" vm="1">
        <f t="shared" si="46"/>
        <v>#VALUE!</v>
      </c>
      <c r="M519" t="e" vm="1">
        <f t="shared" si="43"/>
        <v>#VALUE!</v>
      </c>
      <c r="N519" t="e" vm="2">
        <f>[1]!genUniform($N$9,$N$10)</f>
        <v>#VALUE!</v>
      </c>
      <c r="O519" t="e" vm="1">
        <f t="shared" si="47"/>
        <v>#VALUE!</v>
      </c>
      <c r="P519" t="e" vm="1">
        <f t="shared" si="44"/>
        <v>#VALUE!</v>
      </c>
    </row>
    <row r="520" spans="1:16">
      <c r="A520">
        <v>510</v>
      </c>
      <c r="C520" t="e" vm="2">
        <f>[1]!GenLimitNormal($C$9,$C$10,0,1000,0)</f>
        <v>#VALUE!</v>
      </c>
      <c r="D520" t="e" vm="2">
        <f>[1]!GenBetaPERT(0,$D$9,1)</f>
        <v>#VALUE!</v>
      </c>
      <c r="E520" t="e" vm="2">
        <f>[1]!GenLognormal($E$9,$E$10)</f>
        <v>#VALUE!</v>
      </c>
      <c r="F520" t="e" vm="2">
        <f>[1]!GenLognormal($F$9,$F$10)</f>
        <v>#VALUE!</v>
      </c>
      <c r="H520" t="e" vm="2">
        <f>[1]!genUniform($H$9,$H$10)</f>
        <v>#VALUE!</v>
      </c>
      <c r="I520" t="e" vm="1">
        <f t="shared" si="45"/>
        <v>#VALUE!</v>
      </c>
      <c r="J520" t="e" vm="1">
        <f t="shared" si="42"/>
        <v>#VALUE!</v>
      </c>
      <c r="K520" t="e" vm="2">
        <f>[1]!genUniform($K$9,$K$10)</f>
        <v>#VALUE!</v>
      </c>
      <c r="L520" t="e" vm="1">
        <f t="shared" si="46"/>
        <v>#VALUE!</v>
      </c>
      <c r="M520" t="e" vm="1">
        <f t="shared" si="43"/>
        <v>#VALUE!</v>
      </c>
      <c r="N520" t="e" vm="2">
        <f>[1]!genUniform($N$9,$N$10)</f>
        <v>#VALUE!</v>
      </c>
      <c r="O520" t="e" vm="1">
        <f t="shared" si="47"/>
        <v>#VALUE!</v>
      </c>
      <c r="P520" t="e" vm="1">
        <f t="shared" si="44"/>
        <v>#VALUE!</v>
      </c>
    </row>
    <row r="521" spans="1:16">
      <c r="A521">
        <v>511</v>
      </c>
      <c r="C521" t="e" vm="2">
        <f>[1]!GenLimitNormal($C$9,$C$10,0,1000,0)</f>
        <v>#VALUE!</v>
      </c>
      <c r="D521" t="e" vm="2">
        <f>[1]!GenBetaPERT(0,$D$9,1)</f>
        <v>#VALUE!</v>
      </c>
      <c r="E521" t="e" vm="2">
        <f>[1]!GenLognormal($E$9,$E$10)</f>
        <v>#VALUE!</v>
      </c>
      <c r="F521" t="e" vm="2">
        <f>[1]!GenLognormal($F$9,$F$10)</f>
        <v>#VALUE!</v>
      </c>
      <c r="H521" t="e" vm="2">
        <f>[1]!genUniform($H$9,$H$10)</f>
        <v>#VALUE!</v>
      </c>
      <c r="I521" t="e" vm="1">
        <f t="shared" si="45"/>
        <v>#VALUE!</v>
      </c>
      <c r="J521" t="e" vm="1">
        <f t="shared" si="42"/>
        <v>#VALUE!</v>
      </c>
      <c r="K521" t="e" vm="2">
        <f>[1]!genUniform($K$9,$K$10)</f>
        <v>#VALUE!</v>
      </c>
      <c r="L521" t="e" vm="1">
        <f t="shared" si="46"/>
        <v>#VALUE!</v>
      </c>
      <c r="M521" t="e" vm="1">
        <f t="shared" si="43"/>
        <v>#VALUE!</v>
      </c>
      <c r="N521" t="e" vm="2">
        <f>[1]!genUniform($N$9,$N$10)</f>
        <v>#VALUE!</v>
      </c>
      <c r="O521" t="e" vm="1">
        <f t="shared" si="47"/>
        <v>#VALUE!</v>
      </c>
      <c r="P521" t="e" vm="1">
        <f t="shared" si="44"/>
        <v>#VALUE!</v>
      </c>
    </row>
    <row r="522" spans="1:16">
      <c r="A522">
        <v>512</v>
      </c>
      <c r="C522" t="e" vm="2">
        <f>[1]!GenLimitNormal($C$9,$C$10,0,1000,0)</f>
        <v>#VALUE!</v>
      </c>
      <c r="D522" t="e" vm="2">
        <f>[1]!GenBetaPERT(0,$D$9,1)</f>
        <v>#VALUE!</v>
      </c>
      <c r="E522" t="e" vm="2">
        <f>[1]!GenLognormal($E$9,$E$10)</f>
        <v>#VALUE!</v>
      </c>
      <c r="F522" t="e" vm="2">
        <f>[1]!GenLognormal($F$9,$F$10)</f>
        <v>#VALUE!</v>
      </c>
      <c r="H522" t="e" vm="2">
        <f>[1]!genUniform($H$9,$H$10)</f>
        <v>#VALUE!</v>
      </c>
      <c r="I522" t="e" vm="1">
        <f t="shared" si="45"/>
        <v>#VALUE!</v>
      </c>
      <c r="J522" t="e" vm="1">
        <f t="shared" si="42"/>
        <v>#VALUE!</v>
      </c>
      <c r="K522" t="e" vm="2">
        <f>[1]!genUniform($K$9,$K$10)</f>
        <v>#VALUE!</v>
      </c>
      <c r="L522" t="e" vm="1">
        <f t="shared" si="46"/>
        <v>#VALUE!</v>
      </c>
      <c r="M522" t="e" vm="1">
        <f t="shared" si="43"/>
        <v>#VALUE!</v>
      </c>
      <c r="N522" t="e" vm="2">
        <f>[1]!genUniform($N$9,$N$10)</f>
        <v>#VALUE!</v>
      </c>
      <c r="O522" t="e" vm="1">
        <f t="shared" si="47"/>
        <v>#VALUE!</v>
      </c>
      <c r="P522" t="e" vm="1">
        <f t="shared" si="44"/>
        <v>#VALUE!</v>
      </c>
    </row>
    <row r="523" spans="1:16">
      <c r="A523">
        <v>513</v>
      </c>
      <c r="C523" t="e" vm="2">
        <f>[1]!GenLimitNormal($C$9,$C$10,0,1000,0)</f>
        <v>#VALUE!</v>
      </c>
      <c r="D523" t="e" vm="2">
        <f>[1]!GenBetaPERT(0,$D$9,1)</f>
        <v>#VALUE!</v>
      </c>
      <c r="E523" t="e" vm="2">
        <f>[1]!GenLognormal($E$9,$E$10)</f>
        <v>#VALUE!</v>
      </c>
      <c r="F523" t="e" vm="2">
        <f>[1]!GenLognormal($F$9,$F$10)</f>
        <v>#VALUE!</v>
      </c>
      <c r="H523" t="e" vm="2">
        <f>[1]!genUniform($H$9,$H$10)</f>
        <v>#VALUE!</v>
      </c>
      <c r="I523" t="e" vm="1">
        <f t="shared" si="45"/>
        <v>#VALUE!</v>
      </c>
      <c r="J523" t="e" vm="1">
        <f t="shared" ref="J523:J586" si="48">$C523+$D523*$E523*$I523+(1-$D523)*$E523*$F523</f>
        <v>#VALUE!</v>
      </c>
      <c r="K523" t="e" vm="2">
        <f>[1]!genUniform($K$9,$K$10)</f>
        <v>#VALUE!</v>
      </c>
      <c r="L523" t="e" vm="1">
        <f t="shared" si="46"/>
        <v>#VALUE!</v>
      </c>
      <c r="M523" t="e" vm="1">
        <f t="shared" ref="M523:M586" si="49">$C523+$D523*$E523*$L523+(1-$D523)*$E523*$F523</f>
        <v>#VALUE!</v>
      </c>
      <c r="N523" t="e" vm="2">
        <f>[1]!genUniform($N$9,$N$10)</f>
        <v>#VALUE!</v>
      </c>
      <c r="O523" t="e" vm="1">
        <f t="shared" si="47"/>
        <v>#VALUE!</v>
      </c>
      <c r="P523" t="e" vm="1">
        <f t="shared" ref="P523:P586" si="50">$C523+$D523*$E523*$O523+(1-$D523)*$E523*$F523</f>
        <v>#VALUE!</v>
      </c>
    </row>
    <row r="524" spans="1:16">
      <c r="A524">
        <v>514</v>
      </c>
      <c r="C524" t="e" vm="2">
        <f>[1]!GenLimitNormal($C$9,$C$10,0,1000,0)</f>
        <v>#VALUE!</v>
      </c>
      <c r="D524" t="e" vm="2">
        <f>[1]!GenBetaPERT(0,$D$9,1)</f>
        <v>#VALUE!</v>
      </c>
      <c r="E524" t="e" vm="2">
        <f>[1]!GenLognormal($E$9,$E$10)</f>
        <v>#VALUE!</v>
      </c>
      <c r="F524" t="e" vm="2">
        <f>[1]!GenLognormal($F$9,$F$10)</f>
        <v>#VALUE!</v>
      </c>
      <c r="H524" t="e" vm="2">
        <f>[1]!genUniform($H$9,$H$10)</f>
        <v>#VALUE!</v>
      </c>
      <c r="I524" t="e" vm="1">
        <f t="shared" ref="I524:I587" si="51">_xlfn.LOGNORM.INV($H524,$I$9,$I$10)</f>
        <v>#VALUE!</v>
      </c>
      <c r="J524" t="e" vm="1">
        <f t="shared" si="48"/>
        <v>#VALUE!</v>
      </c>
      <c r="K524" t="e" vm="2">
        <f>[1]!genUniform($K$9,$K$10)</f>
        <v>#VALUE!</v>
      </c>
      <c r="L524" t="e" vm="1">
        <f t="shared" ref="L524:L587" si="52">_xlfn.LOGNORM.INV($K524,$L$9,$L$10)</f>
        <v>#VALUE!</v>
      </c>
      <c r="M524" t="e" vm="1">
        <f t="shared" si="49"/>
        <v>#VALUE!</v>
      </c>
      <c r="N524" t="e" vm="2">
        <f>[1]!genUniform($N$9,$N$10)</f>
        <v>#VALUE!</v>
      </c>
      <c r="O524" t="e" vm="1">
        <f t="shared" ref="O524:O587" si="53">_xlfn.LOGNORM.INV($N524,$O$9,$O$10)</f>
        <v>#VALUE!</v>
      </c>
      <c r="P524" t="e" vm="1">
        <f t="shared" si="50"/>
        <v>#VALUE!</v>
      </c>
    </row>
    <row r="525" spans="1:16">
      <c r="A525">
        <v>515</v>
      </c>
      <c r="C525" t="e" vm="2">
        <f>[1]!GenLimitNormal($C$9,$C$10,0,1000,0)</f>
        <v>#VALUE!</v>
      </c>
      <c r="D525" t="e" vm="2">
        <f>[1]!GenBetaPERT(0,$D$9,1)</f>
        <v>#VALUE!</v>
      </c>
      <c r="E525" t="e" vm="2">
        <f>[1]!GenLognormal($E$9,$E$10)</f>
        <v>#VALUE!</v>
      </c>
      <c r="F525" t="e" vm="2">
        <f>[1]!GenLognormal($F$9,$F$10)</f>
        <v>#VALUE!</v>
      </c>
      <c r="H525" t="e" vm="2">
        <f>[1]!genUniform($H$9,$H$10)</f>
        <v>#VALUE!</v>
      </c>
      <c r="I525" t="e" vm="1">
        <f t="shared" si="51"/>
        <v>#VALUE!</v>
      </c>
      <c r="J525" t="e" vm="1">
        <f t="shared" si="48"/>
        <v>#VALUE!</v>
      </c>
      <c r="K525" t="e" vm="2">
        <f>[1]!genUniform($K$9,$K$10)</f>
        <v>#VALUE!</v>
      </c>
      <c r="L525" t="e" vm="1">
        <f t="shared" si="52"/>
        <v>#VALUE!</v>
      </c>
      <c r="M525" t="e" vm="1">
        <f t="shared" si="49"/>
        <v>#VALUE!</v>
      </c>
      <c r="N525" t="e" vm="2">
        <f>[1]!genUniform($N$9,$N$10)</f>
        <v>#VALUE!</v>
      </c>
      <c r="O525" t="e" vm="1">
        <f t="shared" si="53"/>
        <v>#VALUE!</v>
      </c>
      <c r="P525" t="e" vm="1">
        <f t="shared" si="50"/>
        <v>#VALUE!</v>
      </c>
    </row>
    <row r="526" spans="1:16">
      <c r="A526">
        <v>516</v>
      </c>
      <c r="C526" t="e" vm="2">
        <f>[1]!GenLimitNormal($C$9,$C$10,0,1000,0)</f>
        <v>#VALUE!</v>
      </c>
      <c r="D526" t="e" vm="2">
        <f>[1]!GenBetaPERT(0,$D$9,1)</f>
        <v>#VALUE!</v>
      </c>
      <c r="E526" t="e" vm="2">
        <f>[1]!GenLognormal($E$9,$E$10)</f>
        <v>#VALUE!</v>
      </c>
      <c r="F526" t="e" vm="2">
        <f>[1]!GenLognormal($F$9,$F$10)</f>
        <v>#VALUE!</v>
      </c>
      <c r="H526" t="e" vm="2">
        <f>[1]!genUniform($H$9,$H$10)</f>
        <v>#VALUE!</v>
      </c>
      <c r="I526" t="e" vm="1">
        <f t="shared" si="51"/>
        <v>#VALUE!</v>
      </c>
      <c r="J526" t="e" vm="1">
        <f t="shared" si="48"/>
        <v>#VALUE!</v>
      </c>
      <c r="K526" t="e" vm="2">
        <f>[1]!genUniform($K$9,$K$10)</f>
        <v>#VALUE!</v>
      </c>
      <c r="L526" t="e" vm="1">
        <f t="shared" si="52"/>
        <v>#VALUE!</v>
      </c>
      <c r="M526" t="e" vm="1">
        <f t="shared" si="49"/>
        <v>#VALUE!</v>
      </c>
      <c r="N526" t="e" vm="2">
        <f>[1]!genUniform($N$9,$N$10)</f>
        <v>#VALUE!</v>
      </c>
      <c r="O526" t="e" vm="1">
        <f t="shared" si="53"/>
        <v>#VALUE!</v>
      </c>
      <c r="P526" t="e" vm="1">
        <f t="shared" si="50"/>
        <v>#VALUE!</v>
      </c>
    </row>
    <row r="527" spans="1:16">
      <c r="A527">
        <v>517</v>
      </c>
      <c r="C527" t="e" vm="2">
        <f>[1]!GenLimitNormal($C$9,$C$10,0,1000,0)</f>
        <v>#VALUE!</v>
      </c>
      <c r="D527" t="e" vm="2">
        <f>[1]!GenBetaPERT(0,$D$9,1)</f>
        <v>#VALUE!</v>
      </c>
      <c r="E527" t="e" vm="2">
        <f>[1]!GenLognormal($E$9,$E$10)</f>
        <v>#VALUE!</v>
      </c>
      <c r="F527" t="e" vm="2">
        <f>[1]!GenLognormal($F$9,$F$10)</f>
        <v>#VALUE!</v>
      </c>
      <c r="H527" t="e" vm="2">
        <f>[1]!genUniform($H$9,$H$10)</f>
        <v>#VALUE!</v>
      </c>
      <c r="I527" t="e" vm="1">
        <f t="shared" si="51"/>
        <v>#VALUE!</v>
      </c>
      <c r="J527" t="e" vm="1">
        <f t="shared" si="48"/>
        <v>#VALUE!</v>
      </c>
      <c r="K527" t="e" vm="2">
        <f>[1]!genUniform($K$9,$K$10)</f>
        <v>#VALUE!</v>
      </c>
      <c r="L527" t="e" vm="1">
        <f t="shared" si="52"/>
        <v>#VALUE!</v>
      </c>
      <c r="M527" t="e" vm="1">
        <f t="shared" si="49"/>
        <v>#VALUE!</v>
      </c>
      <c r="N527" t="e" vm="2">
        <f>[1]!genUniform($N$9,$N$10)</f>
        <v>#VALUE!</v>
      </c>
      <c r="O527" t="e" vm="1">
        <f t="shared" si="53"/>
        <v>#VALUE!</v>
      </c>
      <c r="P527" t="e" vm="1">
        <f t="shared" si="50"/>
        <v>#VALUE!</v>
      </c>
    </row>
    <row r="528" spans="1:16">
      <c r="A528">
        <v>518</v>
      </c>
      <c r="C528" t="e" vm="2">
        <f>[1]!GenLimitNormal($C$9,$C$10,0,1000,0)</f>
        <v>#VALUE!</v>
      </c>
      <c r="D528" t="e" vm="2">
        <f>[1]!GenBetaPERT(0,$D$9,1)</f>
        <v>#VALUE!</v>
      </c>
      <c r="E528" t="e" vm="2">
        <f>[1]!GenLognormal($E$9,$E$10)</f>
        <v>#VALUE!</v>
      </c>
      <c r="F528" t="e" vm="2">
        <f>[1]!GenLognormal($F$9,$F$10)</f>
        <v>#VALUE!</v>
      </c>
      <c r="H528" t="e" vm="2">
        <f>[1]!genUniform($H$9,$H$10)</f>
        <v>#VALUE!</v>
      </c>
      <c r="I528" t="e" vm="1">
        <f t="shared" si="51"/>
        <v>#VALUE!</v>
      </c>
      <c r="J528" t="e" vm="1">
        <f t="shared" si="48"/>
        <v>#VALUE!</v>
      </c>
      <c r="K528" t="e" vm="2">
        <f>[1]!genUniform($K$9,$K$10)</f>
        <v>#VALUE!</v>
      </c>
      <c r="L528" t="e" vm="1">
        <f t="shared" si="52"/>
        <v>#VALUE!</v>
      </c>
      <c r="M528" t="e" vm="1">
        <f t="shared" si="49"/>
        <v>#VALUE!</v>
      </c>
      <c r="N528" t="e" vm="2">
        <f>[1]!genUniform($N$9,$N$10)</f>
        <v>#VALUE!</v>
      </c>
      <c r="O528" t="e" vm="1">
        <f t="shared" si="53"/>
        <v>#VALUE!</v>
      </c>
      <c r="P528" t="e" vm="1">
        <f t="shared" si="50"/>
        <v>#VALUE!</v>
      </c>
    </row>
    <row r="529" spans="1:16">
      <c r="A529">
        <v>519</v>
      </c>
      <c r="C529" t="e" vm="2">
        <f>[1]!GenLimitNormal($C$9,$C$10,0,1000,0)</f>
        <v>#VALUE!</v>
      </c>
      <c r="D529" t="e" vm="2">
        <f>[1]!GenBetaPERT(0,$D$9,1)</f>
        <v>#VALUE!</v>
      </c>
      <c r="E529" t="e" vm="2">
        <f>[1]!GenLognormal($E$9,$E$10)</f>
        <v>#VALUE!</v>
      </c>
      <c r="F529" t="e" vm="2">
        <f>[1]!GenLognormal($F$9,$F$10)</f>
        <v>#VALUE!</v>
      </c>
      <c r="H529" t="e" vm="2">
        <f>[1]!genUniform($H$9,$H$10)</f>
        <v>#VALUE!</v>
      </c>
      <c r="I529" t="e" vm="1">
        <f t="shared" si="51"/>
        <v>#VALUE!</v>
      </c>
      <c r="J529" t="e" vm="1">
        <f t="shared" si="48"/>
        <v>#VALUE!</v>
      </c>
      <c r="K529" t="e" vm="2">
        <f>[1]!genUniform($K$9,$K$10)</f>
        <v>#VALUE!</v>
      </c>
      <c r="L529" t="e" vm="1">
        <f t="shared" si="52"/>
        <v>#VALUE!</v>
      </c>
      <c r="M529" t="e" vm="1">
        <f t="shared" si="49"/>
        <v>#VALUE!</v>
      </c>
      <c r="N529" t="e" vm="2">
        <f>[1]!genUniform($N$9,$N$10)</f>
        <v>#VALUE!</v>
      </c>
      <c r="O529" t="e" vm="1">
        <f t="shared" si="53"/>
        <v>#VALUE!</v>
      </c>
      <c r="P529" t="e" vm="1">
        <f t="shared" si="50"/>
        <v>#VALUE!</v>
      </c>
    </row>
    <row r="530" spans="1:16">
      <c r="A530">
        <v>520</v>
      </c>
      <c r="C530" t="e" vm="2">
        <f>[1]!GenLimitNormal($C$9,$C$10,0,1000,0)</f>
        <v>#VALUE!</v>
      </c>
      <c r="D530" t="e" vm="2">
        <f>[1]!GenBetaPERT(0,$D$9,1)</f>
        <v>#VALUE!</v>
      </c>
      <c r="E530" t="e" vm="2">
        <f>[1]!GenLognormal($E$9,$E$10)</f>
        <v>#VALUE!</v>
      </c>
      <c r="F530" t="e" vm="2">
        <f>[1]!GenLognormal($F$9,$F$10)</f>
        <v>#VALUE!</v>
      </c>
      <c r="H530" t="e" vm="2">
        <f>[1]!genUniform($H$9,$H$10)</f>
        <v>#VALUE!</v>
      </c>
      <c r="I530" t="e" vm="1">
        <f t="shared" si="51"/>
        <v>#VALUE!</v>
      </c>
      <c r="J530" t="e" vm="1">
        <f t="shared" si="48"/>
        <v>#VALUE!</v>
      </c>
      <c r="K530" t="e" vm="2">
        <f>[1]!genUniform($K$9,$K$10)</f>
        <v>#VALUE!</v>
      </c>
      <c r="L530" t="e" vm="1">
        <f t="shared" si="52"/>
        <v>#VALUE!</v>
      </c>
      <c r="M530" t="e" vm="1">
        <f t="shared" si="49"/>
        <v>#VALUE!</v>
      </c>
      <c r="N530" t="e" vm="2">
        <f>[1]!genUniform($N$9,$N$10)</f>
        <v>#VALUE!</v>
      </c>
      <c r="O530" t="e" vm="1">
        <f t="shared" si="53"/>
        <v>#VALUE!</v>
      </c>
      <c r="P530" t="e" vm="1">
        <f t="shared" si="50"/>
        <v>#VALUE!</v>
      </c>
    </row>
    <row r="531" spans="1:16">
      <c r="A531">
        <v>521</v>
      </c>
      <c r="C531" t="e" vm="2">
        <f>[1]!GenLimitNormal($C$9,$C$10,0,1000,0)</f>
        <v>#VALUE!</v>
      </c>
      <c r="D531" t="e" vm="2">
        <f>[1]!GenBetaPERT(0,$D$9,1)</f>
        <v>#VALUE!</v>
      </c>
      <c r="E531" t="e" vm="2">
        <f>[1]!GenLognormal($E$9,$E$10)</f>
        <v>#VALUE!</v>
      </c>
      <c r="F531" t="e" vm="2">
        <f>[1]!GenLognormal($F$9,$F$10)</f>
        <v>#VALUE!</v>
      </c>
      <c r="H531" t="e" vm="2">
        <f>[1]!genUniform($H$9,$H$10)</f>
        <v>#VALUE!</v>
      </c>
      <c r="I531" t="e" vm="1">
        <f t="shared" si="51"/>
        <v>#VALUE!</v>
      </c>
      <c r="J531" t="e" vm="1">
        <f t="shared" si="48"/>
        <v>#VALUE!</v>
      </c>
      <c r="K531" t="e" vm="2">
        <f>[1]!genUniform($K$9,$K$10)</f>
        <v>#VALUE!</v>
      </c>
      <c r="L531" t="e" vm="1">
        <f t="shared" si="52"/>
        <v>#VALUE!</v>
      </c>
      <c r="M531" t="e" vm="1">
        <f t="shared" si="49"/>
        <v>#VALUE!</v>
      </c>
      <c r="N531" t="e" vm="2">
        <f>[1]!genUniform($N$9,$N$10)</f>
        <v>#VALUE!</v>
      </c>
      <c r="O531" t="e" vm="1">
        <f t="shared" si="53"/>
        <v>#VALUE!</v>
      </c>
      <c r="P531" t="e" vm="1">
        <f t="shared" si="50"/>
        <v>#VALUE!</v>
      </c>
    </row>
    <row r="532" spans="1:16">
      <c r="A532">
        <v>522</v>
      </c>
      <c r="C532" t="e" vm="2">
        <f>[1]!GenLimitNormal($C$9,$C$10,0,1000,0)</f>
        <v>#VALUE!</v>
      </c>
      <c r="D532" t="e" vm="2">
        <f>[1]!GenBetaPERT(0,$D$9,1)</f>
        <v>#VALUE!</v>
      </c>
      <c r="E532" t="e" vm="2">
        <f>[1]!GenLognormal($E$9,$E$10)</f>
        <v>#VALUE!</v>
      </c>
      <c r="F532" t="e" vm="2">
        <f>[1]!GenLognormal($F$9,$F$10)</f>
        <v>#VALUE!</v>
      </c>
      <c r="H532" t="e" vm="2">
        <f>[1]!genUniform($H$9,$H$10)</f>
        <v>#VALUE!</v>
      </c>
      <c r="I532" t="e" vm="1">
        <f t="shared" si="51"/>
        <v>#VALUE!</v>
      </c>
      <c r="J532" t="e" vm="1">
        <f t="shared" si="48"/>
        <v>#VALUE!</v>
      </c>
      <c r="K532" t="e" vm="2">
        <f>[1]!genUniform($K$9,$K$10)</f>
        <v>#VALUE!</v>
      </c>
      <c r="L532" t="e" vm="1">
        <f t="shared" si="52"/>
        <v>#VALUE!</v>
      </c>
      <c r="M532" t="e" vm="1">
        <f t="shared" si="49"/>
        <v>#VALUE!</v>
      </c>
      <c r="N532" t="e" vm="2">
        <f>[1]!genUniform($N$9,$N$10)</f>
        <v>#VALUE!</v>
      </c>
      <c r="O532" t="e" vm="1">
        <f t="shared" si="53"/>
        <v>#VALUE!</v>
      </c>
      <c r="P532" t="e" vm="1">
        <f t="shared" si="50"/>
        <v>#VALUE!</v>
      </c>
    </row>
    <row r="533" spans="1:16">
      <c r="A533">
        <v>523</v>
      </c>
      <c r="C533" t="e" vm="2">
        <f>[1]!GenLimitNormal($C$9,$C$10,0,1000,0)</f>
        <v>#VALUE!</v>
      </c>
      <c r="D533" t="e" vm="2">
        <f>[1]!GenBetaPERT(0,$D$9,1)</f>
        <v>#VALUE!</v>
      </c>
      <c r="E533" t="e" vm="2">
        <f>[1]!GenLognormal($E$9,$E$10)</f>
        <v>#VALUE!</v>
      </c>
      <c r="F533" t="e" vm="2">
        <f>[1]!GenLognormal($F$9,$F$10)</f>
        <v>#VALUE!</v>
      </c>
      <c r="H533" t="e" vm="2">
        <f>[1]!genUniform($H$9,$H$10)</f>
        <v>#VALUE!</v>
      </c>
      <c r="I533" t="e" vm="1">
        <f t="shared" si="51"/>
        <v>#VALUE!</v>
      </c>
      <c r="J533" t="e" vm="1">
        <f t="shared" si="48"/>
        <v>#VALUE!</v>
      </c>
      <c r="K533" t="e" vm="2">
        <f>[1]!genUniform($K$9,$K$10)</f>
        <v>#VALUE!</v>
      </c>
      <c r="L533" t="e" vm="1">
        <f t="shared" si="52"/>
        <v>#VALUE!</v>
      </c>
      <c r="M533" t="e" vm="1">
        <f t="shared" si="49"/>
        <v>#VALUE!</v>
      </c>
      <c r="N533" t="e" vm="2">
        <f>[1]!genUniform($N$9,$N$10)</f>
        <v>#VALUE!</v>
      </c>
      <c r="O533" t="e" vm="1">
        <f t="shared" si="53"/>
        <v>#VALUE!</v>
      </c>
      <c r="P533" t="e" vm="1">
        <f t="shared" si="50"/>
        <v>#VALUE!</v>
      </c>
    </row>
    <row r="534" spans="1:16">
      <c r="A534">
        <v>524</v>
      </c>
      <c r="C534" t="e" vm="2">
        <f>[1]!GenLimitNormal($C$9,$C$10,0,1000,0)</f>
        <v>#VALUE!</v>
      </c>
      <c r="D534" t="e" vm="2">
        <f>[1]!GenBetaPERT(0,$D$9,1)</f>
        <v>#VALUE!</v>
      </c>
      <c r="E534" t="e" vm="2">
        <f>[1]!GenLognormal($E$9,$E$10)</f>
        <v>#VALUE!</v>
      </c>
      <c r="F534" t="e" vm="2">
        <f>[1]!GenLognormal($F$9,$F$10)</f>
        <v>#VALUE!</v>
      </c>
      <c r="H534" t="e" vm="2">
        <f>[1]!genUniform($H$9,$H$10)</f>
        <v>#VALUE!</v>
      </c>
      <c r="I534" t="e" vm="1">
        <f t="shared" si="51"/>
        <v>#VALUE!</v>
      </c>
      <c r="J534" t="e" vm="1">
        <f t="shared" si="48"/>
        <v>#VALUE!</v>
      </c>
      <c r="K534" t="e" vm="2">
        <f>[1]!genUniform($K$9,$K$10)</f>
        <v>#VALUE!</v>
      </c>
      <c r="L534" t="e" vm="1">
        <f t="shared" si="52"/>
        <v>#VALUE!</v>
      </c>
      <c r="M534" t="e" vm="1">
        <f t="shared" si="49"/>
        <v>#VALUE!</v>
      </c>
      <c r="N534" t="e" vm="2">
        <f>[1]!genUniform($N$9,$N$10)</f>
        <v>#VALUE!</v>
      </c>
      <c r="O534" t="e" vm="1">
        <f t="shared" si="53"/>
        <v>#VALUE!</v>
      </c>
      <c r="P534" t="e" vm="1">
        <f t="shared" si="50"/>
        <v>#VALUE!</v>
      </c>
    </row>
    <row r="535" spans="1:16">
      <c r="A535">
        <v>525</v>
      </c>
      <c r="C535" t="e" vm="2">
        <f>[1]!GenLimitNormal($C$9,$C$10,0,1000,0)</f>
        <v>#VALUE!</v>
      </c>
      <c r="D535" t="e" vm="2">
        <f>[1]!GenBetaPERT(0,$D$9,1)</f>
        <v>#VALUE!</v>
      </c>
      <c r="E535" t="e" vm="2">
        <f>[1]!GenLognormal($E$9,$E$10)</f>
        <v>#VALUE!</v>
      </c>
      <c r="F535" t="e" vm="2">
        <f>[1]!GenLognormal($F$9,$F$10)</f>
        <v>#VALUE!</v>
      </c>
      <c r="H535" t="e" vm="2">
        <f>[1]!genUniform($H$9,$H$10)</f>
        <v>#VALUE!</v>
      </c>
      <c r="I535" t="e" vm="1">
        <f t="shared" si="51"/>
        <v>#VALUE!</v>
      </c>
      <c r="J535" t="e" vm="1">
        <f t="shared" si="48"/>
        <v>#VALUE!</v>
      </c>
      <c r="K535" t="e" vm="2">
        <f>[1]!genUniform($K$9,$K$10)</f>
        <v>#VALUE!</v>
      </c>
      <c r="L535" t="e" vm="1">
        <f t="shared" si="52"/>
        <v>#VALUE!</v>
      </c>
      <c r="M535" t="e" vm="1">
        <f t="shared" si="49"/>
        <v>#VALUE!</v>
      </c>
      <c r="N535" t="e" vm="2">
        <f>[1]!genUniform($N$9,$N$10)</f>
        <v>#VALUE!</v>
      </c>
      <c r="O535" t="e" vm="1">
        <f t="shared" si="53"/>
        <v>#VALUE!</v>
      </c>
      <c r="P535" t="e" vm="1">
        <f t="shared" si="50"/>
        <v>#VALUE!</v>
      </c>
    </row>
    <row r="536" spans="1:16">
      <c r="A536">
        <v>526</v>
      </c>
      <c r="C536" t="e" vm="2">
        <f>[1]!GenLimitNormal($C$9,$C$10,0,1000,0)</f>
        <v>#VALUE!</v>
      </c>
      <c r="D536" t="e" vm="2">
        <f>[1]!GenBetaPERT(0,$D$9,1)</f>
        <v>#VALUE!</v>
      </c>
      <c r="E536" t="e" vm="2">
        <f>[1]!GenLognormal($E$9,$E$10)</f>
        <v>#VALUE!</v>
      </c>
      <c r="F536" t="e" vm="2">
        <f>[1]!GenLognormal($F$9,$F$10)</f>
        <v>#VALUE!</v>
      </c>
      <c r="H536" t="e" vm="2">
        <f>[1]!genUniform($H$9,$H$10)</f>
        <v>#VALUE!</v>
      </c>
      <c r="I536" t="e" vm="1">
        <f t="shared" si="51"/>
        <v>#VALUE!</v>
      </c>
      <c r="J536" t="e" vm="1">
        <f t="shared" si="48"/>
        <v>#VALUE!</v>
      </c>
      <c r="K536" t="e" vm="2">
        <f>[1]!genUniform($K$9,$K$10)</f>
        <v>#VALUE!</v>
      </c>
      <c r="L536" t="e" vm="1">
        <f t="shared" si="52"/>
        <v>#VALUE!</v>
      </c>
      <c r="M536" t="e" vm="1">
        <f t="shared" si="49"/>
        <v>#VALUE!</v>
      </c>
      <c r="N536" t="e" vm="2">
        <f>[1]!genUniform($N$9,$N$10)</f>
        <v>#VALUE!</v>
      </c>
      <c r="O536" t="e" vm="1">
        <f t="shared" si="53"/>
        <v>#VALUE!</v>
      </c>
      <c r="P536" t="e" vm="1">
        <f t="shared" si="50"/>
        <v>#VALUE!</v>
      </c>
    </row>
    <row r="537" spans="1:16">
      <c r="A537">
        <v>527</v>
      </c>
      <c r="C537" t="e" vm="2">
        <f>[1]!GenLimitNormal($C$9,$C$10,0,1000,0)</f>
        <v>#VALUE!</v>
      </c>
      <c r="D537" t="e" vm="2">
        <f>[1]!GenBetaPERT(0,$D$9,1)</f>
        <v>#VALUE!</v>
      </c>
      <c r="E537" t="e" vm="2">
        <f>[1]!GenLognormal($E$9,$E$10)</f>
        <v>#VALUE!</v>
      </c>
      <c r="F537" t="e" vm="2">
        <f>[1]!GenLognormal($F$9,$F$10)</f>
        <v>#VALUE!</v>
      </c>
      <c r="H537" t="e" vm="2">
        <f>[1]!genUniform($H$9,$H$10)</f>
        <v>#VALUE!</v>
      </c>
      <c r="I537" t="e" vm="1">
        <f t="shared" si="51"/>
        <v>#VALUE!</v>
      </c>
      <c r="J537" t="e" vm="1">
        <f t="shared" si="48"/>
        <v>#VALUE!</v>
      </c>
      <c r="K537" t="e" vm="2">
        <f>[1]!genUniform($K$9,$K$10)</f>
        <v>#VALUE!</v>
      </c>
      <c r="L537" t="e" vm="1">
        <f t="shared" si="52"/>
        <v>#VALUE!</v>
      </c>
      <c r="M537" t="e" vm="1">
        <f t="shared" si="49"/>
        <v>#VALUE!</v>
      </c>
      <c r="N537" t="e" vm="2">
        <f>[1]!genUniform($N$9,$N$10)</f>
        <v>#VALUE!</v>
      </c>
      <c r="O537" t="e" vm="1">
        <f t="shared" si="53"/>
        <v>#VALUE!</v>
      </c>
      <c r="P537" t="e" vm="1">
        <f t="shared" si="50"/>
        <v>#VALUE!</v>
      </c>
    </row>
    <row r="538" spans="1:16">
      <c r="A538">
        <v>528</v>
      </c>
      <c r="C538" t="e" vm="2">
        <f>[1]!GenLimitNormal($C$9,$C$10,0,1000,0)</f>
        <v>#VALUE!</v>
      </c>
      <c r="D538" t="e" vm="2">
        <f>[1]!GenBetaPERT(0,$D$9,1)</f>
        <v>#VALUE!</v>
      </c>
      <c r="E538" t="e" vm="2">
        <f>[1]!GenLognormal($E$9,$E$10)</f>
        <v>#VALUE!</v>
      </c>
      <c r="F538" t="e" vm="2">
        <f>[1]!GenLognormal($F$9,$F$10)</f>
        <v>#VALUE!</v>
      </c>
      <c r="H538" t="e" vm="2">
        <f>[1]!genUniform($H$9,$H$10)</f>
        <v>#VALUE!</v>
      </c>
      <c r="I538" t="e" vm="1">
        <f t="shared" si="51"/>
        <v>#VALUE!</v>
      </c>
      <c r="J538" t="e" vm="1">
        <f t="shared" si="48"/>
        <v>#VALUE!</v>
      </c>
      <c r="K538" t="e" vm="2">
        <f>[1]!genUniform($K$9,$K$10)</f>
        <v>#VALUE!</v>
      </c>
      <c r="L538" t="e" vm="1">
        <f t="shared" si="52"/>
        <v>#VALUE!</v>
      </c>
      <c r="M538" t="e" vm="1">
        <f t="shared" si="49"/>
        <v>#VALUE!</v>
      </c>
      <c r="N538" t="e" vm="2">
        <f>[1]!genUniform($N$9,$N$10)</f>
        <v>#VALUE!</v>
      </c>
      <c r="O538" t="e" vm="1">
        <f t="shared" si="53"/>
        <v>#VALUE!</v>
      </c>
      <c r="P538" t="e" vm="1">
        <f t="shared" si="50"/>
        <v>#VALUE!</v>
      </c>
    </row>
    <row r="539" spans="1:16">
      <c r="A539">
        <v>529</v>
      </c>
      <c r="C539" t="e" vm="2">
        <f>[1]!GenLimitNormal($C$9,$C$10,0,1000,0)</f>
        <v>#VALUE!</v>
      </c>
      <c r="D539" t="e" vm="2">
        <f>[1]!GenBetaPERT(0,$D$9,1)</f>
        <v>#VALUE!</v>
      </c>
      <c r="E539" t="e" vm="2">
        <f>[1]!GenLognormal($E$9,$E$10)</f>
        <v>#VALUE!</v>
      </c>
      <c r="F539" t="e" vm="2">
        <f>[1]!GenLognormal($F$9,$F$10)</f>
        <v>#VALUE!</v>
      </c>
      <c r="H539" t="e" vm="2">
        <f>[1]!genUniform($H$9,$H$10)</f>
        <v>#VALUE!</v>
      </c>
      <c r="I539" t="e" vm="1">
        <f t="shared" si="51"/>
        <v>#VALUE!</v>
      </c>
      <c r="J539" t="e" vm="1">
        <f t="shared" si="48"/>
        <v>#VALUE!</v>
      </c>
      <c r="K539" t="e" vm="2">
        <f>[1]!genUniform($K$9,$K$10)</f>
        <v>#VALUE!</v>
      </c>
      <c r="L539" t="e" vm="1">
        <f t="shared" si="52"/>
        <v>#VALUE!</v>
      </c>
      <c r="M539" t="e" vm="1">
        <f t="shared" si="49"/>
        <v>#VALUE!</v>
      </c>
      <c r="N539" t="e" vm="2">
        <f>[1]!genUniform($N$9,$N$10)</f>
        <v>#VALUE!</v>
      </c>
      <c r="O539" t="e" vm="1">
        <f t="shared" si="53"/>
        <v>#VALUE!</v>
      </c>
      <c r="P539" t="e" vm="1">
        <f t="shared" si="50"/>
        <v>#VALUE!</v>
      </c>
    </row>
    <row r="540" spans="1:16">
      <c r="A540">
        <v>530</v>
      </c>
      <c r="C540" t="e" vm="2">
        <f>[1]!GenLimitNormal($C$9,$C$10,0,1000,0)</f>
        <v>#VALUE!</v>
      </c>
      <c r="D540" t="e" vm="2">
        <f>[1]!GenBetaPERT(0,$D$9,1)</f>
        <v>#VALUE!</v>
      </c>
      <c r="E540" t="e" vm="2">
        <f>[1]!GenLognormal($E$9,$E$10)</f>
        <v>#VALUE!</v>
      </c>
      <c r="F540" t="e" vm="2">
        <f>[1]!GenLognormal($F$9,$F$10)</f>
        <v>#VALUE!</v>
      </c>
      <c r="H540" t="e" vm="2">
        <f>[1]!genUniform($H$9,$H$10)</f>
        <v>#VALUE!</v>
      </c>
      <c r="I540" t="e" vm="1">
        <f t="shared" si="51"/>
        <v>#VALUE!</v>
      </c>
      <c r="J540" t="e" vm="1">
        <f t="shared" si="48"/>
        <v>#VALUE!</v>
      </c>
      <c r="K540" t="e" vm="2">
        <f>[1]!genUniform($K$9,$K$10)</f>
        <v>#VALUE!</v>
      </c>
      <c r="L540" t="e" vm="1">
        <f t="shared" si="52"/>
        <v>#VALUE!</v>
      </c>
      <c r="M540" t="e" vm="1">
        <f t="shared" si="49"/>
        <v>#VALUE!</v>
      </c>
      <c r="N540" t="e" vm="2">
        <f>[1]!genUniform($N$9,$N$10)</f>
        <v>#VALUE!</v>
      </c>
      <c r="O540" t="e" vm="1">
        <f t="shared" si="53"/>
        <v>#VALUE!</v>
      </c>
      <c r="P540" t="e" vm="1">
        <f t="shared" si="50"/>
        <v>#VALUE!</v>
      </c>
    </row>
    <row r="541" spans="1:16">
      <c r="A541">
        <v>531</v>
      </c>
      <c r="C541" t="e" vm="2">
        <f>[1]!GenLimitNormal($C$9,$C$10,0,1000,0)</f>
        <v>#VALUE!</v>
      </c>
      <c r="D541" t="e" vm="2">
        <f>[1]!GenBetaPERT(0,$D$9,1)</f>
        <v>#VALUE!</v>
      </c>
      <c r="E541" t="e" vm="2">
        <f>[1]!GenLognormal($E$9,$E$10)</f>
        <v>#VALUE!</v>
      </c>
      <c r="F541" t="e" vm="2">
        <f>[1]!GenLognormal($F$9,$F$10)</f>
        <v>#VALUE!</v>
      </c>
      <c r="H541" t="e" vm="2">
        <f>[1]!genUniform($H$9,$H$10)</f>
        <v>#VALUE!</v>
      </c>
      <c r="I541" t="e" vm="1">
        <f t="shared" si="51"/>
        <v>#VALUE!</v>
      </c>
      <c r="J541" t="e" vm="1">
        <f t="shared" si="48"/>
        <v>#VALUE!</v>
      </c>
      <c r="K541" t="e" vm="2">
        <f>[1]!genUniform($K$9,$K$10)</f>
        <v>#VALUE!</v>
      </c>
      <c r="L541" t="e" vm="1">
        <f t="shared" si="52"/>
        <v>#VALUE!</v>
      </c>
      <c r="M541" t="e" vm="1">
        <f t="shared" si="49"/>
        <v>#VALUE!</v>
      </c>
      <c r="N541" t="e" vm="2">
        <f>[1]!genUniform($N$9,$N$10)</f>
        <v>#VALUE!</v>
      </c>
      <c r="O541" t="e" vm="1">
        <f t="shared" si="53"/>
        <v>#VALUE!</v>
      </c>
      <c r="P541" t="e" vm="1">
        <f t="shared" si="50"/>
        <v>#VALUE!</v>
      </c>
    </row>
    <row r="542" spans="1:16">
      <c r="A542">
        <v>532</v>
      </c>
      <c r="C542" t="e" vm="2">
        <f>[1]!GenLimitNormal($C$9,$C$10,0,1000,0)</f>
        <v>#VALUE!</v>
      </c>
      <c r="D542" t="e" vm="2">
        <f>[1]!GenBetaPERT(0,$D$9,1)</f>
        <v>#VALUE!</v>
      </c>
      <c r="E542" t="e" vm="2">
        <f>[1]!GenLognormal($E$9,$E$10)</f>
        <v>#VALUE!</v>
      </c>
      <c r="F542" t="e" vm="2">
        <f>[1]!GenLognormal($F$9,$F$10)</f>
        <v>#VALUE!</v>
      </c>
      <c r="H542" t="e" vm="2">
        <f>[1]!genUniform($H$9,$H$10)</f>
        <v>#VALUE!</v>
      </c>
      <c r="I542" t="e" vm="1">
        <f t="shared" si="51"/>
        <v>#VALUE!</v>
      </c>
      <c r="J542" t="e" vm="1">
        <f t="shared" si="48"/>
        <v>#VALUE!</v>
      </c>
      <c r="K542" t="e" vm="2">
        <f>[1]!genUniform($K$9,$K$10)</f>
        <v>#VALUE!</v>
      </c>
      <c r="L542" t="e" vm="1">
        <f t="shared" si="52"/>
        <v>#VALUE!</v>
      </c>
      <c r="M542" t="e" vm="1">
        <f t="shared" si="49"/>
        <v>#VALUE!</v>
      </c>
      <c r="N542" t="e" vm="2">
        <f>[1]!genUniform($N$9,$N$10)</f>
        <v>#VALUE!</v>
      </c>
      <c r="O542" t="e" vm="1">
        <f t="shared" si="53"/>
        <v>#VALUE!</v>
      </c>
      <c r="P542" t="e" vm="1">
        <f t="shared" si="50"/>
        <v>#VALUE!</v>
      </c>
    </row>
    <row r="543" spans="1:16">
      <c r="A543">
        <v>533</v>
      </c>
      <c r="C543" t="e" vm="2">
        <f>[1]!GenLimitNormal($C$9,$C$10,0,1000,0)</f>
        <v>#VALUE!</v>
      </c>
      <c r="D543" t="e" vm="2">
        <f>[1]!GenBetaPERT(0,$D$9,1)</f>
        <v>#VALUE!</v>
      </c>
      <c r="E543" t="e" vm="2">
        <f>[1]!GenLognormal($E$9,$E$10)</f>
        <v>#VALUE!</v>
      </c>
      <c r="F543" t="e" vm="2">
        <f>[1]!GenLognormal($F$9,$F$10)</f>
        <v>#VALUE!</v>
      </c>
      <c r="H543" t="e" vm="2">
        <f>[1]!genUniform($H$9,$H$10)</f>
        <v>#VALUE!</v>
      </c>
      <c r="I543" t="e" vm="1">
        <f t="shared" si="51"/>
        <v>#VALUE!</v>
      </c>
      <c r="J543" t="e" vm="1">
        <f t="shared" si="48"/>
        <v>#VALUE!</v>
      </c>
      <c r="K543" t="e" vm="2">
        <f>[1]!genUniform($K$9,$K$10)</f>
        <v>#VALUE!</v>
      </c>
      <c r="L543" t="e" vm="1">
        <f t="shared" si="52"/>
        <v>#VALUE!</v>
      </c>
      <c r="M543" t="e" vm="1">
        <f t="shared" si="49"/>
        <v>#VALUE!</v>
      </c>
      <c r="N543" t="e" vm="2">
        <f>[1]!genUniform($N$9,$N$10)</f>
        <v>#VALUE!</v>
      </c>
      <c r="O543" t="e" vm="1">
        <f t="shared" si="53"/>
        <v>#VALUE!</v>
      </c>
      <c r="P543" t="e" vm="1">
        <f t="shared" si="50"/>
        <v>#VALUE!</v>
      </c>
    </row>
    <row r="544" spans="1:16">
      <c r="A544">
        <v>534</v>
      </c>
      <c r="C544" t="e" vm="2">
        <f>[1]!GenLimitNormal($C$9,$C$10,0,1000,0)</f>
        <v>#VALUE!</v>
      </c>
      <c r="D544" t="e" vm="2">
        <f>[1]!GenBetaPERT(0,$D$9,1)</f>
        <v>#VALUE!</v>
      </c>
      <c r="E544" t="e" vm="2">
        <f>[1]!GenLognormal($E$9,$E$10)</f>
        <v>#VALUE!</v>
      </c>
      <c r="F544" t="e" vm="2">
        <f>[1]!GenLognormal($F$9,$F$10)</f>
        <v>#VALUE!</v>
      </c>
      <c r="H544" t="e" vm="2">
        <f>[1]!genUniform($H$9,$H$10)</f>
        <v>#VALUE!</v>
      </c>
      <c r="I544" t="e" vm="1">
        <f t="shared" si="51"/>
        <v>#VALUE!</v>
      </c>
      <c r="J544" t="e" vm="1">
        <f t="shared" si="48"/>
        <v>#VALUE!</v>
      </c>
      <c r="K544" t="e" vm="2">
        <f>[1]!genUniform($K$9,$K$10)</f>
        <v>#VALUE!</v>
      </c>
      <c r="L544" t="e" vm="1">
        <f t="shared" si="52"/>
        <v>#VALUE!</v>
      </c>
      <c r="M544" t="e" vm="1">
        <f t="shared" si="49"/>
        <v>#VALUE!</v>
      </c>
      <c r="N544" t="e" vm="2">
        <f>[1]!genUniform($N$9,$N$10)</f>
        <v>#VALUE!</v>
      </c>
      <c r="O544" t="e" vm="1">
        <f t="shared" si="53"/>
        <v>#VALUE!</v>
      </c>
      <c r="P544" t="e" vm="1">
        <f t="shared" si="50"/>
        <v>#VALUE!</v>
      </c>
    </row>
    <row r="545" spans="1:16">
      <c r="A545">
        <v>535</v>
      </c>
      <c r="C545" t="e" vm="2">
        <f>[1]!GenLimitNormal($C$9,$C$10,0,1000,0)</f>
        <v>#VALUE!</v>
      </c>
      <c r="D545" t="e" vm="2">
        <f>[1]!GenBetaPERT(0,$D$9,1)</f>
        <v>#VALUE!</v>
      </c>
      <c r="E545" t="e" vm="2">
        <f>[1]!GenLognormal($E$9,$E$10)</f>
        <v>#VALUE!</v>
      </c>
      <c r="F545" t="e" vm="2">
        <f>[1]!GenLognormal($F$9,$F$10)</f>
        <v>#VALUE!</v>
      </c>
      <c r="H545" t="e" vm="2">
        <f>[1]!genUniform($H$9,$H$10)</f>
        <v>#VALUE!</v>
      </c>
      <c r="I545" t="e" vm="1">
        <f t="shared" si="51"/>
        <v>#VALUE!</v>
      </c>
      <c r="J545" t="e" vm="1">
        <f t="shared" si="48"/>
        <v>#VALUE!</v>
      </c>
      <c r="K545" t="e" vm="2">
        <f>[1]!genUniform($K$9,$K$10)</f>
        <v>#VALUE!</v>
      </c>
      <c r="L545" t="e" vm="1">
        <f t="shared" si="52"/>
        <v>#VALUE!</v>
      </c>
      <c r="M545" t="e" vm="1">
        <f t="shared" si="49"/>
        <v>#VALUE!</v>
      </c>
      <c r="N545" t="e" vm="2">
        <f>[1]!genUniform($N$9,$N$10)</f>
        <v>#VALUE!</v>
      </c>
      <c r="O545" t="e" vm="1">
        <f t="shared" si="53"/>
        <v>#VALUE!</v>
      </c>
      <c r="P545" t="e" vm="1">
        <f t="shared" si="50"/>
        <v>#VALUE!</v>
      </c>
    </row>
    <row r="546" spans="1:16">
      <c r="A546">
        <v>536</v>
      </c>
      <c r="C546" t="e" vm="2">
        <f>[1]!GenLimitNormal($C$9,$C$10,0,1000,0)</f>
        <v>#VALUE!</v>
      </c>
      <c r="D546" t="e" vm="2">
        <f>[1]!GenBetaPERT(0,$D$9,1)</f>
        <v>#VALUE!</v>
      </c>
      <c r="E546" t="e" vm="2">
        <f>[1]!GenLognormal($E$9,$E$10)</f>
        <v>#VALUE!</v>
      </c>
      <c r="F546" t="e" vm="2">
        <f>[1]!GenLognormal($F$9,$F$10)</f>
        <v>#VALUE!</v>
      </c>
      <c r="H546" t="e" vm="2">
        <f>[1]!genUniform($H$9,$H$10)</f>
        <v>#VALUE!</v>
      </c>
      <c r="I546" t="e" vm="1">
        <f t="shared" si="51"/>
        <v>#VALUE!</v>
      </c>
      <c r="J546" t="e" vm="1">
        <f t="shared" si="48"/>
        <v>#VALUE!</v>
      </c>
      <c r="K546" t="e" vm="2">
        <f>[1]!genUniform($K$9,$K$10)</f>
        <v>#VALUE!</v>
      </c>
      <c r="L546" t="e" vm="1">
        <f t="shared" si="52"/>
        <v>#VALUE!</v>
      </c>
      <c r="M546" t="e" vm="1">
        <f t="shared" si="49"/>
        <v>#VALUE!</v>
      </c>
      <c r="N546" t="e" vm="2">
        <f>[1]!genUniform($N$9,$N$10)</f>
        <v>#VALUE!</v>
      </c>
      <c r="O546" t="e" vm="1">
        <f t="shared" si="53"/>
        <v>#VALUE!</v>
      </c>
      <c r="P546" t="e" vm="1">
        <f t="shared" si="50"/>
        <v>#VALUE!</v>
      </c>
    </row>
    <row r="547" spans="1:16">
      <c r="A547">
        <v>537</v>
      </c>
      <c r="C547" t="e" vm="2">
        <f>[1]!GenLimitNormal($C$9,$C$10,0,1000,0)</f>
        <v>#VALUE!</v>
      </c>
      <c r="D547" t="e" vm="2">
        <f>[1]!GenBetaPERT(0,$D$9,1)</f>
        <v>#VALUE!</v>
      </c>
      <c r="E547" t="e" vm="2">
        <f>[1]!GenLognormal($E$9,$E$10)</f>
        <v>#VALUE!</v>
      </c>
      <c r="F547" t="e" vm="2">
        <f>[1]!GenLognormal($F$9,$F$10)</f>
        <v>#VALUE!</v>
      </c>
      <c r="H547" t="e" vm="2">
        <f>[1]!genUniform($H$9,$H$10)</f>
        <v>#VALUE!</v>
      </c>
      <c r="I547" t="e" vm="1">
        <f t="shared" si="51"/>
        <v>#VALUE!</v>
      </c>
      <c r="J547" t="e" vm="1">
        <f t="shared" si="48"/>
        <v>#VALUE!</v>
      </c>
      <c r="K547" t="e" vm="2">
        <f>[1]!genUniform($K$9,$K$10)</f>
        <v>#VALUE!</v>
      </c>
      <c r="L547" t="e" vm="1">
        <f t="shared" si="52"/>
        <v>#VALUE!</v>
      </c>
      <c r="M547" t="e" vm="1">
        <f t="shared" si="49"/>
        <v>#VALUE!</v>
      </c>
      <c r="N547" t="e" vm="2">
        <f>[1]!genUniform($N$9,$N$10)</f>
        <v>#VALUE!</v>
      </c>
      <c r="O547" t="e" vm="1">
        <f t="shared" si="53"/>
        <v>#VALUE!</v>
      </c>
      <c r="P547" t="e" vm="1">
        <f t="shared" si="50"/>
        <v>#VALUE!</v>
      </c>
    </row>
    <row r="548" spans="1:16">
      <c r="A548">
        <v>538</v>
      </c>
      <c r="C548" t="e" vm="2">
        <f>[1]!GenLimitNormal($C$9,$C$10,0,1000,0)</f>
        <v>#VALUE!</v>
      </c>
      <c r="D548" t="e" vm="2">
        <f>[1]!GenBetaPERT(0,$D$9,1)</f>
        <v>#VALUE!</v>
      </c>
      <c r="E548" t="e" vm="2">
        <f>[1]!GenLognormal($E$9,$E$10)</f>
        <v>#VALUE!</v>
      </c>
      <c r="F548" t="e" vm="2">
        <f>[1]!GenLognormal($F$9,$F$10)</f>
        <v>#VALUE!</v>
      </c>
      <c r="H548" t="e" vm="2">
        <f>[1]!genUniform($H$9,$H$10)</f>
        <v>#VALUE!</v>
      </c>
      <c r="I548" t="e" vm="1">
        <f t="shared" si="51"/>
        <v>#VALUE!</v>
      </c>
      <c r="J548" t="e" vm="1">
        <f t="shared" si="48"/>
        <v>#VALUE!</v>
      </c>
      <c r="K548" t="e" vm="2">
        <f>[1]!genUniform($K$9,$K$10)</f>
        <v>#VALUE!</v>
      </c>
      <c r="L548" t="e" vm="1">
        <f t="shared" si="52"/>
        <v>#VALUE!</v>
      </c>
      <c r="M548" t="e" vm="1">
        <f t="shared" si="49"/>
        <v>#VALUE!</v>
      </c>
      <c r="N548" t="e" vm="2">
        <f>[1]!genUniform($N$9,$N$10)</f>
        <v>#VALUE!</v>
      </c>
      <c r="O548" t="e" vm="1">
        <f t="shared" si="53"/>
        <v>#VALUE!</v>
      </c>
      <c r="P548" t="e" vm="1">
        <f t="shared" si="50"/>
        <v>#VALUE!</v>
      </c>
    </row>
    <row r="549" spans="1:16">
      <c r="A549">
        <v>539</v>
      </c>
      <c r="C549" t="e" vm="2">
        <f>[1]!GenLimitNormal($C$9,$C$10,0,1000,0)</f>
        <v>#VALUE!</v>
      </c>
      <c r="D549" t="e" vm="2">
        <f>[1]!GenBetaPERT(0,$D$9,1)</f>
        <v>#VALUE!</v>
      </c>
      <c r="E549" t="e" vm="2">
        <f>[1]!GenLognormal($E$9,$E$10)</f>
        <v>#VALUE!</v>
      </c>
      <c r="F549" t="e" vm="2">
        <f>[1]!GenLognormal($F$9,$F$10)</f>
        <v>#VALUE!</v>
      </c>
      <c r="H549" t="e" vm="2">
        <f>[1]!genUniform($H$9,$H$10)</f>
        <v>#VALUE!</v>
      </c>
      <c r="I549" t="e" vm="1">
        <f t="shared" si="51"/>
        <v>#VALUE!</v>
      </c>
      <c r="J549" t="e" vm="1">
        <f t="shared" si="48"/>
        <v>#VALUE!</v>
      </c>
      <c r="K549" t="e" vm="2">
        <f>[1]!genUniform($K$9,$K$10)</f>
        <v>#VALUE!</v>
      </c>
      <c r="L549" t="e" vm="1">
        <f t="shared" si="52"/>
        <v>#VALUE!</v>
      </c>
      <c r="M549" t="e" vm="1">
        <f t="shared" si="49"/>
        <v>#VALUE!</v>
      </c>
      <c r="N549" t="e" vm="2">
        <f>[1]!genUniform($N$9,$N$10)</f>
        <v>#VALUE!</v>
      </c>
      <c r="O549" t="e" vm="1">
        <f t="shared" si="53"/>
        <v>#VALUE!</v>
      </c>
      <c r="P549" t="e" vm="1">
        <f t="shared" si="50"/>
        <v>#VALUE!</v>
      </c>
    </row>
    <row r="550" spans="1:16">
      <c r="A550">
        <v>540</v>
      </c>
      <c r="C550" t="e" vm="2">
        <f>[1]!GenLimitNormal($C$9,$C$10,0,1000,0)</f>
        <v>#VALUE!</v>
      </c>
      <c r="D550" t="e" vm="2">
        <f>[1]!GenBetaPERT(0,$D$9,1)</f>
        <v>#VALUE!</v>
      </c>
      <c r="E550" t="e" vm="2">
        <f>[1]!GenLognormal($E$9,$E$10)</f>
        <v>#VALUE!</v>
      </c>
      <c r="F550" t="e" vm="2">
        <f>[1]!GenLognormal($F$9,$F$10)</f>
        <v>#VALUE!</v>
      </c>
      <c r="H550" t="e" vm="2">
        <f>[1]!genUniform($H$9,$H$10)</f>
        <v>#VALUE!</v>
      </c>
      <c r="I550" t="e" vm="1">
        <f t="shared" si="51"/>
        <v>#VALUE!</v>
      </c>
      <c r="J550" t="e" vm="1">
        <f t="shared" si="48"/>
        <v>#VALUE!</v>
      </c>
      <c r="K550" t="e" vm="2">
        <f>[1]!genUniform($K$9,$K$10)</f>
        <v>#VALUE!</v>
      </c>
      <c r="L550" t="e" vm="1">
        <f t="shared" si="52"/>
        <v>#VALUE!</v>
      </c>
      <c r="M550" t="e" vm="1">
        <f t="shared" si="49"/>
        <v>#VALUE!</v>
      </c>
      <c r="N550" t="e" vm="2">
        <f>[1]!genUniform($N$9,$N$10)</f>
        <v>#VALUE!</v>
      </c>
      <c r="O550" t="e" vm="1">
        <f t="shared" si="53"/>
        <v>#VALUE!</v>
      </c>
      <c r="P550" t="e" vm="1">
        <f t="shared" si="50"/>
        <v>#VALUE!</v>
      </c>
    </row>
    <row r="551" spans="1:16">
      <c r="A551">
        <v>541</v>
      </c>
      <c r="C551" t="e" vm="2">
        <f>[1]!GenLimitNormal($C$9,$C$10,0,1000,0)</f>
        <v>#VALUE!</v>
      </c>
      <c r="D551" t="e" vm="2">
        <f>[1]!GenBetaPERT(0,$D$9,1)</f>
        <v>#VALUE!</v>
      </c>
      <c r="E551" t="e" vm="2">
        <f>[1]!GenLognormal($E$9,$E$10)</f>
        <v>#VALUE!</v>
      </c>
      <c r="F551" t="e" vm="2">
        <f>[1]!GenLognormal($F$9,$F$10)</f>
        <v>#VALUE!</v>
      </c>
      <c r="H551" t="e" vm="2">
        <f>[1]!genUniform($H$9,$H$10)</f>
        <v>#VALUE!</v>
      </c>
      <c r="I551" t="e" vm="1">
        <f t="shared" si="51"/>
        <v>#VALUE!</v>
      </c>
      <c r="J551" t="e" vm="1">
        <f t="shared" si="48"/>
        <v>#VALUE!</v>
      </c>
      <c r="K551" t="e" vm="2">
        <f>[1]!genUniform($K$9,$K$10)</f>
        <v>#VALUE!</v>
      </c>
      <c r="L551" t="e" vm="1">
        <f t="shared" si="52"/>
        <v>#VALUE!</v>
      </c>
      <c r="M551" t="e" vm="1">
        <f t="shared" si="49"/>
        <v>#VALUE!</v>
      </c>
      <c r="N551" t="e" vm="2">
        <f>[1]!genUniform($N$9,$N$10)</f>
        <v>#VALUE!</v>
      </c>
      <c r="O551" t="e" vm="1">
        <f t="shared" si="53"/>
        <v>#VALUE!</v>
      </c>
      <c r="P551" t="e" vm="1">
        <f t="shared" si="50"/>
        <v>#VALUE!</v>
      </c>
    </row>
    <row r="552" spans="1:16">
      <c r="A552">
        <v>542</v>
      </c>
      <c r="C552" t="e" vm="2">
        <f>[1]!GenLimitNormal($C$9,$C$10,0,1000,0)</f>
        <v>#VALUE!</v>
      </c>
      <c r="D552" t="e" vm="2">
        <f>[1]!GenBetaPERT(0,$D$9,1)</f>
        <v>#VALUE!</v>
      </c>
      <c r="E552" t="e" vm="2">
        <f>[1]!GenLognormal($E$9,$E$10)</f>
        <v>#VALUE!</v>
      </c>
      <c r="F552" t="e" vm="2">
        <f>[1]!GenLognormal($F$9,$F$10)</f>
        <v>#VALUE!</v>
      </c>
      <c r="H552" t="e" vm="2">
        <f>[1]!genUniform($H$9,$H$10)</f>
        <v>#VALUE!</v>
      </c>
      <c r="I552" t="e" vm="1">
        <f t="shared" si="51"/>
        <v>#VALUE!</v>
      </c>
      <c r="J552" t="e" vm="1">
        <f t="shared" si="48"/>
        <v>#VALUE!</v>
      </c>
      <c r="K552" t="e" vm="2">
        <f>[1]!genUniform($K$9,$K$10)</f>
        <v>#VALUE!</v>
      </c>
      <c r="L552" t="e" vm="1">
        <f t="shared" si="52"/>
        <v>#VALUE!</v>
      </c>
      <c r="M552" t="e" vm="1">
        <f t="shared" si="49"/>
        <v>#VALUE!</v>
      </c>
      <c r="N552" t="e" vm="2">
        <f>[1]!genUniform($N$9,$N$10)</f>
        <v>#VALUE!</v>
      </c>
      <c r="O552" t="e" vm="1">
        <f t="shared" si="53"/>
        <v>#VALUE!</v>
      </c>
      <c r="P552" t="e" vm="1">
        <f t="shared" si="50"/>
        <v>#VALUE!</v>
      </c>
    </row>
    <row r="553" spans="1:16">
      <c r="A553">
        <v>543</v>
      </c>
      <c r="C553" t="e" vm="2">
        <f>[1]!GenLimitNormal($C$9,$C$10,0,1000,0)</f>
        <v>#VALUE!</v>
      </c>
      <c r="D553" t="e" vm="2">
        <f>[1]!GenBetaPERT(0,$D$9,1)</f>
        <v>#VALUE!</v>
      </c>
      <c r="E553" t="e" vm="2">
        <f>[1]!GenLognormal($E$9,$E$10)</f>
        <v>#VALUE!</v>
      </c>
      <c r="F553" t="e" vm="2">
        <f>[1]!GenLognormal($F$9,$F$10)</f>
        <v>#VALUE!</v>
      </c>
      <c r="H553" t="e" vm="2">
        <f>[1]!genUniform($H$9,$H$10)</f>
        <v>#VALUE!</v>
      </c>
      <c r="I553" t="e" vm="1">
        <f t="shared" si="51"/>
        <v>#VALUE!</v>
      </c>
      <c r="J553" t="e" vm="1">
        <f t="shared" si="48"/>
        <v>#VALUE!</v>
      </c>
      <c r="K553" t="e" vm="2">
        <f>[1]!genUniform($K$9,$K$10)</f>
        <v>#VALUE!</v>
      </c>
      <c r="L553" t="e" vm="1">
        <f t="shared" si="52"/>
        <v>#VALUE!</v>
      </c>
      <c r="M553" t="e" vm="1">
        <f t="shared" si="49"/>
        <v>#VALUE!</v>
      </c>
      <c r="N553" t="e" vm="2">
        <f>[1]!genUniform($N$9,$N$10)</f>
        <v>#VALUE!</v>
      </c>
      <c r="O553" t="e" vm="1">
        <f t="shared" si="53"/>
        <v>#VALUE!</v>
      </c>
      <c r="P553" t="e" vm="1">
        <f t="shared" si="50"/>
        <v>#VALUE!</v>
      </c>
    </row>
    <row r="554" spans="1:16">
      <c r="A554">
        <v>544</v>
      </c>
      <c r="C554" t="e" vm="2">
        <f>[1]!GenLimitNormal($C$9,$C$10,0,1000,0)</f>
        <v>#VALUE!</v>
      </c>
      <c r="D554" t="e" vm="2">
        <f>[1]!GenBetaPERT(0,$D$9,1)</f>
        <v>#VALUE!</v>
      </c>
      <c r="E554" t="e" vm="2">
        <f>[1]!GenLognormal($E$9,$E$10)</f>
        <v>#VALUE!</v>
      </c>
      <c r="F554" t="e" vm="2">
        <f>[1]!GenLognormal($F$9,$F$10)</f>
        <v>#VALUE!</v>
      </c>
      <c r="H554" t="e" vm="2">
        <f>[1]!genUniform($H$9,$H$10)</f>
        <v>#VALUE!</v>
      </c>
      <c r="I554" t="e" vm="1">
        <f t="shared" si="51"/>
        <v>#VALUE!</v>
      </c>
      <c r="J554" t="e" vm="1">
        <f t="shared" si="48"/>
        <v>#VALUE!</v>
      </c>
      <c r="K554" t="e" vm="2">
        <f>[1]!genUniform($K$9,$K$10)</f>
        <v>#VALUE!</v>
      </c>
      <c r="L554" t="e" vm="1">
        <f t="shared" si="52"/>
        <v>#VALUE!</v>
      </c>
      <c r="M554" t="e" vm="1">
        <f t="shared" si="49"/>
        <v>#VALUE!</v>
      </c>
      <c r="N554" t="e" vm="2">
        <f>[1]!genUniform($N$9,$N$10)</f>
        <v>#VALUE!</v>
      </c>
      <c r="O554" t="e" vm="1">
        <f t="shared" si="53"/>
        <v>#VALUE!</v>
      </c>
      <c r="P554" t="e" vm="1">
        <f t="shared" si="50"/>
        <v>#VALUE!</v>
      </c>
    </row>
    <row r="555" spans="1:16">
      <c r="A555">
        <v>545</v>
      </c>
      <c r="C555" t="e" vm="2">
        <f>[1]!GenLimitNormal($C$9,$C$10,0,1000,0)</f>
        <v>#VALUE!</v>
      </c>
      <c r="D555" t="e" vm="2">
        <f>[1]!GenBetaPERT(0,$D$9,1)</f>
        <v>#VALUE!</v>
      </c>
      <c r="E555" t="e" vm="2">
        <f>[1]!GenLognormal($E$9,$E$10)</f>
        <v>#VALUE!</v>
      </c>
      <c r="F555" t="e" vm="2">
        <f>[1]!GenLognormal($F$9,$F$10)</f>
        <v>#VALUE!</v>
      </c>
      <c r="H555" t="e" vm="2">
        <f>[1]!genUniform($H$9,$H$10)</f>
        <v>#VALUE!</v>
      </c>
      <c r="I555" t="e" vm="1">
        <f t="shared" si="51"/>
        <v>#VALUE!</v>
      </c>
      <c r="J555" t="e" vm="1">
        <f t="shared" si="48"/>
        <v>#VALUE!</v>
      </c>
      <c r="K555" t="e" vm="2">
        <f>[1]!genUniform($K$9,$K$10)</f>
        <v>#VALUE!</v>
      </c>
      <c r="L555" t="e" vm="1">
        <f t="shared" si="52"/>
        <v>#VALUE!</v>
      </c>
      <c r="M555" t="e" vm="1">
        <f t="shared" si="49"/>
        <v>#VALUE!</v>
      </c>
      <c r="N555" t="e" vm="2">
        <f>[1]!genUniform($N$9,$N$10)</f>
        <v>#VALUE!</v>
      </c>
      <c r="O555" t="e" vm="1">
        <f t="shared" si="53"/>
        <v>#VALUE!</v>
      </c>
      <c r="P555" t="e" vm="1">
        <f t="shared" si="50"/>
        <v>#VALUE!</v>
      </c>
    </row>
    <row r="556" spans="1:16">
      <c r="A556">
        <v>546</v>
      </c>
      <c r="C556" t="e" vm="2">
        <f>[1]!GenLimitNormal($C$9,$C$10,0,1000,0)</f>
        <v>#VALUE!</v>
      </c>
      <c r="D556" t="e" vm="2">
        <f>[1]!GenBetaPERT(0,$D$9,1)</f>
        <v>#VALUE!</v>
      </c>
      <c r="E556" t="e" vm="2">
        <f>[1]!GenLognormal($E$9,$E$10)</f>
        <v>#VALUE!</v>
      </c>
      <c r="F556" t="e" vm="2">
        <f>[1]!GenLognormal($F$9,$F$10)</f>
        <v>#VALUE!</v>
      </c>
      <c r="H556" t="e" vm="2">
        <f>[1]!genUniform($H$9,$H$10)</f>
        <v>#VALUE!</v>
      </c>
      <c r="I556" t="e" vm="1">
        <f t="shared" si="51"/>
        <v>#VALUE!</v>
      </c>
      <c r="J556" t="e" vm="1">
        <f t="shared" si="48"/>
        <v>#VALUE!</v>
      </c>
      <c r="K556" t="e" vm="2">
        <f>[1]!genUniform($K$9,$K$10)</f>
        <v>#VALUE!</v>
      </c>
      <c r="L556" t="e" vm="1">
        <f t="shared" si="52"/>
        <v>#VALUE!</v>
      </c>
      <c r="M556" t="e" vm="1">
        <f t="shared" si="49"/>
        <v>#VALUE!</v>
      </c>
      <c r="N556" t="e" vm="2">
        <f>[1]!genUniform($N$9,$N$10)</f>
        <v>#VALUE!</v>
      </c>
      <c r="O556" t="e" vm="1">
        <f t="shared" si="53"/>
        <v>#VALUE!</v>
      </c>
      <c r="P556" t="e" vm="1">
        <f t="shared" si="50"/>
        <v>#VALUE!</v>
      </c>
    </row>
    <row r="557" spans="1:16">
      <c r="A557">
        <v>547</v>
      </c>
      <c r="C557" t="e" vm="2">
        <f>[1]!GenLimitNormal($C$9,$C$10,0,1000,0)</f>
        <v>#VALUE!</v>
      </c>
      <c r="D557" t="e" vm="2">
        <f>[1]!GenBetaPERT(0,$D$9,1)</f>
        <v>#VALUE!</v>
      </c>
      <c r="E557" t="e" vm="2">
        <f>[1]!GenLognormal($E$9,$E$10)</f>
        <v>#VALUE!</v>
      </c>
      <c r="F557" t="e" vm="2">
        <f>[1]!GenLognormal($F$9,$F$10)</f>
        <v>#VALUE!</v>
      </c>
      <c r="H557" t="e" vm="2">
        <f>[1]!genUniform($H$9,$H$10)</f>
        <v>#VALUE!</v>
      </c>
      <c r="I557" t="e" vm="1">
        <f t="shared" si="51"/>
        <v>#VALUE!</v>
      </c>
      <c r="J557" t="e" vm="1">
        <f t="shared" si="48"/>
        <v>#VALUE!</v>
      </c>
      <c r="K557" t="e" vm="2">
        <f>[1]!genUniform($K$9,$K$10)</f>
        <v>#VALUE!</v>
      </c>
      <c r="L557" t="e" vm="1">
        <f t="shared" si="52"/>
        <v>#VALUE!</v>
      </c>
      <c r="M557" t="e" vm="1">
        <f t="shared" si="49"/>
        <v>#VALUE!</v>
      </c>
      <c r="N557" t="e" vm="2">
        <f>[1]!genUniform($N$9,$N$10)</f>
        <v>#VALUE!</v>
      </c>
      <c r="O557" t="e" vm="1">
        <f t="shared" si="53"/>
        <v>#VALUE!</v>
      </c>
      <c r="P557" t="e" vm="1">
        <f t="shared" si="50"/>
        <v>#VALUE!</v>
      </c>
    </row>
    <row r="558" spans="1:16">
      <c r="A558">
        <v>548</v>
      </c>
      <c r="C558" t="e" vm="2">
        <f>[1]!GenLimitNormal($C$9,$C$10,0,1000,0)</f>
        <v>#VALUE!</v>
      </c>
      <c r="D558" t="e" vm="2">
        <f>[1]!GenBetaPERT(0,$D$9,1)</f>
        <v>#VALUE!</v>
      </c>
      <c r="E558" t="e" vm="2">
        <f>[1]!GenLognormal($E$9,$E$10)</f>
        <v>#VALUE!</v>
      </c>
      <c r="F558" t="e" vm="2">
        <f>[1]!GenLognormal($F$9,$F$10)</f>
        <v>#VALUE!</v>
      </c>
      <c r="H558" t="e" vm="2">
        <f>[1]!genUniform($H$9,$H$10)</f>
        <v>#VALUE!</v>
      </c>
      <c r="I558" t="e" vm="1">
        <f t="shared" si="51"/>
        <v>#VALUE!</v>
      </c>
      <c r="J558" t="e" vm="1">
        <f t="shared" si="48"/>
        <v>#VALUE!</v>
      </c>
      <c r="K558" t="e" vm="2">
        <f>[1]!genUniform($K$9,$K$10)</f>
        <v>#VALUE!</v>
      </c>
      <c r="L558" t="e" vm="1">
        <f t="shared" si="52"/>
        <v>#VALUE!</v>
      </c>
      <c r="M558" t="e" vm="1">
        <f t="shared" si="49"/>
        <v>#VALUE!</v>
      </c>
      <c r="N558" t="e" vm="2">
        <f>[1]!genUniform($N$9,$N$10)</f>
        <v>#VALUE!</v>
      </c>
      <c r="O558" t="e" vm="1">
        <f t="shared" si="53"/>
        <v>#VALUE!</v>
      </c>
      <c r="P558" t="e" vm="1">
        <f t="shared" si="50"/>
        <v>#VALUE!</v>
      </c>
    </row>
    <row r="559" spans="1:16">
      <c r="A559">
        <v>549</v>
      </c>
      <c r="C559" t="e" vm="2">
        <f>[1]!GenLimitNormal($C$9,$C$10,0,1000,0)</f>
        <v>#VALUE!</v>
      </c>
      <c r="D559" t="e" vm="2">
        <f>[1]!GenBetaPERT(0,$D$9,1)</f>
        <v>#VALUE!</v>
      </c>
      <c r="E559" t="e" vm="2">
        <f>[1]!GenLognormal($E$9,$E$10)</f>
        <v>#VALUE!</v>
      </c>
      <c r="F559" t="e" vm="2">
        <f>[1]!GenLognormal($F$9,$F$10)</f>
        <v>#VALUE!</v>
      </c>
      <c r="H559" t="e" vm="2">
        <f>[1]!genUniform($H$9,$H$10)</f>
        <v>#VALUE!</v>
      </c>
      <c r="I559" t="e" vm="1">
        <f t="shared" si="51"/>
        <v>#VALUE!</v>
      </c>
      <c r="J559" t="e" vm="1">
        <f t="shared" si="48"/>
        <v>#VALUE!</v>
      </c>
      <c r="K559" t="e" vm="2">
        <f>[1]!genUniform($K$9,$K$10)</f>
        <v>#VALUE!</v>
      </c>
      <c r="L559" t="e" vm="1">
        <f t="shared" si="52"/>
        <v>#VALUE!</v>
      </c>
      <c r="M559" t="e" vm="1">
        <f t="shared" si="49"/>
        <v>#VALUE!</v>
      </c>
      <c r="N559" t="e" vm="2">
        <f>[1]!genUniform($N$9,$N$10)</f>
        <v>#VALUE!</v>
      </c>
      <c r="O559" t="e" vm="1">
        <f t="shared" si="53"/>
        <v>#VALUE!</v>
      </c>
      <c r="P559" t="e" vm="1">
        <f t="shared" si="50"/>
        <v>#VALUE!</v>
      </c>
    </row>
    <row r="560" spans="1:16">
      <c r="A560">
        <v>550</v>
      </c>
      <c r="C560" t="e" vm="2">
        <f>[1]!GenLimitNormal($C$9,$C$10,0,1000,0)</f>
        <v>#VALUE!</v>
      </c>
      <c r="D560" t="e" vm="2">
        <f>[1]!GenBetaPERT(0,$D$9,1)</f>
        <v>#VALUE!</v>
      </c>
      <c r="E560" t="e" vm="2">
        <f>[1]!GenLognormal($E$9,$E$10)</f>
        <v>#VALUE!</v>
      </c>
      <c r="F560" t="e" vm="2">
        <f>[1]!GenLognormal($F$9,$F$10)</f>
        <v>#VALUE!</v>
      </c>
      <c r="H560" t="e" vm="2">
        <f>[1]!genUniform($H$9,$H$10)</f>
        <v>#VALUE!</v>
      </c>
      <c r="I560" t="e" vm="1">
        <f t="shared" si="51"/>
        <v>#VALUE!</v>
      </c>
      <c r="J560" t="e" vm="1">
        <f t="shared" si="48"/>
        <v>#VALUE!</v>
      </c>
      <c r="K560" t="e" vm="2">
        <f>[1]!genUniform($K$9,$K$10)</f>
        <v>#VALUE!</v>
      </c>
      <c r="L560" t="e" vm="1">
        <f t="shared" si="52"/>
        <v>#VALUE!</v>
      </c>
      <c r="M560" t="e" vm="1">
        <f t="shared" si="49"/>
        <v>#VALUE!</v>
      </c>
      <c r="N560" t="e" vm="2">
        <f>[1]!genUniform($N$9,$N$10)</f>
        <v>#VALUE!</v>
      </c>
      <c r="O560" t="e" vm="1">
        <f t="shared" si="53"/>
        <v>#VALUE!</v>
      </c>
      <c r="P560" t="e" vm="1">
        <f t="shared" si="50"/>
        <v>#VALUE!</v>
      </c>
    </row>
    <row r="561" spans="1:16">
      <c r="A561">
        <v>551</v>
      </c>
      <c r="C561" t="e" vm="2">
        <f>[1]!GenLimitNormal($C$9,$C$10,0,1000,0)</f>
        <v>#VALUE!</v>
      </c>
      <c r="D561" t="e" vm="2">
        <f>[1]!GenBetaPERT(0,$D$9,1)</f>
        <v>#VALUE!</v>
      </c>
      <c r="E561" t="e" vm="2">
        <f>[1]!GenLognormal($E$9,$E$10)</f>
        <v>#VALUE!</v>
      </c>
      <c r="F561" t="e" vm="2">
        <f>[1]!GenLognormal($F$9,$F$10)</f>
        <v>#VALUE!</v>
      </c>
      <c r="H561" t="e" vm="2">
        <f>[1]!genUniform($H$9,$H$10)</f>
        <v>#VALUE!</v>
      </c>
      <c r="I561" t="e" vm="1">
        <f t="shared" si="51"/>
        <v>#VALUE!</v>
      </c>
      <c r="J561" t="e" vm="1">
        <f t="shared" si="48"/>
        <v>#VALUE!</v>
      </c>
      <c r="K561" t="e" vm="2">
        <f>[1]!genUniform($K$9,$K$10)</f>
        <v>#VALUE!</v>
      </c>
      <c r="L561" t="e" vm="1">
        <f t="shared" si="52"/>
        <v>#VALUE!</v>
      </c>
      <c r="M561" t="e" vm="1">
        <f t="shared" si="49"/>
        <v>#VALUE!</v>
      </c>
      <c r="N561" t="e" vm="2">
        <f>[1]!genUniform($N$9,$N$10)</f>
        <v>#VALUE!</v>
      </c>
      <c r="O561" t="e" vm="1">
        <f t="shared" si="53"/>
        <v>#VALUE!</v>
      </c>
      <c r="P561" t="e" vm="1">
        <f t="shared" si="50"/>
        <v>#VALUE!</v>
      </c>
    </row>
    <row r="562" spans="1:16">
      <c r="A562">
        <v>552</v>
      </c>
      <c r="C562" t="e" vm="2">
        <f>[1]!GenLimitNormal($C$9,$C$10,0,1000,0)</f>
        <v>#VALUE!</v>
      </c>
      <c r="D562" t="e" vm="2">
        <f>[1]!GenBetaPERT(0,$D$9,1)</f>
        <v>#VALUE!</v>
      </c>
      <c r="E562" t="e" vm="2">
        <f>[1]!GenLognormal($E$9,$E$10)</f>
        <v>#VALUE!</v>
      </c>
      <c r="F562" t="e" vm="2">
        <f>[1]!GenLognormal($F$9,$F$10)</f>
        <v>#VALUE!</v>
      </c>
      <c r="H562" t="e" vm="2">
        <f>[1]!genUniform($H$9,$H$10)</f>
        <v>#VALUE!</v>
      </c>
      <c r="I562" t="e" vm="1">
        <f t="shared" si="51"/>
        <v>#VALUE!</v>
      </c>
      <c r="J562" t="e" vm="1">
        <f t="shared" si="48"/>
        <v>#VALUE!</v>
      </c>
      <c r="K562" t="e" vm="2">
        <f>[1]!genUniform($K$9,$K$10)</f>
        <v>#VALUE!</v>
      </c>
      <c r="L562" t="e" vm="1">
        <f t="shared" si="52"/>
        <v>#VALUE!</v>
      </c>
      <c r="M562" t="e" vm="1">
        <f t="shared" si="49"/>
        <v>#VALUE!</v>
      </c>
      <c r="N562" t="e" vm="2">
        <f>[1]!genUniform($N$9,$N$10)</f>
        <v>#VALUE!</v>
      </c>
      <c r="O562" t="e" vm="1">
        <f t="shared" si="53"/>
        <v>#VALUE!</v>
      </c>
      <c r="P562" t="e" vm="1">
        <f t="shared" si="50"/>
        <v>#VALUE!</v>
      </c>
    </row>
    <row r="563" spans="1:16">
      <c r="A563">
        <v>553</v>
      </c>
      <c r="C563" t="e" vm="2">
        <f>[1]!GenLimitNormal($C$9,$C$10,0,1000,0)</f>
        <v>#VALUE!</v>
      </c>
      <c r="D563" t="e" vm="2">
        <f>[1]!GenBetaPERT(0,$D$9,1)</f>
        <v>#VALUE!</v>
      </c>
      <c r="E563" t="e" vm="2">
        <f>[1]!GenLognormal($E$9,$E$10)</f>
        <v>#VALUE!</v>
      </c>
      <c r="F563" t="e" vm="2">
        <f>[1]!GenLognormal($F$9,$F$10)</f>
        <v>#VALUE!</v>
      </c>
      <c r="H563" t="e" vm="2">
        <f>[1]!genUniform($H$9,$H$10)</f>
        <v>#VALUE!</v>
      </c>
      <c r="I563" t="e" vm="1">
        <f t="shared" si="51"/>
        <v>#VALUE!</v>
      </c>
      <c r="J563" t="e" vm="1">
        <f t="shared" si="48"/>
        <v>#VALUE!</v>
      </c>
      <c r="K563" t="e" vm="2">
        <f>[1]!genUniform($K$9,$K$10)</f>
        <v>#VALUE!</v>
      </c>
      <c r="L563" t="e" vm="1">
        <f t="shared" si="52"/>
        <v>#VALUE!</v>
      </c>
      <c r="M563" t="e" vm="1">
        <f t="shared" si="49"/>
        <v>#VALUE!</v>
      </c>
      <c r="N563" t="e" vm="2">
        <f>[1]!genUniform($N$9,$N$10)</f>
        <v>#VALUE!</v>
      </c>
      <c r="O563" t="e" vm="1">
        <f t="shared" si="53"/>
        <v>#VALUE!</v>
      </c>
      <c r="P563" t="e" vm="1">
        <f t="shared" si="50"/>
        <v>#VALUE!</v>
      </c>
    </row>
    <row r="564" spans="1:16">
      <c r="A564">
        <v>554</v>
      </c>
      <c r="C564" t="e" vm="2">
        <f>[1]!GenLimitNormal($C$9,$C$10,0,1000,0)</f>
        <v>#VALUE!</v>
      </c>
      <c r="D564" t="e" vm="2">
        <f>[1]!GenBetaPERT(0,$D$9,1)</f>
        <v>#VALUE!</v>
      </c>
      <c r="E564" t="e" vm="2">
        <f>[1]!GenLognormal($E$9,$E$10)</f>
        <v>#VALUE!</v>
      </c>
      <c r="F564" t="e" vm="2">
        <f>[1]!GenLognormal($F$9,$F$10)</f>
        <v>#VALUE!</v>
      </c>
      <c r="H564" t="e" vm="2">
        <f>[1]!genUniform($H$9,$H$10)</f>
        <v>#VALUE!</v>
      </c>
      <c r="I564" t="e" vm="1">
        <f t="shared" si="51"/>
        <v>#VALUE!</v>
      </c>
      <c r="J564" t="e" vm="1">
        <f t="shared" si="48"/>
        <v>#VALUE!</v>
      </c>
      <c r="K564" t="e" vm="2">
        <f>[1]!genUniform($K$9,$K$10)</f>
        <v>#VALUE!</v>
      </c>
      <c r="L564" t="e" vm="1">
        <f t="shared" si="52"/>
        <v>#VALUE!</v>
      </c>
      <c r="M564" t="e" vm="1">
        <f t="shared" si="49"/>
        <v>#VALUE!</v>
      </c>
      <c r="N564" t="e" vm="2">
        <f>[1]!genUniform($N$9,$N$10)</f>
        <v>#VALUE!</v>
      </c>
      <c r="O564" t="e" vm="1">
        <f t="shared" si="53"/>
        <v>#VALUE!</v>
      </c>
      <c r="P564" t="e" vm="1">
        <f t="shared" si="50"/>
        <v>#VALUE!</v>
      </c>
    </row>
    <row r="565" spans="1:16">
      <c r="A565">
        <v>555</v>
      </c>
      <c r="C565" t="e" vm="2">
        <f>[1]!GenLimitNormal($C$9,$C$10,0,1000,0)</f>
        <v>#VALUE!</v>
      </c>
      <c r="D565" t="e" vm="2">
        <f>[1]!GenBetaPERT(0,$D$9,1)</f>
        <v>#VALUE!</v>
      </c>
      <c r="E565" t="e" vm="2">
        <f>[1]!GenLognormal($E$9,$E$10)</f>
        <v>#VALUE!</v>
      </c>
      <c r="F565" t="e" vm="2">
        <f>[1]!GenLognormal($F$9,$F$10)</f>
        <v>#VALUE!</v>
      </c>
      <c r="H565" t="e" vm="2">
        <f>[1]!genUniform($H$9,$H$10)</f>
        <v>#VALUE!</v>
      </c>
      <c r="I565" t="e" vm="1">
        <f t="shared" si="51"/>
        <v>#VALUE!</v>
      </c>
      <c r="J565" t="e" vm="1">
        <f t="shared" si="48"/>
        <v>#VALUE!</v>
      </c>
      <c r="K565" t="e" vm="2">
        <f>[1]!genUniform($K$9,$K$10)</f>
        <v>#VALUE!</v>
      </c>
      <c r="L565" t="e" vm="1">
        <f t="shared" si="52"/>
        <v>#VALUE!</v>
      </c>
      <c r="M565" t="e" vm="1">
        <f t="shared" si="49"/>
        <v>#VALUE!</v>
      </c>
      <c r="N565" t="e" vm="2">
        <f>[1]!genUniform($N$9,$N$10)</f>
        <v>#VALUE!</v>
      </c>
      <c r="O565" t="e" vm="1">
        <f t="shared" si="53"/>
        <v>#VALUE!</v>
      </c>
      <c r="P565" t="e" vm="1">
        <f t="shared" si="50"/>
        <v>#VALUE!</v>
      </c>
    </row>
    <row r="566" spans="1:16">
      <c r="A566">
        <v>556</v>
      </c>
      <c r="C566" t="e" vm="2">
        <f>[1]!GenLimitNormal($C$9,$C$10,0,1000,0)</f>
        <v>#VALUE!</v>
      </c>
      <c r="D566" t="e" vm="2">
        <f>[1]!GenBetaPERT(0,$D$9,1)</f>
        <v>#VALUE!</v>
      </c>
      <c r="E566" t="e" vm="2">
        <f>[1]!GenLognormal($E$9,$E$10)</f>
        <v>#VALUE!</v>
      </c>
      <c r="F566" t="e" vm="2">
        <f>[1]!GenLognormal($F$9,$F$10)</f>
        <v>#VALUE!</v>
      </c>
      <c r="H566" t="e" vm="2">
        <f>[1]!genUniform($H$9,$H$10)</f>
        <v>#VALUE!</v>
      </c>
      <c r="I566" t="e" vm="1">
        <f t="shared" si="51"/>
        <v>#VALUE!</v>
      </c>
      <c r="J566" t="e" vm="1">
        <f t="shared" si="48"/>
        <v>#VALUE!</v>
      </c>
      <c r="K566" t="e" vm="2">
        <f>[1]!genUniform($K$9,$K$10)</f>
        <v>#VALUE!</v>
      </c>
      <c r="L566" t="e" vm="1">
        <f t="shared" si="52"/>
        <v>#VALUE!</v>
      </c>
      <c r="M566" t="e" vm="1">
        <f t="shared" si="49"/>
        <v>#VALUE!</v>
      </c>
      <c r="N566" t="e" vm="2">
        <f>[1]!genUniform($N$9,$N$10)</f>
        <v>#VALUE!</v>
      </c>
      <c r="O566" t="e" vm="1">
        <f t="shared" si="53"/>
        <v>#VALUE!</v>
      </c>
      <c r="P566" t="e" vm="1">
        <f t="shared" si="50"/>
        <v>#VALUE!</v>
      </c>
    </row>
    <row r="567" spans="1:16">
      <c r="A567">
        <v>557</v>
      </c>
      <c r="C567" t="e" vm="2">
        <f>[1]!GenLimitNormal($C$9,$C$10,0,1000,0)</f>
        <v>#VALUE!</v>
      </c>
      <c r="D567" t="e" vm="2">
        <f>[1]!GenBetaPERT(0,$D$9,1)</f>
        <v>#VALUE!</v>
      </c>
      <c r="E567" t="e" vm="2">
        <f>[1]!GenLognormal($E$9,$E$10)</f>
        <v>#VALUE!</v>
      </c>
      <c r="F567" t="e" vm="2">
        <f>[1]!GenLognormal($F$9,$F$10)</f>
        <v>#VALUE!</v>
      </c>
      <c r="H567" t="e" vm="2">
        <f>[1]!genUniform($H$9,$H$10)</f>
        <v>#VALUE!</v>
      </c>
      <c r="I567" t="e" vm="1">
        <f t="shared" si="51"/>
        <v>#VALUE!</v>
      </c>
      <c r="J567" t="e" vm="1">
        <f t="shared" si="48"/>
        <v>#VALUE!</v>
      </c>
      <c r="K567" t="e" vm="2">
        <f>[1]!genUniform($K$9,$K$10)</f>
        <v>#VALUE!</v>
      </c>
      <c r="L567" t="e" vm="1">
        <f t="shared" si="52"/>
        <v>#VALUE!</v>
      </c>
      <c r="M567" t="e" vm="1">
        <f t="shared" si="49"/>
        <v>#VALUE!</v>
      </c>
      <c r="N567" t="e" vm="2">
        <f>[1]!genUniform($N$9,$N$10)</f>
        <v>#VALUE!</v>
      </c>
      <c r="O567" t="e" vm="1">
        <f t="shared" si="53"/>
        <v>#VALUE!</v>
      </c>
      <c r="P567" t="e" vm="1">
        <f t="shared" si="50"/>
        <v>#VALUE!</v>
      </c>
    </row>
    <row r="568" spans="1:16">
      <c r="A568">
        <v>558</v>
      </c>
      <c r="C568" t="e" vm="2">
        <f>[1]!GenLimitNormal($C$9,$C$10,0,1000,0)</f>
        <v>#VALUE!</v>
      </c>
      <c r="D568" t="e" vm="2">
        <f>[1]!GenBetaPERT(0,$D$9,1)</f>
        <v>#VALUE!</v>
      </c>
      <c r="E568" t="e" vm="2">
        <f>[1]!GenLognormal($E$9,$E$10)</f>
        <v>#VALUE!</v>
      </c>
      <c r="F568" t="e" vm="2">
        <f>[1]!GenLognormal($F$9,$F$10)</f>
        <v>#VALUE!</v>
      </c>
      <c r="H568" t="e" vm="2">
        <f>[1]!genUniform($H$9,$H$10)</f>
        <v>#VALUE!</v>
      </c>
      <c r="I568" t="e" vm="1">
        <f t="shared" si="51"/>
        <v>#VALUE!</v>
      </c>
      <c r="J568" t="e" vm="1">
        <f t="shared" si="48"/>
        <v>#VALUE!</v>
      </c>
      <c r="K568" t="e" vm="2">
        <f>[1]!genUniform($K$9,$K$10)</f>
        <v>#VALUE!</v>
      </c>
      <c r="L568" t="e" vm="1">
        <f t="shared" si="52"/>
        <v>#VALUE!</v>
      </c>
      <c r="M568" t="e" vm="1">
        <f t="shared" si="49"/>
        <v>#VALUE!</v>
      </c>
      <c r="N568" t="e" vm="2">
        <f>[1]!genUniform($N$9,$N$10)</f>
        <v>#VALUE!</v>
      </c>
      <c r="O568" t="e" vm="1">
        <f t="shared" si="53"/>
        <v>#VALUE!</v>
      </c>
      <c r="P568" t="e" vm="1">
        <f t="shared" si="50"/>
        <v>#VALUE!</v>
      </c>
    </row>
    <row r="569" spans="1:16">
      <c r="A569">
        <v>559</v>
      </c>
      <c r="C569" t="e" vm="2">
        <f>[1]!GenLimitNormal($C$9,$C$10,0,1000,0)</f>
        <v>#VALUE!</v>
      </c>
      <c r="D569" t="e" vm="2">
        <f>[1]!GenBetaPERT(0,$D$9,1)</f>
        <v>#VALUE!</v>
      </c>
      <c r="E569" t="e" vm="2">
        <f>[1]!GenLognormal($E$9,$E$10)</f>
        <v>#VALUE!</v>
      </c>
      <c r="F569" t="e" vm="2">
        <f>[1]!GenLognormal($F$9,$F$10)</f>
        <v>#VALUE!</v>
      </c>
      <c r="H569" t="e" vm="2">
        <f>[1]!genUniform($H$9,$H$10)</f>
        <v>#VALUE!</v>
      </c>
      <c r="I569" t="e" vm="1">
        <f t="shared" si="51"/>
        <v>#VALUE!</v>
      </c>
      <c r="J569" t="e" vm="1">
        <f t="shared" si="48"/>
        <v>#VALUE!</v>
      </c>
      <c r="K569" t="e" vm="2">
        <f>[1]!genUniform($K$9,$K$10)</f>
        <v>#VALUE!</v>
      </c>
      <c r="L569" t="e" vm="1">
        <f t="shared" si="52"/>
        <v>#VALUE!</v>
      </c>
      <c r="M569" t="e" vm="1">
        <f t="shared" si="49"/>
        <v>#VALUE!</v>
      </c>
      <c r="N569" t="e" vm="2">
        <f>[1]!genUniform($N$9,$N$10)</f>
        <v>#VALUE!</v>
      </c>
      <c r="O569" t="e" vm="1">
        <f t="shared" si="53"/>
        <v>#VALUE!</v>
      </c>
      <c r="P569" t="e" vm="1">
        <f t="shared" si="50"/>
        <v>#VALUE!</v>
      </c>
    </row>
    <row r="570" spans="1:16">
      <c r="A570">
        <v>560</v>
      </c>
      <c r="C570" t="e" vm="2">
        <f>[1]!GenLimitNormal($C$9,$C$10,0,1000,0)</f>
        <v>#VALUE!</v>
      </c>
      <c r="D570" t="e" vm="2">
        <f>[1]!GenBetaPERT(0,$D$9,1)</f>
        <v>#VALUE!</v>
      </c>
      <c r="E570" t="e" vm="2">
        <f>[1]!GenLognormal($E$9,$E$10)</f>
        <v>#VALUE!</v>
      </c>
      <c r="F570" t="e" vm="2">
        <f>[1]!GenLognormal($F$9,$F$10)</f>
        <v>#VALUE!</v>
      </c>
      <c r="H570" t="e" vm="2">
        <f>[1]!genUniform($H$9,$H$10)</f>
        <v>#VALUE!</v>
      </c>
      <c r="I570" t="e" vm="1">
        <f t="shared" si="51"/>
        <v>#VALUE!</v>
      </c>
      <c r="J570" t="e" vm="1">
        <f t="shared" si="48"/>
        <v>#VALUE!</v>
      </c>
      <c r="K570" t="e" vm="2">
        <f>[1]!genUniform($K$9,$K$10)</f>
        <v>#VALUE!</v>
      </c>
      <c r="L570" t="e" vm="1">
        <f t="shared" si="52"/>
        <v>#VALUE!</v>
      </c>
      <c r="M570" t="e" vm="1">
        <f t="shared" si="49"/>
        <v>#VALUE!</v>
      </c>
      <c r="N570" t="e" vm="2">
        <f>[1]!genUniform($N$9,$N$10)</f>
        <v>#VALUE!</v>
      </c>
      <c r="O570" t="e" vm="1">
        <f t="shared" si="53"/>
        <v>#VALUE!</v>
      </c>
      <c r="P570" t="e" vm="1">
        <f t="shared" si="50"/>
        <v>#VALUE!</v>
      </c>
    </row>
    <row r="571" spans="1:16">
      <c r="A571">
        <v>561</v>
      </c>
      <c r="C571" t="e" vm="2">
        <f>[1]!GenLimitNormal($C$9,$C$10,0,1000,0)</f>
        <v>#VALUE!</v>
      </c>
      <c r="D571" t="e" vm="2">
        <f>[1]!GenBetaPERT(0,$D$9,1)</f>
        <v>#VALUE!</v>
      </c>
      <c r="E571" t="e" vm="2">
        <f>[1]!GenLognormal($E$9,$E$10)</f>
        <v>#VALUE!</v>
      </c>
      <c r="F571" t="e" vm="2">
        <f>[1]!GenLognormal($F$9,$F$10)</f>
        <v>#VALUE!</v>
      </c>
      <c r="H571" t="e" vm="2">
        <f>[1]!genUniform($H$9,$H$10)</f>
        <v>#VALUE!</v>
      </c>
      <c r="I571" t="e" vm="1">
        <f t="shared" si="51"/>
        <v>#VALUE!</v>
      </c>
      <c r="J571" t="e" vm="1">
        <f t="shared" si="48"/>
        <v>#VALUE!</v>
      </c>
      <c r="K571" t="e" vm="2">
        <f>[1]!genUniform($K$9,$K$10)</f>
        <v>#VALUE!</v>
      </c>
      <c r="L571" t="e" vm="1">
        <f t="shared" si="52"/>
        <v>#VALUE!</v>
      </c>
      <c r="M571" t="e" vm="1">
        <f t="shared" si="49"/>
        <v>#VALUE!</v>
      </c>
      <c r="N571" t="e" vm="2">
        <f>[1]!genUniform($N$9,$N$10)</f>
        <v>#VALUE!</v>
      </c>
      <c r="O571" t="e" vm="1">
        <f t="shared" si="53"/>
        <v>#VALUE!</v>
      </c>
      <c r="P571" t="e" vm="1">
        <f t="shared" si="50"/>
        <v>#VALUE!</v>
      </c>
    </row>
    <row r="572" spans="1:16">
      <c r="A572">
        <v>562</v>
      </c>
      <c r="C572" t="e" vm="2">
        <f>[1]!GenLimitNormal($C$9,$C$10,0,1000,0)</f>
        <v>#VALUE!</v>
      </c>
      <c r="D572" t="e" vm="2">
        <f>[1]!GenBetaPERT(0,$D$9,1)</f>
        <v>#VALUE!</v>
      </c>
      <c r="E572" t="e" vm="2">
        <f>[1]!GenLognormal($E$9,$E$10)</f>
        <v>#VALUE!</v>
      </c>
      <c r="F572" t="e" vm="2">
        <f>[1]!GenLognormal($F$9,$F$10)</f>
        <v>#VALUE!</v>
      </c>
      <c r="H572" t="e" vm="2">
        <f>[1]!genUniform($H$9,$H$10)</f>
        <v>#VALUE!</v>
      </c>
      <c r="I572" t="e" vm="1">
        <f t="shared" si="51"/>
        <v>#VALUE!</v>
      </c>
      <c r="J572" t="e" vm="1">
        <f t="shared" si="48"/>
        <v>#VALUE!</v>
      </c>
      <c r="K572" t="e" vm="2">
        <f>[1]!genUniform($K$9,$K$10)</f>
        <v>#VALUE!</v>
      </c>
      <c r="L572" t="e" vm="1">
        <f t="shared" si="52"/>
        <v>#VALUE!</v>
      </c>
      <c r="M572" t="e" vm="1">
        <f t="shared" si="49"/>
        <v>#VALUE!</v>
      </c>
      <c r="N572" t="e" vm="2">
        <f>[1]!genUniform($N$9,$N$10)</f>
        <v>#VALUE!</v>
      </c>
      <c r="O572" t="e" vm="1">
        <f t="shared" si="53"/>
        <v>#VALUE!</v>
      </c>
      <c r="P572" t="e" vm="1">
        <f t="shared" si="50"/>
        <v>#VALUE!</v>
      </c>
    </row>
    <row r="573" spans="1:16">
      <c r="A573">
        <v>563</v>
      </c>
      <c r="C573" t="e" vm="2">
        <f>[1]!GenLimitNormal($C$9,$C$10,0,1000,0)</f>
        <v>#VALUE!</v>
      </c>
      <c r="D573" t="e" vm="2">
        <f>[1]!GenBetaPERT(0,$D$9,1)</f>
        <v>#VALUE!</v>
      </c>
      <c r="E573" t="e" vm="2">
        <f>[1]!GenLognormal($E$9,$E$10)</f>
        <v>#VALUE!</v>
      </c>
      <c r="F573" t="e" vm="2">
        <f>[1]!GenLognormal($F$9,$F$10)</f>
        <v>#VALUE!</v>
      </c>
      <c r="H573" t="e" vm="2">
        <f>[1]!genUniform($H$9,$H$10)</f>
        <v>#VALUE!</v>
      </c>
      <c r="I573" t="e" vm="1">
        <f t="shared" si="51"/>
        <v>#VALUE!</v>
      </c>
      <c r="J573" t="e" vm="1">
        <f t="shared" si="48"/>
        <v>#VALUE!</v>
      </c>
      <c r="K573" t="e" vm="2">
        <f>[1]!genUniform($K$9,$K$10)</f>
        <v>#VALUE!</v>
      </c>
      <c r="L573" t="e" vm="1">
        <f t="shared" si="52"/>
        <v>#VALUE!</v>
      </c>
      <c r="M573" t="e" vm="1">
        <f t="shared" si="49"/>
        <v>#VALUE!</v>
      </c>
      <c r="N573" t="e" vm="2">
        <f>[1]!genUniform($N$9,$N$10)</f>
        <v>#VALUE!</v>
      </c>
      <c r="O573" t="e" vm="1">
        <f t="shared" si="53"/>
        <v>#VALUE!</v>
      </c>
      <c r="P573" t="e" vm="1">
        <f t="shared" si="50"/>
        <v>#VALUE!</v>
      </c>
    </row>
    <row r="574" spans="1:16">
      <c r="A574">
        <v>564</v>
      </c>
      <c r="C574" t="e" vm="2">
        <f>[1]!GenLimitNormal($C$9,$C$10,0,1000,0)</f>
        <v>#VALUE!</v>
      </c>
      <c r="D574" t="e" vm="2">
        <f>[1]!GenBetaPERT(0,$D$9,1)</f>
        <v>#VALUE!</v>
      </c>
      <c r="E574" t="e" vm="2">
        <f>[1]!GenLognormal($E$9,$E$10)</f>
        <v>#VALUE!</v>
      </c>
      <c r="F574" t="e" vm="2">
        <f>[1]!GenLognormal($F$9,$F$10)</f>
        <v>#VALUE!</v>
      </c>
      <c r="H574" t="e" vm="2">
        <f>[1]!genUniform($H$9,$H$10)</f>
        <v>#VALUE!</v>
      </c>
      <c r="I574" t="e" vm="1">
        <f t="shared" si="51"/>
        <v>#VALUE!</v>
      </c>
      <c r="J574" t="e" vm="1">
        <f t="shared" si="48"/>
        <v>#VALUE!</v>
      </c>
      <c r="K574" t="e" vm="2">
        <f>[1]!genUniform($K$9,$K$10)</f>
        <v>#VALUE!</v>
      </c>
      <c r="L574" t="e" vm="1">
        <f t="shared" si="52"/>
        <v>#VALUE!</v>
      </c>
      <c r="M574" t="e" vm="1">
        <f t="shared" si="49"/>
        <v>#VALUE!</v>
      </c>
      <c r="N574" t="e" vm="2">
        <f>[1]!genUniform($N$9,$N$10)</f>
        <v>#VALUE!</v>
      </c>
      <c r="O574" t="e" vm="1">
        <f t="shared" si="53"/>
        <v>#VALUE!</v>
      </c>
      <c r="P574" t="e" vm="1">
        <f t="shared" si="50"/>
        <v>#VALUE!</v>
      </c>
    </row>
    <row r="575" spans="1:16">
      <c r="A575">
        <v>565</v>
      </c>
      <c r="C575" t="e" vm="2">
        <f>[1]!GenLimitNormal($C$9,$C$10,0,1000,0)</f>
        <v>#VALUE!</v>
      </c>
      <c r="D575" t="e" vm="2">
        <f>[1]!GenBetaPERT(0,$D$9,1)</f>
        <v>#VALUE!</v>
      </c>
      <c r="E575" t="e" vm="2">
        <f>[1]!GenLognormal($E$9,$E$10)</f>
        <v>#VALUE!</v>
      </c>
      <c r="F575" t="e" vm="2">
        <f>[1]!GenLognormal($F$9,$F$10)</f>
        <v>#VALUE!</v>
      </c>
      <c r="H575" t="e" vm="2">
        <f>[1]!genUniform($H$9,$H$10)</f>
        <v>#VALUE!</v>
      </c>
      <c r="I575" t="e" vm="1">
        <f t="shared" si="51"/>
        <v>#VALUE!</v>
      </c>
      <c r="J575" t="e" vm="1">
        <f t="shared" si="48"/>
        <v>#VALUE!</v>
      </c>
      <c r="K575" t="e" vm="2">
        <f>[1]!genUniform($K$9,$K$10)</f>
        <v>#VALUE!</v>
      </c>
      <c r="L575" t="e" vm="1">
        <f t="shared" si="52"/>
        <v>#VALUE!</v>
      </c>
      <c r="M575" t="e" vm="1">
        <f t="shared" si="49"/>
        <v>#VALUE!</v>
      </c>
      <c r="N575" t="e" vm="2">
        <f>[1]!genUniform($N$9,$N$10)</f>
        <v>#VALUE!</v>
      </c>
      <c r="O575" t="e" vm="1">
        <f t="shared" si="53"/>
        <v>#VALUE!</v>
      </c>
      <c r="P575" t="e" vm="1">
        <f t="shared" si="50"/>
        <v>#VALUE!</v>
      </c>
    </row>
    <row r="576" spans="1:16">
      <c r="A576">
        <v>566</v>
      </c>
      <c r="C576" t="e" vm="2">
        <f>[1]!GenLimitNormal($C$9,$C$10,0,1000,0)</f>
        <v>#VALUE!</v>
      </c>
      <c r="D576" t="e" vm="2">
        <f>[1]!GenBetaPERT(0,$D$9,1)</f>
        <v>#VALUE!</v>
      </c>
      <c r="E576" t="e" vm="2">
        <f>[1]!GenLognormal($E$9,$E$10)</f>
        <v>#VALUE!</v>
      </c>
      <c r="F576" t="e" vm="2">
        <f>[1]!GenLognormal($F$9,$F$10)</f>
        <v>#VALUE!</v>
      </c>
      <c r="H576" t="e" vm="2">
        <f>[1]!genUniform($H$9,$H$10)</f>
        <v>#VALUE!</v>
      </c>
      <c r="I576" t="e" vm="1">
        <f t="shared" si="51"/>
        <v>#VALUE!</v>
      </c>
      <c r="J576" t="e" vm="1">
        <f t="shared" si="48"/>
        <v>#VALUE!</v>
      </c>
      <c r="K576" t="e" vm="2">
        <f>[1]!genUniform($K$9,$K$10)</f>
        <v>#VALUE!</v>
      </c>
      <c r="L576" t="e" vm="1">
        <f t="shared" si="52"/>
        <v>#VALUE!</v>
      </c>
      <c r="M576" t="e" vm="1">
        <f t="shared" si="49"/>
        <v>#VALUE!</v>
      </c>
      <c r="N576" t="e" vm="2">
        <f>[1]!genUniform($N$9,$N$10)</f>
        <v>#VALUE!</v>
      </c>
      <c r="O576" t="e" vm="1">
        <f t="shared" si="53"/>
        <v>#VALUE!</v>
      </c>
      <c r="P576" t="e" vm="1">
        <f t="shared" si="50"/>
        <v>#VALUE!</v>
      </c>
    </row>
    <row r="577" spans="1:16">
      <c r="A577">
        <v>567</v>
      </c>
      <c r="C577" t="e" vm="2">
        <f>[1]!GenLimitNormal($C$9,$C$10,0,1000,0)</f>
        <v>#VALUE!</v>
      </c>
      <c r="D577" t="e" vm="2">
        <f>[1]!GenBetaPERT(0,$D$9,1)</f>
        <v>#VALUE!</v>
      </c>
      <c r="E577" t="e" vm="2">
        <f>[1]!GenLognormal($E$9,$E$10)</f>
        <v>#VALUE!</v>
      </c>
      <c r="F577" t="e" vm="2">
        <f>[1]!GenLognormal($F$9,$F$10)</f>
        <v>#VALUE!</v>
      </c>
      <c r="H577" t="e" vm="2">
        <f>[1]!genUniform($H$9,$H$10)</f>
        <v>#VALUE!</v>
      </c>
      <c r="I577" t="e" vm="1">
        <f t="shared" si="51"/>
        <v>#VALUE!</v>
      </c>
      <c r="J577" t="e" vm="1">
        <f t="shared" si="48"/>
        <v>#VALUE!</v>
      </c>
      <c r="K577" t="e" vm="2">
        <f>[1]!genUniform($K$9,$K$10)</f>
        <v>#VALUE!</v>
      </c>
      <c r="L577" t="e" vm="1">
        <f t="shared" si="52"/>
        <v>#VALUE!</v>
      </c>
      <c r="M577" t="e" vm="1">
        <f t="shared" si="49"/>
        <v>#VALUE!</v>
      </c>
      <c r="N577" t="e" vm="2">
        <f>[1]!genUniform($N$9,$N$10)</f>
        <v>#VALUE!</v>
      </c>
      <c r="O577" t="e" vm="1">
        <f t="shared" si="53"/>
        <v>#VALUE!</v>
      </c>
      <c r="P577" t="e" vm="1">
        <f t="shared" si="50"/>
        <v>#VALUE!</v>
      </c>
    </row>
    <row r="578" spans="1:16">
      <c r="A578">
        <v>568</v>
      </c>
      <c r="C578" t="e" vm="2">
        <f>[1]!GenLimitNormal($C$9,$C$10,0,1000,0)</f>
        <v>#VALUE!</v>
      </c>
      <c r="D578" t="e" vm="2">
        <f>[1]!GenBetaPERT(0,$D$9,1)</f>
        <v>#VALUE!</v>
      </c>
      <c r="E578" t="e" vm="2">
        <f>[1]!GenLognormal($E$9,$E$10)</f>
        <v>#VALUE!</v>
      </c>
      <c r="F578" t="e" vm="2">
        <f>[1]!GenLognormal($F$9,$F$10)</f>
        <v>#VALUE!</v>
      </c>
      <c r="H578" t="e" vm="2">
        <f>[1]!genUniform($H$9,$H$10)</f>
        <v>#VALUE!</v>
      </c>
      <c r="I578" t="e" vm="1">
        <f t="shared" si="51"/>
        <v>#VALUE!</v>
      </c>
      <c r="J578" t="e" vm="1">
        <f t="shared" si="48"/>
        <v>#VALUE!</v>
      </c>
      <c r="K578" t="e" vm="2">
        <f>[1]!genUniform($K$9,$K$10)</f>
        <v>#VALUE!</v>
      </c>
      <c r="L578" t="e" vm="1">
        <f t="shared" si="52"/>
        <v>#VALUE!</v>
      </c>
      <c r="M578" t="e" vm="1">
        <f t="shared" si="49"/>
        <v>#VALUE!</v>
      </c>
      <c r="N578" t="e" vm="2">
        <f>[1]!genUniform($N$9,$N$10)</f>
        <v>#VALUE!</v>
      </c>
      <c r="O578" t="e" vm="1">
        <f t="shared" si="53"/>
        <v>#VALUE!</v>
      </c>
      <c r="P578" t="e" vm="1">
        <f t="shared" si="50"/>
        <v>#VALUE!</v>
      </c>
    </row>
    <row r="579" spans="1:16">
      <c r="A579">
        <v>569</v>
      </c>
      <c r="C579" t="e" vm="2">
        <f>[1]!GenLimitNormal($C$9,$C$10,0,1000,0)</f>
        <v>#VALUE!</v>
      </c>
      <c r="D579" t="e" vm="2">
        <f>[1]!GenBetaPERT(0,$D$9,1)</f>
        <v>#VALUE!</v>
      </c>
      <c r="E579" t="e" vm="2">
        <f>[1]!GenLognormal($E$9,$E$10)</f>
        <v>#VALUE!</v>
      </c>
      <c r="F579" t="e" vm="2">
        <f>[1]!GenLognormal($F$9,$F$10)</f>
        <v>#VALUE!</v>
      </c>
      <c r="H579" t="e" vm="2">
        <f>[1]!genUniform($H$9,$H$10)</f>
        <v>#VALUE!</v>
      </c>
      <c r="I579" t="e" vm="1">
        <f t="shared" si="51"/>
        <v>#VALUE!</v>
      </c>
      <c r="J579" t="e" vm="1">
        <f t="shared" si="48"/>
        <v>#VALUE!</v>
      </c>
      <c r="K579" t="e" vm="2">
        <f>[1]!genUniform($K$9,$K$10)</f>
        <v>#VALUE!</v>
      </c>
      <c r="L579" t="e" vm="1">
        <f t="shared" si="52"/>
        <v>#VALUE!</v>
      </c>
      <c r="M579" t="e" vm="1">
        <f t="shared" si="49"/>
        <v>#VALUE!</v>
      </c>
      <c r="N579" t="e" vm="2">
        <f>[1]!genUniform($N$9,$N$10)</f>
        <v>#VALUE!</v>
      </c>
      <c r="O579" t="e" vm="1">
        <f t="shared" si="53"/>
        <v>#VALUE!</v>
      </c>
      <c r="P579" t="e" vm="1">
        <f t="shared" si="50"/>
        <v>#VALUE!</v>
      </c>
    </row>
    <row r="580" spans="1:16">
      <c r="A580">
        <v>570</v>
      </c>
      <c r="C580" t="e" vm="2">
        <f>[1]!GenLimitNormal($C$9,$C$10,0,1000,0)</f>
        <v>#VALUE!</v>
      </c>
      <c r="D580" t="e" vm="2">
        <f>[1]!GenBetaPERT(0,$D$9,1)</f>
        <v>#VALUE!</v>
      </c>
      <c r="E580" t="e" vm="2">
        <f>[1]!GenLognormal($E$9,$E$10)</f>
        <v>#VALUE!</v>
      </c>
      <c r="F580" t="e" vm="2">
        <f>[1]!GenLognormal($F$9,$F$10)</f>
        <v>#VALUE!</v>
      </c>
      <c r="H580" t="e" vm="2">
        <f>[1]!genUniform($H$9,$H$10)</f>
        <v>#VALUE!</v>
      </c>
      <c r="I580" t="e" vm="1">
        <f t="shared" si="51"/>
        <v>#VALUE!</v>
      </c>
      <c r="J580" t="e" vm="1">
        <f t="shared" si="48"/>
        <v>#VALUE!</v>
      </c>
      <c r="K580" t="e" vm="2">
        <f>[1]!genUniform($K$9,$K$10)</f>
        <v>#VALUE!</v>
      </c>
      <c r="L580" t="e" vm="1">
        <f t="shared" si="52"/>
        <v>#VALUE!</v>
      </c>
      <c r="M580" t="e" vm="1">
        <f t="shared" si="49"/>
        <v>#VALUE!</v>
      </c>
      <c r="N580" t="e" vm="2">
        <f>[1]!genUniform($N$9,$N$10)</f>
        <v>#VALUE!</v>
      </c>
      <c r="O580" t="e" vm="1">
        <f t="shared" si="53"/>
        <v>#VALUE!</v>
      </c>
      <c r="P580" t="e" vm="1">
        <f t="shared" si="50"/>
        <v>#VALUE!</v>
      </c>
    </row>
    <row r="581" spans="1:16">
      <c r="A581">
        <v>571</v>
      </c>
      <c r="C581" t="e" vm="2">
        <f>[1]!GenLimitNormal($C$9,$C$10,0,1000,0)</f>
        <v>#VALUE!</v>
      </c>
      <c r="D581" t="e" vm="2">
        <f>[1]!GenBetaPERT(0,$D$9,1)</f>
        <v>#VALUE!</v>
      </c>
      <c r="E581" t="e" vm="2">
        <f>[1]!GenLognormal($E$9,$E$10)</f>
        <v>#VALUE!</v>
      </c>
      <c r="F581" t="e" vm="2">
        <f>[1]!GenLognormal($F$9,$F$10)</f>
        <v>#VALUE!</v>
      </c>
      <c r="H581" t="e" vm="2">
        <f>[1]!genUniform($H$9,$H$10)</f>
        <v>#VALUE!</v>
      </c>
      <c r="I581" t="e" vm="1">
        <f t="shared" si="51"/>
        <v>#VALUE!</v>
      </c>
      <c r="J581" t="e" vm="1">
        <f t="shared" si="48"/>
        <v>#VALUE!</v>
      </c>
      <c r="K581" t="e" vm="2">
        <f>[1]!genUniform($K$9,$K$10)</f>
        <v>#VALUE!</v>
      </c>
      <c r="L581" t="e" vm="1">
        <f t="shared" si="52"/>
        <v>#VALUE!</v>
      </c>
      <c r="M581" t="e" vm="1">
        <f t="shared" si="49"/>
        <v>#VALUE!</v>
      </c>
      <c r="N581" t="e" vm="2">
        <f>[1]!genUniform($N$9,$N$10)</f>
        <v>#VALUE!</v>
      </c>
      <c r="O581" t="e" vm="1">
        <f t="shared" si="53"/>
        <v>#VALUE!</v>
      </c>
      <c r="P581" t="e" vm="1">
        <f t="shared" si="50"/>
        <v>#VALUE!</v>
      </c>
    </row>
    <row r="582" spans="1:16">
      <c r="A582">
        <v>572</v>
      </c>
      <c r="C582" t="e" vm="2">
        <f>[1]!GenLimitNormal($C$9,$C$10,0,1000,0)</f>
        <v>#VALUE!</v>
      </c>
      <c r="D582" t="e" vm="2">
        <f>[1]!GenBetaPERT(0,$D$9,1)</f>
        <v>#VALUE!</v>
      </c>
      <c r="E582" t="e" vm="2">
        <f>[1]!GenLognormal($E$9,$E$10)</f>
        <v>#VALUE!</v>
      </c>
      <c r="F582" t="e" vm="2">
        <f>[1]!GenLognormal($F$9,$F$10)</f>
        <v>#VALUE!</v>
      </c>
      <c r="H582" t="e" vm="2">
        <f>[1]!genUniform($H$9,$H$10)</f>
        <v>#VALUE!</v>
      </c>
      <c r="I582" t="e" vm="1">
        <f t="shared" si="51"/>
        <v>#VALUE!</v>
      </c>
      <c r="J582" t="e" vm="1">
        <f t="shared" si="48"/>
        <v>#VALUE!</v>
      </c>
      <c r="K582" t="e" vm="2">
        <f>[1]!genUniform($K$9,$K$10)</f>
        <v>#VALUE!</v>
      </c>
      <c r="L582" t="e" vm="1">
        <f t="shared" si="52"/>
        <v>#VALUE!</v>
      </c>
      <c r="M582" t="e" vm="1">
        <f t="shared" si="49"/>
        <v>#VALUE!</v>
      </c>
      <c r="N582" t="e" vm="2">
        <f>[1]!genUniform($N$9,$N$10)</f>
        <v>#VALUE!</v>
      </c>
      <c r="O582" t="e" vm="1">
        <f t="shared" si="53"/>
        <v>#VALUE!</v>
      </c>
      <c r="P582" t="e" vm="1">
        <f t="shared" si="50"/>
        <v>#VALUE!</v>
      </c>
    </row>
    <row r="583" spans="1:16">
      <c r="A583">
        <v>573</v>
      </c>
      <c r="C583" t="e" vm="2">
        <f>[1]!GenLimitNormal($C$9,$C$10,0,1000,0)</f>
        <v>#VALUE!</v>
      </c>
      <c r="D583" t="e" vm="2">
        <f>[1]!GenBetaPERT(0,$D$9,1)</f>
        <v>#VALUE!</v>
      </c>
      <c r="E583" t="e" vm="2">
        <f>[1]!GenLognormal($E$9,$E$10)</f>
        <v>#VALUE!</v>
      </c>
      <c r="F583" t="e" vm="2">
        <f>[1]!GenLognormal($F$9,$F$10)</f>
        <v>#VALUE!</v>
      </c>
      <c r="H583" t="e" vm="2">
        <f>[1]!genUniform($H$9,$H$10)</f>
        <v>#VALUE!</v>
      </c>
      <c r="I583" t="e" vm="1">
        <f t="shared" si="51"/>
        <v>#VALUE!</v>
      </c>
      <c r="J583" t="e" vm="1">
        <f t="shared" si="48"/>
        <v>#VALUE!</v>
      </c>
      <c r="K583" t="e" vm="2">
        <f>[1]!genUniform($K$9,$K$10)</f>
        <v>#VALUE!</v>
      </c>
      <c r="L583" t="e" vm="1">
        <f t="shared" si="52"/>
        <v>#VALUE!</v>
      </c>
      <c r="M583" t="e" vm="1">
        <f t="shared" si="49"/>
        <v>#VALUE!</v>
      </c>
      <c r="N583" t="e" vm="2">
        <f>[1]!genUniform($N$9,$N$10)</f>
        <v>#VALUE!</v>
      </c>
      <c r="O583" t="e" vm="1">
        <f t="shared" si="53"/>
        <v>#VALUE!</v>
      </c>
      <c r="P583" t="e" vm="1">
        <f t="shared" si="50"/>
        <v>#VALUE!</v>
      </c>
    </row>
    <row r="584" spans="1:16">
      <c r="A584">
        <v>574</v>
      </c>
      <c r="C584" t="e" vm="2">
        <f>[1]!GenLimitNormal($C$9,$C$10,0,1000,0)</f>
        <v>#VALUE!</v>
      </c>
      <c r="D584" t="e" vm="2">
        <f>[1]!GenBetaPERT(0,$D$9,1)</f>
        <v>#VALUE!</v>
      </c>
      <c r="E584" t="e" vm="2">
        <f>[1]!GenLognormal($E$9,$E$10)</f>
        <v>#VALUE!</v>
      </c>
      <c r="F584" t="e" vm="2">
        <f>[1]!GenLognormal($F$9,$F$10)</f>
        <v>#VALUE!</v>
      </c>
      <c r="H584" t="e" vm="2">
        <f>[1]!genUniform($H$9,$H$10)</f>
        <v>#VALUE!</v>
      </c>
      <c r="I584" t="e" vm="1">
        <f t="shared" si="51"/>
        <v>#VALUE!</v>
      </c>
      <c r="J584" t="e" vm="1">
        <f t="shared" si="48"/>
        <v>#VALUE!</v>
      </c>
      <c r="K584" t="e" vm="2">
        <f>[1]!genUniform($K$9,$K$10)</f>
        <v>#VALUE!</v>
      </c>
      <c r="L584" t="e" vm="1">
        <f t="shared" si="52"/>
        <v>#VALUE!</v>
      </c>
      <c r="M584" t="e" vm="1">
        <f t="shared" si="49"/>
        <v>#VALUE!</v>
      </c>
      <c r="N584" t="e" vm="2">
        <f>[1]!genUniform($N$9,$N$10)</f>
        <v>#VALUE!</v>
      </c>
      <c r="O584" t="e" vm="1">
        <f t="shared" si="53"/>
        <v>#VALUE!</v>
      </c>
      <c r="P584" t="e" vm="1">
        <f t="shared" si="50"/>
        <v>#VALUE!</v>
      </c>
    </row>
    <row r="585" spans="1:16">
      <c r="A585">
        <v>575</v>
      </c>
      <c r="C585" t="e" vm="2">
        <f>[1]!GenLimitNormal($C$9,$C$10,0,1000,0)</f>
        <v>#VALUE!</v>
      </c>
      <c r="D585" t="e" vm="2">
        <f>[1]!GenBetaPERT(0,$D$9,1)</f>
        <v>#VALUE!</v>
      </c>
      <c r="E585" t="e" vm="2">
        <f>[1]!GenLognormal($E$9,$E$10)</f>
        <v>#VALUE!</v>
      </c>
      <c r="F585" t="e" vm="2">
        <f>[1]!GenLognormal($F$9,$F$10)</f>
        <v>#VALUE!</v>
      </c>
      <c r="H585" t="e" vm="2">
        <f>[1]!genUniform($H$9,$H$10)</f>
        <v>#VALUE!</v>
      </c>
      <c r="I585" t="e" vm="1">
        <f t="shared" si="51"/>
        <v>#VALUE!</v>
      </c>
      <c r="J585" t="e" vm="1">
        <f t="shared" si="48"/>
        <v>#VALUE!</v>
      </c>
      <c r="K585" t="e" vm="2">
        <f>[1]!genUniform($K$9,$K$10)</f>
        <v>#VALUE!</v>
      </c>
      <c r="L585" t="e" vm="1">
        <f t="shared" si="52"/>
        <v>#VALUE!</v>
      </c>
      <c r="M585" t="e" vm="1">
        <f t="shared" si="49"/>
        <v>#VALUE!</v>
      </c>
      <c r="N585" t="e" vm="2">
        <f>[1]!genUniform($N$9,$N$10)</f>
        <v>#VALUE!</v>
      </c>
      <c r="O585" t="e" vm="1">
        <f t="shared" si="53"/>
        <v>#VALUE!</v>
      </c>
      <c r="P585" t="e" vm="1">
        <f t="shared" si="50"/>
        <v>#VALUE!</v>
      </c>
    </row>
    <row r="586" spans="1:16">
      <c r="A586">
        <v>576</v>
      </c>
      <c r="C586" t="e" vm="2">
        <f>[1]!GenLimitNormal($C$9,$C$10,0,1000,0)</f>
        <v>#VALUE!</v>
      </c>
      <c r="D586" t="e" vm="2">
        <f>[1]!GenBetaPERT(0,$D$9,1)</f>
        <v>#VALUE!</v>
      </c>
      <c r="E586" t="e" vm="2">
        <f>[1]!GenLognormal($E$9,$E$10)</f>
        <v>#VALUE!</v>
      </c>
      <c r="F586" t="e" vm="2">
        <f>[1]!GenLognormal($F$9,$F$10)</f>
        <v>#VALUE!</v>
      </c>
      <c r="H586" t="e" vm="2">
        <f>[1]!genUniform($H$9,$H$10)</f>
        <v>#VALUE!</v>
      </c>
      <c r="I586" t="e" vm="1">
        <f t="shared" si="51"/>
        <v>#VALUE!</v>
      </c>
      <c r="J586" t="e" vm="1">
        <f t="shared" si="48"/>
        <v>#VALUE!</v>
      </c>
      <c r="K586" t="e" vm="2">
        <f>[1]!genUniform($K$9,$K$10)</f>
        <v>#VALUE!</v>
      </c>
      <c r="L586" t="e" vm="1">
        <f t="shared" si="52"/>
        <v>#VALUE!</v>
      </c>
      <c r="M586" t="e" vm="1">
        <f t="shared" si="49"/>
        <v>#VALUE!</v>
      </c>
      <c r="N586" t="e" vm="2">
        <f>[1]!genUniform($N$9,$N$10)</f>
        <v>#VALUE!</v>
      </c>
      <c r="O586" t="e" vm="1">
        <f t="shared" si="53"/>
        <v>#VALUE!</v>
      </c>
      <c r="P586" t="e" vm="1">
        <f t="shared" si="50"/>
        <v>#VALUE!</v>
      </c>
    </row>
    <row r="587" spans="1:16">
      <c r="A587">
        <v>577</v>
      </c>
      <c r="C587" t="e" vm="2">
        <f>[1]!GenLimitNormal($C$9,$C$10,0,1000,0)</f>
        <v>#VALUE!</v>
      </c>
      <c r="D587" t="e" vm="2">
        <f>[1]!GenBetaPERT(0,$D$9,1)</f>
        <v>#VALUE!</v>
      </c>
      <c r="E587" t="e" vm="2">
        <f>[1]!GenLognormal($E$9,$E$10)</f>
        <v>#VALUE!</v>
      </c>
      <c r="F587" t="e" vm="2">
        <f>[1]!GenLognormal($F$9,$F$10)</f>
        <v>#VALUE!</v>
      </c>
      <c r="H587" t="e" vm="2">
        <f>[1]!genUniform($H$9,$H$10)</f>
        <v>#VALUE!</v>
      </c>
      <c r="I587" t="e" vm="1">
        <f t="shared" si="51"/>
        <v>#VALUE!</v>
      </c>
      <c r="J587" t="e" vm="1">
        <f t="shared" ref="J587:J650" si="54">$C587+$D587*$E587*$I587+(1-$D587)*$E587*$F587</f>
        <v>#VALUE!</v>
      </c>
      <c r="K587" t="e" vm="2">
        <f>[1]!genUniform($K$9,$K$10)</f>
        <v>#VALUE!</v>
      </c>
      <c r="L587" t="e" vm="1">
        <f t="shared" si="52"/>
        <v>#VALUE!</v>
      </c>
      <c r="M587" t="e" vm="1">
        <f t="shared" ref="M587:M650" si="55">$C587+$D587*$E587*$L587+(1-$D587)*$E587*$F587</f>
        <v>#VALUE!</v>
      </c>
      <c r="N587" t="e" vm="2">
        <f>[1]!genUniform($N$9,$N$10)</f>
        <v>#VALUE!</v>
      </c>
      <c r="O587" t="e" vm="1">
        <f t="shared" si="53"/>
        <v>#VALUE!</v>
      </c>
      <c r="P587" t="e" vm="1">
        <f t="shared" ref="P587:P650" si="56">$C587+$D587*$E587*$O587+(1-$D587)*$E587*$F587</f>
        <v>#VALUE!</v>
      </c>
    </row>
    <row r="588" spans="1:16">
      <c r="A588">
        <v>578</v>
      </c>
      <c r="C588" t="e" vm="2">
        <f>[1]!GenLimitNormal($C$9,$C$10,0,1000,0)</f>
        <v>#VALUE!</v>
      </c>
      <c r="D588" t="e" vm="2">
        <f>[1]!GenBetaPERT(0,$D$9,1)</f>
        <v>#VALUE!</v>
      </c>
      <c r="E588" t="e" vm="2">
        <f>[1]!GenLognormal($E$9,$E$10)</f>
        <v>#VALUE!</v>
      </c>
      <c r="F588" t="e" vm="2">
        <f>[1]!GenLognormal($F$9,$F$10)</f>
        <v>#VALUE!</v>
      </c>
      <c r="H588" t="e" vm="2">
        <f>[1]!genUniform($H$9,$H$10)</f>
        <v>#VALUE!</v>
      </c>
      <c r="I588" t="e" vm="1">
        <f t="shared" ref="I588:I651" si="57">_xlfn.LOGNORM.INV($H588,$I$9,$I$10)</f>
        <v>#VALUE!</v>
      </c>
      <c r="J588" t="e" vm="1">
        <f t="shared" si="54"/>
        <v>#VALUE!</v>
      </c>
      <c r="K588" t="e" vm="2">
        <f>[1]!genUniform($K$9,$K$10)</f>
        <v>#VALUE!</v>
      </c>
      <c r="L588" t="e" vm="1">
        <f t="shared" ref="L588:L651" si="58">_xlfn.LOGNORM.INV($K588,$L$9,$L$10)</f>
        <v>#VALUE!</v>
      </c>
      <c r="M588" t="e" vm="1">
        <f t="shared" si="55"/>
        <v>#VALUE!</v>
      </c>
      <c r="N588" t="e" vm="2">
        <f>[1]!genUniform($N$9,$N$10)</f>
        <v>#VALUE!</v>
      </c>
      <c r="O588" t="e" vm="1">
        <f t="shared" ref="O588:O651" si="59">_xlfn.LOGNORM.INV($N588,$O$9,$O$10)</f>
        <v>#VALUE!</v>
      </c>
      <c r="P588" t="e" vm="1">
        <f t="shared" si="56"/>
        <v>#VALUE!</v>
      </c>
    </row>
    <row r="589" spans="1:16">
      <c r="A589">
        <v>579</v>
      </c>
      <c r="C589" t="e" vm="2">
        <f>[1]!GenLimitNormal($C$9,$C$10,0,1000,0)</f>
        <v>#VALUE!</v>
      </c>
      <c r="D589" t="e" vm="2">
        <f>[1]!GenBetaPERT(0,$D$9,1)</f>
        <v>#VALUE!</v>
      </c>
      <c r="E589" t="e" vm="2">
        <f>[1]!GenLognormal($E$9,$E$10)</f>
        <v>#VALUE!</v>
      </c>
      <c r="F589" t="e" vm="2">
        <f>[1]!GenLognormal($F$9,$F$10)</f>
        <v>#VALUE!</v>
      </c>
      <c r="H589" t="e" vm="2">
        <f>[1]!genUniform($H$9,$H$10)</f>
        <v>#VALUE!</v>
      </c>
      <c r="I589" t="e" vm="1">
        <f t="shared" si="57"/>
        <v>#VALUE!</v>
      </c>
      <c r="J589" t="e" vm="1">
        <f t="shared" si="54"/>
        <v>#VALUE!</v>
      </c>
      <c r="K589" t="e" vm="2">
        <f>[1]!genUniform($K$9,$K$10)</f>
        <v>#VALUE!</v>
      </c>
      <c r="L589" t="e" vm="1">
        <f t="shared" si="58"/>
        <v>#VALUE!</v>
      </c>
      <c r="M589" t="e" vm="1">
        <f t="shared" si="55"/>
        <v>#VALUE!</v>
      </c>
      <c r="N589" t="e" vm="2">
        <f>[1]!genUniform($N$9,$N$10)</f>
        <v>#VALUE!</v>
      </c>
      <c r="O589" t="e" vm="1">
        <f t="shared" si="59"/>
        <v>#VALUE!</v>
      </c>
      <c r="P589" t="e" vm="1">
        <f t="shared" si="56"/>
        <v>#VALUE!</v>
      </c>
    </row>
    <row r="590" spans="1:16">
      <c r="A590">
        <v>580</v>
      </c>
      <c r="C590" t="e" vm="2">
        <f>[1]!GenLimitNormal($C$9,$C$10,0,1000,0)</f>
        <v>#VALUE!</v>
      </c>
      <c r="D590" t="e" vm="2">
        <f>[1]!GenBetaPERT(0,$D$9,1)</f>
        <v>#VALUE!</v>
      </c>
      <c r="E590" t="e" vm="2">
        <f>[1]!GenLognormal($E$9,$E$10)</f>
        <v>#VALUE!</v>
      </c>
      <c r="F590" t="e" vm="2">
        <f>[1]!GenLognormal($F$9,$F$10)</f>
        <v>#VALUE!</v>
      </c>
      <c r="H590" t="e" vm="2">
        <f>[1]!genUniform($H$9,$H$10)</f>
        <v>#VALUE!</v>
      </c>
      <c r="I590" t="e" vm="1">
        <f t="shared" si="57"/>
        <v>#VALUE!</v>
      </c>
      <c r="J590" t="e" vm="1">
        <f t="shared" si="54"/>
        <v>#VALUE!</v>
      </c>
      <c r="K590" t="e" vm="2">
        <f>[1]!genUniform($K$9,$K$10)</f>
        <v>#VALUE!</v>
      </c>
      <c r="L590" t="e" vm="1">
        <f t="shared" si="58"/>
        <v>#VALUE!</v>
      </c>
      <c r="M590" t="e" vm="1">
        <f t="shared" si="55"/>
        <v>#VALUE!</v>
      </c>
      <c r="N590" t="e" vm="2">
        <f>[1]!genUniform($N$9,$N$10)</f>
        <v>#VALUE!</v>
      </c>
      <c r="O590" t="e" vm="1">
        <f t="shared" si="59"/>
        <v>#VALUE!</v>
      </c>
      <c r="P590" t="e" vm="1">
        <f t="shared" si="56"/>
        <v>#VALUE!</v>
      </c>
    </row>
    <row r="591" spans="1:16">
      <c r="A591">
        <v>581</v>
      </c>
      <c r="C591" t="e" vm="2">
        <f>[1]!GenLimitNormal($C$9,$C$10,0,1000,0)</f>
        <v>#VALUE!</v>
      </c>
      <c r="D591" t="e" vm="2">
        <f>[1]!GenBetaPERT(0,$D$9,1)</f>
        <v>#VALUE!</v>
      </c>
      <c r="E591" t="e" vm="2">
        <f>[1]!GenLognormal($E$9,$E$10)</f>
        <v>#VALUE!</v>
      </c>
      <c r="F591" t="e" vm="2">
        <f>[1]!GenLognormal($F$9,$F$10)</f>
        <v>#VALUE!</v>
      </c>
      <c r="H591" t="e" vm="2">
        <f>[1]!genUniform($H$9,$H$10)</f>
        <v>#VALUE!</v>
      </c>
      <c r="I591" t="e" vm="1">
        <f t="shared" si="57"/>
        <v>#VALUE!</v>
      </c>
      <c r="J591" t="e" vm="1">
        <f t="shared" si="54"/>
        <v>#VALUE!</v>
      </c>
      <c r="K591" t="e" vm="2">
        <f>[1]!genUniform($K$9,$K$10)</f>
        <v>#VALUE!</v>
      </c>
      <c r="L591" t="e" vm="1">
        <f t="shared" si="58"/>
        <v>#VALUE!</v>
      </c>
      <c r="M591" t="e" vm="1">
        <f t="shared" si="55"/>
        <v>#VALUE!</v>
      </c>
      <c r="N591" t="e" vm="2">
        <f>[1]!genUniform($N$9,$N$10)</f>
        <v>#VALUE!</v>
      </c>
      <c r="O591" t="e" vm="1">
        <f t="shared" si="59"/>
        <v>#VALUE!</v>
      </c>
      <c r="P591" t="e" vm="1">
        <f t="shared" si="56"/>
        <v>#VALUE!</v>
      </c>
    </row>
    <row r="592" spans="1:16">
      <c r="A592">
        <v>582</v>
      </c>
      <c r="C592" t="e" vm="2">
        <f>[1]!GenLimitNormal($C$9,$C$10,0,1000,0)</f>
        <v>#VALUE!</v>
      </c>
      <c r="D592" t="e" vm="2">
        <f>[1]!GenBetaPERT(0,$D$9,1)</f>
        <v>#VALUE!</v>
      </c>
      <c r="E592" t="e" vm="2">
        <f>[1]!GenLognormal($E$9,$E$10)</f>
        <v>#VALUE!</v>
      </c>
      <c r="F592" t="e" vm="2">
        <f>[1]!GenLognormal($F$9,$F$10)</f>
        <v>#VALUE!</v>
      </c>
      <c r="H592" t="e" vm="2">
        <f>[1]!genUniform($H$9,$H$10)</f>
        <v>#VALUE!</v>
      </c>
      <c r="I592" t="e" vm="1">
        <f t="shared" si="57"/>
        <v>#VALUE!</v>
      </c>
      <c r="J592" t="e" vm="1">
        <f t="shared" si="54"/>
        <v>#VALUE!</v>
      </c>
      <c r="K592" t="e" vm="2">
        <f>[1]!genUniform($K$9,$K$10)</f>
        <v>#VALUE!</v>
      </c>
      <c r="L592" t="e" vm="1">
        <f t="shared" si="58"/>
        <v>#VALUE!</v>
      </c>
      <c r="M592" t="e" vm="1">
        <f t="shared" si="55"/>
        <v>#VALUE!</v>
      </c>
      <c r="N592" t="e" vm="2">
        <f>[1]!genUniform($N$9,$N$10)</f>
        <v>#VALUE!</v>
      </c>
      <c r="O592" t="e" vm="1">
        <f t="shared" si="59"/>
        <v>#VALUE!</v>
      </c>
      <c r="P592" t="e" vm="1">
        <f t="shared" si="56"/>
        <v>#VALUE!</v>
      </c>
    </row>
    <row r="593" spans="1:16">
      <c r="A593">
        <v>583</v>
      </c>
      <c r="C593" t="e" vm="2">
        <f>[1]!GenLimitNormal($C$9,$C$10,0,1000,0)</f>
        <v>#VALUE!</v>
      </c>
      <c r="D593" t="e" vm="2">
        <f>[1]!GenBetaPERT(0,$D$9,1)</f>
        <v>#VALUE!</v>
      </c>
      <c r="E593" t="e" vm="2">
        <f>[1]!GenLognormal($E$9,$E$10)</f>
        <v>#VALUE!</v>
      </c>
      <c r="F593" t="e" vm="2">
        <f>[1]!GenLognormal($F$9,$F$10)</f>
        <v>#VALUE!</v>
      </c>
      <c r="H593" t="e" vm="2">
        <f>[1]!genUniform($H$9,$H$10)</f>
        <v>#VALUE!</v>
      </c>
      <c r="I593" t="e" vm="1">
        <f t="shared" si="57"/>
        <v>#VALUE!</v>
      </c>
      <c r="J593" t="e" vm="1">
        <f t="shared" si="54"/>
        <v>#VALUE!</v>
      </c>
      <c r="K593" t="e" vm="2">
        <f>[1]!genUniform($K$9,$K$10)</f>
        <v>#VALUE!</v>
      </c>
      <c r="L593" t="e" vm="1">
        <f t="shared" si="58"/>
        <v>#VALUE!</v>
      </c>
      <c r="M593" t="e" vm="1">
        <f t="shared" si="55"/>
        <v>#VALUE!</v>
      </c>
      <c r="N593" t="e" vm="2">
        <f>[1]!genUniform($N$9,$N$10)</f>
        <v>#VALUE!</v>
      </c>
      <c r="O593" t="e" vm="1">
        <f t="shared" si="59"/>
        <v>#VALUE!</v>
      </c>
      <c r="P593" t="e" vm="1">
        <f t="shared" si="56"/>
        <v>#VALUE!</v>
      </c>
    </row>
    <row r="594" spans="1:16">
      <c r="A594">
        <v>584</v>
      </c>
      <c r="C594" t="e" vm="2">
        <f>[1]!GenLimitNormal($C$9,$C$10,0,1000,0)</f>
        <v>#VALUE!</v>
      </c>
      <c r="D594" t="e" vm="2">
        <f>[1]!GenBetaPERT(0,$D$9,1)</f>
        <v>#VALUE!</v>
      </c>
      <c r="E594" t="e" vm="2">
        <f>[1]!GenLognormal($E$9,$E$10)</f>
        <v>#VALUE!</v>
      </c>
      <c r="F594" t="e" vm="2">
        <f>[1]!GenLognormal($F$9,$F$10)</f>
        <v>#VALUE!</v>
      </c>
      <c r="H594" t="e" vm="2">
        <f>[1]!genUniform($H$9,$H$10)</f>
        <v>#VALUE!</v>
      </c>
      <c r="I594" t="e" vm="1">
        <f t="shared" si="57"/>
        <v>#VALUE!</v>
      </c>
      <c r="J594" t="e" vm="1">
        <f t="shared" si="54"/>
        <v>#VALUE!</v>
      </c>
      <c r="K594" t="e" vm="2">
        <f>[1]!genUniform($K$9,$K$10)</f>
        <v>#VALUE!</v>
      </c>
      <c r="L594" t="e" vm="1">
        <f t="shared" si="58"/>
        <v>#VALUE!</v>
      </c>
      <c r="M594" t="e" vm="1">
        <f t="shared" si="55"/>
        <v>#VALUE!</v>
      </c>
      <c r="N594" t="e" vm="2">
        <f>[1]!genUniform($N$9,$N$10)</f>
        <v>#VALUE!</v>
      </c>
      <c r="O594" t="e" vm="1">
        <f t="shared" si="59"/>
        <v>#VALUE!</v>
      </c>
      <c r="P594" t="e" vm="1">
        <f t="shared" si="56"/>
        <v>#VALUE!</v>
      </c>
    </row>
    <row r="595" spans="1:16">
      <c r="A595">
        <v>585</v>
      </c>
      <c r="C595" t="e" vm="2">
        <f>[1]!GenLimitNormal($C$9,$C$10,0,1000,0)</f>
        <v>#VALUE!</v>
      </c>
      <c r="D595" t="e" vm="2">
        <f>[1]!GenBetaPERT(0,$D$9,1)</f>
        <v>#VALUE!</v>
      </c>
      <c r="E595" t="e" vm="2">
        <f>[1]!GenLognormal($E$9,$E$10)</f>
        <v>#VALUE!</v>
      </c>
      <c r="F595" t="e" vm="2">
        <f>[1]!GenLognormal($F$9,$F$10)</f>
        <v>#VALUE!</v>
      </c>
      <c r="H595" t="e" vm="2">
        <f>[1]!genUniform($H$9,$H$10)</f>
        <v>#VALUE!</v>
      </c>
      <c r="I595" t="e" vm="1">
        <f t="shared" si="57"/>
        <v>#VALUE!</v>
      </c>
      <c r="J595" t="e" vm="1">
        <f t="shared" si="54"/>
        <v>#VALUE!</v>
      </c>
      <c r="K595" t="e" vm="2">
        <f>[1]!genUniform($K$9,$K$10)</f>
        <v>#VALUE!</v>
      </c>
      <c r="L595" t="e" vm="1">
        <f t="shared" si="58"/>
        <v>#VALUE!</v>
      </c>
      <c r="M595" t="e" vm="1">
        <f t="shared" si="55"/>
        <v>#VALUE!</v>
      </c>
      <c r="N595" t="e" vm="2">
        <f>[1]!genUniform($N$9,$N$10)</f>
        <v>#VALUE!</v>
      </c>
      <c r="O595" t="e" vm="1">
        <f t="shared" si="59"/>
        <v>#VALUE!</v>
      </c>
      <c r="P595" t="e" vm="1">
        <f t="shared" si="56"/>
        <v>#VALUE!</v>
      </c>
    </row>
    <row r="596" spans="1:16">
      <c r="A596">
        <v>586</v>
      </c>
      <c r="C596" t="e" vm="2">
        <f>[1]!GenLimitNormal($C$9,$C$10,0,1000,0)</f>
        <v>#VALUE!</v>
      </c>
      <c r="D596" t="e" vm="2">
        <f>[1]!GenBetaPERT(0,$D$9,1)</f>
        <v>#VALUE!</v>
      </c>
      <c r="E596" t="e" vm="2">
        <f>[1]!GenLognormal($E$9,$E$10)</f>
        <v>#VALUE!</v>
      </c>
      <c r="F596" t="e" vm="2">
        <f>[1]!GenLognormal($F$9,$F$10)</f>
        <v>#VALUE!</v>
      </c>
      <c r="H596" t="e" vm="2">
        <f>[1]!genUniform($H$9,$H$10)</f>
        <v>#VALUE!</v>
      </c>
      <c r="I596" t="e" vm="1">
        <f t="shared" si="57"/>
        <v>#VALUE!</v>
      </c>
      <c r="J596" t="e" vm="1">
        <f t="shared" si="54"/>
        <v>#VALUE!</v>
      </c>
      <c r="K596" t="e" vm="2">
        <f>[1]!genUniform($K$9,$K$10)</f>
        <v>#VALUE!</v>
      </c>
      <c r="L596" t="e" vm="1">
        <f t="shared" si="58"/>
        <v>#VALUE!</v>
      </c>
      <c r="M596" t="e" vm="1">
        <f t="shared" si="55"/>
        <v>#VALUE!</v>
      </c>
      <c r="N596" t="e" vm="2">
        <f>[1]!genUniform($N$9,$N$10)</f>
        <v>#VALUE!</v>
      </c>
      <c r="O596" t="e" vm="1">
        <f t="shared" si="59"/>
        <v>#VALUE!</v>
      </c>
      <c r="P596" t="e" vm="1">
        <f t="shared" si="56"/>
        <v>#VALUE!</v>
      </c>
    </row>
    <row r="597" spans="1:16">
      <c r="A597">
        <v>587</v>
      </c>
      <c r="C597" t="e" vm="2">
        <f>[1]!GenLimitNormal($C$9,$C$10,0,1000,0)</f>
        <v>#VALUE!</v>
      </c>
      <c r="D597" t="e" vm="2">
        <f>[1]!GenBetaPERT(0,$D$9,1)</f>
        <v>#VALUE!</v>
      </c>
      <c r="E597" t="e" vm="2">
        <f>[1]!GenLognormal($E$9,$E$10)</f>
        <v>#VALUE!</v>
      </c>
      <c r="F597" t="e" vm="2">
        <f>[1]!GenLognormal($F$9,$F$10)</f>
        <v>#VALUE!</v>
      </c>
      <c r="H597" t="e" vm="2">
        <f>[1]!genUniform($H$9,$H$10)</f>
        <v>#VALUE!</v>
      </c>
      <c r="I597" t="e" vm="1">
        <f t="shared" si="57"/>
        <v>#VALUE!</v>
      </c>
      <c r="J597" t="e" vm="1">
        <f t="shared" si="54"/>
        <v>#VALUE!</v>
      </c>
      <c r="K597" t="e" vm="2">
        <f>[1]!genUniform($K$9,$K$10)</f>
        <v>#VALUE!</v>
      </c>
      <c r="L597" t="e" vm="1">
        <f t="shared" si="58"/>
        <v>#VALUE!</v>
      </c>
      <c r="M597" t="e" vm="1">
        <f t="shared" si="55"/>
        <v>#VALUE!</v>
      </c>
      <c r="N597" t="e" vm="2">
        <f>[1]!genUniform($N$9,$N$10)</f>
        <v>#VALUE!</v>
      </c>
      <c r="O597" t="e" vm="1">
        <f t="shared" si="59"/>
        <v>#VALUE!</v>
      </c>
      <c r="P597" t="e" vm="1">
        <f t="shared" si="56"/>
        <v>#VALUE!</v>
      </c>
    </row>
    <row r="598" spans="1:16">
      <c r="A598">
        <v>588</v>
      </c>
      <c r="C598" t="e" vm="2">
        <f>[1]!GenLimitNormal($C$9,$C$10,0,1000,0)</f>
        <v>#VALUE!</v>
      </c>
      <c r="D598" t="e" vm="2">
        <f>[1]!GenBetaPERT(0,$D$9,1)</f>
        <v>#VALUE!</v>
      </c>
      <c r="E598" t="e" vm="2">
        <f>[1]!GenLognormal($E$9,$E$10)</f>
        <v>#VALUE!</v>
      </c>
      <c r="F598" t="e" vm="2">
        <f>[1]!GenLognormal($F$9,$F$10)</f>
        <v>#VALUE!</v>
      </c>
      <c r="H598" t="e" vm="2">
        <f>[1]!genUniform($H$9,$H$10)</f>
        <v>#VALUE!</v>
      </c>
      <c r="I598" t="e" vm="1">
        <f t="shared" si="57"/>
        <v>#VALUE!</v>
      </c>
      <c r="J598" t="e" vm="1">
        <f t="shared" si="54"/>
        <v>#VALUE!</v>
      </c>
      <c r="K598" t="e" vm="2">
        <f>[1]!genUniform($K$9,$K$10)</f>
        <v>#VALUE!</v>
      </c>
      <c r="L598" t="e" vm="1">
        <f t="shared" si="58"/>
        <v>#VALUE!</v>
      </c>
      <c r="M598" t="e" vm="1">
        <f t="shared" si="55"/>
        <v>#VALUE!</v>
      </c>
      <c r="N598" t="e" vm="2">
        <f>[1]!genUniform($N$9,$N$10)</f>
        <v>#VALUE!</v>
      </c>
      <c r="O598" t="e" vm="1">
        <f t="shared" si="59"/>
        <v>#VALUE!</v>
      </c>
      <c r="P598" t="e" vm="1">
        <f t="shared" si="56"/>
        <v>#VALUE!</v>
      </c>
    </row>
    <row r="599" spans="1:16">
      <c r="A599">
        <v>589</v>
      </c>
      <c r="C599" t="e" vm="2">
        <f>[1]!GenLimitNormal($C$9,$C$10,0,1000,0)</f>
        <v>#VALUE!</v>
      </c>
      <c r="D599" t="e" vm="2">
        <f>[1]!GenBetaPERT(0,$D$9,1)</f>
        <v>#VALUE!</v>
      </c>
      <c r="E599" t="e" vm="2">
        <f>[1]!GenLognormal($E$9,$E$10)</f>
        <v>#VALUE!</v>
      </c>
      <c r="F599" t="e" vm="2">
        <f>[1]!GenLognormal($F$9,$F$10)</f>
        <v>#VALUE!</v>
      </c>
      <c r="H599" t="e" vm="2">
        <f>[1]!genUniform($H$9,$H$10)</f>
        <v>#VALUE!</v>
      </c>
      <c r="I599" t="e" vm="1">
        <f t="shared" si="57"/>
        <v>#VALUE!</v>
      </c>
      <c r="J599" t="e" vm="1">
        <f t="shared" si="54"/>
        <v>#VALUE!</v>
      </c>
      <c r="K599" t="e" vm="2">
        <f>[1]!genUniform($K$9,$K$10)</f>
        <v>#VALUE!</v>
      </c>
      <c r="L599" t="e" vm="1">
        <f t="shared" si="58"/>
        <v>#VALUE!</v>
      </c>
      <c r="M599" t="e" vm="1">
        <f t="shared" si="55"/>
        <v>#VALUE!</v>
      </c>
      <c r="N599" t="e" vm="2">
        <f>[1]!genUniform($N$9,$N$10)</f>
        <v>#VALUE!</v>
      </c>
      <c r="O599" t="e" vm="1">
        <f t="shared" si="59"/>
        <v>#VALUE!</v>
      </c>
      <c r="P599" t="e" vm="1">
        <f t="shared" si="56"/>
        <v>#VALUE!</v>
      </c>
    </row>
    <row r="600" spans="1:16">
      <c r="A600">
        <v>590</v>
      </c>
      <c r="C600" t="e" vm="2">
        <f>[1]!GenLimitNormal($C$9,$C$10,0,1000,0)</f>
        <v>#VALUE!</v>
      </c>
      <c r="D600" t="e" vm="2">
        <f>[1]!GenBetaPERT(0,$D$9,1)</f>
        <v>#VALUE!</v>
      </c>
      <c r="E600" t="e" vm="2">
        <f>[1]!GenLognormal($E$9,$E$10)</f>
        <v>#VALUE!</v>
      </c>
      <c r="F600" t="e" vm="2">
        <f>[1]!GenLognormal($F$9,$F$10)</f>
        <v>#VALUE!</v>
      </c>
      <c r="H600" t="e" vm="2">
        <f>[1]!genUniform($H$9,$H$10)</f>
        <v>#VALUE!</v>
      </c>
      <c r="I600" t="e" vm="1">
        <f t="shared" si="57"/>
        <v>#VALUE!</v>
      </c>
      <c r="J600" t="e" vm="1">
        <f t="shared" si="54"/>
        <v>#VALUE!</v>
      </c>
      <c r="K600" t="e" vm="2">
        <f>[1]!genUniform($K$9,$K$10)</f>
        <v>#VALUE!</v>
      </c>
      <c r="L600" t="e" vm="1">
        <f t="shared" si="58"/>
        <v>#VALUE!</v>
      </c>
      <c r="M600" t="e" vm="1">
        <f t="shared" si="55"/>
        <v>#VALUE!</v>
      </c>
      <c r="N600" t="e" vm="2">
        <f>[1]!genUniform($N$9,$N$10)</f>
        <v>#VALUE!</v>
      </c>
      <c r="O600" t="e" vm="1">
        <f t="shared" si="59"/>
        <v>#VALUE!</v>
      </c>
      <c r="P600" t="e" vm="1">
        <f t="shared" si="56"/>
        <v>#VALUE!</v>
      </c>
    </row>
    <row r="601" spans="1:16">
      <c r="A601">
        <v>591</v>
      </c>
      <c r="C601" t="e" vm="2">
        <f>[1]!GenLimitNormal($C$9,$C$10,0,1000,0)</f>
        <v>#VALUE!</v>
      </c>
      <c r="D601" t="e" vm="2">
        <f>[1]!GenBetaPERT(0,$D$9,1)</f>
        <v>#VALUE!</v>
      </c>
      <c r="E601" t="e" vm="2">
        <f>[1]!GenLognormal($E$9,$E$10)</f>
        <v>#VALUE!</v>
      </c>
      <c r="F601" t="e" vm="2">
        <f>[1]!GenLognormal($F$9,$F$10)</f>
        <v>#VALUE!</v>
      </c>
      <c r="H601" t="e" vm="2">
        <f>[1]!genUniform($H$9,$H$10)</f>
        <v>#VALUE!</v>
      </c>
      <c r="I601" t="e" vm="1">
        <f t="shared" si="57"/>
        <v>#VALUE!</v>
      </c>
      <c r="J601" t="e" vm="1">
        <f t="shared" si="54"/>
        <v>#VALUE!</v>
      </c>
      <c r="K601" t="e" vm="2">
        <f>[1]!genUniform($K$9,$K$10)</f>
        <v>#VALUE!</v>
      </c>
      <c r="L601" t="e" vm="1">
        <f t="shared" si="58"/>
        <v>#VALUE!</v>
      </c>
      <c r="M601" t="e" vm="1">
        <f t="shared" si="55"/>
        <v>#VALUE!</v>
      </c>
      <c r="N601" t="e" vm="2">
        <f>[1]!genUniform($N$9,$N$10)</f>
        <v>#VALUE!</v>
      </c>
      <c r="O601" t="e" vm="1">
        <f t="shared" si="59"/>
        <v>#VALUE!</v>
      </c>
      <c r="P601" t="e" vm="1">
        <f t="shared" si="56"/>
        <v>#VALUE!</v>
      </c>
    </row>
    <row r="602" spans="1:16">
      <c r="A602">
        <v>592</v>
      </c>
      <c r="C602" t="e" vm="2">
        <f>[1]!GenLimitNormal($C$9,$C$10,0,1000,0)</f>
        <v>#VALUE!</v>
      </c>
      <c r="D602" t="e" vm="2">
        <f>[1]!GenBetaPERT(0,$D$9,1)</f>
        <v>#VALUE!</v>
      </c>
      <c r="E602" t="e" vm="2">
        <f>[1]!GenLognormal($E$9,$E$10)</f>
        <v>#VALUE!</v>
      </c>
      <c r="F602" t="e" vm="2">
        <f>[1]!GenLognormal($F$9,$F$10)</f>
        <v>#VALUE!</v>
      </c>
      <c r="H602" t="e" vm="2">
        <f>[1]!genUniform($H$9,$H$10)</f>
        <v>#VALUE!</v>
      </c>
      <c r="I602" t="e" vm="1">
        <f t="shared" si="57"/>
        <v>#VALUE!</v>
      </c>
      <c r="J602" t="e" vm="1">
        <f t="shared" si="54"/>
        <v>#VALUE!</v>
      </c>
      <c r="K602" t="e" vm="2">
        <f>[1]!genUniform($K$9,$K$10)</f>
        <v>#VALUE!</v>
      </c>
      <c r="L602" t="e" vm="1">
        <f t="shared" si="58"/>
        <v>#VALUE!</v>
      </c>
      <c r="M602" t="e" vm="1">
        <f t="shared" si="55"/>
        <v>#VALUE!</v>
      </c>
      <c r="N602" t="e" vm="2">
        <f>[1]!genUniform($N$9,$N$10)</f>
        <v>#VALUE!</v>
      </c>
      <c r="O602" t="e" vm="1">
        <f t="shared" si="59"/>
        <v>#VALUE!</v>
      </c>
      <c r="P602" t="e" vm="1">
        <f t="shared" si="56"/>
        <v>#VALUE!</v>
      </c>
    </row>
    <row r="603" spans="1:16">
      <c r="A603">
        <v>593</v>
      </c>
      <c r="C603" t="e" vm="2">
        <f>[1]!GenLimitNormal($C$9,$C$10,0,1000,0)</f>
        <v>#VALUE!</v>
      </c>
      <c r="D603" t="e" vm="2">
        <f>[1]!GenBetaPERT(0,$D$9,1)</f>
        <v>#VALUE!</v>
      </c>
      <c r="E603" t="e" vm="2">
        <f>[1]!GenLognormal($E$9,$E$10)</f>
        <v>#VALUE!</v>
      </c>
      <c r="F603" t="e" vm="2">
        <f>[1]!GenLognormal($F$9,$F$10)</f>
        <v>#VALUE!</v>
      </c>
      <c r="H603" t="e" vm="2">
        <f>[1]!genUniform($H$9,$H$10)</f>
        <v>#VALUE!</v>
      </c>
      <c r="I603" t="e" vm="1">
        <f t="shared" si="57"/>
        <v>#VALUE!</v>
      </c>
      <c r="J603" t="e" vm="1">
        <f t="shared" si="54"/>
        <v>#VALUE!</v>
      </c>
      <c r="K603" t="e" vm="2">
        <f>[1]!genUniform($K$9,$K$10)</f>
        <v>#VALUE!</v>
      </c>
      <c r="L603" t="e" vm="1">
        <f t="shared" si="58"/>
        <v>#VALUE!</v>
      </c>
      <c r="M603" t="e" vm="1">
        <f t="shared" si="55"/>
        <v>#VALUE!</v>
      </c>
      <c r="N603" t="e" vm="2">
        <f>[1]!genUniform($N$9,$N$10)</f>
        <v>#VALUE!</v>
      </c>
      <c r="O603" t="e" vm="1">
        <f t="shared" si="59"/>
        <v>#VALUE!</v>
      </c>
      <c r="P603" t="e" vm="1">
        <f t="shared" si="56"/>
        <v>#VALUE!</v>
      </c>
    </row>
    <row r="604" spans="1:16">
      <c r="A604">
        <v>594</v>
      </c>
      <c r="C604" t="e" vm="2">
        <f>[1]!GenLimitNormal($C$9,$C$10,0,1000,0)</f>
        <v>#VALUE!</v>
      </c>
      <c r="D604" t="e" vm="2">
        <f>[1]!GenBetaPERT(0,$D$9,1)</f>
        <v>#VALUE!</v>
      </c>
      <c r="E604" t="e" vm="2">
        <f>[1]!GenLognormal($E$9,$E$10)</f>
        <v>#VALUE!</v>
      </c>
      <c r="F604" t="e" vm="2">
        <f>[1]!GenLognormal($F$9,$F$10)</f>
        <v>#VALUE!</v>
      </c>
      <c r="H604" t="e" vm="2">
        <f>[1]!genUniform($H$9,$H$10)</f>
        <v>#VALUE!</v>
      </c>
      <c r="I604" t="e" vm="1">
        <f t="shared" si="57"/>
        <v>#VALUE!</v>
      </c>
      <c r="J604" t="e" vm="1">
        <f t="shared" si="54"/>
        <v>#VALUE!</v>
      </c>
      <c r="K604" t="e" vm="2">
        <f>[1]!genUniform($K$9,$K$10)</f>
        <v>#VALUE!</v>
      </c>
      <c r="L604" t="e" vm="1">
        <f t="shared" si="58"/>
        <v>#VALUE!</v>
      </c>
      <c r="M604" t="e" vm="1">
        <f t="shared" si="55"/>
        <v>#VALUE!</v>
      </c>
      <c r="N604" t="e" vm="2">
        <f>[1]!genUniform($N$9,$N$10)</f>
        <v>#VALUE!</v>
      </c>
      <c r="O604" t="e" vm="1">
        <f t="shared" si="59"/>
        <v>#VALUE!</v>
      </c>
      <c r="P604" t="e" vm="1">
        <f t="shared" si="56"/>
        <v>#VALUE!</v>
      </c>
    </row>
    <row r="605" spans="1:16">
      <c r="A605">
        <v>595</v>
      </c>
      <c r="C605" t="e" vm="2">
        <f>[1]!GenLimitNormal($C$9,$C$10,0,1000,0)</f>
        <v>#VALUE!</v>
      </c>
      <c r="D605" t="e" vm="2">
        <f>[1]!GenBetaPERT(0,$D$9,1)</f>
        <v>#VALUE!</v>
      </c>
      <c r="E605" t="e" vm="2">
        <f>[1]!GenLognormal($E$9,$E$10)</f>
        <v>#VALUE!</v>
      </c>
      <c r="F605" t="e" vm="2">
        <f>[1]!GenLognormal($F$9,$F$10)</f>
        <v>#VALUE!</v>
      </c>
      <c r="H605" t="e" vm="2">
        <f>[1]!genUniform($H$9,$H$10)</f>
        <v>#VALUE!</v>
      </c>
      <c r="I605" t="e" vm="1">
        <f t="shared" si="57"/>
        <v>#VALUE!</v>
      </c>
      <c r="J605" t="e" vm="1">
        <f t="shared" si="54"/>
        <v>#VALUE!</v>
      </c>
      <c r="K605" t="e" vm="2">
        <f>[1]!genUniform($K$9,$K$10)</f>
        <v>#VALUE!</v>
      </c>
      <c r="L605" t="e" vm="1">
        <f t="shared" si="58"/>
        <v>#VALUE!</v>
      </c>
      <c r="M605" t="e" vm="1">
        <f t="shared" si="55"/>
        <v>#VALUE!</v>
      </c>
      <c r="N605" t="e" vm="2">
        <f>[1]!genUniform($N$9,$N$10)</f>
        <v>#VALUE!</v>
      </c>
      <c r="O605" t="e" vm="1">
        <f t="shared" si="59"/>
        <v>#VALUE!</v>
      </c>
      <c r="P605" t="e" vm="1">
        <f t="shared" si="56"/>
        <v>#VALUE!</v>
      </c>
    </row>
    <row r="606" spans="1:16">
      <c r="A606">
        <v>596</v>
      </c>
      <c r="C606" t="e" vm="2">
        <f>[1]!GenLimitNormal($C$9,$C$10,0,1000,0)</f>
        <v>#VALUE!</v>
      </c>
      <c r="D606" t="e" vm="2">
        <f>[1]!GenBetaPERT(0,$D$9,1)</f>
        <v>#VALUE!</v>
      </c>
      <c r="E606" t="e" vm="2">
        <f>[1]!GenLognormal($E$9,$E$10)</f>
        <v>#VALUE!</v>
      </c>
      <c r="F606" t="e" vm="2">
        <f>[1]!GenLognormal($F$9,$F$10)</f>
        <v>#VALUE!</v>
      </c>
      <c r="H606" t="e" vm="2">
        <f>[1]!genUniform($H$9,$H$10)</f>
        <v>#VALUE!</v>
      </c>
      <c r="I606" t="e" vm="1">
        <f t="shared" si="57"/>
        <v>#VALUE!</v>
      </c>
      <c r="J606" t="e" vm="1">
        <f t="shared" si="54"/>
        <v>#VALUE!</v>
      </c>
      <c r="K606" t="e" vm="2">
        <f>[1]!genUniform($K$9,$K$10)</f>
        <v>#VALUE!</v>
      </c>
      <c r="L606" t="e" vm="1">
        <f t="shared" si="58"/>
        <v>#VALUE!</v>
      </c>
      <c r="M606" t="e" vm="1">
        <f t="shared" si="55"/>
        <v>#VALUE!</v>
      </c>
      <c r="N606" t="e" vm="2">
        <f>[1]!genUniform($N$9,$N$10)</f>
        <v>#VALUE!</v>
      </c>
      <c r="O606" t="e" vm="1">
        <f t="shared" si="59"/>
        <v>#VALUE!</v>
      </c>
      <c r="P606" t="e" vm="1">
        <f t="shared" si="56"/>
        <v>#VALUE!</v>
      </c>
    </row>
    <row r="607" spans="1:16">
      <c r="A607">
        <v>597</v>
      </c>
      <c r="C607" t="e" vm="2">
        <f>[1]!GenLimitNormal($C$9,$C$10,0,1000,0)</f>
        <v>#VALUE!</v>
      </c>
      <c r="D607" t="e" vm="2">
        <f>[1]!GenBetaPERT(0,$D$9,1)</f>
        <v>#VALUE!</v>
      </c>
      <c r="E607" t="e" vm="2">
        <f>[1]!GenLognormal($E$9,$E$10)</f>
        <v>#VALUE!</v>
      </c>
      <c r="F607" t="e" vm="2">
        <f>[1]!GenLognormal($F$9,$F$10)</f>
        <v>#VALUE!</v>
      </c>
      <c r="H607" t="e" vm="2">
        <f>[1]!genUniform($H$9,$H$10)</f>
        <v>#VALUE!</v>
      </c>
      <c r="I607" t="e" vm="1">
        <f t="shared" si="57"/>
        <v>#VALUE!</v>
      </c>
      <c r="J607" t="e" vm="1">
        <f t="shared" si="54"/>
        <v>#VALUE!</v>
      </c>
      <c r="K607" t="e" vm="2">
        <f>[1]!genUniform($K$9,$K$10)</f>
        <v>#VALUE!</v>
      </c>
      <c r="L607" t="e" vm="1">
        <f t="shared" si="58"/>
        <v>#VALUE!</v>
      </c>
      <c r="M607" t="e" vm="1">
        <f t="shared" si="55"/>
        <v>#VALUE!</v>
      </c>
      <c r="N607" t="e" vm="2">
        <f>[1]!genUniform($N$9,$N$10)</f>
        <v>#VALUE!</v>
      </c>
      <c r="O607" t="e" vm="1">
        <f t="shared" si="59"/>
        <v>#VALUE!</v>
      </c>
      <c r="P607" t="e" vm="1">
        <f t="shared" si="56"/>
        <v>#VALUE!</v>
      </c>
    </row>
    <row r="608" spans="1:16">
      <c r="A608">
        <v>598</v>
      </c>
      <c r="C608" t="e" vm="2">
        <f>[1]!GenLimitNormal($C$9,$C$10,0,1000,0)</f>
        <v>#VALUE!</v>
      </c>
      <c r="D608" t="e" vm="2">
        <f>[1]!GenBetaPERT(0,$D$9,1)</f>
        <v>#VALUE!</v>
      </c>
      <c r="E608" t="e" vm="2">
        <f>[1]!GenLognormal($E$9,$E$10)</f>
        <v>#VALUE!</v>
      </c>
      <c r="F608" t="e" vm="2">
        <f>[1]!GenLognormal($F$9,$F$10)</f>
        <v>#VALUE!</v>
      </c>
      <c r="H608" t="e" vm="2">
        <f>[1]!genUniform($H$9,$H$10)</f>
        <v>#VALUE!</v>
      </c>
      <c r="I608" t="e" vm="1">
        <f t="shared" si="57"/>
        <v>#VALUE!</v>
      </c>
      <c r="J608" t="e" vm="1">
        <f t="shared" si="54"/>
        <v>#VALUE!</v>
      </c>
      <c r="K608" t="e" vm="2">
        <f>[1]!genUniform($K$9,$K$10)</f>
        <v>#VALUE!</v>
      </c>
      <c r="L608" t="e" vm="1">
        <f t="shared" si="58"/>
        <v>#VALUE!</v>
      </c>
      <c r="M608" t="e" vm="1">
        <f t="shared" si="55"/>
        <v>#VALUE!</v>
      </c>
      <c r="N608" t="e" vm="2">
        <f>[1]!genUniform($N$9,$N$10)</f>
        <v>#VALUE!</v>
      </c>
      <c r="O608" t="e" vm="1">
        <f t="shared" si="59"/>
        <v>#VALUE!</v>
      </c>
      <c r="P608" t="e" vm="1">
        <f t="shared" si="56"/>
        <v>#VALUE!</v>
      </c>
    </row>
    <row r="609" spans="1:16">
      <c r="A609">
        <v>599</v>
      </c>
      <c r="C609" t="e" vm="2">
        <f>[1]!GenLimitNormal($C$9,$C$10,0,1000,0)</f>
        <v>#VALUE!</v>
      </c>
      <c r="D609" t="e" vm="2">
        <f>[1]!GenBetaPERT(0,$D$9,1)</f>
        <v>#VALUE!</v>
      </c>
      <c r="E609" t="e" vm="2">
        <f>[1]!GenLognormal($E$9,$E$10)</f>
        <v>#VALUE!</v>
      </c>
      <c r="F609" t="e" vm="2">
        <f>[1]!GenLognormal($F$9,$F$10)</f>
        <v>#VALUE!</v>
      </c>
      <c r="H609" t="e" vm="2">
        <f>[1]!genUniform($H$9,$H$10)</f>
        <v>#VALUE!</v>
      </c>
      <c r="I609" t="e" vm="1">
        <f t="shared" si="57"/>
        <v>#VALUE!</v>
      </c>
      <c r="J609" t="e" vm="1">
        <f t="shared" si="54"/>
        <v>#VALUE!</v>
      </c>
      <c r="K609" t="e" vm="2">
        <f>[1]!genUniform($K$9,$K$10)</f>
        <v>#VALUE!</v>
      </c>
      <c r="L609" t="e" vm="1">
        <f t="shared" si="58"/>
        <v>#VALUE!</v>
      </c>
      <c r="M609" t="e" vm="1">
        <f t="shared" si="55"/>
        <v>#VALUE!</v>
      </c>
      <c r="N609" t="e" vm="2">
        <f>[1]!genUniform($N$9,$N$10)</f>
        <v>#VALUE!</v>
      </c>
      <c r="O609" t="e" vm="1">
        <f t="shared" si="59"/>
        <v>#VALUE!</v>
      </c>
      <c r="P609" t="e" vm="1">
        <f t="shared" si="56"/>
        <v>#VALUE!</v>
      </c>
    </row>
    <row r="610" spans="1:16">
      <c r="A610">
        <v>600</v>
      </c>
      <c r="C610" t="e" vm="2">
        <f>[1]!GenLimitNormal($C$9,$C$10,0,1000,0)</f>
        <v>#VALUE!</v>
      </c>
      <c r="D610" t="e" vm="2">
        <f>[1]!GenBetaPERT(0,$D$9,1)</f>
        <v>#VALUE!</v>
      </c>
      <c r="E610" t="e" vm="2">
        <f>[1]!GenLognormal($E$9,$E$10)</f>
        <v>#VALUE!</v>
      </c>
      <c r="F610" t="e" vm="2">
        <f>[1]!GenLognormal($F$9,$F$10)</f>
        <v>#VALUE!</v>
      </c>
      <c r="H610" t="e" vm="2">
        <f>[1]!genUniform($H$9,$H$10)</f>
        <v>#VALUE!</v>
      </c>
      <c r="I610" t="e" vm="1">
        <f t="shared" si="57"/>
        <v>#VALUE!</v>
      </c>
      <c r="J610" t="e" vm="1">
        <f t="shared" si="54"/>
        <v>#VALUE!</v>
      </c>
      <c r="K610" t="e" vm="2">
        <f>[1]!genUniform($K$9,$K$10)</f>
        <v>#VALUE!</v>
      </c>
      <c r="L610" t="e" vm="1">
        <f t="shared" si="58"/>
        <v>#VALUE!</v>
      </c>
      <c r="M610" t="e" vm="1">
        <f t="shared" si="55"/>
        <v>#VALUE!</v>
      </c>
      <c r="N610" t="e" vm="2">
        <f>[1]!genUniform($N$9,$N$10)</f>
        <v>#VALUE!</v>
      </c>
      <c r="O610" t="e" vm="1">
        <f t="shared" si="59"/>
        <v>#VALUE!</v>
      </c>
      <c r="P610" t="e" vm="1">
        <f t="shared" si="56"/>
        <v>#VALUE!</v>
      </c>
    </row>
    <row r="611" spans="1:16">
      <c r="A611">
        <v>601</v>
      </c>
      <c r="C611" t="e" vm="2">
        <f>[1]!GenLimitNormal($C$9,$C$10,0,1000,0)</f>
        <v>#VALUE!</v>
      </c>
      <c r="D611" t="e" vm="2">
        <f>[1]!GenBetaPERT(0,$D$9,1)</f>
        <v>#VALUE!</v>
      </c>
      <c r="E611" t="e" vm="2">
        <f>[1]!GenLognormal($E$9,$E$10)</f>
        <v>#VALUE!</v>
      </c>
      <c r="F611" t="e" vm="2">
        <f>[1]!GenLognormal($F$9,$F$10)</f>
        <v>#VALUE!</v>
      </c>
      <c r="H611" t="e" vm="2">
        <f>[1]!genUniform($H$9,$H$10)</f>
        <v>#VALUE!</v>
      </c>
      <c r="I611" t="e" vm="1">
        <f t="shared" si="57"/>
        <v>#VALUE!</v>
      </c>
      <c r="J611" t="e" vm="1">
        <f t="shared" si="54"/>
        <v>#VALUE!</v>
      </c>
      <c r="K611" t="e" vm="2">
        <f>[1]!genUniform($K$9,$K$10)</f>
        <v>#VALUE!</v>
      </c>
      <c r="L611" t="e" vm="1">
        <f t="shared" si="58"/>
        <v>#VALUE!</v>
      </c>
      <c r="M611" t="e" vm="1">
        <f t="shared" si="55"/>
        <v>#VALUE!</v>
      </c>
      <c r="N611" t="e" vm="2">
        <f>[1]!genUniform($N$9,$N$10)</f>
        <v>#VALUE!</v>
      </c>
      <c r="O611" t="e" vm="1">
        <f t="shared" si="59"/>
        <v>#VALUE!</v>
      </c>
      <c r="P611" t="e" vm="1">
        <f t="shared" si="56"/>
        <v>#VALUE!</v>
      </c>
    </row>
    <row r="612" spans="1:16">
      <c r="A612">
        <v>602</v>
      </c>
      <c r="C612" t="e" vm="2">
        <f>[1]!GenLimitNormal($C$9,$C$10,0,1000,0)</f>
        <v>#VALUE!</v>
      </c>
      <c r="D612" t="e" vm="2">
        <f>[1]!GenBetaPERT(0,$D$9,1)</f>
        <v>#VALUE!</v>
      </c>
      <c r="E612" t="e" vm="2">
        <f>[1]!GenLognormal($E$9,$E$10)</f>
        <v>#VALUE!</v>
      </c>
      <c r="F612" t="e" vm="2">
        <f>[1]!GenLognormal($F$9,$F$10)</f>
        <v>#VALUE!</v>
      </c>
      <c r="H612" t="e" vm="2">
        <f>[1]!genUniform($H$9,$H$10)</f>
        <v>#VALUE!</v>
      </c>
      <c r="I612" t="e" vm="1">
        <f t="shared" si="57"/>
        <v>#VALUE!</v>
      </c>
      <c r="J612" t="e" vm="1">
        <f t="shared" si="54"/>
        <v>#VALUE!</v>
      </c>
      <c r="K612" t="e" vm="2">
        <f>[1]!genUniform($K$9,$K$10)</f>
        <v>#VALUE!</v>
      </c>
      <c r="L612" t="e" vm="1">
        <f t="shared" si="58"/>
        <v>#VALUE!</v>
      </c>
      <c r="M612" t="e" vm="1">
        <f t="shared" si="55"/>
        <v>#VALUE!</v>
      </c>
      <c r="N612" t="e" vm="2">
        <f>[1]!genUniform($N$9,$N$10)</f>
        <v>#VALUE!</v>
      </c>
      <c r="O612" t="e" vm="1">
        <f t="shared" si="59"/>
        <v>#VALUE!</v>
      </c>
      <c r="P612" t="e" vm="1">
        <f t="shared" si="56"/>
        <v>#VALUE!</v>
      </c>
    </row>
    <row r="613" spans="1:16">
      <c r="A613">
        <v>603</v>
      </c>
      <c r="C613" t="e" vm="2">
        <f>[1]!GenLimitNormal($C$9,$C$10,0,1000,0)</f>
        <v>#VALUE!</v>
      </c>
      <c r="D613" t="e" vm="2">
        <f>[1]!GenBetaPERT(0,$D$9,1)</f>
        <v>#VALUE!</v>
      </c>
      <c r="E613" t="e" vm="2">
        <f>[1]!GenLognormal($E$9,$E$10)</f>
        <v>#VALUE!</v>
      </c>
      <c r="F613" t="e" vm="2">
        <f>[1]!GenLognormal($F$9,$F$10)</f>
        <v>#VALUE!</v>
      </c>
      <c r="H613" t="e" vm="2">
        <f>[1]!genUniform($H$9,$H$10)</f>
        <v>#VALUE!</v>
      </c>
      <c r="I613" t="e" vm="1">
        <f t="shared" si="57"/>
        <v>#VALUE!</v>
      </c>
      <c r="J613" t="e" vm="1">
        <f t="shared" si="54"/>
        <v>#VALUE!</v>
      </c>
      <c r="K613" t="e" vm="2">
        <f>[1]!genUniform($K$9,$K$10)</f>
        <v>#VALUE!</v>
      </c>
      <c r="L613" t="e" vm="1">
        <f t="shared" si="58"/>
        <v>#VALUE!</v>
      </c>
      <c r="M613" t="e" vm="1">
        <f t="shared" si="55"/>
        <v>#VALUE!</v>
      </c>
      <c r="N613" t="e" vm="2">
        <f>[1]!genUniform($N$9,$N$10)</f>
        <v>#VALUE!</v>
      </c>
      <c r="O613" t="e" vm="1">
        <f t="shared" si="59"/>
        <v>#VALUE!</v>
      </c>
      <c r="P613" t="e" vm="1">
        <f t="shared" si="56"/>
        <v>#VALUE!</v>
      </c>
    </row>
    <row r="614" spans="1:16">
      <c r="A614">
        <v>604</v>
      </c>
      <c r="C614" t="e" vm="2">
        <f>[1]!GenLimitNormal($C$9,$C$10,0,1000,0)</f>
        <v>#VALUE!</v>
      </c>
      <c r="D614" t="e" vm="2">
        <f>[1]!GenBetaPERT(0,$D$9,1)</f>
        <v>#VALUE!</v>
      </c>
      <c r="E614" t="e" vm="2">
        <f>[1]!GenLognormal($E$9,$E$10)</f>
        <v>#VALUE!</v>
      </c>
      <c r="F614" t="e" vm="2">
        <f>[1]!GenLognormal($F$9,$F$10)</f>
        <v>#VALUE!</v>
      </c>
      <c r="H614" t="e" vm="2">
        <f>[1]!genUniform($H$9,$H$10)</f>
        <v>#VALUE!</v>
      </c>
      <c r="I614" t="e" vm="1">
        <f t="shared" si="57"/>
        <v>#VALUE!</v>
      </c>
      <c r="J614" t="e" vm="1">
        <f t="shared" si="54"/>
        <v>#VALUE!</v>
      </c>
      <c r="K614" t="e" vm="2">
        <f>[1]!genUniform($K$9,$K$10)</f>
        <v>#VALUE!</v>
      </c>
      <c r="L614" t="e" vm="1">
        <f t="shared" si="58"/>
        <v>#VALUE!</v>
      </c>
      <c r="M614" t="e" vm="1">
        <f t="shared" si="55"/>
        <v>#VALUE!</v>
      </c>
      <c r="N614" t="e" vm="2">
        <f>[1]!genUniform($N$9,$N$10)</f>
        <v>#VALUE!</v>
      </c>
      <c r="O614" t="e" vm="1">
        <f t="shared" si="59"/>
        <v>#VALUE!</v>
      </c>
      <c r="P614" t="e" vm="1">
        <f t="shared" si="56"/>
        <v>#VALUE!</v>
      </c>
    </row>
    <row r="615" spans="1:16">
      <c r="A615">
        <v>605</v>
      </c>
      <c r="C615" t="e" vm="2">
        <f>[1]!GenLimitNormal($C$9,$C$10,0,1000,0)</f>
        <v>#VALUE!</v>
      </c>
      <c r="D615" t="e" vm="2">
        <f>[1]!GenBetaPERT(0,$D$9,1)</f>
        <v>#VALUE!</v>
      </c>
      <c r="E615" t="e" vm="2">
        <f>[1]!GenLognormal($E$9,$E$10)</f>
        <v>#VALUE!</v>
      </c>
      <c r="F615" t="e" vm="2">
        <f>[1]!GenLognormal($F$9,$F$10)</f>
        <v>#VALUE!</v>
      </c>
      <c r="H615" t="e" vm="2">
        <f>[1]!genUniform($H$9,$H$10)</f>
        <v>#VALUE!</v>
      </c>
      <c r="I615" t="e" vm="1">
        <f t="shared" si="57"/>
        <v>#VALUE!</v>
      </c>
      <c r="J615" t="e" vm="1">
        <f t="shared" si="54"/>
        <v>#VALUE!</v>
      </c>
      <c r="K615" t="e" vm="2">
        <f>[1]!genUniform($K$9,$K$10)</f>
        <v>#VALUE!</v>
      </c>
      <c r="L615" t="e" vm="1">
        <f t="shared" si="58"/>
        <v>#VALUE!</v>
      </c>
      <c r="M615" t="e" vm="1">
        <f t="shared" si="55"/>
        <v>#VALUE!</v>
      </c>
      <c r="N615" t="e" vm="2">
        <f>[1]!genUniform($N$9,$N$10)</f>
        <v>#VALUE!</v>
      </c>
      <c r="O615" t="e" vm="1">
        <f t="shared" si="59"/>
        <v>#VALUE!</v>
      </c>
      <c r="P615" t="e" vm="1">
        <f t="shared" si="56"/>
        <v>#VALUE!</v>
      </c>
    </row>
    <row r="616" spans="1:16">
      <c r="A616">
        <v>606</v>
      </c>
      <c r="C616" t="e" vm="2">
        <f>[1]!GenLimitNormal($C$9,$C$10,0,1000,0)</f>
        <v>#VALUE!</v>
      </c>
      <c r="D616" t="e" vm="2">
        <f>[1]!GenBetaPERT(0,$D$9,1)</f>
        <v>#VALUE!</v>
      </c>
      <c r="E616" t="e" vm="2">
        <f>[1]!GenLognormal($E$9,$E$10)</f>
        <v>#VALUE!</v>
      </c>
      <c r="F616" t="e" vm="2">
        <f>[1]!GenLognormal($F$9,$F$10)</f>
        <v>#VALUE!</v>
      </c>
      <c r="H616" t="e" vm="2">
        <f>[1]!genUniform($H$9,$H$10)</f>
        <v>#VALUE!</v>
      </c>
      <c r="I616" t="e" vm="1">
        <f t="shared" si="57"/>
        <v>#VALUE!</v>
      </c>
      <c r="J616" t="e" vm="1">
        <f t="shared" si="54"/>
        <v>#VALUE!</v>
      </c>
      <c r="K616" t="e" vm="2">
        <f>[1]!genUniform($K$9,$K$10)</f>
        <v>#VALUE!</v>
      </c>
      <c r="L616" t="e" vm="1">
        <f t="shared" si="58"/>
        <v>#VALUE!</v>
      </c>
      <c r="M616" t="e" vm="1">
        <f t="shared" si="55"/>
        <v>#VALUE!</v>
      </c>
      <c r="N616" t="e" vm="2">
        <f>[1]!genUniform($N$9,$N$10)</f>
        <v>#VALUE!</v>
      </c>
      <c r="O616" t="e" vm="1">
        <f t="shared" si="59"/>
        <v>#VALUE!</v>
      </c>
      <c r="P616" t="e" vm="1">
        <f t="shared" si="56"/>
        <v>#VALUE!</v>
      </c>
    </row>
    <row r="617" spans="1:16">
      <c r="A617">
        <v>607</v>
      </c>
      <c r="C617" t="e" vm="2">
        <f>[1]!GenLimitNormal($C$9,$C$10,0,1000,0)</f>
        <v>#VALUE!</v>
      </c>
      <c r="D617" t="e" vm="2">
        <f>[1]!GenBetaPERT(0,$D$9,1)</f>
        <v>#VALUE!</v>
      </c>
      <c r="E617" t="e" vm="2">
        <f>[1]!GenLognormal($E$9,$E$10)</f>
        <v>#VALUE!</v>
      </c>
      <c r="F617" t="e" vm="2">
        <f>[1]!GenLognormal($F$9,$F$10)</f>
        <v>#VALUE!</v>
      </c>
      <c r="H617" t="e" vm="2">
        <f>[1]!genUniform($H$9,$H$10)</f>
        <v>#VALUE!</v>
      </c>
      <c r="I617" t="e" vm="1">
        <f t="shared" si="57"/>
        <v>#VALUE!</v>
      </c>
      <c r="J617" t="e" vm="1">
        <f t="shared" si="54"/>
        <v>#VALUE!</v>
      </c>
      <c r="K617" t="e" vm="2">
        <f>[1]!genUniform($K$9,$K$10)</f>
        <v>#VALUE!</v>
      </c>
      <c r="L617" t="e" vm="1">
        <f t="shared" si="58"/>
        <v>#VALUE!</v>
      </c>
      <c r="M617" t="e" vm="1">
        <f t="shared" si="55"/>
        <v>#VALUE!</v>
      </c>
      <c r="N617" t="e" vm="2">
        <f>[1]!genUniform($N$9,$N$10)</f>
        <v>#VALUE!</v>
      </c>
      <c r="O617" t="e" vm="1">
        <f t="shared" si="59"/>
        <v>#VALUE!</v>
      </c>
      <c r="P617" t="e" vm="1">
        <f t="shared" si="56"/>
        <v>#VALUE!</v>
      </c>
    </row>
    <row r="618" spans="1:16">
      <c r="A618">
        <v>608</v>
      </c>
      <c r="C618" t="e" vm="2">
        <f>[1]!GenLimitNormal($C$9,$C$10,0,1000,0)</f>
        <v>#VALUE!</v>
      </c>
      <c r="D618" t="e" vm="2">
        <f>[1]!GenBetaPERT(0,$D$9,1)</f>
        <v>#VALUE!</v>
      </c>
      <c r="E618" t="e" vm="2">
        <f>[1]!GenLognormal($E$9,$E$10)</f>
        <v>#VALUE!</v>
      </c>
      <c r="F618" t="e" vm="2">
        <f>[1]!GenLognormal($F$9,$F$10)</f>
        <v>#VALUE!</v>
      </c>
      <c r="H618" t="e" vm="2">
        <f>[1]!genUniform($H$9,$H$10)</f>
        <v>#VALUE!</v>
      </c>
      <c r="I618" t="e" vm="1">
        <f t="shared" si="57"/>
        <v>#VALUE!</v>
      </c>
      <c r="J618" t="e" vm="1">
        <f t="shared" si="54"/>
        <v>#VALUE!</v>
      </c>
      <c r="K618" t="e" vm="2">
        <f>[1]!genUniform($K$9,$K$10)</f>
        <v>#VALUE!</v>
      </c>
      <c r="L618" t="e" vm="1">
        <f t="shared" si="58"/>
        <v>#VALUE!</v>
      </c>
      <c r="M618" t="e" vm="1">
        <f t="shared" si="55"/>
        <v>#VALUE!</v>
      </c>
      <c r="N618" t="e" vm="2">
        <f>[1]!genUniform($N$9,$N$10)</f>
        <v>#VALUE!</v>
      </c>
      <c r="O618" t="e" vm="1">
        <f t="shared" si="59"/>
        <v>#VALUE!</v>
      </c>
      <c r="P618" t="e" vm="1">
        <f t="shared" si="56"/>
        <v>#VALUE!</v>
      </c>
    </row>
    <row r="619" spans="1:16">
      <c r="A619">
        <v>609</v>
      </c>
      <c r="C619" t="e" vm="2">
        <f>[1]!GenLimitNormal($C$9,$C$10,0,1000,0)</f>
        <v>#VALUE!</v>
      </c>
      <c r="D619" t="e" vm="2">
        <f>[1]!GenBetaPERT(0,$D$9,1)</f>
        <v>#VALUE!</v>
      </c>
      <c r="E619" t="e" vm="2">
        <f>[1]!GenLognormal($E$9,$E$10)</f>
        <v>#VALUE!</v>
      </c>
      <c r="F619" t="e" vm="2">
        <f>[1]!GenLognormal($F$9,$F$10)</f>
        <v>#VALUE!</v>
      </c>
      <c r="H619" t="e" vm="2">
        <f>[1]!genUniform($H$9,$H$10)</f>
        <v>#VALUE!</v>
      </c>
      <c r="I619" t="e" vm="1">
        <f t="shared" si="57"/>
        <v>#VALUE!</v>
      </c>
      <c r="J619" t="e" vm="1">
        <f t="shared" si="54"/>
        <v>#VALUE!</v>
      </c>
      <c r="K619" t="e" vm="2">
        <f>[1]!genUniform($K$9,$K$10)</f>
        <v>#VALUE!</v>
      </c>
      <c r="L619" t="e" vm="1">
        <f t="shared" si="58"/>
        <v>#VALUE!</v>
      </c>
      <c r="M619" t="e" vm="1">
        <f t="shared" si="55"/>
        <v>#VALUE!</v>
      </c>
      <c r="N619" t="e" vm="2">
        <f>[1]!genUniform($N$9,$N$10)</f>
        <v>#VALUE!</v>
      </c>
      <c r="O619" t="e" vm="1">
        <f t="shared" si="59"/>
        <v>#VALUE!</v>
      </c>
      <c r="P619" t="e" vm="1">
        <f t="shared" si="56"/>
        <v>#VALUE!</v>
      </c>
    </row>
    <row r="620" spans="1:16">
      <c r="A620">
        <v>610</v>
      </c>
      <c r="C620" t="e" vm="2">
        <f>[1]!GenLimitNormal($C$9,$C$10,0,1000,0)</f>
        <v>#VALUE!</v>
      </c>
      <c r="D620" t="e" vm="2">
        <f>[1]!GenBetaPERT(0,$D$9,1)</f>
        <v>#VALUE!</v>
      </c>
      <c r="E620" t="e" vm="2">
        <f>[1]!GenLognormal($E$9,$E$10)</f>
        <v>#VALUE!</v>
      </c>
      <c r="F620" t="e" vm="2">
        <f>[1]!GenLognormal($F$9,$F$10)</f>
        <v>#VALUE!</v>
      </c>
      <c r="H620" t="e" vm="2">
        <f>[1]!genUniform($H$9,$H$10)</f>
        <v>#VALUE!</v>
      </c>
      <c r="I620" t="e" vm="1">
        <f t="shared" si="57"/>
        <v>#VALUE!</v>
      </c>
      <c r="J620" t="e" vm="1">
        <f t="shared" si="54"/>
        <v>#VALUE!</v>
      </c>
      <c r="K620" t="e" vm="2">
        <f>[1]!genUniform($K$9,$K$10)</f>
        <v>#VALUE!</v>
      </c>
      <c r="L620" t="e" vm="1">
        <f t="shared" si="58"/>
        <v>#VALUE!</v>
      </c>
      <c r="M620" t="e" vm="1">
        <f t="shared" si="55"/>
        <v>#VALUE!</v>
      </c>
      <c r="N620" t="e" vm="2">
        <f>[1]!genUniform($N$9,$N$10)</f>
        <v>#VALUE!</v>
      </c>
      <c r="O620" t="e" vm="1">
        <f t="shared" si="59"/>
        <v>#VALUE!</v>
      </c>
      <c r="P620" t="e" vm="1">
        <f t="shared" si="56"/>
        <v>#VALUE!</v>
      </c>
    </row>
    <row r="621" spans="1:16">
      <c r="A621">
        <v>611</v>
      </c>
      <c r="C621" t="e" vm="2">
        <f>[1]!GenLimitNormal($C$9,$C$10,0,1000,0)</f>
        <v>#VALUE!</v>
      </c>
      <c r="D621" t="e" vm="2">
        <f>[1]!GenBetaPERT(0,$D$9,1)</f>
        <v>#VALUE!</v>
      </c>
      <c r="E621" t="e" vm="2">
        <f>[1]!GenLognormal($E$9,$E$10)</f>
        <v>#VALUE!</v>
      </c>
      <c r="F621" t="e" vm="2">
        <f>[1]!GenLognormal($F$9,$F$10)</f>
        <v>#VALUE!</v>
      </c>
      <c r="H621" t="e" vm="2">
        <f>[1]!genUniform($H$9,$H$10)</f>
        <v>#VALUE!</v>
      </c>
      <c r="I621" t="e" vm="1">
        <f t="shared" si="57"/>
        <v>#VALUE!</v>
      </c>
      <c r="J621" t="e" vm="1">
        <f t="shared" si="54"/>
        <v>#VALUE!</v>
      </c>
      <c r="K621" t="e" vm="2">
        <f>[1]!genUniform($K$9,$K$10)</f>
        <v>#VALUE!</v>
      </c>
      <c r="L621" t="e" vm="1">
        <f t="shared" si="58"/>
        <v>#VALUE!</v>
      </c>
      <c r="M621" t="e" vm="1">
        <f t="shared" si="55"/>
        <v>#VALUE!</v>
      </c>
      <c r="N621" t="e" vm="2">
        <f>[1]!genUniform($N$9,$N$10)</f>
        <v>#VALUE!</v>
      </c>
      <c r="O621" t="e" vm="1">
        <f t="shared" si="59"/>
        <v>#VALUE!</v>
      </c>
      <c r="P621" t="e" vm="1">
        <f t="shared" si="56"/>
        <v>#VALUE!</v>
      </c>
    </row>
    <row r="622" spans="1:16">
      <c r="A622">
        <v>612</v>
      </c>
      <c r="C622" t="e" vm="2">
        <f>[1]!GenLimitNormal($C$9,$C$10,0,1000,0)</f>
        <v>#VALUE!</v>
      </c>
      <c r="D622" t="e" vm="2">
        <f>[1]!GenBetaPERT(0,$D$9,1)</f>
        <v>#VALUE!</v>
      </c>
      <c r="E622" t="e" vm="2">
        <f>[1]!GenLognormal($E$9,$E$10)</f>
        <v>#VALUE!</v>
      </c>
      <c r="F622" t="e" vm="2">
        <f>[1]!GenLognormal($F$9,$F$10)</f>
        <v>#VALUE!</v>
      </c>
      <c r="H622" t="e" vm="2">
        <f>[1]!genUniform($H$9,$H$10)</f>
        <v>#VALUE!</v>
      </c>
      <c r="I622" t="e" vm="1">
        <f t="shared" si="57"/>
        <v>#VALUE!</v>
      </c>
      <c r="J622" t="e" vm="1">
        <f t="shared" si="54"/>
        <v>#VALUE!</v>
      </c>
      <c r="K622" t="e" vm="2">
        <f>[1]!genUniform($K$9,$K$10)</f>
        <v>#VALUE!</v>
      </c>
      <c r="L622" t="e" vm="1">
        <f t="shared" si="58"/>
        <v>#VALUE!</v>
      </c>
      <c r="M622" t="e" vm="1">
        <f t="shared" si="55"/>
        <v>#VALUE!</v>
      </c>
      <c r="N622" t="e" vm="2">
        <f>[1]!genUniform($N$9,$N$10)</f>
        <v>#VALUE!</v>
      </c>
      <c r="O622" t="e" vm="1">
        <f t="shared" si="59"/>
        <v>#VALUE!</v>
      </c>
      <c r="P622" t="e" vm="1">
        <f t="shared" si="56"/>
        <v>#VALUE!</v>
      </c>
    </row>
    <row r="623" spans="1:16">
      <c r="A623">
        <v>613</v>
      </c>
      <c r="C623" t="e" vm="2">
        <f>[1]!GenLimitNormal($C$9,$C$10,0,1000,0)</f>
        <v>#VALUE!</v>
      </c>
      <c r="D623" t="e" vm="2">
        <f>[1]!GenBetaPERT(0,$D$9,1)</f>
        <v>#VALUE!</v>
      </c>
      <c r="E623" t="e" vm="2">
        <f>[1]!GenLognormal($E$9,$E$10)</f>
        <v>#VALUE!</v>
      </c>
      <c r="F623" t="e" vm="2">
        <f>[1]!GenLognormal($F$9,$F$10)</f>
        <v>#VALUE!</v>
      </c>
      <c r="H623" t="e" vm="2">
        <f>[1]!genUniform($H$9,$H$10)</f>
        <v>#VALUE!</v>
      </c>
      <c r="I623" t="e" vm="1">
        <f t="shared" si="57"/>
        <v>#VALUE!</v>
      </c>
      <c r="J623" t="e" vm="1">
        <f t="shared" si="54"/>
        <v>#VALUE!</v>
      </c>
      <c r="K623" t="e" vm="2">
        <f>[1]!genUniform($K$9,$K$10)</f>
        <v>#VALUE!</v>
      </c>
      <c r="L623" t="e" vm="1">
        <f t="shared" si="58"/>
        <v>#VALUE!</v>
      </c>
      <c r="M623" t="e" vm="1">
        <f t="shared" si="55"/>
        <v>#VALUE!</v>
      </c>
      <c r="N623" t="e" vm="2">
        <f>[1]!genUniform($N$9,$N$10)</f>
        <v>#VALUE!</v>
      </c>
      <c r="O623" t="e" vm="1">
        <f t="shared" si="59"/>
        <v>#VALUE!</v>
      </c>
      <c r="P623" t="e" vm="1">
        <f t="shared" si="56"/>
        <v>#VALUE!</v>
      </c>
    </row>
    <row r="624" spans="1:16">
      <c r="A624">
        <v>614</v>
      </c>
      <c r="C624" t="e" vm="2">
        <f>[1]!GenLimitNormal($C$9,$C$10,0,1000,0)</f>
        <v>#VALUE!</v>
      </c>
      <c r="D624" t="e" vm="2">
        <f>[1]!GenBetaPERT(0,$D$9,1)</f>
        <v>#VALUE!</v>
      </c>
      <c r="E624" t="e" vm="2">
        <f>[1]!GenLognormal($E$9,$E$10)</f>
        <v>#VALUE!</v>
      </c>
      <c r="F624" t="e" vm="2">
        <f>[1]!GenLognormal($F$9,$F$10)</f>
        <v>#VALUE!</v>
      </c>
      <c r="H624" t="e" vm="2">
        <f>[1]!genUniform($H$9,$H$10)</f>
        <v>#VALUE!</v>
      </c>
      <c r="I624" t="e" vm="1">
        <f t="shared" si="57"/>
        <v>#VALUE!</v>
      </c>
      <c r="J624" t="e" vm="1">
        <f t="shared" si="54"/>
        <v>#VALUE!</v>
      </c>
      <c r="K624" t="e" vm="2">
        <f>[1]!genUniform($K$9,$K$10)</f>
        <v>#VALUE!</v>
      </c>
      <c r="L624" t="e" vm="1">
        <f t="shared" si="58"/>
        <v>#VALUE!</v>
      </c>
      <c r="M624" t="e" vm="1">
        <f t="shared" si="55"/>
        <v>#VALUE!</v>
      </c>
      <c r="N624" t="e" vm="2">
        <f>[1]!genUniform($N$9,$N$10)</f>
        <v>#VALUE!</v>
      </c>
      <c r="O624" t="e" vm="1">
        <f t="shared" si="59"/>
        <v>#VALUE!</v>
      </c>
      <c r="P624" t="e" vm="1">
        <f t="shared" si="56"/>
        <v>#VALUE!</v>
      </c>
    </row>
    <row r="625" spans="1:16">
      <c r="A625">
        <v>615</v>
      </c>
      <c r="C625" t="e" vm="2">
        <f>[1]!GenLimitNormal($C$9,$C$10,0,1000,0)</f>
        <v>#VALUE!</v>
      </c>
      <c r="D625" t="e" vm="2">
        <f>[1]!GenBetaPERT(0,$D$9,1)</f>
        <v>#VALUE!</v>
      </c>
      <c r="E625" t="e" vm="2">
        <f>[1]!GenLognormal($E$9,$E$10)</f>
        <v>#VALUE!</v>
      </c>
      <c r="F625" t="e" vm="2">
        <f>[1]!GenLognormal($F$9,$F$10)</f>
        <v>#VALUE!</v>
      </c>
      <c r="H625" t="e" vm="2">
        <f>[1]!genUniform($H$9,$H$10)</f>
        <v>#VALUE!</v>
      </c>
      <c r="I625" t="e" vm="1">
        <f t="shared" si="57"/>
        <v>#VALUE!</v>
      </c>
      <c r="J625" t="e" vm="1">
        <f t="shared" si="54"/>
        <v>#VALUE!</v>
      </c>
      <c r="K625" t="e" vm="2">
        <f>[1]!genUniform($K$9,$K$10)</f>
        <v>#VALUE!</v>
      </c>
      <c r="L625" t="e" vm="1">
        <f t="shared" si="58"/>
        <v>#VALUE!</v>
      </c>
      <c r="M625" t="e" vm="1">
        <f t="shared" si="55"/>
        <v>#VALUE!</v>
      </c>
      <c r="N625" t="e" vm="2">
        <f>[1]!genUniform($N$9,$N$10)</f>
        <v>#VALUE!</v>
      </c>
      <c r="O625" t="e" vm="1">
        <f t="shared" si="59"/>
        <v>#VALUE!</v>
      </c>
      <c r="P625" t="e" vm="1">
        <f t="shared" si="56"/>
        <v>#VALUE!</v>
      </c>
    </row>
    <row r="626" spans="1:16">
      <c r="A626">
        <v>616</v>
      </c>
      <c r="C626" t="e" vm="2">
        <f>[1]!GenLimitNormal($C$9,$C$10,0,1000,0)</f>
        <v>#VALUE!</v>
      </c>
      <c r="D626" t="e" vm="2">
        <f>[1]!GenBetaPERT(0,$D$9,1)</f>
        <v>#VALUE!</v>
      </c>
      <c r="E626" t="e" vm="2">
        <f>[1]!GenLognormal($E$9,$E$10)</f>
        <v>#VALUE!</v>
      </c>
      <c r="F626" t="e" vm="2">
        <f>[1]!GenLognormal($F$9,$F$10)</f>
        <v>#VALUE!</v>
      </c>
      <c r="H626" t="e" vm="2">
        <f>[1]!genUniform($H$9,$H$10)</f>
        <v>#VALUE!</v>
      </c>
      <c r="I626" t="e" vm="1">
        <f t="shared" si="57"/>
        <v>#VALUE!</v>
      </c>
      <c r="J626" t="e" vm="1">
        <f t="shared" si="54"/>
        <v>#VALUE!</v>
      </c>
      <c r="K626" t="e" vm="2">
        <f>[1]!genUniform($K$9,$K$10)</f>
        <v>#VALUE!</v>
      </c>
      <c r="L626" t="e" vm="1">
        <f t="shared" si="58"/>
        <v>#VALUE!</v>
      </c>
      <c r="M626" t="e" vm="1">
        <f t="shared" si="55"/>
        <v>#VALUE!</v>
      </c>
      <c r="N626" t="e" vm="2">
        <f>[1]!genUniform($N$9,$N$10)</f>
        <v>#VALUE!</v>
      </c>
      <c r="O626" t="e" vm="1">
        <f t="shared" si="59"/>
        <v>#VALUE!</v>
      </c>
      <c r="P626" t="e" vm="1">
        <f t="shared" si="56"/>
        <v>#VALUE!</v>
      </c>
    </row>
    <row r="627" spans="1:16">
      <c r="A627">
        <v>617</v>
      </c>
      <c r="C627" t="e" vm="2">
        <f>[1]!GenLimitNormal($C$9,$C$10,0,1000,0)</f>
        <v>#VALUE!</v>
      </c>
      <c r="D627" t="e" vm="2">
        <f>[1]!GenBetaPERT(0,$D$9,1)</f>
        <v>#VALUE!</v>
      </c>
      <c r="E627" t="e" vm="2">
        <f>[1]!GenLognormal($E$9,$E$10)</f>
        <v>#VALUE!</v>
      </c>
      <c r="F627" t="e" vm="2">
        <f>[1]!GenLognormal($F$9,$F$10)</f>
        <v>#VALUE!</v>
      </c>
      <c r="H627" t="e" vm="2">
        <f>[1]!genUniform($H$9,$H$10)</f>
        <v>#VALUE!</v>
      </c>
      <c r="I627" t="e" vm="1">
        <f t="shared" si="57"/>
        <v>#VALUE!</v>
      </c>
      <c r="J627" t="e" vm="1">
        <f t="shared" si="54"/>
        <v>#VALUE!</v>
      </c>
      <c r="K627" t="e" vm="2">
        <f>[1]!genUniform($K$9,$K$10)</f>
        <v>#VALUE!</v>
      </c>
      <c r="L627" t="e" vm="1">
        <f t="shared" si="58"/>
        <v>#VALUE!</v>
      </c>
      <c r="M627" t="e" vm="1">
        <f t="shared" si="55"/>
        <v>#VALUE!</v>
      </c>
      <c r="N627" t="e" vm="2">
        <f>[1]!genUniform($N$9,$N$10)</f>
        <v>#VALUE!</v>
      </c>
      <c r="O627" t="e" vm="1">
        <f t="shared" si="59"/>
        <v>#VALUE!</v>
      </c>
      <c r="P627" t="e" vm="1">
        <f t="shared" si="56"/>
        <v>#VALUE!</v>
      </c>
    </row>
    <row r="628" spans="1:16">
      <c r="A628">
        <v>618</v>
      </c>
      <c r="C628" t="e" vm="2">
        <f>[1]!GenLimitNormal($C$9,$C$10,0,1000,0)</f>
        <v>#VALUE!</v>
      </c>
      <c r="D628" t="e" vm="2">
        <f>[1]!GenBetaPERT(0,$D$9,1)</f>
        <v>#VALUE!</v>
      </c>
      <c r="E628" t="e" vm="2">
        <f>[1]!GenLognormal($E$9,$E$10)</f>
        <v>#VALUE!</v>
      </c>
      <c r="F628" t="e" vm="2">
        <f>[1]!GenLognormal($F$9,$F$10)</f>
        <v>#VALUE!</v>
      </c>
      <c r="H628" t="e" vm="2">
        <f>[1]!genUniform($H$9,$H$10)</f>
        <v>#VALUE!</v>
      </c>
      <c r="I628" t="e" vm="1">
        <f t="shared" si="57"/>
        <v>#VALUE!</v>
      </c>
      <c r="J628" t="e" vm="1">
        <f t="shared" si="54"/>
        <v>#VALUE!</v>
      </c>
      <c r="K628" t="e" vm="2">
        <f>[1]!genUniform($K$9,$K$10)</f>
        <v>#VALUE!</v>
      </c>
      <c r="L628" t="e" vm="1">
        <f t="shared" si="58"/>
        <v>#VALUE!</v>
      </c>
      <c r="M628" t="e" vm="1">
        <f t="shared" si="55"/>
        <v>#VALUE!</v>
      </c>
      <c r="N628" t="e" vm="2">
        <f>[1]!genUniform($N$9,$N$10)</f>
        <v>#VALUE!</v>
      </c>
      <c r="O628" t="e" vm="1">
        <f t="shared" si="59"/>
        <v>#VALUE!</v>
      </c>
      <c r="P628" t="e" vm="1">
        <f t="shared" si="56"/>
        <v>#VALUE!</v>
      </c>
    </row>
    <row r="629" spans="1:16">
      <c r="A629">
        <v>619</v>
      </c>
      <c r="C629" t="e" vm="2">
        <f>[1]!GenLimitNormal($C$9,$C$10,0,1000,0)</f>
        <v>#VALUE!</v>
      </c>
      <c r="D629" t="e" vm="2">
        <f>[1]!GenBetaPERT(0,$D$9,1)</f>
        <v>#VALUE!</v>
      </c>
      <c r="E629" t="e" vm="2">
        <f>[1]!GenLognormal($E$9,$E$10)</f>
        <v>#VALUE!</v>
      </c>
      <c r="F629" t="e" vm="2">
        <f>[1]!GenLognormal($F$9,$F$10)</f>
        <v>#VALUE!</v>
      </c>
      <c r="H629" t="e" vm="2">
        <f>[1]!genUniform($H$9,$H$10)</f>
        <v>#VALUE!</v>
      </c>
      <c r="I629" t="e" vm="1">
        <f t="shared" si="57"/>
        <v>#VALUE!</v>
      </c>
      <c r="J629" t="e" vm="1">
        <f t="shared" si="54"/>
        <v>#VALUE!</v>
      </c>
      <c r="K629" t="e" vm="2">
        <f>[1]!genUniform($K$9,$K$10)</f>
        <v>#VALUE!</v>
      </c>
      <c r="L629" t="e" vm="1">
        <f t="shared" si="58"/>
        <v>#VALUE!</v>
      </c>
      <c r="M629" t="e" vm="1">
        <f t="shared" si="55"/>
        <v>#VALUE!</v>
      </c>
      <c r="N629" t="e" vm="2">
        <f>[1]!genUniform($N$9,$N$10)</f>
        <v>#VALUE!</v>
      </c>
      <c r="O629" t="e" vm="1">
        <f t="shared" si="59"/>
        <v>#VALUE!</v>
      </c>
      <c r="P629" t="e" vm="1">
        <f t="shared" si="56"/>
        <v>#VALUE!</v>
      </c>
    </row>
    <row r="630" spans="1:16">
      <c r="A630">
        <v>620</v>
      </c>
      <c r="C630" t="e" vm="2">
        <f>[1]!GenLimitNormal($C$9,$C$10,0,1000,0)</f>
        <v>#VALUE!</v>
      </c>
      <c r="D630" t="e" vm="2">
        <f>[1]!GenBetaPERT(0,$D$9,1)</f>
        <v>#VALUE!</v>
      </c>
      <c r="E630" t="e" vm="2">
        <f>[1]!GenLognormal($E$9,$E$10)</f>
        <v>#VALUE!</v>
      </c>
      <c r="F630" t="e" vm="2">
        <f>[1]!GenLognormal($F$9,$F$10)</f>
        <v>#VALUE!</v>
      </c>
      <c r="H630" t="e" vm="2">
        <f>[1]!genUniform($H$9,$H$10)</f>
        <v>#VALUE!</v>
      </c>
      <c r="I630" t="e" vm="1">
        <f t="shared" si="57"/>
        <v>#VALUE!</v>
      </c>
      <c r="J630" t="e" vm="1">
        <f t="shared" si="54"/>
        <v>#VALUE!</v>
      </c>
      <c r="K630" t="e" vm="2">
        <f>[1]!genUniform($K$9,$K$10)</f>
        <v>#VALUE!</v>
      </c>
      <c r="L630" t="e" vm="1">
        <f t="shared" si="58"/>
        <v>#VALUE!</v>
      </c>
      <c r="M630" t="e" vm="1">
        <f t="shared" si="55"/>
        <v>#VALUE!</v>
      </c>
      <c r="N630" t="e" vm="2">
        <f>[1]!genUniform($N$9,$N$10)</f>
        <v>#VALUE!</v>
      </c>
      <c r="O630" t="e" vm="1">
        <f t="shared" si="59"/>
        <v>#VALUE!</v>
      </c>
      <c r="P630" t="e" vm="1">
        <f t="shared" si="56"/>
        <v>#VALUE!</v>
      </c>
    </row>
    <row r="631" spans="1:16">
      <c r="A631">
        <v>621</v>
      </c>
      <c r="C631" t="e" vm="2">
        <f>[1]!GenLimitNormal($C$9,$C$10,0,1000,0)</f>
        <v>#VALUE!</v>
      </c>
      <c r="D631" t="e" vm="2">
        <f>[1]!GenBetaPERT(0,$D$9,1)</f>
        <v>#VALUE!</v>
      </c>
      <c r="E631" t="e" vm="2">
        <f>[1]!GenLognormal($E$9,$E$10)</f>
        <v>#VALUE!</v>
      </c>
      <c r="F631" t="e" vm="2">
        <f>[1]!GenLognormal($F$9,$F$10)</f>
        <v>#VALUE!</v>
      </c>
      <c r="H631" t="e" vm="2">
        <f>[1]!genUniform($H$9,$H$10)</f>
        <v>#VALUE!</v>
      </c>
      <c r="I631" t="e" vm="1">
        <f t="shared" si="57"/>
        <v>#VALUE!</v>
      </c>
      <c r="J631" t="e" vm="1">
        <f t="shared" si="54"/>
        <v>#VALUE!</v>
      </c>
      <c r="K631" t="e" vm="2">
        <f>[1]!genUniform($K$9,$K$10)</f>
        <v>#VALUE!</v>
      </c>
      <c r="L631" t="e" vm="1">
        <f t="shared" si="58"/>
        <v>#VALUE!</v>
      </c>
      <c r="M631" t="e" vm="1">
        <f t="shared" si="55"/>
        <v>#VALUE!</v>
      </c>
      <c r="N631" t="e" vm="2">
        <f>[1]!genUniform($N$9,$N$10)</f>
        <v>#VALUE!</v>
      </c>
      <c r="O631" t="e" vm="1">
        <f t="shared" si="59"/>
        <v>#VALUE!</v>
      </c>
      <c r="P631" t="e" vm="1">
        <f t="shared" si="56"/>
        <v>#VALUE!</v>
      </c>
    </row>
    <row r="632" spans="1:16">
      <c r="A632">
        <v>622</v>
      </c>
      <c r="C632" t="e" vm="2">
        <f>[1]!GenLimitNormal($C$9,$C$10,0,1000,0)</f>
        <v>#VALUE!</v>
      </c>
      <c r="D632" t="e" vm="2">
        <f>[1]!GenBetaPERT(0,$D$9,1)</f>
        <v>#VALUE!</v>
      </c>
      <c r="E632" t="e" vm="2">
        <f>[1]!GenLognormal($E$9,$E$10)</f>
        <v>#VALUE!</v>
      </c>
      <c r="F632" t="e" vm="2">
        <f>[1]!GenLognormal($F$9,$F$10)</f>
        <v>#VALUE!</v>
      </c>
      <c r="H632" t="e" vm="2">
        <f>[1]!genUniform($H$9,$H$10)</f>
        <v>#VALUE!</v>
      </c>
      <c r="I632" t="e" vm="1">
        <f t="shared" si="57"/>
        <v>#VALUE!</v>
      </c>
      <c r="J632" t="e" vm="1">
        <f t="shared" si="54"/>
        <v>#VALUE!</v>
      </c>
      <c r="K632" t="e" vm="2">
        <f>[1]!genUniform($K$9,$K$10)</f>
        <v>#VALUE!</v>
      </c>
      <c r="L632" t="e" vm="1">
        <f t="shared" si="58"/>
        <v>#VALUE!</v>
      </c>
      <c r="M632" t="e" vm="1">
        <f t="shared" si="55"/>
        <v>#VALUE!</v>
      </c>
      <c r="N632" t="e" vm="2">
        <f>[1]!genUniform($N$9,$N$10)</f>
        <v>#VALUE!</v>
      </c>
      <c r="O632" t="e" vm="1">
        <f t="shared" si="59"/>
        <v>#VALUE!</v>
      </c>
      <c r="P632" t="e" vm="1">
        <f t="shared" si="56"/>
        <v>#VALUE!</v>
      </c>
    </row>
    <row r="633" spans="1:16">
      <c r="A633">
        <v>623</v>
      </c>
      <c r="C633" t="e" vm="2">
        <f>[1]!GenLimitNormal($C$9,$C$10,0,1000,0)</f>
        <v>#VALUE!</v>
      </c>
      <c r="D633" t="e" vm="2">
        <f>[1]!GenBetaPERT(0,$D$9,1)</f>
        <v>#VALUE!</v>
      </c>
      <c r="E633" t="e" vm="2">
        <f>[1]!GenLognormal($E$9,$E$10)</f>
        <v>#VALUE!</v>
      </c>
      <c r="F633" t="e" vm="2">
        <f>[1]!GenLognormal($F$9,$F$10)</f>
        <v>#VALUE!</v>
      </c>
      <c r="H633" t="e" vm="2">
        <f>[1]!genUniform($H$9,$H$10)</f>
        <v>#VALUE!</v>
      </c>
      <c r="I633" t="e" vm="1">
        <f t="shared" si="57"/>
        <v>#VALUE!</v>
      </c>
      <c r="J633" t="e" vm="1">
        <f t="shared" si="54"/>
        <v>#VALUE!</v>
      </c>
      <c r="K633" t="e" vm="2">
        <f>[1]!genUniform($K$9,$K$10)</f>
        <v>#VALUE!</v>
      </c>
      <c r="L633" t="e" vm="1">
        <f t="shared" si="58"/>
        <v>#VALUE!</v>
      </c>
      <c r="M633" t="e" vm="1">
        <f t="shared" si="55"/>
        <v>#VALUE!</v>
      </c>
      <c r="N633" t="e" vm="2">
        <f>[1]!genUniform($N$9,$N$10)</f>
        <v>#VALUE!</v>
      </c>
      <c r="O633" t="e" vm="1">
        <f t="shared" si="59"/>
        <v>#VALUE!</v>
      </c>
      <c r="P633" t="e" vm="1">
        <f t="shared" si="56"/>
        <v>#VALUE!</v>
      </c>
    </row>
    <row r="634" spans="1:16">
      <c r="A634">
        <v>624</v>
      </c>
      <c r="C634" t="e" vm="2">
        <f>[1]!GenLimitNormal($C$9,$C$10,0,1000,0)</f>
        <v>#VALUE!</v>
      </c>
      <c r="D634" t="e" vm="2">
        <f>[1]!GenBetaPERT(0,$D$9,1)</f>
        <v>#VALUE!</v>
      </c>
      <c r="E634" t="e" vm="2">
        <f>[1]!GenLognormal($E$9,$E$10)</f>
        <v>#VALUE!</v>
      </c>
      <c r="F634" t="e" vm="2">
        <f>[1]!GenLognormal($F$9,$F$10)</f>
        <v>#VALUE!</v>
      </c>
      <c r="H634" t="e" vm="2">
        <f>[1]!genUniform($H$9,$H$10)</f>
        <v>#VALUE!</v>
      </c>
      <c r="I634" t="e" vm="1">
        <f t="shared" si="57"/>
        <v>#VALUE!</v>
      </c>
      <c r="J634" t="e" vm="1">
        <f t="shared" si="54"/>
        <v>#VALUE!</v>
      </c>
      <c r="K634" t="e" vm="2">
        <f>[1]!genUniform($K$9,$K$10)</f>
        <v>#VALUE!</v>
      </c>
      <c r="L634" t="e" vm="1">
        <f t="shared" si="58"/>
        <v>#VALUE!</v>
      </c>
      <c r="M634" t="e" vm="1">
        <f t="shared" si="55"/>
        <v>#VALUE!</v>
      </c>
      <c r="N634" t="e" vm="2">
        <f>[1]!genUniform($N$9,$N$10)</f>
        <v>#VALUE!</v>
      </c>
      <c r="O634" t="e" vm="1">
        <f t="shared" si="59"/>
        <v>#VALUE!</v>
      </c>
      <c r="P634" t="e" vm="1">
        <f t="shared" si="56"/>
        <v>#VALUE!</v>
      </c>
    </row>
    <row r="635" spans="1:16">
      <c r="A635">
        <v>625</v>
      </c>
      <c r="C635" t="e" vm="2">
        <f>[1]!GenLimitNormal($C$9,$C$10,0,1000,0)</f>
        <v>#VALUE!</v>
      </c>
      <c r="D635" t="e" vm="2">
        <f>[1]!GenBetaPERT(0,$D$9,1)</f>
        <v>#VALUE!</v>
      </c>
      <c r="E635" t="e" vm="2">
        <f>[1]!GenLognormal($E$9,$E$10)</f>
        <v>#VALUE!</v>
      </c>
      <c r="F635" t="e" vm="2">
        <f>[1]!GenLognormal($F$9,$F$10)</f>
        <v>#VALUE!</v>
      </c>
      <c r="H635" t="e" vm="2">
        <f>[1]!genUniform($H$9,$H$10)</f>
        <v>#VALUE!</v>
      </c>
      <c r="I635" t="e" vm="1">
        <f t="shared" si="57"/>
        <v>#VALUE!</v>
      </c>
      <c r="J635" t="e" vm="1">
        <f t="shared" si="54"/>
        <v>#VALUE!</v>
      </c>
      <c r="K635" t="e" vm="2">
        <f>[1]!genUniform($K$9,$K$10)</f>
        <v>#VALUE!</v>
      </c>
      <c r="L635" t="e" vm="1">
        <f t="shared" si="58"/>
        <v>#VALUE!</v>
      </c>
      <c r="M635" t="e" vm="1">
        <f t="shared" si="55"/>
        <v>#VALUE!</v>
      </c>
      <c r="N635" t="e" vm="2">
        <f>[1]!genUniform($N$9,$N$10)</f>
        <v>#VALUE!</v>
      </c>
      <c r="O635" t="e" vm="1">
        <f t="shared" si="59"/>
        <v>#VALUE!</v>
      </c>
      <c r="P635" t="e" vm="1">
        <f t="shared" si="56"/>
        <v>#VALUE!</v>
      </c>
    </row>
    <row r="636" spans="1:16">
      <c r="A636">
        <v>626</v>
      </c>
      <c r="C636" t="e" vm="2">
        <f>[1]!GenLimitNormal($C$9,$C$10,0,1000,0)</f>
        <v>#VALUE!</v>
      </c>
      <c r="D636" t="e" vm="2">
        <f>[1]!GenBetaPERT(0,$D$9,1)</f>
        <v>#VALUE!</v>
      </c>
      <c r="E636" t="e" vm="2">
        <f>[1]!GenLognormal($E$9,$E$10)</f>
        <v>#VALUE!</v>
      </c>
      <c r="F636" t="e" vm="2">
        <f>[1]!GenLognormal($F$9,$F$10)</f>
        <v>#VALUE!</v>
      </c>
      <c r="H636" t="e" vm="2">
        <f>[1]!genUniform($H$9,$H$10)</f>
        <v>#VALUE!</v>
      </c>
      <c r="I636" t="e" vm="1">
        <f t="shared" si="57"/>
        <v>#VALUE!</v>
      </c>
      <c r="J636" t="e" vm="1">
        <f t="shared" si="54"/>
        <v>#VALUE!</v>
      </c>
      <c r="K636" t="e" vm="2">
        <f>[1]!genUniform($K$9,$K$10)</f>
        <v>#VALUE!</v>
      </c>
      <c r="L636" t="e" vm="1">
        <f t="shared" si="58"/>
        <v>#VALUE!</v>
      </c>
      <c r="M636" t="e" vm="1">
        <f t="shared" si="55"/>
        <v>#VALUE!</v>
      </c>
      <c r="N636" t="e" vm="2">
        <f>[1]!genUniform($N$9,$N$10)</f>
        <v>#VALUE!</v>
      </c>
      <c r="O636" t="e" vm="1">
        <f t="shared" si="59"/>
        <v>#VALUE!</v>
      </c>
      <c r="P636" t="e" vm="1">
        <f t="shared" si="56"/>
        <v>#VALUE!</v>
      </c>
    </row>
    <row r="637" spans="1:16">
      <c r="A637">
        <v>627</v>
      </c>
      <c r="C637" t="e" vm="2">
        <f>[1]!GenLimitNormal($C$9,$C$10,0,1000,0)</f>
        <v>#VALUE!</v>
      </c>
      <c r="D637" t="e" vm="2">
        <f>[1]!GenBetaPERT(0,$D$9,1)</f>
        <v>#VALUE!</v>
      </c>
      <c r="E637" t="e" vm="2">
        <f>[1]!GenLognormal($E$9,$E$10)</f>
        <v>#VALUE!</v>
      </c>
      <c r="F637" t="e" vm="2">
        <f>[1]!GenLognormal($F$9,$F$10)</f>
        <v>#VALUE!</v>
      </c>
      <c r="H637" t="e" vm="2">
        <f>[1]!genUniform($H$9,$H$10)</f>
        <v>#VALUE!</v>
      </c>
      <c r="I637" t="e" vm="1">
        <f t="shared" si="57"/>
        <v>#VALUE!</v>
      </c>
      <c r="J637" t="e" vm="1">
        <f t="shared" si="54"/>
        <v>#VALUE!</v>
      </c>
      <c r="K637" t="e" vm="2">
        <f>[1]!genUniform($K$9,$K$10)</f>
        <v>#VALUE!</v>
      </c>
      <c r="L637" t="e" vm="1">
        <f t="shared" si="58"/>
        <v>#VALUE!</v>
      </c>
      <c r="M637" t="e" vm="1">
        <f t="shared" si="55"/>
        <v>#VALUE!</v>
      </c>
      <c r="N637" t="e" vm="2">
        <f>[1]!genUniform($N$9,$N$10)</f>
        <v>#VALUE!</v>
      </c>
      <c r="O637" t="e" vm="1">
        <f t="shared" si="59"/>
        <v>#VALUE!</v>
      </c>
      <c r="P637" t="e" vm="1">
        <f t="shared" si="56"/>
        <v>#VALUE!</v>
      </c>
    </row>
    <row r="638" spans="1:16">
      <c r="A638">
        <v>628</v>
      </c>
      <c r="C638" t="e" vm="2">
        <f>[1]!GenLimitNormal($C$9,$C$10,0,1000,0)</f>
        <v>#VALUE!</v>
      </c>
      <c r="D638" t="e" vm="2">
        <f>[1]!GenBetaPERT(0,$D$9,1)</f>
        <v>#VALUE!</v>
      </c>
      <c r="E638" t="e" vm="2">
        <f>[1]!GenLognormal($E$9,$E$10)</f>
        <v>#VALUE!</v>
      </c>
      <c r="F638" t="e" vm="2">
        <f>[1]!GenLognormal($F$9,$F$10)</f>
        <v>#VALUE!</v>
      </c>
      <c r="H638" t="e" vm="2">
        <f>[1]!genUniform($H$9,$H$10)</f>
        <v>#VALUE!</v>
      </c>
      <c r="I638" t="e" vm="1">
        <f t="shared" si="57"/>
        <v>#VALUE!</v>
      </c>
      <c r="J638" t="e" vm="1">
        <f t="shared" si="54"/>
        <v>#VALUE!</v>
      </c>
      <c r="K638" t="e" vm="2">
        <f>[1]!genUniform($K$9,$K$10)</f>
        <v>#VALUE!</v>
      </c>
      <c r="L638" t="e" vm="1">
        <f t="shared" si="58"/>
        <v>#VALUE!</v>
      </c>
      <c r="M638" t="e" vm="1">
        <f t="shared" si="55"/>
        <v>#VALUE!</v>
      </c>
      <c r="N638" t="e" vm="2">
        <f>[1]!genUniform($N$9,$N$10)</f>
        <v>#VALUE!</v>
      </c>
      <c r="O638" t="e" vm="1">
        <f t="shared" si="59"/>
        <v>#VALUE!</v>
      </c>
      <c r="P638" t="e" vm="1">
        <f t="shared" si="56"/>
        <v>#VALUE!</v>
      </c>
    </row>
    <row r="639" spans="1:16">
      <c r="A639">
        <v>629</v>
      </c>
      <c r="C639" t="e" vm="2">
        <f>[1]!GenLimitNormal($C$9,$C$10,0,1000,0)</f>
        <v>#VALUE!</v>
      </c>
      <c r="D639" t="e" vm="2">
        <f>[1]!GenBetaPERT(0,$D$9,1)</f>
        <v>#VALUE!</v>
      </c>
      <c r="E639" t="e" vm="2">
        <f>[1]!GenLognormal($E$9,$E$10)</f>
        <v>#VALUE!</v>
      </c>
      <c r="F639" t="e" vm="2">
        <f>[1]!GenLognormal($F$9,$F$10)</f>
        <v>#VALUE!</v>
      </c>
      <c r="H639" t="e" vm="2">
        <f>[1]!genUniform($H$9,$H$10)</f>
        <v>#VALUE!</v>
      </c>
      <c r="I639" t="e" vm="1">
        <f t="shared" si="57"/>
        <v>#VALUE!</v>
      </c>
      <c r="J639" t="e" vm="1">
        <f t="shared" si="54"/>
        <v>#VALUE!</v>
      </c>
      <c r="K639" t="e" vm="2">
        <f>[1]!genUniform($K$9,$K$10)</f>
        <v>#VALUE!</v>
      </c>
      <c r="L639" t="e" vm="1">
        <f t="shared" si="58"/>
        <v>#VALUE!</v>
      </c>
      <c r="M639" t="e" vm="1">
        <f t="shared" si="55"/>
        <v>#VALUE!</v>
      </c>
      <c r="N639" t="e" vm="2">
        <f>[1]!genUniform($N$9,$N$10)</f>
        <v>#VALUE!</v>
      </c>
      <c r="O639" t="e" vm="1">
        <f t="shared" si="59"/>
        <v>#VALUE!</v>
      </c>
      <c r="P639" t="e" vm="1">
        <f t="shared" si="56"/>
        <v>#VALUE!</v>
      </c>
    </row>
    <row r="640" spans="1:16">
      <c r="A640">
        <v>630</v>
      </c>
      <c r="C640" t="e" vm="2">
        <f>[1]!GenLimitNormal($C$9,$C$10,0,1000,0)</f>
        <v>#VALUE!</v>
      </c>
      <c r="D640" t="e" vm="2">
        <f>[1]!GenBetaPERT(0,$D$9,1)</f>
        <v>#VALUE!</v>
      </c>
      <c r="E640" t="e" vm="2">
        <f>[1]!GenLognormal($E$9,$E$10)</f>
        <v>#VALUE!</v>
      </c>
      <c r="F640" t="e" vm="2">
        <f>[1]!GenLognormal($F$9,$F$10)</f>
        <v>#VALUE!</v>
      </c>
      <c r="H640" t="e" vm="2">
        <f>[1]!genUniform($H$9,$H$10)</f>
        <v>#VALUE!</v>
      </c>
      <c r="I640" t="e" vm="1">
        <f t="shared" si="57"/>
        <v>#VALUE!</v>
      </c>
      <c r="J640" t="e" vm="1">
        <f t="shared" si="54"/>
        <v>#VALUE!</v>
      </c>
      <c r="K640" t="e" vm="2">
        <f>[1]!genUniform($K$9,$K$10)</f>
        <v>#VALUE!</v>
      </c>
      <c r="L640" t="e" vm="1">
        <f t="shared" si="58"/>
        <v>#VALUE!</v>
      </c>
      <c r="M640" t="e" vm="1">
        <f t="shared" si="55"/>
        <v>#VALUE!</v>
      </c>
      <c r="N640" t="e" vm="2">
        <f>[1]!genUniform($N$9,$N$10)</f>
        <v>#VALUE!</v>
      </c>
      <c r="O640" t="e" vm="1">
        <f t="shared" si="59"/>
        <v>#VALUE!</v>
      </c>
      <c r="P640" t="e" vm="1">
        <f t="shared" si="56"/>
        <v>#VALUE!</v>
      </c>
    </row>
    <row r="641" spans="1:16">
      <c r="A641">
        <v>631</v>
      </c>
      <c r="C641" t="e" vm="2">
        <f>[1]!GenLimitNormal($C$9,$C$10,0,1000,0)</f>
        <v>#VALUE!</v>
      </c>
      <c r="D641" t="e" vm="2">
        <f>[1]!GenBetaPERT(0,$D$9,1)</f>
        <v>#VALUE!</v>
      </c>
      <c r="E641" t="e" vm="2">
        <f>[1]!GenLognormal($E$9,$E$10)</f>
        <v>#VALUE!</v>
      </c>
      <c r="F641" t="e" vm="2">
        <f>[1]!GenLognormal($F$9,$F$10)</f>
        <v>#VALUE!</v>
      </c>
      <c r="H641" t="e" vm="2">
        <f>[1]!genUniform($H$9,$H$10)</f>
        <v>#VALUE!</v>
      </c>
      <c r="I641" t="e" vm="1">
        <f t="shared" si="57"/>
        <v>#VALUE!</v>
      </c>
      <c r="J641" t="e" vm="1">
        <f t="shared" si="54"/>
        <v>#VALUE!</v>
      </c>
      <c r="K641" t="e" vm="2">
        <f>[1]!genUniform($K$9,$K$10)</f>
        <v>#VALUE!</v>
      </c>
      <c r="L641" t="e" vm="1">
        <f t="shared" si="58"/>
        <v>#VALUE!</v>
      </c>
      <c r="M641" t="e" vm="1">
        <f t="shared" si="55"/>
        <v>#VALUE!</v>
      </c>
      <c r="N641" t="e" vm="2">
        <f>[1]!genUniform($N$9,$N$10)</f>
        <v>#VALUE!</v>
      </c>
      <c r="O641" t="e" vm="1">
        <f t="shared" si="59"/>
        <v>#VALUE!</v>
      </c>
      <c r="P641" t="e" vm="1">
        <f t="shared" si="56"/>
        <v>#VALUE!</v>
      </c>
    </row>
    <row r="642" spans="1:16">
      <c r="A642">
        <v>632</v>
      </c>
      <c r="C642" t="e" vm="2">
        <f>[1]!GenLimitNormal($C$9,$C$10,0,1000,0)</f>
        <v>#VALUE!</v>
      </c>
      <c r="D642" t="e" vm="2">
        <f>[1]!GenBetaPERT(0,$D$9,1)</f>
        <v>#VALUE!</v>
      </c>
      <c r="E642" t="e" vm="2">
        <f>[1]!GenLognormal($E$9,$E$10)</f>
        <v>#VALUE!</v>
      </c>
      <c r="F642" t="e" vm="2">
        <f>[1]!GenLognormal($F$9,$F$10)</f>
        <v>#VALUE!</v>
      </c>
      <c r="H642" t="e" vm="2">
        <f>[1]!genUniform($H$9,$H$10)</f>
        <v>#VALUE!</v>
      </c>
      <c r="I642" t="e" vm="1">
        <f t="shared" si="57"/>
        <v>#VALUE!</v>
      </c>
      <c r="J642" t="e" vm="1">
        <f t="shared" si="54"/>
        <v>#VALUE!</v>
      </c>
      <c r="K642" t="e" vm="2">
        <f>[1]!genUniform($K$9,$K$10)</f>
        <v>#VALUE!</v>
      </c>
      <c r="L642" t="e" vm="1">
        <f t="shared" si="58"/>
        <v>#VALUE!</v>
      </c>
      <c r="M642" t="e" vm="1">
        <f t="shared" si="55"/>
        <v>#VALUE!</v>
      </c>
      <c r="N642" t="e" vm="2">
        <f>[1]!genUniform($N$9,$N$10)</f>
        <v>#VALUE!</v>
      </c>
      <c r="O642" t="e" vm="1">
        <f t="shared" si="59"/>
        <v>#VALUE!</v>
      </c>
      <c r="P642" t="e" vm="1">
        <f t="shared" si="56"/>
        <v>#VALUE!</v>
      </c>
    </row>
    <row r="643" spans="1:16">
      <c r="A643">
        <v>633</v>
      </c>
      <c r="C643" t="e" vm="2">
        <f>[1]!GenLimitNormal($C$9,$C$10,0,1000,0)</f>
        <v>#VALUE!</v>
      </c>
      <c r="D643" t="e" vm="2">
        <f>[1]!GenBetaPERT(0,$D$9,1)</f>
        <v>#VALUE!</v>
      </c>
      <c r="E643" t="e" vm="2">
        <f>[1]!GenLognormal($E$9,$E$10)</f>
        <v>#VALUE!</v>
      </c>
      <c r="F643" t="e" vm="2">
        <f>[1]!GenLognormal($F$9,$F$10)</f>
        <v>#VALUE!</v>
      </c>
      <c r="H643" t="e" vm="2">
        <f>[1]!genUniform($H$9,$H$10)</f>
        <v>#VALUE!</v>
      </c>
      <c r="I643" t="e" vm="1">
        <f t="shared" si="57"/>
        <v>#VALUE!</v>
      </c>
      <c r="J643" t="e" vm="1">
        <f t="shared" si="54"/>
        <v>#VALUE!</v>
      </c>
      <c r="K643" t="e" vm="2">
        <f>[1]!genUniform($K$9,$K$10)</f>
        <v>#VALUE!</v>
      </c>
      <c r="L643" t="e" vm="1">
        <f t="shared" si="58"/>
        <v>#VALUE!</v>
      </c>
      <c r="M643" t="e" vm="1">
        <f t="shared" si="55"/>
        <v>#VALUE!</v>
      </c>
      <c r="N643" t="e" vm="2">
        <f>[1]!genUniform($N$9,$N$10)</f>
        <v>#VALUE!</v>
      </c>
      <c r="O643" t="e" vm="1">
        <f t="shared" si="59"/>
        <v>#VALUE!</v>
      </c>
      <c r="P643" t="e" vm="1">
        <f t="shared" si="56"/>
        <v>#VALUE!</v>
      </c>
    </row>
    <row r="644" spans="1:16">
      <c r="A644">
        <v>634</v>
      </c>
      <c r="C644" t="e" vm="2">
        <f>[1]!GenLimitNormal($C$9,$C$10,0,1000,0)</f>
        <v>#VALUE!</v>
      </c>
      <c r="D644" t="e" vm="2">
        <f>[1]!GenBetaPERT(0,$D$9,1)</f>
        <v>#VALUE!</v>
      </c>
      <c r="E644" t="e" vm="2">
        <f>[1]!GenLognormal($E$9,$E$10)</f>
        <v>#VALUE!</v>
      </c>
      <c r="F644" t="e" vm="2">
        <f>[1]!GenLognormal($F$9,$F$10)</f>
        <v>#VALUE!</v>
      </c>
      <c r="H644" t="e" vm="2">
        <f>[1]!genUniform($H$9,$H$10)</f>
        <v>#VALUE!</v>
      </c>
      <c r="I644" t="e" vm="1">
        <f t="shared" si="57"/>
        <v>#VALUE!</v>
      </c>
      <c r="J644" t="e" vm="1">
        <f t="shared" si="54"/>
        <v>#VALUE!</v>
      </c>
      <c r="K644" t="e" vm="2">
        <f>[1]!genUniform($K$9,$K$10)</f>
        <v>#VALUE!</v>
      </c>
      <c r="L644" t="e" vm="1">
        <f t="shared" si="58"/>
        <v>#VALUE!</v>
      </c>
      <c r="M644" t="e" vm="1">
        <f t="shared" si="55"/>
        <v>#VALUE!</v>
      </c>
      <c r="N644" t="e" vm="2">
        <f>[1]!genUniform($N$9,$N$10)</f>
        <v>#VALUE!</v>
      </c>
      <c r="O644" t="e" vm="1">
        <f t="shared" si="59"/>
        <v>#VALUE!</v>
      </c>
      <c r="P644" t="e" vm="1">
        <f t="shared" si="56"/>
        <v>#VALUE!</v>
      </c>
    </row>
    <row r="645" spans="1:16">
      <c r="A645">
        <v>635</v>
      </c>
      <c r="C645" t="e" vm="2">
        <f>[1]!GenLimitNormal($C$9,$C$10,0,1000,0)</f>
        <v>#VALUE!</v>
      </c>
      <c r="D645" t="e" vm="2">
        <f>[1]!GenBetaPERT(0,$D$9,1)</f>
        <v>#VALUE!</v>
      </c>
      <c r="E645" t="e" vm="2">
        <f>[1]!GenLognormal($E$9,$E$10)</f>
        <v>#VALUE!</v>
      </c>
      <c r="F645" t="e" vm="2">
        <f>[1]!GenLognormal($F$9,$F$10)</f>
        <v>#VALUE!</v>
      </c>
      <c r="H645" t="e" vm="2">
        <f>[1]!genUniform($H$9,$H$10)</f>
        <v>#VALUE!</v>
      </c>
      <c r="I645" t="e" vm="1">
        <f t="shared" si="57"/>
        <v>#VALUE!</v>
      </c>
      <c r="J645" t="e" vm="1">
        <f t="shared" si="54"/>
        <v>#VALUE!</v>
      </c>
      <c r="K645" t="e" vm="2">
        <f>[1]!genUniform($K$9,$K$10)</f>
        <v>#VALUE!</v>
      </c>
      <c r="L645" t="e" vm="1">
        <f t="shared" si="58"/>
        <v>#VALUE!</v>
      </c>
      <c r="M645" t="e" vm="1">
        <f t="shared" si="55"/>
        <v>#VALUE!</v>
      </c>
      <c r="N645" t="e" vm="2">
        <f>[1]!genUniform($N$9,$N$10)</f>
        <v>#VALUE!</v>
      </c>
      <c r="O645" t="e" vm="1">
        <f t="shared" si="59"/>
        <v>#VALUE!</v>
      </c>
      <c r="P645" t="e" vm="1">
        <f t="shared" si="56"/>
        <v>#VALUE!</v>
      </c>
    </row>
    <row r="646" spans="1:16">
      <c r="A646">
        <v>636</v>
      </c>
      <c r="C646" t="e" vm="2">
        <f>[1]!GenLimitNormal($C$9,$C$10,0,1000,0)</f>
        <v>#VALUE!</v>
      </c>
      <c r="D646" t="e" vm="2">
        <f>[1]!GenBetaPERT(0,$D$9,1)</f>
        <v>#VALUE!</v>
      </c>
      <c r="E646" t="e" vm="2">
        <f>[1]!GenLognormal($E$9,$E$10)</f>
        <v>#VALUE!</v>
      </c>
      <c r="F646" t="e" vm="2">
        <f>[1]!GenLognormal($F$9,$F$10)</f>
        <v>#VALUE!</v>
      </c>
      <c r="H646" t="e" vm="2">
        <f>[1]!genUniform($H$9,$H$10)</f>
        <v>#VALUE!</v>
      </c>
      <c r="I646" t="e" vm="1">
        <f t="shared" si="57"/>
        <v>#VALUE!</v>
      </c>
      <c r="J646" t="e" vm="1">
        <f t="shared" si="54"/>
        <v>#VALUE!</v>
      </c>
      <c r="K646" t="e" vm="2">
        <f>[1]!genUniform($K$9,$K$10)</f>
        <v>#VALUE!</v>
      </c>
      <c r="L646" t="e" vm="1">
        <f t="shared" si="58"/>
        <v>#VALUE!</v>
      </c>
      <c r="M646" t="e" vm="1">
        <f t="shared" si="55"/>
        <v>#VALUE!</v>
      </c>
      <c r="N646" t="e" vm="2">
        <f>[1]!genUniform($N$9,$N$10)</f>
        <v>#VALUE!</v>
      </c>
      <c r="O646" t="e" vm="1">
        <f t="shared" si="59"/>
        <v>#VALUE!</v>
      </c>
      <c r="P646" t="e" vm="1">
        <f t="shared" si="56"/>
        <v>#VALUE!</v>
      </c>
    </row>
    <row r="647" spans="1:16">
      <c r="A647">
        <v>637</v>
      </c>
      <c r="C647" t="e" vm="2">
        <f>[1]!GenLimitNormal($C$9,$C$10,0,1000,0)</f>
        <v>#VALUE!</v>
      </c>
      <c r="D647" t="e" vm="2">
        <f>[1]!GenBetaPERT(0,$D$9,1)</f>
        <v>#VALUE!</v>
      </c>
      <c r="E647" t="e" vm="2">
        <f>[1]!GenLognormal($E$9,$E$10)</f>
        <v>#VALUE!</v>
      </c>
      <c r="F647" t="e" vm="2">
        <f>[1]!GenLognormal($F$9,$F$10)</f>
        <v>#VALUE!</v>
      </c>
      <c r="H647" t="e" vm="2">
        <f>[1]!genUniform($H$9,$H$10)</f>
        <v>#VALUE!</v>
      </c>
      <c r="I647" t="e" vm="1">
        <f t="shared" si="57"/>
        <v>#VALUE!</v>
      </c>
      <c r="J647" t="e" vm="1">
        <f t="shared" si="54"/>
        <v>#VALUE!</v>
      </c>
      <c r="K647" t="e" vm="2">
        <f>[1]!genUniform($K$9,$K$10)</f>
        <v>#VALUE!</v>
      </c>
      <c r="L647" t="e" vm="1">
        <f t="shared" si="58"/>
        <v>#VALUE!</v>
      </c>
      <c r="M647" t="e" vm="1">
        <f t="shared" si="55"/>
        <v>#VALUE!</v>
      </c>
      <c r="N647" t="e" vm="2">
        <f>[1]!genUniform($N$9,$N$10)</f>
        <v>#VALUE!</v>
      </c>
      <c r="O647" t="e" vm="1">
        <f t="shared" si="59"/>
        <v>#VALUE!</v>
      </c>
      <c r="P647" t="e" vm="1">
        <f t="shared" si="56"/>
        <v>#VALUE!</v>
      </c>
    </row>
    <row r="648" spans="1:16">
      <c r="A648">
        <v>638</v>
      </c>
      <c r="C648" t="e" vm="2">
        <f>[1]!GenLimitNormal($C$9,$C$10,0,1000,0)</f>
        <v>#VALUE!</v>
      </c>
      <c r="D648" t="e" vm="2">
        <f>[1]!GenBetaPERT(0,$D$9,1)</f>
        <v>#VALUE!</v>
      </c>
      <c r="E648" t="e" vm="2">
        <f>[1]!GenLognormal($E$9,$E$10)</f>
        <v>#VALUE!</v>
      </c>
      <c r="F648" t="e" vm="2">
        <f>[1]!GenLognormal($F$9,$F$10)</f>
        <v>#VALUE!</v>
      </c>
      <c r="H648" t="e" vm="2">
        <f>[1]!genUniform($H$9,$H$10)</f>
        <v>#VALUE!</v>
      </c>
      <c r="I648" t="e" vm="1">
        <f t="shared" si="57"/>
        <v>#VALUE!</v>
      </c>
      <c r="J648" t="e" vm="1">
        <f t="shared" si="54"/>
        <v>#VALUE!</v>
      </c>
      <c r="K648" t="e" vm="2">
        <f>[1]!genUniform($K$9,$K$10)</f>
        <v>#VALUE!</v>
      </c>
      <c r="L648" t="e" vm="1">
        <f t="shared" si="58"/>
        <v>#VALUE!</v>
      </c>
      <c r="M648" t="e" vm="1">
        <f t="shared" si="55"/>
        <v>#VALUE!</v>
      </c>
      <c r="N648" t="e" vm="2">
        <f>[1]!genUniform($N$9,$N$10)</f>
        <v>#VALUE!</v>
      </c>
      <c r="O648" t="e" vm="1">
        <f t="shared" si="59"/>
        <v>#VALUE!</v>
      </c>
      <c r="P648" t="e" vm="1">
        <f t="shared" si="56"/>
        <v>#VALUE!</v>
      </c>
    </row>
    <row r="649" spans="1:16">
      <c r="A649">
        <v>639</v>
      </c>
      <c r="C649" t="e" vm="2">
        <f>[1]!GenLimitNormal($C$9,$C$10,0,1000,0)</f>
        <v>#VALUE!</v>
      </c>
      <c r="D649" t="e" vm="2">
        <f>[1]!GenBetaPERT(0,$D$9,1)</f>
        <v>#VALUE!</v>
      </c>
      <c r="E649" t="e" vm="2">
        <f>[1]!GenLognormal($E$9,$E$10)</f>
        <v>#VALUE!</v>
      </c>
      <c r="F649" t="e" vm="2">
        <f>[1]!GenLognormal($F$9,$F$10)</f>
        <v>#VALUE!</v>
      </c>
      <c r="H649" t="e" vm="2">
        <f>[1]!genUniform($H$9,$H$10)</f>
        <v>#VALUE!</v>
      </c>
      <c r="I649" t="e" vm="1">
        <f t="shared" si="57"/>
        <v>#VALUE!</v>
      </c>
      <c r="J649" t="e" vm="1">
        <f t="shared" si="54"/>
        <v>#VALUE!</v>
      </c>
      <c r="K649" t="e" vm="2">
        <f>[1]!genUniform($K$9,$K$10)</f>
        <v>#VALUE!</v>
      </c>
      <c r="L649" t="e" vm="1">
        <f t="shared" si="58"/>
        <v>#VALUE!</v>
      </c>
      <c r="M649" t="e" vm="1">
        <f t="shared" si="55"/>
        <v>#VALUE!</v>
      </c>
      <c r="N649" t="e" vm="2">
        <f>[1]!genUniform($N$9,$N$10)</f>
        <v>#VALUE!</v>
      </c>
      <c r="O649" t="e" vm="1">
        <f t="shared" si="59"/>
        <v>#VALUE!</v>
      </c>
      <c r="P649" t="e" vm="1">
        <f t="shared" si="56"/>
        <v>#VALUE!</v>
      </c>
    </row>
    <row r="650" spans="1:16">
      <c r="A650">
        <v>640</v>
      </c>
      <c r="C650" t="e" vm="2">
        <f>[1]!GenLimitNormal($C$9,$C$10,0,1000,0)</f>
        <v>#VALUE!</v>
      </c>
      <c r="D650" t="e" vm="2">
        <f>[1]!GenBetaPERT(0,$D$9,1)</f>
        <v>#VALUE!</v>
      </c>
      <c r="E650" t="e" vm="2">
        <f>[1]!GenLognormal($E$9,$E$10)</f>
        <v>#VALUE!</v>
      </c>
      <c r="F650" t="e" vm="2">
        <f>[1]!GenLognormal($F$9,$F$10)</f>
        <v>#VALUE!</v>
      </c>
      <c r="H650" t="e" vm="2">
        <f>[1]!genUniform($H$9,$H$10)</f>
        <v>#VALUE!</v>
      </c>
      <c r="I650" t="e" vm="1">
        <f t="shared" si="57"/>
        <v>#VALUE!</v>
      </c>
      <c r="J650" t="e" vm="1">
        <f t="shared" si="54"/>
        <v>#VALUE!</v>
      </c>
      <c r="K650" t="e" vm="2">
        <f>[1]!genUniform($K$9,$K$10)</f>
        <v>#VALUE!</v>
      </c>
      <c r="L650" t="e" vm="1">
        <f t="shared" si="58"/>
        <v>#VALUE!</v>
      </c>
      <c r="M650" t="e" vm="1">
        <f t="shared" si="55"/>
        <v>#VALUE!</v>
      </c>
      <c r="N650" t="e" vm="2">
        <f>[1]!genUniform($N$9,$N$10)</f>
        <v>#VALUE!</v>
      </c>
      <c r="O650" t="e" vm="1">
        <f t="shared" si="59"/>
        <v>#VALUE!</v>
      </c>
      <c r="P650" t="e" vm="1">
        <f t="shared" si="56"/>
        <v>#VALUE!</v>
      </c>
    </row>
    <row r="651" spans="1:16">
      <c r="A651">
        <v>641</v>
      </c>
      <c r="C651" t="e" vm="2">
        <f>[1]!GenLimitNormal($C$9,$C$10,0,1000,0)</f>
        <v>#VALUE!</v>
      </c>
      <c r="D651" t="e" vm="2">
        <f>[1]!GenBetaPERT(0,$D$9,1)</f>
        <v>#VALUE!</v>
      </c>
      <c r="E651" t="e" vm="2">
        <f>[1]!GenLognormal($E$9,$E$10)</f>
        <v>#VALUE!</v>
      </c>
      <c r="F651" t="e" vm="2">
        <f>[1]!GenLognormal($F$9,$F$10)</f>
        <v>#VALUE!</v>
      </c>
      <c r="H651" t="e" vm="2">
        <f>[1]!genUniform($H$9,$H$10)</f>
        <v>#VALUE!</v>
      </c>
      <c r="I651" t="e" vm="1">
        <f t="shared" si="57"/>
        <v>#VALUE!</v>
      </c>
      <c r="J651" t="e" vm="1">
        <f t="shared" ref="J651:J714" si="60">$C651+$D651*$E651*$I651+(1-$D651)*$E651*$F651</f>
        <v>#VALUE!</v>
      </c>
      <c r="K651" t="e" vm="2">
        <f>[1]!genUniform($K$9,$K$10)</f>
        <v>#VALUE!</v>
      </c>
      <c r="L651" t="e" vm="1">
        <f t="shared" si="58"/>
        <v>#VALUE!</v>
      </c>
      <c r="M651" t="e" vm="1">
        <f t="shared" ref="M651:M714" si="61">$C651+$D651*$E651*$L651+(1-$D651)*$E651*$F651</f>
        <v>#VALUE!</v>
      </c>
      <c r="N651" t="e" vm="2">
        <f>[1]!genUniform($N$9,$N$10)</f>
        <v>#VALUE!</v>
      </c>
      <c r="O651" t="e" vm="1">
        <f t="shared" si="59"/>
        <v>#VALUE!</v>
      </c>
      <c r="P651" t="e" vm="1">
        <f t="shared" ref="P651:P714" si="62">$C651+$D651*$E651*$O651+(1-$D651)*$E651*$F651</f>
        <v>#VALUE!</v>
      </c>
    </row>
    <row r="652" spans="1:16">
      <c r="A652">
        <v>642</v>
      </c>
      <c r="C652" t="e" vm="2">
        <f>[1]!GenLimitNormal($C$9,$C$10,0,1000,0)</f>
        <v>#VALUE!</v>
      </c>
      <c r="D652" t="e" vm="2">
        <f>[1]!GenBetaPERT(0,$D$9,1)</f>
        <v>#VALUE!</v>
      </c>
      <c r="E652" t="e" vm="2">
        <f>[1]!GenLognormal($E$9,$E$10)</f>
        <v>#VALUE!</v>
      </c>
      <c r="F652" t="e" vm="2">
        <f>[1]!GenLognormal($F$9,$F$10)</f>
        <v>#VALUE!</v>
      </c>
      <c r="H652" t="e" vm="2">
        <f>[1]!genUniform($H$9,$H$10)</f>
        <v>#VALUE!</v>
      </c>
      <c r="I652" t="e" vm="1">
        <f t="shared" ref="I652:I715" si="63">_xlfn.LOGNORM.INV($H652,$I$9,$I$10)</f>
        <v>#VALUE!</v>
      </c>
      <c r="J652" t="e" vm="1">
        <f t="shared" si="60"/>
        <v>#VALUE!</v>
      </c>
      <c r="K652" t="e" vm="2">
        <f>[1]!genUniform($K$9,$K$10)</f>
        <v>#VALUE!</v>
      </c>
      <c r="L652" t="e" vm="1">
        <f t="shared" ref="L652:L715" si="64">_xlfn.LOGNORM.INV($K652,$L$9,$L$10)</f>
        <v>#VALUE!</v>
      </c>
      <c r="M652" t="e" vm="1">
        <f t="shared" si="61"/>
        <v>#VALUE!</v>
      </c>
      <c r="N652" t="e" vm="2">
        <f>[1]!genUniform($N$9,$N$10)</f>
        <v>#VALUE!</v>
      </c>
      <c r="O652" t="e" vm="1">
        <f t="shared" ref="O652:O715" si="65">_xlfn.LOGNORM.INV($N652,$O$9,$O$10)</f>
        <v>#VALUE!</v>
      </c>
      <c r="P652" t="e" vm="1">
        <f t="shared" si="62"/>
        <v>#VALUE!</v>
      </c>
    </row>
    <row r="653" spans="1:16">
      <c r="A653">
        <v>643</v>
      </c>
      <c r="C653" t="e" vm="2">
        <f>[1]!GenLimitNormal($C$9,$C$10,0,1000,0)</f>
        <v>#VALUE!</v>
      </c>
      <c r="D653" t="e" vm="2">
        <f>[1]!GenBetaPERT(0,$D$9,1)</f>
        <v>#VALUE!</v>
      </c>
      <c r="E653" t="e" vm="2">
        <f>[1]!GenLognormal($E$9,$E$10)</f>
        <v>#VALUE!</v>
      </c>
      <c r="F653" t="e" vm="2">
        <f>[1]!GenLognormal($F$9,$F$10)</f>
        <v>#VALUE!</v>
      </c>
      <c r="H653" t="e" vm="2">
        <f>[1]!genUniform($H$9,$H$10)</f>
        <v>#VALUE!</v>
      </c>
      <c r="I653" t="e" vm="1">
        <f t="shared" si="63"/>
        <v>#VALUE!</v>
      </c>
      <c r="J653" t="e" vm="1">
        <f t="shared" si="60"/>
        <v>#VALUE!</v>
      </c>
      <c r="K653" t="e" vm="2">
        <f>[1]!genUniform($K$9,$K$10)</f>
        <v>#VALUE!</v>
      </c>
      <c r="L653" t="e" vm="1">
        <f t="shared" si="64"/>
        <v>#VALUE!</v>
      </c>
      <c r="M653" t="e" vm="1">
        <f t="shared" si="61"/>
        <v>#VALUE!</v>
      </c>
      <c r="N653" t="e" vm="2">
        <f>[1]!genUniform($N$9,$N$10)</f>
        <v>#VALUE!</v>
      </c>
      <c r="O653" t="e" vm="1">
        <f t="shared" si="65"/>
        <v>#VALUE!</v>
      </c>
      <c r="P653" t="e" vm="1">
        <f t="shared" si="62"/>
        <v>#VALUE!</v>
      </c>
    </row>
    <row r="654" spans="1:16">
      <c r="A654">
        <v>644</v>
      </c>
      <c r="C654" t="e" vm="2">
        <f>[1]!GenLimitNormal($C$9,$C$10,0,1000,0)</f>
        <v>#VALUE!</v>
      </c>
      <c r="D654" t="e" vm="2">
        <f>[1]!GenBetaPERT(0,$D$9,1)</f>
        <v>#VALUE!</v>
      </c>
      <c r="E654" t="e" vm="2">
        <f>[1]!GenLognormal($E$9,$E$10)</f>
        <v>#VALUE!</v>
      </c>
      <c r="F654" t="e" vm="2">
        <f>[1]!GenLognormal($F$9,$F$10)</f>
        <v>#VALUE!</v>
      </c>
      <c r="H654" t="e" vm="2">
        <f>[1]!genUniform($H$9,$H$10)</f>
        <v>#VALUE!</v>
      </c>
      <c r="I654" t="e" vm="1">
        <f t="shared" si="63"/>
        <v>#VALUE!</v>
      </c>
      <c r="J654" t="e" vm="1">
        <f t="shared" si="60"/>
        <v>#VALUE!</v>
      </c>
      <c r="K654" t="e" vm="2">
        <f>[1]!genUniform($K$9,$K$10)</f>
        <v>#VALUE!</v>
      </c>
      <c r="L654" t="e" vm="1">
        <f t="shared" si="64"/>
        <v>#VALUE!</v>
      </c>
      <c r="M654" t="e" vm="1">
        <f t="shared" si="61"/>
        <v>#VALUE!</v>
      </c>
      <c r="N654" t="e" vm="2">
        <f>[1]!genUniform($N$9,$N$10)</f>
        <v>#VALUE!</v>
      </c>
      <c r="O654" t="e" vm="1">
        <f t="shared" si="65"/>
        <v>#VALUE!</v>
      </c>
      <c r="P654" t="e" vm="1">
        <f t="shared" si="62"/>
        <v>#VALUE!</v>
      </c>
    </row>
    <row r="655" spans="1:16">
      <c r="A655">
        <v>645</v>
      </c>
      <c r="C655" t="e" vm="2">
        <f>[1]!GenLimitNormal($C$9,$C$10,0,1000,0)</f>
        <v>#VALUE!</v>
      </c>
      <c r="D655" t="e" vm="2">
        <f>[1]!GenBetaPERT(0,$D$9,1)</f>
        <v>#VALUE!</v>
      </c>
      <c r="E655" t="e" vm="2">
        <f>[1]!GenLognormal($E$9,$E$10)</f>
        <v>#VALUE!</v>
      </c>
      <c r="F655" t="e" vm="2">
        <f>[1]!GenLognormal($F$9,$F$10)</f>
        <v>#VALUE!</v>
      </c>
      <c r="H655" t="e" vm="2">
        <f>[1]!genUniform($H$9,$H$10)</f>
        <v>#VALUE!</v>
      </c>
      <c r="I655" t="e" vm="1">
        <f t="shared" si="63"/>
        <v>#VALUE!</v>
      </c>
      <c r="J655" t="e" vm="1">
        <f t="shared" si="60"/>
        <v>#VALUE!</v>
      </c>
      <c r="K655" t="e" vm="2">
        <f>[1]!genUniform($K$9,$K$10)</f>
        <v>#VALUE!</v>
      </c>
      <c r="L655" t="e" vm="1">
        <f t="shared" si="64"/>
        <v>#VALUE!</v>
      </c>
      <c r="M655" t="e" vm="1">
        <f t="shared" si="61"/>
        <v>#VALUE!</v>
      </c>
      <c r="N655" t="e" vm="2">
        <f>[1]!genUniform($N$9,$N$10)</f>
        <v>#VALUE!</v>
      </c>
      <c r="O655" t="e" vm="1">
        <f t="shared" si="65"/>
        <v>#VALUE!</v>
      </c>
      <c r="P655" t="e" vm="1">
        <f t="shared" si="62"/>
        <v>#VALUE!</v>
      </c>
    </row>
    <row r="656" spans="1:16">
      <c r="A656">
        <v>646</v>
      </c>
      <c r="C656" t="e" vm="2">
        <f>[1]!GenLimitNormal($C$9,$C$10,0,1000,0)</f>
        <v>#VALUE!</v>
      </c>
      <c r="D656" t="e" vm="2">
        <f>[1]!GenBetaPERT(0,$D$9,1)</f>
        <v>#VALUE!</v>
      </c>
      <c r="E656" t="e" vm="2">
        <f>[1]!GenLognormal($E$9,$E$10)</f>
        <v>#VALUE!</v>
      </c>
      <c r="F656" t="e" vm="2">
        <f>[1]!GenLognormal($F$9,$F$10)</f>
        <v>#VALUE!</v>
      </c>
      <c r="H656" t="e" vm="2">
        <f>[1]!genUniform($H$9,$H$10)</f>
        <v>#VALUE!</v>
      </c>
      <c r="I656" t="e" vm="1">
        <f t="shared" si="63"/>
        <v>#VALUE!</v>
      </c>
      <c r="J656" t="e" vm="1">
        <f t="shared" si="60"/>
        <v>#VALUE!</v>
      </c>
      <c r="K656" t="e" vm="2">
        <f>[1]!genUniform($K$9,$K$10)</f>
        <v>#VALUE!</v>
      </c>
      <c r="L656" t="e" vm="1">
        <f t="shared" si="64"/>
        <v>#VALUE!</v>
      </c>
      <c r="M656" t="e" vm="1">
        <f t="shared" si="61"/>
        <v>#VALUE!</v>
      </c>
      <c r="N656" t="e" vm="2">
        <f>[1]!genUniform($N$9,$N$10)</f>
        <v>#VALUE!</v>
      </c>
      <c r="O656" t="e" vm="1">
        <f t="shared" si="65"/>
        <v>#VALUE!</v>
      </c>
      <c r="P656" t="e" vm="1">
        <f t="shared" si="62"/>
        <v>#VALUE!</v>
      </c>
    </row>
    <row r="657" spans="1:16">
      <c r="A657">
        <v>647</v>
      </c>
      <c r="C657" t="e" vm="2">
        <f>[1]!GenLimitNormal($C$9,$C$10,0,1000,0)</f>
        <v>#VALUE!</v>
      </c>
      <c r="D657" t="e" vm="2">
        <f>[1]!GenBetaPERT(0,$D$9,1)</f>
        <v>#VALUE!</v>
      </c>
      <c r="E657" t="e" vm="2">
        <f>[1]!GenLognormal($E$9,$E$10)</f>
        <v>#VALUE!</v>
      </c>
      <c r="F657" t="e" vm="2">
        <f>[1]!GenLognormal($F$9,$F$10)</f>
        <v>#VALUE!</v>
      </c>
      <c r="H657" t="e" vm="2">
        <f>[1]!genUniform($H$9,$H$10)</f>
        <v>#VALUE!</v>
      </c>
      <c r="I657" t="e" vm="1">
        <f t="shared" si="63"/>
        <v>#VALUE!</v>
      </c>
      <c r="J657" t="e" vm="1">
        <f t="shared" si="60"/>
        <v>#VALUE!</v>
      </c>
      <c r="K657" t="e" vm="2">
        <f>[1]!genUniform($K$9,$K$10)</f>
        <v>#VALUE!</v>
      </c>
      <c r="L657" t="e" vm="1">
        <f t="shared" si="64"/>
        <v>#VALUE!</v>
      </c>
      <c r="M657" t="e" vm="1">
        <f t="shared" si="61"/>
        <v>#VALUE!</v>
      </c>
      <c r="N657" t="e" vm="2">
        <f>[1]!genUniform($N$9,$N$10)</f>
        <v>#VALUE!</v>
      </c>
      <c r="O657" t="e" vm="1">
        <f t="shared" si="65"/>
        <v>#VALUE!</v>
      </c>
      <c r="P657" t="e" vm="1">
        <f t="shared" si="62"/>
        <v>#VALUE!</v>
      </c>
    </row>
    <row r="658" spans="1:16">
      <c r="A658">
        <v>648</v>
      </c>
      <c r="C658" t="e" vm="2">
        <f>[1]!GenLimitNormal($C$9,$C$10,0,1000,0)</f>
        <v>#VALUE!</v>
      </c>
      <c r="D658" t="e" vm="2">
        <f>[1]!GenBetaPERT(0,$D$9,1)</f>
        <v>#VALUE!</v>
      </c>
      <c r="E658" t="e" vm="2">
        <f>[1]!GenLognormal($E$9,$E$10)</f>
        <v>#VALUE!</v>
      </c>
      <c r="F658" t="e" vm="2">
        <f>[1]!GenLognormal($F$9,$F$10)</f>
        <v>#VALUE!</v>
      </c>
      <c r="H658" t="e" vm="2">
        <f>[1]!genUniform($H$9,$H$10)</f>
        <v>#VALUE!</v>
      </c>
      <c r="I658" t="e" vm="1">
        <f t="shared" si="63"/>
        <v>#VALUE!</v>
      </c>
      <c r="J658" t="e" vm="1">
        <f t="shared" si="60"/>
        <v>#VALUE!</v>
      </c>
      <c r="K658" t="e" vm="2">
        <f>[1]!genUniform($K$9,$K$10)</f>
        <v>#VALUE!</v>
      </c>
      <c r="L658" t="e" vm="1">
        <f t="shared" si="64"/>
        <v>#VALUE!</v>
      </c>
      <c r="M658" t="e" vm="1">
        <f t="shared" si="61"/>
        <v>#VALUE!</v>
      </c>
      <c r="N658" t="e" vm="2">
        <f>[1]!genUniform($N$9,$N$10)</f>
        <v>#VALUE!</v>
      </c>
      <c r="O658" t="e" vm="1">
        <f t="shared" si="65"/>
        <v>#VALUE!</v>
      </c>
      <c r="P658" t="e" vm="1">
        <f t="shared" si="62"/>
        <v>#VALUE!</v>
      </c>
    </row>
    <row r="659" spans="1:16">
      <c r="A659">
        <v>649</v>
      </c>
      <c r="C659" t="e" vm="2">
        <f>[1]!GenLimitNormal($C$9,$C$10,0,1000,0)</f>
        <v>#VALUE!</v>
      </c>
      <c r="D659" t="e" vm="2">
        <f>[1]!GenBetaPERT(0,$D$9,1)</f>
        <v>#VALUE!</v>
      </c>
      <c r="E659" t="e" vm="2">
        <f>[1]!GenLognormal($E$9,$E$10)</f>
        <v>#VALUE!</v>
      </c>
      <c r="F659" t="e" vm="2">
        <f>[1]!GenLognormal($F$9,$F$10)</f>
        <v>#VALUE!</v>
      </c>
      <c r="H659" t="e" vm="2">
        <f>[1]!genUniform($H$9,$H$10)</f>
        <v>#VALUE!</v>
      </c>
      <c r="I659" t="e" vm="1">
        <f t="shared" si="63"/>
        <v>#VALUE!</v>
      </c>
      <c r="J659" t="e" vm="1">
        <f t="shared" si="60"/>
        <v>#VALUE!</v>
      </c>
      <c r="K659" t="e" vm="2">
        <f>[1]!genUniform($K$9,$K$10)</f>
        <v>#VALUE!</v>
      </c>
      <c r="L659" t="e" vm="1">
        <f t="shared" si="64"/>
        <v>#VALUE!</v>
      </c>
      <c r="M659" t="e" vm="1">
        <f t="shared" si="61"/>
        <v>#VALUE!</v>
      </c>
      <c r="N659" t="e" vm="2">
        <f>[1]!genUniform($N$9,$N$10)</f>
        <v>#VALUE!</v>
      </c>
      <c r="O659" t="e" vm="1">
        <f t="shared" si="65"/>
        <v>#VALUE!</v>
      </c>
      <c r="P659" t="e" vm="1">
        <f t="shared" si="62"/>
        <v>#VALUE!</v>
      </c>
    </row>
    <row r="660" spans="1:16">
      <c r="A660">
        <v>650</v>
      </c>
      <c r="C660" t="e" vm="2">
        <f>[1]!GenLimitNormal($C$9,$C$10,0,1000,0)</f>
        <v>#VALUE!</v>
      </c>
      <c r="D660" t="e" vm="2">
        <f>[1]!GenBetaPERT(0,$D$9,1)</f>
        <v>#VALUE!</v>
      </c>
      <c r="E660" t="e" vm="2">
        <f>[1]!GenLognormal($E$9,$E$10)</f>
        <v>#VALUE!</v>
      </c>
      <c r="F660" t="e" vm="2">
        <f>[1]!GenLognormal($F$9,$F$10)</f>
        <v>#VALUE!</v>
      </c>
      <c r="H660" t="e" vm="2">
        <f>[1]!genUniform($H$9,$H$10)</f>
        <v>#VALUE!</v>
      </c>
      <c r="I660" t="e" vm="1">
        <f t="shared" si="63"/>
        <v>#VALUE!</v>
      </c>
      <c r="J660" t="e" vm="1">
        <f t="shared" si="60"/>
        <v>#VALUE!</v>
      </c>
      <c r="K660" t="e" vm="2">
        <f>[1]!genUniform($K$9,$K$10)</f>
        <v>#VALUE!</v>
      </c>
      <c r="L660" t="e" vm="1">
        <f t="shared" si="64"/>
        <v>#VALUE!</v>
      </c>
      <c r="M660" t="e" vm="1">
        <f t="shared" si="61"/>
        <v>#VALUE!</v>
      </c>
      <c r="N660" t="e" vm="2">
        <f>[1]!genUniform($N$9,$N$10)</f>
        <v>#VALUE!</v>
      </c>
      <c r="O660" t="e" vm="1">
        <f t="shared" si="65"/>
        <v>#VALUE!</v>
      </c>
      <c r="P660" t="e" vm="1">
        <f t="shared" si="62"/>
        <v>#VALUE!</v>
      </c>
    </row>
    <row r="661" spans="1:16">
      <c r="A661">
        <v>651</v>
      </c>
      <c r="C661" t="e" vm="2">
        <f>[1]!GenLimitNormal($C$9,$C$10,0,1000,0)</f>
        <v>#VALUE!</v>
      </c>
      <c r="D661" t="e" vm="2">
        <f>[1]!GenBetaPERT(0,$D$9,1)</f>
        <v>#VALUE!</v>
      </c>
      <c r="E661" t="e" vm="2">
        <f>[1]!GenLognormal($E$9,$E$10)</f>
        <v>#VALUE!</v>
      </c>
      <c r="F661" t="e" vm="2">
        <f>[1]!GenLognormal($F$9,$F$10)</f>
        <v>#VALUE!</v>
      </c>
      <c r="H661" t="e" vm="2">
        <f>[1]!genUniform($H$9,$H$10)</f>
        <v>#VALUE!</v>
      </c>
      <c r="I661" t="e" vm="1">
        <f t="shared" si="63"/>
        <v>#VALUE!</v>
      </c>
      <c r="J661" t="e" vm="1">
        <f t="shared" si="60"/>
        <v>#VALUE!</v>
      </c>
      <c r="K661" t="e" vm="2">
        <f>[1]!genUniform($K$9,$K$10)</f>
        <v>#VALUE!</v>
      </c>
      <c r="L661" t="e" vm="1">
        <f t="shared" si="64"/>
        <v>#VALUE!</v>
      </c>
      <c r="M661" t="e" vm="1">
        <f t="shared" si="61"/>
        <v>#VALUE!</v>
      </c>
      <c r="N661" t="e" vm="2">
        <f>[1]!genUniform($N$9,$N$10)</f>
        <v>#VALUE!</v>
      </c>
      <c r="O661" t="e" vm="1">
        <f t="shared" si="65"/>
        <v>#VALUE!</v>
      </c>
      <c r="P661" t="e" vm="1">
        <f t="shared" si="62"/>
        <v>#VALUE!</v>
      </c>
    </row>
    <row r="662" spans="1:16">
      <c r="A662">
        <v>652</v>
      </c>
      <c r="C662" t="e" vm="2">
        <f>[1]!GenLimitNormal($C$9,$C$10,0,1000,0)</f>
        <v>#VALUE!</v>
      </c>
      <c r="D662" t="e" vm="2">
        <f>[1]!GenBetaPERT(0,$D$9,1)</f>
        <v>#VALUE!</v>
      </c>
      <c r="E662" t="e" vm="2">
        <f>[1]!GenLognormal($E$9,$E$10)</f>
        <v>#VALUE!</v>
      </c>
      <c r="F662" t="e" vm="2">
        <f>[1]!GenLognormal($F$9,$F$10)</f>
        <v>#VALUE!</v>
      </c>
      <c r="H662" t="e" vm="2">
        <f>[1]!genUniform($H$9,$H$10)</f>
        <v>#VALUE!</v>
      </c>
      <c r="I662" t="e" vm="1">
        <f t="shared" si="63"/>
        <v>#VALUE!</v>
      </c>
      <c r="J662" t="e" vm="1">
        <f t="shared" si="60"/>
        <v>#VALUE!</v>
      </c>
      <c r="K662" t="e" vm="2">
        <f>[1]!genUniform($K$9,$K$10)</f>
        <v>#VALUE!</v>
      </c>
      <c r="L662" t="e" vm="1">
        <f t="shared" si="64"/>
        <v>#VALUE!</v>
      </c>
      <c r="M662" t="e" vm="1">
        <f t="shared" si="61"/>
        <v>#VALUE!</v>
      </c>
      <c r="N662" t="e" vm="2">
        <f>[1]!genUniform($N$9,$N$10)</f>
        <v>#VALUE!</v>
      </c>
      <c r="O662" t="e" vm="1">
        <f t="shared" si="65"/>
        <v>#VALUE!</v>
      </c>
      <c r="P662" t="e" vm="1">
        <f t="shared" si="62"/>
        <v>#VALUE!</v>
      </c>
    </row>
    <row r="663" spans="1:16">
      <c r="A663">
        <v>653</v>
      </c>
      <c r="C663" t="e" vm="2">
        <f>[1]!GenLimitNormal($C$9,$C$10,0,1000,0)</f>
        <v>#VALUE!</v>
      </c>
      <c r="D663" t="e" vm="2">
        <f>[1]!GenBetaPERT(0,$D$9,1)</f>
        <v>#VALUE!</v>
      </c>
      <c r="E663" t="e" vm="2">
        <f>[1]!GenLognormal($E$9,$E$10)</f>
        <v>#VALUE!</v>
      </c>
      <c r="F663" t="e" vm="2">
        <f>[1]!GenLognormal($F$9,$F$10)</f>
        <v>#VALUE!</v>
      </c>
      <c r="H663" t="e" vm="2">
        <f>[1]!genUniform($H$9,$H$10)</f>
        <v>#VALUE!</v>
      </c>
      <c r="I663" t="e" vm="1">
        <f t="shared" si="63"/>
        <v>#VALUE!</v>
      </c>
      <c r="J663" t="e" vm="1">
        <f t="shared" si="60"/>
        <v>#VALUE!</v>
      </c>
      <c r="K663" t="e" vm="2">
        <f>[1]!genUniform($K$9,$K$10)</f>
        <v>#VALUE!</v>
      </c>
      <c r="L663" t="e" vm="1">
        <f t="shared" si="64"/>
        <v>#VALUE!</v>
      </c>
      <c r="M663" t="e" vm="1">
        <f t="shared" si="61"/>
        <v>#VALUE!</v>
      </c>
      <c r="N663" t="e" vm="2">
        <f>[1]!genUniform($N$9,$N$10)</f>
        <v>#VALUE!</v>
      </c>
      <c r="O663" t="e" vm="1">
        <f t="shared" si="65"/>
        <v>#VALUE!</v>
      </c>
      <c r="P663" t="e" vm="1">
        <f t="shared" si="62"/>
        <v>#VALUE!</v>
      </c>
    </row>
    <row r="664" spans="1:16">
      <c r="A664">
        <v>654</v>
      </c>
      <c r="C664" t="e" vm="2">
        <f>[1]!GenLimitNormal($C$9,$C$10,0,1000,0)</f>
        <v>#VALUE!</v>
      </c>
      <c r="D664" t="e" vm="2">
        <f>[1]!GenBetaPERT(0,$D$9,1)</f>
        <v>#VALUE!</v>
      </c>
      <c r="E664" t="e" vm="2">
        <f>[1]!GenLognormal($E$9,$E$10)</f>
        <v>#VALUE!</v>
      </c>
      <c r="F664" t="e" vm="2">
        <f>[1]!GenLognormal($F$9,$F$10)</f>
        <v>#VALUE!</v>
      </c>
      <c r="H664" t="e" vm="2">
        <f>[1]!genUniform($H$9,$H$10)</f>
        <v>#VALUE!</v>
      </c>
      <c r="I664" t="e" vm="1">
        <f t="shared" si="63"/>
        <v>#VALUE!</v>
      </c>
      <c r="J664" t="e" vm="1">
        <f t="shared" si="60"/>
        <v>#VALUE!</v>
      </c>
      <c r="K664" t="e" vm="2">
        <f>[1]!genUniform($K$9,$K$10)</f>
        <v>#VALUE!</v>
      </c>
      <c r="L664" t="e" vm="1">
        <f t="shared" si="64"/>
        <v>#VALUE!</v>
      </c>
      <c r="M664" t="e" vm="1">
        <f t="shared" si="61"/>
        <v>#VALUE!</v>
      </c>
      <c r="N664" t="e" vm="2">
        <f>[1]!genUniform($N$9,$N$10)</f>
        <v>#VALUE!</v>
      </c>
      <c r="O664" t="e" vm="1">
        <f t="shared" si="65"/>
        <v>#VALUE!</v>
      </c>
      <c r="P664" t="e" vm="1">
        <f t="shared" si="62"/>
        <v>#VALUE!</v>
      </c>
    </row>
    <row r="665" spans="1:16">
      <c r="A665">
        <v>655</v>
      </c>
      <c r="C665" t="e" vm="2">
        <f>[1]!GenLimitNormal($C$9,$C$10,0,1000,0)</f>
        <v>#VALUE!</v>
      </c>
      <c r="D665" t="e" vm="2">
        <f>[1]!GenBetaPERT(0,$D$9,1)</f>
        <v>#VALUE!</v>
      </c>
      <c r="E665" t="e" vm="2">
        <f>[1]!GenLognormal($E$9,$E$10)</f>
        <v>#VALUE!</v>
      </c>
      <c r="F665" t="e" vm="2">
        <f>[1]!GenLognormal($F$9,$F$10)</f>
        <v>#VALUE!</v>
      </c>
      <c r="H665" t="e" vm="2">
        <f>[1]!genUniform($H$9,$H$10)</f>
        <v>#VALUE!</v>
      </c>
      <c r="I665" t="e" vm="1">
        <f t="shared" si="63"/>
        <v>#VALUE!</v>
      </c>
      <c r="J665" t="e" vm="1">
        <f t="shared" si="60"/>
        <v>#VALUE!</v>
      </c>
      <c r="K665" t="e" vm="2">
        <f>[1]!genUniform($K$9,$K$10)</f>
        <v>#VALUE!</v>
      </c>
      <c r="L665" t="e" vm="1">
        <f t="shared" si="64"/>
        <v>#VALUE!</v>
      </c>
      <c r="M665" t="e" vm="1">
        <f t="shared" si="61"/>
        <v>#VALUE!</v>
      </c>
      <c r="N665" t="e" vm="2">
        <f>[1]!genUniform($N$9,$N$10)</f>
        <v>#VALUE!</v>
      </c>
      <c r="O665" t="e" vm="1">
        <f t="shared" si="65"/>
        <v>#VALUE!</v>
      </c>
      <c r="P665" t="e" vm="1">
        <f t="shared" si="62"/>
        <v>#VALUE!</v>
      </c>
    </row>
    <row r="666" spans="1:16">
      <c r="A666">
        <v>656</v>
      </c>
      <c r="C666" t="e" vm="2">
        <f>[1]!GenLimitNormal($C$9,$C$10,0,1000,0)</f>
        <v>#VALUE!</v>
      </c>
      <c r="D666" t="e" vm="2">
        <f>[1]!GenBetaPERT(0,$D$9,1)</f>
        <v>#VALUE!</v>
      </c>
      <c r="E666" t="e" vm="2">
        <f>[1]!GenLognormal($E$9,$E$10)</f>
        <v>#VALUE!</v>
      </c>
      <c r="F666" t="e" vm="2">
        <f>[1]!GenLognormal($F$9,$F$10)</f>
        <v>#VALUE!</v>
      </c>
      <c r="H666" t="e" vm="2">
        <f>[1]!genUniform($H$9,$H$10)</f>
        <v>#VALUE!</v>
      </c>
      <c r="I666" t="e" vm="1">
        <f t="shared" si="63"/>
        <v>#VALUE!</v>
      </c>
      <c r="J666" t="e" vm="1">
        <f t="shared" si="60"/>
        <v>#VALUE!</v>
      </c>
      <c r="K666" t="e" vm="2">
        <f>[1]!genUniform($K$9,$K$10)</f>
        <v>#VALUE!</v>
      </c>
      <c r="L666" t="e" vm="1">
        <f t="shared" si="64"/>
        <v>#VALUE!</v>
      </c>
      <c r="M666" t="e" vm="1">
        <f t="shared" si="61"/>
        <v>#VALUE!</v>
      </c>
      <c r="N666" t="e" vm="2">
        <f>[1]!genUniform($N$9,$N$10)</f>
        <v>#VALUE!</v>
      </c>
      <c r="O666" t="e" vm="1">
        <f t="shared" si="65"/>
        <v>#VALUE!</v>
      </c>
      <c r="P666" t="e" vm="1">
        <f t="shared" si="62"/>
        <v>#VALUE!</v>
      </c>
    </row>
    <row r="667" spans="1:16">
      <c r="A667">
        <v>657</v>
      </c>
      <c r="C667" t="e" vm="2">
        <f>[1]!GenLimitNormal($C$9,$C$10,0,1000,0)</f>
        <v>#VALUE!</v>
      </c>
      <c r="D667" t="e" vm="2">
        <f>[1]!GenBetaPERT(0,$D$9,1)</f>
        <v>#VALUE!</v>
      </c>
      <c r="E667" t="e" vm="2">
        <f>[1]!GenLognormal($E$9,$E$10)</f>
        <v>#VALUE!</v>
      </c>
      <c r="F667" t="e" vm="2">
        <f>[1]!GenLognormal($F$9,$F$10)</f>
        <v>#VALUE!</v>
      </c>
      <c r="H667" t="e" vm="2">
        <f>[1]!genUniform($H$9,$H$10)</f>
        <v>#VALUE!</v>
      </c>
      <c r="I667" t="e" vm="1">
        <f t="shared" si="63"/>
        <v>#VALUE!</v>
      </c>
      <c r="J667" t="e" vm="1">
        <f t="shared" si="60"/>
        <v>#VALUE!</v>
      </c>
      <c r="K667" t="e" vm="2">
        <f>[1]!genUniform($K$9,$K$10)</f>
        <v>#VALUE!</v>
      </c>
      <c r="L667" t="e" vm="1">
        <f t="shared" si="64"/>
        <v>#VALUE!</v>
      </c>
      <c r="M667" t="e" vm="1">
        <f t="shared" si="61"/>
        <v>#VALUE!</v>
      </c>
      <c r="N667" t="e" vm="2">
        <f>[1]!genUniform($N$9,$N$10)</f>
        <v>#VALUE!</v>
      </c>
      <c r="O667" t="e" vm="1">
        <f t="shared" si="65"/>
        <v>#VALUE!</v>
      </c>
      <c r="P667" t="e" vm="1">
        <f t="shared" si="62"/>
        <v>#VALUE!</v>
      </c>
    </row>
    <row r="668" spans="1:16">
      <c r="A668">
        <v>658</v>
      </c>
      <c r="C668" t="e" vm="2">
        <f>[1]!GenLimitNormal($C$9,$C$10,0,1000,0)</f>
        <v>#VALUE!</v>
      </c>
      <c r="D668" t="e" vm="2">
        <f>[1]!GenBetaPERT(0,$D$9,1)</f>
        <v>#VALUE!</v>
      </c>
      <c r="E668" t="e" vm="2">
        <f>[1]!GenLognormal($E$9,$E$10)</f>
        <v>#VALUE!</v>
      </c>
      <c r="F668" t="e" vm="2">
        <f>[1]!GenLognormal($F$9,$F$10)</f>
        <v>#VALUE!</v>
      </c>
      <c r="H668" t="e" vm="2">
        <f>[1]!genUniform($H$9,$H$10)</f>
        <v>#VALUE!</v>
      </c>
      <c r="I668" t="e" vm="1">
        <f t="shared" si="63"/>
        <v>#VALUE!</v>
      </c>
      <c r="J668" t="e" vm="1">
        <f t="shared" si="60"/>
        <v>#VALUE!</v>
      </c>
      <c r="K668" t="e" vm="2">
        <f>[1]!genUniform($K$9,$K$10)</f>
        <v>#VALUE!</v>
      </c>
      <c r="L668" t="e" vm="1">
        <f t="shared" si="64"/>
        <v>#VALUE!</v>
      </c>
      <c r="M668" t="e" vm="1">
        <f t="shared" si="61"/>
        <v>#VALUE!</v>
      </c>
      <c r="N668" t="e" vm="2">
        <f>[1]!genUniform($N$9,$N$10)</f>
        <v>#VALUE!</v>
      </c>
      <c r="O668" t="e" vm="1">
        <f t="shared" si="65"/>
        <v>#VALUE!</v>
      </c>
      <c r="P668" t="e" vm="1">
        <f t="shared" si="62"/>
        <v>#VALUE!</v>
      </c>
    </row>
    <row r="669" spans="1:16">
      <c r="A669">
        <v>659</v>
      </c>
      <c r="C669" t="e" vm="2">
        <f>[1]!GenLimitNormal($C$9,$C$10,0,1000,0)</f>
        <v>#VALUE!</v>
      </c>
      <c r="D669" t="e" vm="2">
        <f>[1]!GenBetaPERT(0,$D$9,1)</f>
        <v>#VALUE!</v>
      </c>
      <c r="E669" t="e" vm="2">
        <f>[1]!GenLognormal($E$9,$E$10)</f>
        <v>#VALUE!</v>
      </c>
      <c r="F669" t="e" vm="2">
        <f>[1]!GenLognormal($F$9,$F$10)</f>
        <v>#VALUE!</v>
      </c>
      <c r="H669" t="e" vm="2">
        <f>[1]!genUniform($H$9,$H$10)</f>
        <v>#VALUE!</v>
      </c>
      <c r="I669" t="e" vm="1">
        <f t="shared" si="63"/>
        <v>#VALUE!</v>
      </c>
      <c r="J669" t="e" vm="1">
        <f t="shared" si="60"/>
        <v>#VALUE!</v>
      </c>
      <c r="K669" t="e" vm="2">
        <f>[1]!genUniform($K$9,$K$10)</f>
        <v>#VALUE!</v>
      </c>
      <c r="L669" t="e" vm="1">
        <f t="shared" si="64"/>
        <v>#VALUE!</v>
      </c>
      <c r="M669" t="e" vm="1">
        <f t="shared" si="61"/>
        <v>#VALUE!</v>
      </c>
      <c r="N669" t="e" vm="2">
        <f>[1]!genUniform($N$9,$N$10)</f>
        <v>#VALUE!</v>
      </c>
      <c r="O669" t="e" vm="1">
        <f t="shared" si="65"/>
        <v>#VALUE!</v>
      </c>
      <c r="P669" t="e" vm="1">
        <f t="shared" si="62"/>
        <v>#VALUE!</v>
      </c>
    </row>
    <row r="670" spans="1:16">
      <c r="A670">
        <v>660</v>
      </c>
      <c r="C670" t="e" vm="2">
        <f>[1]!GenLimitNormal($C$9,$C$10,0,1000,0)</f>
        <v>#VALUE!</v>
      </c>
      <c r="D670" t="e" vm="2">
        <f>[1]!GenBetaPERT(0,$D$9,1)</f>
        <v>#VALUE!</v>
      </c>
      <c r="E670" t="e" vm="2">
        <f>[1]!GenLognormal($E$9,$E$10)</f>
        <v>#VALUE!</v>
      </c>
      <c r="F670" t="e" vm="2">
        <f>[1]!GenLognormal($F$9,$F$10)</f>
        <v>#VALUE!</v>
      </c>
      <c r="H670" t="e" vm="2">
        <f>[1]!genUniform($H$9,$H$10)</f>
        <v>#VALUE!</v>
      </c>
      <c r="I670" t="e" vm="1">
        <f t="shared" si="63"/>
        <v>#VALUE!</v>
      </c>
      <c r="J670" t="e" vm="1">
        <f t="shared" si="60"/>
        <v>#VALUE!</v>
      </c>
      <c r="K670" t="e" vm="2">
        <f>[1]!genUniform($K$9,$K$10)</f>
        <v>#VALUE!</v>
      </c>
      <c r="L670" t="e" vm="1">
        <f t="shared" si="64"/>
        <v>#VALUE!</v>
      </c>
      <c r="M670" t="e" vm="1">
        <f t="shared" si="61"/>
        <v>#VALUE!</v>
      </c>
      <c r="N670" t="e" vm="2">
        <f>[1]!genUniform($N$9,$N$10)</f>
        <v>#VALUE!</v>
      </c>
      <c r="O670" t="e" vm="1">
        <f t="shared" si="65"/>
        <v>#VALUE!</v>
      </c>
      <c r="P670" t="e" vm="1">
        <f t="shared" si="62"/>
        <v>#VALUE!</v>
      </c>
    </row>
    <row r="671" spans="1:16">
      <c r="A671">
        <v>661</v>
      </c>
      <c r="C671" t="e" vm="2">
        <f>[1]!GenLimitNormal($C$9,$C$10,0,1000,0)</f>
        <v>#VALUE!</v>
      </c>
      <c r="D671" t="e" vm="2">
        <f>[1]!GenBetaPERT(0,$D$9,1)</f>
        <v>#VALUE!</v>
      </c>
      <c r="E671" t="e" vm="2">
        <f>[1]!GenLognormal($E$9,$E$10)</f>
        <v>#VALUE!</v>
      </c>
      <c r="F671" t="e" vm="2">
        <f>[1]!GenLognormal($F$9,$F$10)</f>
        <v>#VALUE!</v>
      </c>
      <c r="H671" t="e" vm="2">
        <f>[1]!genUniform($H$9,$H$10)</f>
        <v>#VALUE!</v>
      </c>
      <c r="I671" t="e" vm="1">
        <f t="shared" si="63"/>
        <v>#VALUE!</v>
      </c>
      <c r="J671" t="e" vm="1">
        <f t="shared" si="60"/>
        <v>#VALUE!</v>
      </c>
      <c r="K671" t="e" vm="2">
        <f>[1]!genUniform($K$9,$K$10)</f>
        <v>#VALUE!</v>
      </c>
      <c r="L671" t="e" vm="1">
        <f t="shared" si="64"/>
        <v>#VALUE!</v>
      </c>
      <c r="M671" t="e" vm="1">
        <f t="shared" si="61"/>
        <v>#VALUE!</v>
      </c>
      <c r="N671" t="e" vm="2">
        <f>[1]!genUniform($N$9,$N$10)</f>
        <v>#VALUE!</v>
      </c>
      <c r="O671" t="e" vm="1">
        <f t="shared" si="65"/>
        <v>#VALUE!</v>
      </c>
      <c r="P671" t="e" vm="1">
        <f t="shared" si="62"/>
        <v>#VALUE!</v>
      </c>
    </row>
    <row r="672" spans="1:16">
      <c r="A672">
        <v>662</v>
      </c>
      <c r="C672" t="e" vm="2">
        <f>[1]!GenLimitNormal($C$9,$C$10,0,1000,0)</f>
        <v>#VALUE!</v>
      </c>
      <c r="D672" t="e" vm="2">
        <f>[1]!GenBetaPERT(0,$D$9,1)</f>
        <v>#VALUE!</v>
      </c>
      <c r="E672" t="e" vm="2">
        <f>[1]!GenLognormal($E$9,$E$10)</f>
        <v>#VALUE!</v>
      </c>
      <c r="F672" t="e" vm="2">
        <f>[1]!GenLognormal($F$9,$F$10)</f>
        <v>#VALUE!</v>
      </c>
      <c r="H672" t="e" vm="2">
        <f>[1]!genUniform($H$9,$H$10)</f>
        <v>#VALUE!</v>
      </c>
      <c r="I672" t="e" vm="1">
        <f t="shared" si="63"/>
        <v>#VALUE!</v>
      </c>
      <c r="J672" t="e" vm="1">
        <f t="shared" si="60"/>
        <v>#VALUE!</v>
      </c>
      <c r="K672" t="e" vm="2">
        <f>[1]!genUniform($K$9,$K$10)</f>
        <v>#VALUE!</v>
      </c>
      <c r="L672" t="e" vm="1">
        <f t="shared" si="64"/>
        <v>#VALUE!</v>
      </c>
      <c r="M672" t="e" vm="1">
        <f t="shared" si="61"/>
        <v>#VALUE!</v>
      </c>
      <c r="N672" t="e" vm="2">
        <f>[1]!genUniform($N$9,$N$10)</f>
        <v>#VALUE!</v>
      </c>
      <c r="O672" t="e" vm="1">
        <f t="shared" si="65"/>
        <v>#VALUE!</v>
      </c>
      <c r="P672" t="e" vm="1">
        <f t="shared" si="62"/>
        <v>#VALUE!</v>
      </c>
    </row>
    <row r="673" spans="1:16">
      <c r="A673">
        <v>663</v>
      </c>
      <c r="C673" t="e" vm="2">
        <f>[1]!GenLimitNormal($C$9,$C$10,0,1000,0)</f>
        <v>#VALUE!</v>
      </c>
      <c r="D673" t="e" vm="2">
        <f>[1]!GenBetaPERT(0,$D$9,1)</f>
        <v>#VALUE!</v>
      </c>
      <c r="E673" t="e" vm="2">
        <f>[1]!GenLognormal($E$9,$E$10)</f>
        <v>#VALUE!</v>
      </c>
      <c r="F673" t="e" vm="2">
        <f>[1]!GenLognormal($F$9,$F$10)</f>
        <v>#VALUE!</v>
      </c>
      <c r="H673" t="e" vm="2">
        <f>[1]!genUniform($H$9,$H$10)</f>
        <v>#VALUE!</v>
      </c>
      <c r="I673" t="e" vm="1">
        <f t="shared" si="63"/>
        <v>#VALUE!</v>
      </c>
      <c r="J673" t="e" vm="1">
        <f t="shared" si="60"/>
        <v>#VALUE!</v>
      </c>
      <c r="K673" t="e" vm="2">
        <f>[1]!genUniform($K$9,$K$10)</f>
        <v>#VALUE!</v>
      </c>
      <c r="L673" t="e" vm="1">
        <f t="shared" si="64"/>
        <v>#VALUE!</v>
      </c>
      <c r="M673" t="e" vm="1">
        <f t="shared" si="61"/>
        <v>#VALUE!</v>
      </c>
      <c r="N673" t="e" vm="2">
        <f>[1]!genUniform($N$9,$N$10)</f>
        <v>#VALUE!</v>
      </c>
      <c r="O673" t="e" vm="1">
        <f t="shared" si="65"/>
        <v>#VALUE!</v>
      </c>
      <c r="P673" t="e" vm="1">
        <f t="shared" si="62"/>
        <v>#VALUE!</v>
      </c>
    </row>
    <row r="674" spans="1:16">
      <c r="A674">
        <v>664</v>
      </c>
      <c r="C674" t="e" vm="2">
        <f>[1]!GenLimitNormal($C$9,$C$10,0,1000,0)</f>
        <v>#VALUE!</v>
      </c>
      <c r="D674" t="e" vm="2">
        <f>[1]!GenBetaPERT(0,$D$9,1)</f>
        <v>#VALUE!</v>
      </c>
      <c r="E674" t="e" vm="2">
        <f>[1]!GenLognormal($E$9,$E$10)</f>
        <v>#VALUE!</v>
      </c>
      <c r="F674" t="e" vm="2">
        <f>[1]!GenLognormal($F$9,$F$10)</f>
        <v>#VALUE!</v>
      </c>
      <c r="H674" t="e" vm="2">
        <f>[1]!genUniform($H$9,$H$10)</f>
        <v>#VALUE!</v>
      </c>
      <c r="I674" t="e" vm="1">
        <f t="shared" si="63"/>
        <v>#VALUE!</v>
      </c>
      <c r="J674" t="e" vm="1">
        <f t="shared" si="60"/>
        <v>#VALUE!</v>
      </c>
      <c r="K674" t="e" vm="2">
        <f>[1]!genUniform($K$9,$K$10)</f>
        <v>#VALUE!</v>
      </c>
      <c r="L674" t="e" vm="1">
        <f t="shared" si="64"/>
        <v>#VALUE!</v>
      </c>
      <c r="M674" t="e" vm="1">
        <f t="shared" si="61"/>
        <v>#VALUE!</v>
      </c>
      <c r="N674" t="e" vm="2">
        <f>[1]!genUniform($N$9,$N$10)</f>
        <v>#VALUE!</v>
      </c>
      <c r="O674" t="e" vm="1">
        <f t="shared" si="65"/>
        <v>#VALUE!</v>
      </c>
      <c r="P674" t="e" vm="1">
        <f t="shared" si="62"/>
        <v>#VALUE!</v>
      </c>
    </row>
    <row r="675" spans="1:16">
      <c r="A675">
        <v>665</v>
      </c>
      <c r="C675" t="e" vm="2">
        <f>[1]!GenLimitNormal($C$9,$C$10,0,1000,0)</f>
        <v>#VALUE!</v>
      </c>
      <c r="D675" t="e" vm="2">
        <f>[1]!GenBetaPERT(0,$D$9,1)</f>
        <v>#VALUE!</v>
      </c>
      <c r="E675" t="e" vm="2">
        <f>[1]!GenLognormal($E$9,$E$10)</f>
        <v>#VALUE!</v>
      </c>
      <c r="F675" t="e" vm="2">
        <f>[1]!GenLognormal($F$9,$F$10)</f>
        <v>#VALUE!</v>
      </c>
      <c r="H675" t="e" vm="2">
        <f>[1]!genUniform($H$9,$H$10)</f>
        <v>#VALUE!</v>
      </c>
      <c r="I675" t="e" vm="1">
        <f t="shared" si="63"/>
        <v>#VALUE!</v>
      </c>
      <c r="J675" t="e" vm="1">
        <f t="shared" si="60"/>
        <v>#VALUE!</v>
      </c>
      <c r="K675" t="e" vm="2">
        <f>[1]!genUniform($K$9,$K$10)</f>
        <v>#VALUE!</v>
      </c>
      <c r="L675" t="e" vm="1">
        <f t="shared" si="64"/>
        <v>#VALUE!</v>
      </c>
      <c r="M675" t="e" vm="1">
        <f t="shared" si="61"/>
        <v>#VALUE!</v>
      </c>
      <c r="N675" t="e" vm="2">
        <f>[1]!genUniform($N$9,$N$10)</f>
        <v>#VALUE!</v>
      </c>
      <c r="O675" t="e" vm="1">
        <f t="shared" si="65"/>
        <v>#VALUE!</v>
      </c>
      <c r="P675" t="e" vm="1">
        <f t="shared" si="62"/>
        <v>#VALUE!</v>
      </c>
    </row>
    <row r="676" spans="1:16">
      <c r="A676">
        <v>666</v>
      </c>
      <c r="C676" t="e" vm="2">
        <f>[1]!GenLimitNormal($C$9,$C$10,0,1000,0)</f>
        <v>#VALUE!</v>
      </c>
      <c r="D676" t="e" vm="2">
        <f>[1]!GenBetaPERT(0,$D$9,1)</f>
        <v>#VALUE!</v>
      </c>
      <c r="E676" t="e" vm="2">
        <f>[1]!GenLognormal($E$9,$E$10)</f>
        <v>#VALUE!</v>
      </c>
      <c r="F676" t="e" vm="2">
        <f>[1]!GenLognormal($F$9,$F$10)</f>
        <v>#VALUE!</v>
      </c>
      <c r="H676" t="e" vm="2">
        <f>[1]!genUniform($H$9,$H$10)</f>
        <v>#VALUE!</v>
      </c>
      <c r="I676" t="e" vm="1">
        <f t="shared" si="63"/>
        <v>#VALUE!</v>
      </c>
      <c r="J676" t="e" vm="1">
        <f t="shared" si="60"/>
        <v>#VALUE!</v>
      </c>
      <c r="K676" t="e" vm="2">
        <f>[1]!genUniform($K$9,$K$10)</f>
        <v>#VALUE!</v>
      </c>
      <c r="L676" t="e" vm="1">
        <f t="shared" si="64"/>
        <v>#VALUE!</v>
      </c>
      <c r="M676" t="e" vm="1">
        <f t="shared" si="61"/>
        <v>#VALUE!</v>
      </c>
      <c r="N676" t="e" vm="2">
        <f>[1]!genUniform($N$9,$N$10)</f>
        <v>#VALUE!</v>
      </c>
      <c r="O676" t="e" vm="1">
        <f t="shared" si="65"/>
        <v>#VALUE!</v>
      </c>
      <c r="P676" t="e" vm="1">
        <f t="shared" si="62"/>
        <v>#VALUE!</v>
      </c>
    </row>
    <row r="677" spans="1:16">
      <c r="A677">
        <v>667</v>
      </c>
      <c r="C677" t="e" vm="2">
        <f>[1]!GenLimitNormal($C$9,$C$10,0,1000,0)</f>
        <v>#VALUE!</v>
      </c>
      <c r="D677" t="e" vm="2">
        <f>[1]!GenBetaPERT(0,$D$9,1)</f>
        <v>#VALUE!</v>
      </c>
      <c r="E677" t="e" vm="2">
        <f>[1]!GenLognormal($E$9,$E$10)</f>
        <v>#VALUE!</v>
      </c>
      <c r="F677" t="e" vm="2">
        <f>[1]!GenLognormal($F$9,$F$10)</f>
        <v>#VALUE!</v>
      </c>
      <c r="H677" t="e" vm="2">
        <f>[1]!genUniform($H$9,$H$10)</f>
        <v>#VALUE!</v>
      </c>
      <c r="I677" t="e" vm="1">
        <f t="shared" si="63"/>
        <v>#VALUE!</v>
      </c>
      <c r="J677" t="e" vm="1">
        <f t="shared" si="60"/>
        <v>#VALUE!</v>
      </c>
      <c r="K677" t="e" vm="2">
        <f>[1]!genUniform($K$9,$K$10)</f>
        <v>#VALUE!</v>
      </c>
      <c r="L677" t="e" vm="1">
        <f t="shared" si="64"/>
        <v>#VALUE!</v>
      </c>
      <c r="M677" t="e" vm="1">
        <f t="shared" si="61"/>
        <v>#VALUE!</v>
      </c>
      <c r="N677" t="e" vm="2">
        <f>[1]!genUniform($N$9,$N$10)</f>
        <v>#VALUE!</v>
      </c>
      <c r="O677" t="e" vm="1">
        <f t="shared" si="65"/>
        <v>#VALUE!</v>
      </c>
      <c r="P677" t="e" vm="1">
        <f t="shared" si="62"/>
        <v>#VALUE!</v>
      </c>
    </row>
    <row r="678" spans="1:16">
      <c r="A678">
        <v>668</v>
      </c>
      <c r="C678" t="e" vm="2">
        <f>[1]!GenLimitNormal($C$9,$C$10,0,1000,0)</f>
        <v>#VALUE!</v>
      </c>
      <c r="D678" t="e" vm="2">
        <f>[1]!GenBetaPERT(0,$D$9,1)</f>
        <v>#VALUE!</v>
      </c>
      <c r="E678" t="e" vm="2">
        <f>[1]!GenLognormal($E$9,$E$10)</f>
        <v>#VALUE!</v>
      </c>
      <c r="F678" t="e" vm="2">
        <f>[1]!GenLognormal($F$9,$F$10)</f>
        <v>#VALUE!</v>
      </c>
      <c r="H678" t="e" vm="2">
        <f>[1]!genUniform($H$9,$H$10)</f>
        <v>#VALUE!</v>
      </c>
      <c r="I678" t="e" vm="1">
        <f t="shared" si="63"/>
        <v>#VALUE!</v>
      </c>
      <c r="J678" t="e" vm="1">
        <f t="shared" si="60"/>
        <v>#VALUE!</v>
      </c>
      <c r="K678" t="e" vm="2">
        <f>[1]!genUniform($K$9,$K$10)</f>
        <v>#VALUE!</v>
      </c>
      <c r="L678" t="e" vm="1">
        <f t="shared" si="64"/>
        <v>#VALUE!</v>
      </c>
      <c r="M678" t="e" vm="1">
        <f t="shared" si="61"/>
        <v>#VALUE!</v>
      </c>
      <c r="N678" t="e" vm="2">
        <f>[1]!genUniform($N$9,$N$10)</f>
        <v>#VALUE!</v>
      </c>
      <c r="O678" t="e" vm="1">
        <f t="shared" si="65"/>
        <v>#VALUE!</v>
      </c>
      <c r="P678" t="e" vm="1">
        <f t="shared" si="62"/>
        <v>#VALUE!</v>
      </c>
    </row>
    <row r="679" spans="1:16">
      <c r="A679">
        <v>669</v>
      </c>
      <c r="C679" t="e" vm="2">
        <f>[1]!GenLimitNormal($C$9,$C$10,0,1000,0)</f>
        <v>#VALUE!</v>
      </c>
      <c r="D679" t="e" vm="2">
        <f>[1]!GenBetaPERT(0,$D$9,1)</f>
        <v>#VALUE!</v>
      </c>
      <c r="E679" t="e" vm="2">
        <f>[1]!GenLognormal($E$9,$E$10)</f>
        <v>#VALUE!</v>
      </c>
      <c r="F679" t="e" vm="2">
        <f>[1]!GenLognormal($F$9,$F$10)</f>
        <v>#VALUE!</v>
      </c>
      <c r="H679" t="e" vm="2">
        <f>[1]!genUniform($H$9,$H$10)</f>
        <v>#VALUE!</v>
      </c>
      <c r="I679" t="e" vm="1">
        <f t="shared" si="63"/>
        <v>#VALUE!</v>
      </c>
      <c r="J679" t="e" vm="1">
        <f t="shared" si="60"/>
        <v>#VALUE!</v>
      </c>
      <c r="K679" t="e" vm="2">
        <f>[1]!genUniform($K$9,$K$10)</f>
        <v>#VALUE!</v>
      </c>
      <c r="L679" t="e" vm="1">
        <f t="shared" si="64"/>
        <v>#VALUE!</v>
      </c>
      <c r="M679" t="e" vm="1">
        <f t="shared" si="61"/>
        <v>#VALUE!</v>
      </c>
      <c r="N679" t="e" vm="2">
        <f>[1]!genUniform($N$9,$N$10)</f>
        <v>#VALUE!</v>
      </c>
      <c r="O679" t="e" vm="1">
        <f t="shared" si="65"/>
        <v>#VALUE!</v>
      </c>
      <c r="P679" t="e" vm="1">
        <f t="shared" si="62"/>
        <v>#VALUE!</v>
      </c>
    </row>
    <row r="680" spans="1:16">
      <c r="A680">
        <v>670</v>
      </c>
      <c r="C680" t="e" vm="2">
        <f>[1]!GenLimitNormal($C$9,$C$10,0,1000,0)</f>
        <v>#VALUE!</v>
      </c>
      <c r="D680" t="e" vm="2">
        <f>[1]!GenBetaPERT(0,$D$9,1)</f>
        <v>#VALUE!</v>
      </c>
      <c r="E680" t="e" vm="2">
        <f>[1]!GenLognormal($E$9,$E$10)</f>
        <v>#VALUE!</v>
      </c>
      <c r="F680" t="e" vm="2">
        <f>[1]!GenLognormal($F$9,$F$10)</f>
        <v>#VALUE!</v>
      </c>
      <c r="H680" t="e" vm="2">
        <f>[1]!genUniform($H$9,$H$10)</f>
        <v>#VALUE!</v>
      </c>
      <c r="I680" t="e" vm="1">
        <f t="shared" si="63"/>
        <v>#VALUE!</v>
      </c>
      <c r="J680" t="e" vm="1">
        <f t="shared" si="60"/>
        <v>#VALUE!</v>
      </c>
      <c r="K680" t="e" vm="2">
        <f>[1]!genUniform($K$9,$K$10)</f>
        <v>#VALUE!</v>
      </c>
      <c r="L680" t="e" vm="1">
        <f t="shared" si="64"/>
        <v>#VALUE!</v>
      </c>
      <c r="M680" t="e" vm="1">
        <f t="shared" si="61"/>
        <v>#VALUE!</v>
      </c>
      <c r="N680" t="e" vm="2">
        <f>[1]!genUniform($N$9,$N$10)</f>
        <v>#VALUE!</v>
      </c>
      <c r="O680" t="e" vm="1">
        <f t="shared" si="65"/>
        <v>#VALUE!</v>
      </c>
      <c r="P680" t="e" vm="1">
        <f t="shared" si="62"/>
        <v>#VALUE!</v>
      </c>
    </row>
    <row r="681" spans="1:16">
      <c r="A681">
        <v>671</v>
      </c>
      <c r="C681" t="e" vm="2">
        <f>[1]!GenLimitNormal($C$9,$C$10,0,1000,0)</f>
        <v>#VALUE!</v>
      </c>
      <c r="D681" t="e" vm="2">
        <f>[1]!GenBetaPERT(0,$D$9,1)</f>
        <v>#VALUE!</v>
      </c>
      <c r="E681" t="e" vm="2">
        <f>[1]!GenLognormal($E$9,$E$10)</f>
        <v>#VALUE!</v>
      </c>
      <c r="F681" t="e" vm="2">
        <f>[1]!GenLognormal($F$9,$F$10)</f>
        <v>#VALUE!</v>
      </c>
      <c r="H681" t="e" vm="2">
        <f>[1]!genUniform($H$9,$H$10)</f>
        <v>#VALUE!</v>
      </c>
      <c r="I681" t="e" vm="1">
        <f t="shared" si="63"/>
        <v>#VALUE!</v>
      </c>
      <c r="J681" t="e" vm="1">
        <f t="shared" si="60"/>
        <v>#VALUE!</v>
      </c>
      <c r="K681" t="e" vm="2">
        <f>[1]!genUniform($K$9,$K$10)</f>
        <v>#VALUE!</v>
      </c>
      <c r="L681" t="e" vm="1">
        <f t="shared" si="64"/>
        <v>#VALUE!</v>
      </c>
      <c r="M681" t="e" vm="1">
        <f t="shared" si="61"/>
        <v>#VALUE!</v>
      </c>
      <c r="N681" t="e" vm="2">
        <f>[1]!genUniform($N$9,$N$10)</f>
        <v>#VALUE!</v>
      </c>
      <c r="O681" t="e" vm="1">
        <f t="shared" si="65"/>
        <v>#VALUE!</v>
      </c>
      <c r="P681" t="e" vm="1">
        <f t="shared" si="62"/>
        <v>#VALUE!</v>
      </c>
    </row>
    <row r="682" spans="1:16">
      <c r="A682">
        <v>672</v>
      </c>
      <c r="C682" t="e" vm="2">
        <f>[1]!GenLimitNormal($C$9,$C$10,0,1000,0)</f>
        <v>#VALUE!</v>
      </c>
      <c r="D682" t="e" vm="2">
        <f>[1]!GenBetaPERT(0,$D$9,1)</f>
        <v>#VALUE!</v>
      </c>
      <c r="E682" t="e" vm="2">
        <f>[1]!GenLognormal($E$9,$E$10)</f>
        <v>#VALUE!</v>
      </c>
      <c r="F682" t="e" vm="2">
        <f>[1]!GenLognormal($F$9,$F$10)</f>
        <v>#VALUE!</v>
      </c>
      <c r="H682" t="e" vm="2">
        <f>[1]!genUniform($H$9,$H$10)</f>
        <v>#VALUE!</v>
      </c>
      <c r="I682" t="e" vm="1">
        <f t="shared" si="63"/>
        <v>#VALUE!</v>
      </c>
      <c r="J682" t="e" vm="1">
        <f t="shared" si="60"/>
        <v>#VALUE!</v>
      </c>
      <c r="K682" t="e" vm="2">
        <f>[1]!genUniform($K$9,$K$10)</f>
        <v>#VALUE!</v>
      </c>
      <c r="L682" t="e" vm="1">
        <f t="shared" si="64"/>
        <v>#VALUE!</v>
      </c>
      <c r="M682" t="e" vm="1">
        <f t="shared" si="61"/>
        <v>#VALUE!</v>
      </c>
      <c r="N682" t="e" vm="2">
        <f>[1]!genUniform($N$9,$N$10)</f>
        <v>#VALUE!</v>
      </c>
      <c r="O682" t="e" vm="1">
        <f t="shared" si="65"/>
        <v>#VALUE!</v>
      </c>
      <c r="P682" t="e" vm="1">
        <f t="shared" si="62"/>
        <v>#VALUE!</v>
      </c>
    </row>
    <row r="683" spans="1:16">
      <c r="A683">
        <v>673</v>
      </c>
      <c r="C683" t="e" vm="2">
        <f>[1]!GenLimitNormal($C$9,$C$10,0,1000,0)</f>
        <v>#VALUE!</v>
      </c>
      <c r="D683" t="e" vm="2">
        <f>[1]!GenBetaPERT(0,$D$9,1)</f>
        <v>#VALUE!</v>
      </c>
      <c r="E683" t="e" vm="2">
        <f>[1]!GenLognormal($E$9,$E$10)</f>
        <v>#VALUE!</v>
      </c>
      <c r="F683" t="e" vm="2">
        <f>[1]!GenLognormal($F$9,$F$10)</f>
        <v>#VALUE!</v>
      </c>
      <c r="H683" t="e" vm="2">
        <f>[1]!genUniform($H$9,$H$10)</f>
        <v>#VALUE!</v>
      </c>
      <c r="I683" t="e" vm="1">
        <f t="shared" si="63"/>
        <v>#VALUE!</v>
      </c>
      <c r="J683" t="e" vm="1">
        <f t="shared" si="60"/>
        <v>#VALUE!</v>
      </c>
      <c r="K683" t="e" vm="2">
        <f>[1]!genUniform($K$9,$K$10)</f>
        <v>#VALUE!</v>
      </c>
      <c r="L683" t="e" vm="1">
        <f t="shared" si="64"/>
        <v>#VALUE!</v>
      </c>
      <c r="M683" t="e" vm="1">
        <f t="shared" si="61"/>
        <v>#VALUE!</v>
      </c>
      <c r="N683" t="e" vm="2">
        <f>[1]!genUniform($N$9,$N$10)</f>
        <v>#VALUE!</v>
      </c>
      <c r="O683" t="e" vm="1">
        <f t="shared" si="65"/>
        <v>#VALUE!</v>
      </c>
      <c r="P683" t="e" vm="1">
        <f t="shared" si="62"/>
        <v>#VALUE!</v>
      </c>
    </row>
    <row r="684" spans="1:16">
      <c r="A684">
        <v>674</v>
      </c>
      <c r="C684" t="e" vm="2">
        <f>[1]!GenLimitNormal($C$9,$C$10,0,1000,0)</f>
        <v>#VALUE!</v>
      </c>
      <c r="D684" t="e" vm="2">
        <f>[1]!GenBetaPERT(0,$D$9,1)</f>
        <v>#VALUE!</v>
      </c>
      <c r="E684" t="e" vm="2">
        <f>[1]!GenLognormal($E$9,$E$10)</f>
        <v>#VALUE!</v>
      </c>
      <c r="F684" t="e" vm="2">
        <f>[1]!GenLognormal($F$9,$F$10)</f>
        <v>#VALUE!</v>
      </c>
      <c r="H684" t="e" vm="2">
        <f>[1]!genUniform($H$9,$H$10)</f>
        <v>#VALUE!</v>
      </c>
      <c r="I684" t="e" vm="1">
        <f t="shared" si="63"/>
        <v>#VALUE!</v>
      </c>
      <c r="J684" t="e" vm="1">
        <f t="shared" si="60"/>
        <v>#VALUE!</v>
      </c>
      <c r="K684" t="e" vm="2">
        <f>[1]!genUniform($K$9,$K$10)</f>
        <v>#VALUE!</v>
      </c>
      <c r="L684" t="e" vm="1">
        <f t="shared" si="64"/>
        <v>#VALUE!</v>
      </c>
      <c r="M684" t="e" vm="1">
        <f t="shared" si="61"/>
        <v>#VALUE!</v>
      </c>
      <c r="N684" t="e" vm="2">
        <f>[1]!genUniform($N$9,$N$10)</f>
        <v>#VALUE!</v>
      </c>
      <c r="O684" t="e" vm="1">
        <f t="shared" si="65"/>
        <v>#VALUE!</v>
      </c>
      <c r="P684" t="e" vm="1">
        <f t="shared" si="62"/>
        <v>#VALUE!</v>
      </c>
    </row>
    <row r="685" spans="1:16">
      <c r="A685">
        <v>675</v>
      </c>
      <c r="C685" t="e" vm="2">
        <f>[1]!GenLimitNormal($C$9,$C$10,0,1000,0)</f>
        <v>#VALUE!</v>
      </c>
      <c r="D685" t="e" vm="2">
        <f>[1]!GenBetaPERT(0,$D$9,1)</f>
        <v>#VALUE!</v>
      </c>
      <c r="E685" t="e" vm="2">
        <f>[1]!GenLognormal($E$9,$E$10)</f>
        <v>#VALUE!</v>
      </c>
      <c r="F685" t="e" vm="2">
        <f>[1]!GenLognormal($F$9,$F$10)</f>
        <v>#VALUE!</v>
      </c>
      <c r="H685" t="e" vm="2">
        <f>[1]!genUniform($H$9,$H$10)</f>
        <v>#VALUE!</v>
      </c>
      <c r="I685" t="e" vm="1">
        <f t="shared" si="63"/>
        <v>#VALUE!</v>
      </c>
      <c r="J685" t="e" vm="1">
        <f t="shared" si="60"/>
        <v>#VALUE!</v>
      </c>
      <c r="K685" t="e" vm="2">
        <f>[1]!genUniform($K$9,$K$10)</f>
        <v>#VALUE!</v>
      </c>
      <c r="L685" t="e" vm="1">
        <f t="shared" si="64"/>
        <v>#VALUE!</v>
      </c>
      <c r="M685" t="e" vm="1">
        <f t="shared" si="61"/>
        <v>#VALUE!</v>
      </c>
      <c r="N685" t="e" vm="2">
        <f>[1]!genUniform($N$9,$N$10)</f>
        <v>#VALUE!</v>
      </c>
      <c r="O685" t="e" vm="1">
        <f t="shared" si="65"/>
        <v>#VALUE!</v>
      </c>
      <c r="P685" t="e" vm="1">
        <f t="shared" si="62"/>
        <v>#VALUE!</v>
      </c>
    </row>
    <row r="686" spans="1:16">
      <c r="A686">
        <v>676</v>
      </c>
      <c r="C686" t="e" vm="2">
        <f>[1]!GenLimitNormal($C$9,$C$10,0,1000,0)</f>
        <v>#VALUE!</v>
      </c>
      <c r="D686" t="e" vm="2">
        <f>[1]!GenBetaPERT(0,$D$9,1)</f>
        <v>#VALUE!</v>
      </c>
      <c r="E686" t="e" vm="2">
        <f>[1]!GenLognormal($E$9,$E$10)</f>
        <v>#VALUE!</v>
      </c>
      <c r="F686" t="e" vm="2">
        <f>[1]!GenLognormal($F$9,$F$10)</f>
        <v>#VALUE!</v>
      </c>
      <c r="H686" t="e" vm="2">
        <f>[1]!genUniform($H$9,$H$10)</f>
        <v>#VALUE!</v>
      </c>
      <c r="I686" t="e" vm="1">
        <f t="shared" si="63"/>
        <v>#VALUE!</v>
      </c>
      <c r="J686" t="e" vm="1">
        <f t="shared" si="60"/>
        <v>#VALUE!</v>
      </c>
      <c r="K686" t="e" vm="2">
        <f>[1]!genUniform($K$9,$K$10)</f>
        <v>#VALUE!</v>
      </c>
      <c r="L686" t="e" vm="1">
        <f t="shared" si="64"/>
        <v>#VALUE!</v>
      </c>
      <c r="M686" t="e" vm="1">
        <f t="shared" si="61"/>
        <v>#VALUE!</v>
      </c>
      <c r="N686" t="e" vm="2">
        <f>[1]!genUniform($N$9,$N$10)</f>
        <v>#VALUE!</v>
      </c>
      <c r="O686" t="e" vm="1">
        <f t="shared" si="65"/>
        <v>#VALUE!</v>
      </c>
      <c r="P686" t="e" vm="1">
        <f t="shared" si="62"/>
        <v>#VALUE!</v>
      </c>
    </row>
    <row r="687" spans="1:16">
      <c r="A687">
        <v>677</v>
      </c>
      <c r="C687" t="e" vm="2">
        <f>[1]!GenLimitNormal($C$9,$C$10,0,1000,0)</f>
        <v>#VALUE!</v>
      </c>
      <c r="D687" t="e" vm="2">
        <f>[1]!GenBetaPERT(0,$D$9,1)</f>
        <v>#VALUE!</v>
      </c>
      <c r="E687" t="e" vm="2">
        <f>[1]!GenLognormal($E$9,$E$10)</f>
        <v>#VALUE!</v>
      </c>
      <c r="F687" t="e" vm="2">
        <f>[1]!GenLognormal($F$9,$F$10)</f>
        <v>#VALUE!</v>
      </c>
      <c r="H687" t="e" vm="2">
        <f>[1]!genUniform($H$9,$H$10)</f>
        <v>#VALUE!</v>
      </c>
      <c r="I687" t="e" vm="1">
        <f t="shared" si="63"/>
        <v>#VALUE!</v>
      </c>
      <c r="J687" t="e" vm="1">
        <f t="shared" si="60"/>
        <v>#VALUE!</v>
      </c>
      <c r="K687" t="e" vm="2">
        <f>[1]!genUniform($K$9,$K$10)</f>
        <v>#VALUE!</v>
      </c>
      <c r="L687" t="e" vm="1">
        <f t="shared" si="64"/>
        <v>#VALUE!</v>
      </c>
      <c r="M687" t="e" vm="1">
        <f t="shared" si="61"/>
        <v>#VALUE!</v>
      </c>
      <c r="N687" t="e" vm="2">
        <f>[1]!genUniform($N$9,$N$10)</f>
        <v>#VALUE!</v>
      </c>
      <c r="O687" t="e" vm="1">
        <f t="shared" si="65"/>
        <v>#VALUE!</v>
      </c>
      <c r="P687" t="e" vm="1">
        <f t="shared" si="62"/>
        <v>#VALUE!</v>
      </c>
    </row>
    <row r="688" spans="1:16">
      <c r="A688">
        <v>678</v>
      </c>
      <c r="C688" t="e" vm="2">
        <f>[1]!GenLimitNormal($C$9,$C$10,0,1000,0)</f>
        <v>#VALUE!</v>
      </c>
      <c r="D688" t="e" vm="2">
        <f>[1]!GenBetaPERT(0,$D$9,1)</f>
        <v>#VALUE!</v>
      </c>
      <c r="E688" t="e" vm="2">
        <f>[1]!GenLognormal($E$9,$E$10)</f>
        <v>#VALUE!</v>
      </c>
      <c r="F688" t="e" vm="2">
        <f>[1]!GenLognormal($F$9,$F$10)</f>
        <v>#VALUE!</v>
      </c>
      <c r="H688" t="e" vm="2">
        <f>[1]!genUniform($H$9,$H$10)</f>
        <v>#VALUE!</v>
      </c>
      <c r="I688" t="e" vm="1">
        <f t="shared" si="63"/>
        <v>#VALUE!</v>
      </c>
      <c r="J688" t="e" vm="1">
        <f t="shared" si="60"/>
        <v>#VALUE!</v>
      </c>
      <c r="K688" t="e" vm="2">
        <f>[1]!genUniform($K$9,$K$10)</f>
        <v>#VALUE!</v>
      </c>
      <c r="L688" t="e" vm="1">
        <f t="shared" si="64"/>
        <v>#VALUE!</v>
      </c>
      <c r="M688" t="e" vm="1">
        <f t="shared" si="61"/>
        <v>#VALUE!</v>
      </c>
      <c r="N688" t="e" vm="2">
        <f>[1]!genUniform($N$9,$N$10)</f>
        <v>#VALUE!</v>
      </c>
      <c r="O688" t="e" vm="1">
        <f t="shared" si="65"/>
        <v>#VALUE!</v>
      </c>
      <c r="P688" t="e" vm="1">
        <f t="shared" si="62"/>
        <v>#VALUE!</v>
      </c>
    </row>
    <row r="689" spans="1:16">
      <c r="A689">
        <v>679</v>
      </c>
      <c r="C689" t="e" vm="2">
        <f>[1]!GenLimitNormal($C$9,$C$10,0,1000,0)</f>
        <v>#VALUE!</v>
      </c>
      <c r="D689" t="e" vm="2">
        <f>[1]!GenBetaPERT(0,$D$9,1)</f>
        <v>#VALUE!</v>
      </c>
      <c r="E689" t="e" vm="2">
        <f>[1]!GenLognormal($E$9,$E$10)</f>
        <v>#VALUE!</v>
      </c>
      <c r="F689" t="e" vm="2">
        <f>[1]!GenLognormal($F$9,$F$10)</f>
        <v>#VALUE!</v>
      </c>
      <c r="H689" t="e" vm="2">
        <f>[1]!genUniform($H$9,$H$10)</f>
        <v>#VALUE!</v>
      </c>
      <c r="I689" t="e" vm="1">
        <f t="shared" si="63"/>
        <v>#VALUE!</v>
      </c>
      <c r="J689" t="e" vm="1">
        <f t="shared" si="60"/>
        <v>#VALUE!</v>
      </c>
      <c r="K689" t="e" vm="2">
        <f>[1]!genUniform($K$9,$K$10)</f>
        <v>#VALUE!</v>
      </c>
      <c r="L689" t="e" vm="1">
        <f t="shared" si="64"/>
        <v>#VALUE!</v>
      </c>
      <c r="M689" t="e" vm="1">
        <f t="shared" si="61"/>
        <v>#VALUE!</v>
      </c>
      <c r="N689" t="e" vm="2">
        <f>[1]!genUniform($N$9,$N$10)</f>
        <v>#VALUE!</v>
      </c>
      <c r="O689" t="e" vm="1">
        <f t="shared" si="65"/>
        <v>#VALUE!</v>
      </c>
      <c r="P689" t="e" vm="1">
        <f t="shared" si="62"/>
        <v>#VALUE!</v>
      </c>
    </row>
    <row r="690" spans="1:16">
      <c r="A690">
        <v>680</v>
      </c>
      <c r="C690" t="e" vm="2">
        <f>[1]!GenLimitNormal($C$9,$C$10,0,1000,0)</f>
        <v>#VALUE!</v>
      </c>
      <c r="D690" t="e" vm="2">
        <f>[1]!GenBetaPERT(0,$D$9,1)</f>
        <v>#VALUE!</v>
      </c>
      <c r="E690" t="e" vm="2">
        <f>[1]!GenLognormal($E$9,$E$10)</f>
        <v>#VALUE!</v>
      </c>
      <c r="F690" t="e" vm="2">
        <f>[1]!GenLognormal($F$9,$F$10)</f>
        <v>#VALUE!</v>
      </c>
      <c r="H690" t="e" vm="2">
        <f>[1]!genUniform($H$9,$H$10)</f>
        <v>#VALUE!</v>
      </c>
      <c r="I690" t="e" vm="1">
        <f t="shared" si="63"/>
        <v>#VALUE!</v>
      </c>
      <c r="J690" t="e" vm="1">
        <f t="shared" si="60"/>
        <v>#VALUE!</v>
      </c>
      <c r="K690" t="e" vm="2">
        <f>[1]!genUniform($K$9,$K$10)</f>
        <v>#VALUE!</v>
      </c>
      <c r="L690" t="e" vm="1">
        <f t="shared" si="64"/>
        <v>#VALUE!</v>
      </c>
      <c r="M690" t="e" vm="1">
        <f t="shared" si="61"/>
        <v>#VALUE!</v>
      </c>
      <c r="N690" t="e" vm="2">
        <f>[1]!genUniform($N$9,$N$10)</f>
        <v>#VALUE!</v>
      </c>
      <c r="O690" t="e" vm="1">
        <f t="shared" si="65"/>
        <v>#VALUE!</v>
      </c>
      <c r="P690" t="e" vm="1">
        <f t="shared" si="62"/>
        <v>#VALUE!</v>
      </c>
    </row>
    <row r="691" spans="1:16">
      <c r="A691">
        <v>681</v>
      </c>
      <c r="C691" t="e" vm="2">
        <f>[1]!GenLimitNormal($C$9,$C$10,0,1000,0)</f>
        <v>#VALUE!</v>
      </c>
      <c r="D691" t="e" vm="2">
        <f>[1]!GenBetaPERT(0,$D$9,1)</f>
        <v>#VALUE!</v>
      </c>
      <c r="E691" t="e" vm="2">
        <f>[1]!GenLognormal($E$9,$E$10)</f>
        <v>#VALUE!</v>
      </c>
      <c r="F691" t="e" vm="2">
        <f>[1]!GenLognormal($F$9,$F$10)</f>
        <v>#VALUE!</v>
      </c>
      <c r="H691" t="e" vm="2">
        <f>[1]!genUniform($H$9,$H$10)</f>
        <v>#VALUE!</v>
      </c>
      <c r="I691" t="e" vm="1">
        <f t="shared" si="63"/>
        <v>#VALUE!</v>
      </c>
      <c r="J691" t="e" vm="1">
        <f t="shared" si="60"/>
        <v>#VALUE!</v>
      </c>
      <c r="K691" t="e" vm="2">
        <f>[1]!genUniform($K$9,$K$10)</f>
        <v>#VALUE!</v>
      </c>
      <c r="L691" t="e" vm="1">
        <f t="shared" si="64"/>
        <v>#VALUE!</v>
      </c>
      <c r="M691" t="e" vm="1">
        <f t="shared" si="61"/>
        <v>#VALUE!</v>
      </c>
      <c r="N691" t="e" vm="2">
        <f>[1]!genUniform($N$9,$N$10)</f>
        <v>#VALUE!</v>
      </c>
      <c r="O691" t="e" vm="1">
        <f t="shared" si="65"/>
        <v>#VALUE!</v>
      </c>
      <c r="P691" t="e" vm="1">
        <f t="shared" si="62"/>
        <v>#VALUE!</v>
      </c>
    </row>
    <row r="692" spans="1:16">
      <c r="A692">
        <v>682</v>
      </c>
      <c r="C692" t="e" vm="2">
        <f>[1]!GenLimitNormal($C$9,$C$10,0,1000,0)</f>
        <v>#VALUE!</v>
      </c>
      <c r="D692" t="e" vm="2">
        <f>[1]!GenBetaPERT(0,$D$9,1)</f>
        <v>#VALUE!</v>
      </c>
      <c r="E692" t="e" vm="2">
        <f>[1]!GenLognormal($E$9,$E$10)</f>
        <v>#VALUE!</v>
      </c>
      <c r="F692" t="e" vm="2">
        <f>[1]!GenLognormal($F$9,$F$10)</f>
        <v>#VALUE!</v>
      </c>
      <c r="H692" t="e" vm="2">
        <f>[1]!genUniform($H$9,$H$10)</f>
        <v>#VALUE!</v>
      </c>
      <c r="I692" t="e" vm="1">
        <f t="shared" si="63"/>
        <v>#VALUE!</v>
      </c>
      <c r="J692" t="e" vm="1">
        <f t="shared" si="60"/>
        <v>#VALUE!</v>
      </c>
      <c r="K692" t="e" vm="2">
        <f>[1]!genUniform($K$9,$K$10)</f>
        <v>#VALUE!</v>
      </c>
      <c r="L692" t="e" vm="1">
        <f t="shared" si="64"/>
        <v>#VALUE!</v>
      </c>
      <c r="M692" t="e" vm="1">
        <f t="shared" si="61"/>
        <v>#VALUE!</v>
      </c>
      <c r="N692" t="e" vm="2">
        <f>[1]!genUniform($N$9,$N$10)</f>
        <v>#VALUE!</v>
      </c>
      <c r="O692" t="e" vm="1">
        <f t="shared" si="65"/>
        <v>#VALUE!</v>
      </c>
      <c r="P692" t="e" vm="1">
        <f t="shared" si="62"/>
        <v>#VALUE!</v>
      </c>
    </row>
    <row r="693" spans="1:16">
      <c r="A693">
        <v>683</v>
      </c>
      <c r="C693" t="e" vm="2">
        <f>[1]!GenLimitNormal($C$9,$C$10,0,1000,0)</f>
        <v>#VALUE!</v>
      </c>
      <c r="D693" t="e" vm="2">
        <f>[1]!GenBetaPERT(0,$D$9,1)</f>
        <v>#VALUE!</v>
      </c>
      <c r="E693" t="e" vm="2">
        <f>[1]!GenLognormal($E$9,$E$10)</f>
        <v>#VALUE!</v>
      </c>
      <c r="F693" t="e" vm="2">
        <f>[1]!GenLognormal($F$9,$F$10)</f>
        <v>#VALUE!</v>
      </c>
      <c r="H693" t="e" vm="2">
        <f>[1]!genUniform($H$9,$H$10)</f>
        <v>#VALUE!</v>
      </c>
      <c r="I693" t="e" vm="1">
        <f t="shared" si="63"/>
        <v>#VALUE!</v>
      </c>
      <c r="J693" t="e" vm="1">
        <f t="shared" si="60"/>
        <v>#VALUE!</v>
      </c>
      <c r="K693" t="e" vm="2">
        <f>[1]!genUniform($K$9,$K$10)</f>
        <v>#VALUE!</v>
      </c>
      <c r="L693" t="e" vm="1">
        <f t="shared" si="64"/>
        <v>#VALUE!</v>
      </c>
      <c r="M693" t="e" vm="1">
        <f t="shared" si="61"/>
        <v>#VALUE!</v>
      </c>
      <c r="N693" t="e" vm="2">
        <f>[1]!genUniform($N$9,$N$10)</f>
        <v>#VALUE!</v>
      </c>
      <c r="O693" t="e" vm="1">
        <f t="shared" si="65"/>
        <v>#VALUE!</v>
      </c>
      <c r="P693" t="e" vm="1">
        <f t="shared" si="62"/>
        <v>#VALUE!</v>
      </c>
    </row>
    <row r="694" spans="1:16">
      <c r="A694">
        <v>684</v>
      </c>
      <c r="C694" t="e" vm="2">
        <f>[1]!GenLimitNormal($C$9,$C$10,0,1000,0)</f>
        <v>#VALUE!</v>
      </c>
      <c r="D694" t="e" vm="2">
        <f>[1]!GenBetaPERT(0,$D$9,1)</f>
        <v>#VALUE!</v>
      </c>
      <c r="E694" t="e" vm="2">
        <f>[1]!GenLognormal($E$9,$E$10)</f>
        <v>#VALUE!</v>
      </c>
      <c r="F694" t="e" vm="2">
        <f>[1]!GenLognormal($F$9,$F$10)</f>
        <v>#VALUE!</v>
      </c>
      <c r="H694" t="e" vm="2">
        <f>[1]!genUniform($H$9,$H$10)</f>
        <v>#VALUE!</v>
      </c>
      <c r="I694" t="e" vm="1">
        <f t="shared" si="63"/>
        <v>#VALUE!</v>
      </c>
      <c r="J694" t="e" vm="1">
        <f t="shared" si="60"/>
        <v>#VALUE!</v>
      </c>
      <c r="K694" t="e" vm="2">
        <f>[1]!genUniform($K$9,$K$10)</f>
        <v>#VALUE!</v>
      </c>
      <c r="L694" t="e" vm="1">
        <f t="shared" si="64"/>
        <v>#VALUE!</v>
      </c>
      <c r="M694" t="e" vm="1">
        <f t="shared" si="61"/>
        <v>#VALUE!</v>
      </c>
      <c r="N694" t="e" vm="2">
        <f>[1]!genUniform($N$9,$N$10)</f>
        <v>#VALUE!</v>
      </c>
      <c r="O694" t="e" vm="1">
        <f t="shared" si="65"/>
        <v>#VALUE!</v>
      </c>
      <c r="P694" t="e" vm="1">
        <f t="shared" si="62"/>
        <v>#VALUE!</v>
      </c>
    </row>
    <row r="695" spans="1:16">
      <c r="A695">
        <v>685</v>
      </c>
      <c r="C695" t="e" vm="2">
        <f>[1]!GenLimitNormal($C$9,$C$10,0,1000,0)</f>
        <v>#VALUE!</v>
      </c>
      <c r="D695" t="e" vm="2">
        <f>[1]!GenBetaPERT(0,$D$9,1)</f>
        <v>#VALUE!</v>
      </c>
      <c r="E695" t="e" vm="2">
        <f>[1]!GenLognormal($E$9,$E$10)</f>
        <v>#VALUE!</v>
      </c>
      <c r="F695" t="e" vm="2">
        <f>[1]!GenLognormal($F$9,$F$10)</f>
        <v>#VALUE!</v>
      </c>
      <c r="H695" t="e" vm="2">
        <f>[1]!genUniform($H$9,$H$10)</f>
        <v>#VALUE!</v>
      </c>
      <c r="I695" t="e" vm="1">
        <f t="shared" si="63"/>
        <v>#VALUE!</v>
      </c>
      <c r="J695" t="e" vm="1">
        <f t="shared" si="60"/>
        <v>#VALUE!</v>
      </c>
      <c r="K695" t="e" vm="2">
        <f>[1]!genUniform($K$9,$K$10)</f>
        <v>#VALUE!</v>
      </c>
      <c r="L695" t="e" vm="1">
        <f t="shared" si="64"/>
        <v>#VALUE!</v>
      </c>
      <c r="M695" t="e" vm="1">
        <f t="shared" si="61"/>
        <v>#VALUE!</v>
      </c>
      <c r="N695" t="e" vm="2">
        <f>[1]!genUniform($N$9,$N$10)</f>
        <v>#VALUE!</v>
      </c>
      <c r="O695" t="e" vm="1">
        <f t="shared" si="65"/>
        <v>#VALUE!</v>
      </c>
      <c r="P695" t="e" vm="1">
        <f t="shared" si="62"/>
        <v>#VALUE!</v>
      </c>
    </row>
    <row r="696" spans="1:16">
      <c r="A696">
        <v>686</v>
      </c>
      <c r="C696" t="e" vm="2">
        <f>[1]!GenLimitNormal($C$9,$C$10,0,1000,0)</f>
        <v>#VALUE!</v>
      </c>
      <c r="D696" t="e" vm="2">
        <f>[1]!GenBetaPERT(0,$D$9,1)</f>
        <v>#VALUE!</v>
      </c>
      <c r="E696" t="e" vm="2">
        <f>[1]!GenLognormal($E$9,$E$10)</f>
        <v>#VALUE!</v>
      </c>
      <c r="F696" t="e" vm="2">
        <f>[1]!GenLognormal($F$9,$F$10)</f>
        <v>#VALUE!</v>
      </c>
      <c r="H696" t="e" vm="2">
        <f>[1]!genUniform($H$9,$H$10)</f>
        <v>#VALUE!</v>
      </c>
      <c r="I696" t="e" vm="1">
        <f t="shared" si="63"/>
        <v>#VALUE!</v>
      </c>
      <c r="J696" t="e" vm="1">
        <f t="shared" si="60"/>
        <v>#VALUE!</v>
      </c>
      <c r="K696" t="e" vm="2">
        <f>[1]!genUniform($K$9,$K$10)</f>
        <v>#VALUE!</v>
      </c>
      <c r="L696" t="e" vm="1">
        <f t="shared" si="64"/>
        <v>#VALUE!</v>
      </c>
      <c r="M696" t="e" vm="1">
        <f t="shared" si="61"/>
        <v>#VALUE!</v>
      </c>
      <c r="N696" t="e" vm="2">
        <f>[1]!genUniform($N$9,$N$10)</f>
        <v>#VALUE!</v>
      </c>
      <c r="O696" t="e" vm="1">
        <f t="shared" si="65"/>
        <v>#VALUE!</v>
      </c>
      <c r="P696" t="e" vm="1">
        <f t="shared" si="62"/>
        <v>#VALUE!</v>
      </c>
    </row>
    <row r="697" spans="1:16">
      <c r="A697">
        <v>687</v>
      </c>
      <c r="C697" t="e" vm="2">
        <f>[1]!GenLimitNormal($C$9,$C$10,0,1000,0)</f>
        <v>#VALUE!</v>
      </c>
      <c r="D697" t="e" vm="2">
        <f>[1]!GenBetaPERT(0,$D$9,1)</f>
        <v>#VALUE!</v>
      </c>
      <c r="E697" t="e" vm="2">
        <f>[1]!GenLognormal($E$9,$E$10)</f>
        <v>#VALUE!</v>
      </c>
      <c r="F697" t="e" vm="2">
        <f>[1]!GenLognormal($F$9,$F$10)</f>
        <v>#VALUE!</v>
      </c>
      <c r="H697" t="e" vm="2">
        <f>[1]!genUniform($H$9,$H$10)</f>
        <v>#VALUE!</v>
      </c>
      <c r="I697" t="e" vm="1">
        <f t="shared" si="63"/>
        <v>#VALUE!</v>
      </c>
      <c r="J697" t="e" vm="1">
        <f t="shared" si="60"/>
        <v>#VALUE!</v>
      </c>
      <c r="K697" t="e" vm="2">
        <f>[1]!genUniform($K$9,$K$10)</f>
        <v>#VALUE!</v>
      </c>
      <c r="L697" t="e" vm="1">
        <f t="shared" si="64"/>
        <v>#VALUE!</v>
      </c>
      <c r="M697" t="e" vm="1">
        <f t="shared" si="61"/>
        <v>#VALUE!</v>
      </c>
      <c r="N697" t="e" vm="2">
        <f>[1]!genUniform($N$9,$N$10)</f>
        <v>#VALUE!</v>
      </c>
      <c r="O697" t="e" vm="1">
        <f t="shared" si="65"/>
        <v>#VALUE!</v>
      </c>
      <c r="P697" t="e" vm="1">
        <f t="shared" si="62"/>
        <v>#VALUE!</v>
      </c>
    </row>
    <row r="698" spans="1:16">
      <c r="A698">
        <v>688</v>
      </c>
      <c r="C698" t="e" vm="2">
        <f>[1]!GenLimitNormal($C$9,$C$10,0,1000,0)</f>
        <v>#VALUE!</v>
      </c>
      <c r="D698" t="e" vm="2">
        <f>[1]!GenBetaPERT(0,$D$9,1)</f>
        <v>#VALUE!</v>
      </c>
      <c r="E698" t="e" vm="2">
        <f>[1]!GenLognormal($E$9,$E$10)</f>
        <v>#VALUE!</v>
      </c>
      <c r="F698" t="e" vm="2">
        <f>[1]!GenLognormal($F$9,$F$10)</f>
        <v>#VALUE!</v>
      </c>
      <c r="H698" t="e" vm="2">
        <f>[1]!genUniform($H$9,$H$10)</f>
        <v>#VALUE!</v>
      </c>
      <c r="I698" t="e" vm="1">
        <f t="shared" si="63"/>
        <v>#VALUE!</v>
      </c>
      <c r="J698" t="e" vm="1">
        <f t="shared" si="60"/>
        <v>#VALUE!</v>
      </c>
      <c r="K698" t="e" vm="2">
        <f>[1]!genUniform($K$9,$K$10)</f>
        <v>#VALUE!</v>
      </c>
      <c r="L698" t="e" vm="1">
        <f t="shared" si="64"/>
        <v>#VALUE!</v>
      </c>
      <c r="M698" t="e" vm="1">
        <f t="shared" si="61"/>
        <v>#VALUE!</v>
      </c>
      <c r="N698" t="e" vm="2">
        <f>[1]!genUniform($N$9,$N$10)</f>
        <v>#VALUE!</v>
      </c>
      <c r="O698" t="e" vm="1">
        <f t="shared" si="65"/>
        <v>#VALUE!</v>
      </c>
      <c r="P698" t="e" vm="1">
        <f t="shared" si="62"/>
        <v>#VALUE!</v>
      </c>
    </row>
    <row r="699" spans="1:16">
      <c r="A699">
        <v>689</v>
      </c>
      <c r="C699" t="e" vm="2">
        <f>[1]!GenLimitNormal($C$9,$C$10,0,1000,0)</f>
        <v>#VALUE!</v>
      </c>
      <c r="D699" t="e" vm="2">
        <f>[1]!GenBetaPERT(0,$D$9,1)</f>
        <v>#VALUE!</v>
      </c>
      <c r="E699" t="e" vm="2">
        <f>[1]!GenLognormal($E$9,$E$10)</f>
        <v>#VALUE!</v>
      </c>
      <c r="F699" t="e" vm="2">
        <f>[1]!GenLognormal($F$9,$F$10)</f>
        <v>#VALUE!</v>
      </c>
      <c r="H699" t="e" vm="2">
        <f>[1]!genUniform($H$9,$H$10)</f>
        <v>#VALUE!</v>
      </c>
      <c r="I699" t="e" vm="1">
        <f t="shared" si="63"/>
        <v>#VALUE!</v>
      </c>
      <c r="J699" t="e" vm="1">
        <f t="shared" si="60"/>
        <v>#VALUE!</v>
      </c>
      <c r="K699" t="e" vm="2">
        <f>[1]!genUniform($K$9,$K$10)</f>
        <v>#VALUE!</v>
      </c>
      <c r="L699" t="e" vm="1">
        <f t="shared" si="64"/>
        <v>#VALUE!</v>
      </c>
      <c r="M699" t="e" vm="1">
        <f t="shared" si="61"/>
        <v>#VALUE!</v>
      </c>
      <c r="N699" t="e" vm="2">
        <f>[1]!genUniform($N$9,$N$10)</f>
        <v>#VALUE!</v>
      </c>
      <c r="O699" t="e" vm="1">
        <f t="shared" si="65"/>
        <v>#VALUE!</v>
      </c>
      <c r="P699" t="e" vm="1">
        <f t="shared" si="62"/>
        <v>#VALUE!</v>
      </c>
    </row>
    <row r="700" spans="1:16">
      <c r="A700">
        <v>690</v>
      </c>
      <c r="C700" t="e" vm="2">
        <f>[1]!GenLimitNormal($C$9,$C$10,0,1000,0)</f>
        <v>#VALUE!</v>
      </c>
      <c r="D700" t="e" vm="2">
        <f>[1]!GenBetaPERT(0,$D$9,1)</f>
        <v>#VALUE!</v>
      </c>
      <c r="E700" t="e" vm="2">
        <f>[1]!GenLognormal($E$9,$E$10)</f>
        <v>#VALUE!</v>
      </c>
      <c r="F700" t="e" vm="2">
        <f>[1]!GenLognormal($F$9,$F$10)</f>
        <v>#VALUE!</v>
      </c>
      <c r="H700" t="e" vm="2">
        <f>[1]!genUniform($H$9,$H$10)</f>
        <v>#VALUE!</v>
      </c>
      <c r="I700" t="e" vm="1">
        <f t="shared" si="63"/>
        <v>#VALUE!</v>
      </c>
      <c r="J700" t="e" vm="1">
        <f t="shared" si="60"/>
        <v>#VALUE!</v>
      </c>
      <c r="K700" t="e" vm="2">
        <f>[1]!genUniform($K$9,$K$10)</f>
        <v>#VALUE!</v>
      </c>
      <c r="L700" t="e" vm="1">
        <f t="shared" si="64"/>
        <v>#VALUE!</v>
      </c>
      <c r="M700" t="e" vm="1">
        <f t="shared" si="61"/>
        <v>#VALUE!</v>
      </c>
      <c r="N700" t="e" vm="2">
        <f>[1]!genUniform($N$9,$N$10)</f>
        <v>#VALUE!</v>
      </c>
      <c r="O700" t="e" vm="1">
        <f t="shared" si="65"/>
        <v>#VALUE!</v>
      </c>
      <c r="P700" t="e" vm="1">
        <f t="shared" si="62"/>
        <v>#VALUE!</v>
      </c>
    </row>
    <row r="701" spans="1:16">
      <c r="A701">
        <v>691</v>
      </c>
      <c r="C701" t="e" vm="2">
        <f>[1]!GenLimitNormal($C$9,$C$10,0,1000,0)</f>
        <v>#VALUE!</v>
      </c>
      <c r="D701" t="e" vm="2">
        <f>[1]!GenBetaPERT(0,$D$9,1)</f>
        <v>#VALUE!</v>
      </c>
      <c r="E701" t="e" vm="2">
        <f>[1]!GenLognormal($E$9,$E$10)</f>
        <v>#VALUE!</v>
      </c>
      <c r="F701" t="e" vm="2">
        <f>[1]!GenLognormal($F$9,$F$10)</f>
        <v>#VALUE!</v>
      </c>
      <c r="H701" t="e" vm="2">
        <f>[1]!genUniform($H$9,$H$10)</f>
        <v>#VALUE!</v>
      </c>
      <c r="I701" t="e" vm="1">
        <f t="shared" si="63"/>
        <v>#VALUE!</v>
      </c>
      <c r="J701" t="e" vm="1">
        <f t="shared" si="60"/>
        <v>#VALUE!</v>
      </c>
      <c r="K701" t="e" vm="2">
        <f>[1]!genUniform($K$9,$K$10)</f>
        <v>#VALUE!</v>
      </c>
      <c r="L701" t="e" vm="1">
        <f t="shared" si="64"/>
        <v>#VALUE!</v>
      </c>
      <c r="M701" t="e" vm="1">
        <f t="shared" si="61"/>
        <v>#VALUE!</v>
      </c>
      <c r="N701" t="e" vm="2">
        <f>[1]!genUniform($N$9,$N$10)</f>
        <v>#VALUE!</v>
      </c>
      <c r="O701" t="e" vm="1">
        <f t="shared" si="65"/>
        <v>#VALUE!</v>
      </c>
      <c r="P701" t="e" vm="1">
        <f t="shared" si="62"/>
        <v>#VALUE!</v>
      </c>
    </row>
    <row r="702" spans="1:16">
      <c r="A702">
        <v>692</v>
      </c>
      <c r="C702" t="e" vm="2">
        <f>[1]!GenLimitNormal($C$9,$C$10,0,1000,0)</f>
        <v>#VALUE!</v>
      </c>
      <c r="D702" t="e" vm="2">
        <f>[1]!GenBetaPERT(0,$D$9,1)</f>
        <v>#VALUE!</v>
      </c>
      <c r="E702" t="e" vm="2">
        <f>[1]!GenLognormal($E$9,$E$10)</f>
        <v>#VALUE!</v>
      </c>
      <c r="F702" t="e" vm="2">
        <f>[1]!GenLognormal($F$9,$F$10)</f>
        <v>#VALUE!</v>
      </c>
      <c r="H702" t="e" vm="2">
        <f>[1]!genUniform($H$9,$H$10)</f>
        <v>#VALUE!</v>
      </c>
      <c r="I702" t="e" vm="1">
        <f t="shared" si="63"/>
        <v>#VALUE!</v>
      </c>
      <c r="J702" t="e" vm="1">
        <f t="shared" si="60"/>
        <v>#VALUE!</v>
      </c>
      <c r="K702" t="e" vm="2">
        <f>[1]!genUniform($K$9,$K$10)</f>
        <v>#VALUE!</v>
      </c>
      <c r="L702" t="e" vm="1">
        <f t="shared" si="64"/>
        <v>#VALUE!</v>
      </c>
      <c r="M702" t="e" vm="1">
        <f t="shared" si="61"/>
        <v>#VALUE!</v>
      </c>
      <c r="N702" t="e" vm="2">
        <f>[1]!genUniform($N$9,$N$10)</f>
        <v>#VALUE!</v>
      </c>
      <c r="O702" t="e" vm="1">
        <f t="shared" si="65"/>
        <v>#VALUE!</v>
      </c>
      <c r="P702" t="e" vm="1">
        <f t="shared" si="62"/>
        <v>#VALUE!</v>
      </c>
    </row>
    <row r="703" spans="1:16">
      <c r="A703">
        <v>693</v>
      </c>
      <c r="C703" t="e" vm="2">
        <f>[1]!GenLimitNormal($C$9,$C$10,0,1000,0)</f>
        <v>#VALUE!</v>
      </c>
      <c r="D703" t="e" vm="2">
        <f>[1]!GenBetaPERT(0,$D$9,1)</f>
        <v>#VALUE!</v>
      </c>
      <c r="E703" t="e" vm="2">
        <f>[1]!GenLognormal($E$9,$E$10)</f>
        <v>#VALUE!</v>
      </c>
      <c r="F703" t="e" vm="2">
        <f>[1]!GenLognormal($F$9,$F$10)</f>
        <v>#VALUE!</v>
      </c>
      <c r="H703" t="e" vm="2">
        <f>[1]!genUniform($H$9,$H$10)</f>
        <v>#VALUE!</v>
      </c>
      <c r="I703" t="e" vm="1">
        <f t="shared" si="63"/>
        <v>#VALUE!</v>
      </c>
      <c r="J703" t="e" vm="1">
        <f t="shared" si="60"/>
        <v>#VALUE!</v>
      </c>
      <c r="K703" t="e" vm="2">
        <f>[1]!genUniform($K$9,$K$10)</f>
        <v>#VALUE!</v>
      </c>
      <c r="L703" t="e" vm="1">
        <f t="shared" si="64"/>
        <v>#VALUE!</v>
      </c>
      <c r="M703" t="e" vm="1">
        <f t="shared" si="61"/>
        <v>#VALUE!</v>
      </c>
      <c r="N703" t="e" vm="2">
        <f>[1]!genUniform($N$9,$N$10)</f>
        <v>#VALUE!</v>
      </c>
      <c r="O703" t="e" vm="1">
        <f t="shared" si="65"/>
        <v>#VALUE!</v>
      </c>
      <c r="P703" t="e" vm="1">
        <f t="shared" si="62"/>
        <v>#VALUE!</v>
      </c>
    </row>
    <row r="704" spans="1:16">
      <c r="A704">
        <v>694</v>
      </c>
      <c r="C704" t="e" vm="2">
        <f>[1]!GenLimitNormal($C$9,$C$10,0,1000,0)</f>
        <v>#VALUE!</v>
      </c>
      <c r="D704" t="e" vm="2">
        <f>[1]!GenBetaPERT(0,$D$9,1)</f>
        <v>#VALUE!</v>
      </c>
      <c r="E704" t="e" vm="2">
        <f>[1]!GenLognormal($E$9,$E$10)</f>
        <v>#VALUE!</v>
      </c>
      <c r="F704" t="e" vm="2">
        <f>[1]!GenLognormal($F$9,$F$10)</f>
        <v>#VALUE!</v>
      </c>
      <c r="H704" t="e" vm="2">
        <f>[1]!genUniform($H$9,$H$10)</f>
        <v>#VALUE!</v>
      </c>
      <c r="I704" t="e" vm="1">
        <f t="shared" si="63"/>
        <v>#VALUE!</v>
      </c>
      <c r="J704" t="e" vm="1">
        <f t="shared" si="60"/>
        <v>#VALUE!</v>
      </c>
      <c r="K704" t="e" vm="2">
        <f>[1]!genUniform($K$9,$K$10)</f>
        <v>#VALUE!</v>
      </c>
      <c r="L704" t="e" vm="1">
        <f t="shared" si="64"/>
        <v>#VALUE!</v>
      </c>
      <c r="M704" t="e" vm="1">
        <f t="shared" si="61"/>
        <v>#VALUE!</v>
      </c>
      <c r="N704" t="e" vm="2">
        <f>[1]!genUniform($N$9,$N$10)</f>
        <v>#VALUE!</v>
      </c>
      <c r="O704" t="e" vm="1">
        <f t="shared" si="65"/>
        <v>#VALUE!</v>
      </c>
      <c r="P704" t="e" vm="1">
        <f t="shared" si="62"/>
        <v>#VALUE!</v>
      </c>
    </row>
    <row r="705" spans="1:16">
      <c r="A705">
        <v>695</v>
      </c>
      <c r="C705" t="e" vm="2">
        <f>[1]!GenLimitNormal($C$9,$C$10,0,1000,0)</f>
        <v>#VALUE!</v>
      </c>
      <c r="D705" t="e" vm="2">
        <f>[1]!GenBetaPERT(0,$D$9,1)</f>
        <v>#VALUE!</v>
      </c>
      <c r="E705" t="e" vm="2">
        <f>[1]!GenLognormal($E$9,$E$10)</f>
        <v>#VALUE!</v>
      </c>
      <c r="F705" t="e" vm="2">
        <f>[1]!GenLognormal($F$9,$F$10)</f>
        <v>#VALUE!</v>
      </c>
      <c r="H705" t="e" vm="2">
        <f>[1]!genUniform($H$9,$H$10)</f>
        <v>#VALUE!</v>
      </c>
      <c r="I705" t="e" vm="1">
        <f t="shared" si="63"/>
        <v>#VALUE!</v>
      </c>
      <c r="J705" t="e" vm="1">
        <f t="shared" si="60"/>
        <v>#VALUE!</v>
      </c>
      <c r="K705" t="e" vm="2">
        <f>[1]!genUniform($K$9,$K$10)</f>
        <v>#VALUE!</v>
      </c>
      <c r="L705" t="e" vm="1">
        <f t="shared" si="64"/>
        <v>#VALUE!</v>
      </c>
      <c r="M705" t="e" vm="1">
        <f t="shared" si="61"/>
        <v>#VALUE!</v>
      </c>
      <c r="N705" t="e" vm="2">
        <f>[1]!genUniform($N$9,$N$10)</f>
        <v>#VALUE!</v>
      </c>
      <c r="O705" t="e" vm="1">
        <f t="shared" si="65"/>
        <v>#VALUE!</v>
      </c>
      <c r="P705" t="e" vm="1">
        <f t="shared" si="62"/>
        <v>#VALUE!</v>
      </c>
    </row>
    <row r="706" spans="1:16">
      <c r="A706">
        <v>696</v>
      </c>
      <c r="C706" t="e" vm="2">
        <f>[1]!GenLimitNormal($C$9,$C$10,0,1000,0)</f>
        <v>#VALUE!</v>
      </c>
      <c r="D706" t="e" vm="2">
        <f>[1]!GenBetaPERT(0,$D$9,1)</f>
        <v>#VALUE!</v>
      </c>
      <c r="E706" t="e" vm="2">
        <f>[1]!GenLognormal($E$9,$E$10)</f>
        <v>#VALUE!</v>
      </c>
      <c r="F706" t="e" vm="2">
        <f>[1]!GenLognormal($F$9,$F$10)</f>
        <v>#VALUE!</v>
      </c>
      <c r="H706" t="e" vm="2">
        <f>[1]!genUniform($H$9,$H$10)</f>
        <v>#VALUE!</v>
      </c>
      <c r="I706" t="e" vm="1">
        <f t="shared" si="63"/>
        <v>#VALUE!</v>
      </c>
      <c r="J706" t="e" vm="1">
        <f t="shared" si="60"/>
        <v>#VALUE!</v>
      </c>
      <c r="K706" t="e" vm="2">
        <f>[1]!genUniform($K$9,$K$10)</f>
        <v>#VALUE!</v>
      </c>
      <c r="L706" t="e" vm="1">
        <f t="shared" si="64"/>
        <v>#VALUE!</v>
      </c>
      <c r="M706" t="e" vm="1">
        <f t="shared" si="61"/>
        <v>#VALUE!</v>
      </c>
      <c r="N706" t="e" vm="2">
        <f>[1]!genUniform($N$9,$N$10)</f>
        <v>#VALUE!</v>
      </c>
      <c r="O706" t="e" vm="1">
        <f t="shared" si="65"/>
        <v>#VALUE!</v>
      </c>
      <c r="P706" t="e" vm="1">
        <f t="shared" si="62"/>
        <v>#VALUE!</v>
      </c>
    </row>
    <row r="707" spans="1:16">
      <c r="A707">
        <v>697</v>
      </c>
      <c r="C707" t="e" vm="2">
        <f>[1]!GenLimitNormal($C$9,$C$10,0,1000,0)</f>
        <v>#VALUE!</v>
      </c>
      <c r="D707" t="e" vm="2">
        <f>[1]!GenBetaPERT(0,$D$9,1)</f>
        <v>#VALUE!</v>
      </c>
      <c r="E707" t="e" vm="2">
        <f>[1]!GenLognormal($E$9,$E$10)</f>
        <v>#VALUE!</v>
      </c>
      <c r="F707" t="e" vm="2">
        <f>[1]!GenLognormal($F$9,$F$10)</f>
        <v>#VALUE!</v>
      </c>
      <c r="H707" t="e" vm="2">
        <f>[1]!genUniform($H$9,$H$10)</f>
        <v>#VALUE!</v>
      </c>
      <c r="I707" t="e" vm="1">
        <f t="shared" si="63"/>
        <v>#VALUE!</v>
      </c>
      <c r="J707" t="e" vm="1">
        <f t="shared" si="60"/>
        <v>#VALUE!</v>
      </c>
      <c r="K707" t="e" vm="2">
        <f>[1]!genUniform($K$9,$K$10)</f>
        <v>#VALUE!</v>
      </c>
      <c r="L707" t="e" vm="1">
        <f t="shared" si="64"/>
        <v>#VALUE!</v>
      </c>
      <c r="M707" t="e" vm="1">
        <f t="shared" si="61"/>
        <v>#VALUE!</v>
      </c>
      <c r="N707" t="e" vm="2">
        <f>[1]!genUniform($N$9,$N$10)</f>
        <v>#VALUE!</v>
      </c>
      <c r="O707" t="e" vm="1">
        <f t="shared" si="65"/>
        <v>#VALUE!</v>
      </c>
      <c r="P707" t="e" vm="1">
        <f t="shared" si="62"/>
        <v>#VALUE!</v>
      </c>
    </row>
    <row r="708" spans="1:16">
      <c r="A708">
        <v>698</v>
      </c>
      <c r="C708" t="e" vm="2">
        <f>[1]!GenLimitNormal($C$9,$C$10,0,1000,0)</f>
        <v>#VALUE!</v>
      </c>
      <c r="D708" t="e" vm="2">
        <f>[1]!GenBetaPERT(0,$D$9,1)</f>
        <v>#VALUE!</v>
      </c>
      <c r="E708" t="e" vm="2">
        <f>[1]!GenLognormal($E$9,$E$10)</f>
        <v>#VALUE!</v>
      </c>
      <c r="F708" t="e" vm="2">
        <f>[1]!GenLognormal($F$9,$F$10)</f>
        <v>#VALUE!</v>
      </c>
      <c r="H708" t="e" vm="2">
        <f>[1]!genUniform($H$9,$H$10)</f>
        <v>#VALUE!</v>
      </c>
      <c r="I708" t="e" vm="1">
        <f t="shared" si="63"/>
        <v>#VALUE!</v>
      </c>
      <c r="J708" t="e" vm="1">
        <f t="shared" si="60"/>
        <v>#VALUE!</v>
      </c>
      <c r="K708" t="e" vm="2">
        <f>[1]!genUniform($K$9,$K$10)</f>
        <v>#VALUE!</v>
      </c>
      <c r="L708" t="e" vm="1">
        <f t="shared" si="64"/>
        <v>#VALUE!</v>
      </c>
      <c r="M708" t="e" vm="1">
        <f t="shared" si="61"/>
        <v>#VALUE!</v>
      </c>
      <c r="N708" t="e" vm="2">
        <f>[1]!genUniform($N$9,$N$10)</f>
        <v>#VALUE!</v>
      </c>
      <c r="O708" t="e" vm="1">
        <f t="shared" si="65"/>
        <v>#VALUE!</v>
      </c>
      <c r="P708" t="e" vm="1">
        <f t="shared" si="62"/>
        <v>#VALUE!</v>
      </c>
    </row>
    <row r="709" spans="1:16">
      <c r="A709">
        <v>699</v>
      </c>
      <c r="C709" t="e" vm="2">
        <f>[1]!GenLimitNormal($C$9,$C$10,0,1000,0)</f>
        <v>#VALUE!</v>
      </c>
      <c r="D709" t="e" vm="2">
        <f>[1]!GenBetaPERT(0,$D$9,1)</f>
        <v>#VALUE!</v>
      </c>
      <c r="E709" t="e" vm="2">
        <f>[1]!GenLognormal($E$9,$E$10)</f>
        <v>#VALUE!</v>
      </c>
      <c r="F709" t="e" vm="2">
        <f>[1]!GenLognormal($F$9,$F$10)</f>
        <v>#VALUE!</v>
      </c>
      <c r="H709" t="e" vm="2">
        <f>[1]!genUniform($H$9,$H$10)</f>
        <v>#VALUE!</v>
      </c>
      <c r="I709" t="e" vm="1">
        <f t="shared" si="63"/>
        <v>#VALUE!</v>
      </c>
      <c r="J709" t="e" vm="1">
        <f t="shared" si="60"/>
        <v>#VALUE!</v>
      </c>
      <c r="K709" t="e" vm="2">
        <f>[1]!genUniform($K$9,$K$10)</f>
        <v>#VALUE!</v>
      </c>
      <c r="L709" t="e" vm="1">
        <f t="shared" si="64"/>
        <v>#VALUE!</v>
      </c>
      <c r="M709" t="e" vm="1">
        <f t="shared" si="61"/>
        <v>#VALUE!</v>
      </c>
      <c r="N709" t="e" vm="2">
        <f>[1]!genUniform($N$9,$N$10)</f>
        <v>#VALUE!</v>
      </c>
      <c r="O709" t="e" vm="1">
        <f t="shared" si="65"/>
        <v>#VALUE!</v>
      </c>
      <c r="P709" t="e" vm="1">
        <f t="shared" si="62"/>
        <v>#VALUE!</v>
      </c>
    </row>
    <row r="710" spans="1:16">
      <c r="A710">
        <v>700</v>
      </c>
      <c r="C710" t="e" vm="2">
        <f>[1]!GenLimitNormal($C$9,$C$10,0,1000,0)</f>
        <v>#VALUE!</v>
      </c>
      <c r="D710" t="e" vm="2">
        <f>[1]!GenBetaPERT(0,$D$9,1)</f>
        <v>#VALUE!</v>
      </c>
      <c r="E710" t="e" vm="2">
        <f>[1]!GenLognormal($E$9,$E$10)</f>
        <v>#VALUE!</v>
      </c>
      <c r="F710" t="e" vm="2">
        <f>[1]!GenLognormal($F$9,$F$10)</f>
        <v>#VALUE!</v>
      </c>
      <c r="H710" t="e" vm="2">
        <f>[1]!genUniform($H$9,$H$10)</f>
        <v>#VALUE!</v>
      </c>
      <c r="I710" t="e" vm="1">
        <f t="shared" si="63"/>
        <v>#VALUE!</v>
      </c>
      <c r="J710" t="e" vm="1">
        <f t="shared" si="60"/>
        <v>#VALUE!</v>
      </c>
      <c r="K710" t="e" vm="2">
        <f>[1]!genUniform($K$9,$K$10)</f>
        <v>#VALUE!</v>
      </c>
      <c r="L710" t="e" vm="1">
        <f t="shared" si="64"/>
        <v>#VALUE!</v>
      </c>
      <c r="M710" t="e" vm="1">
        <f t="shared" si="61"/>
        <v>#VALUE!</v>
      </c>
      <c r="N710" t="e" vm="2">
        <f>[1]!genUniform($N$9,$N$10)</f>
        <v>#VALUE!</v>
      </c>
      <c r="O710" t="e" vm="1">
        <f t="shared" si="65"/>
        <v>#VALUE!</v>
      </c>
      <c r="P710" t="e" vm="1">
        <f t="shared" si="62"/>
        <v>#VALUE!</v>
      </c>
    </row>
    <row r="711" spans="1:16">
      <c r="A711">
        <v>701</v>
      </c>
      <c r="C711" t="e" vm="2">
        <f>[1]!GenLimitNormal($C$9,$C$10,0,1000,0)</f>
        <v>#VALUE!</v>
      </c>
      <c r="D711" t="e" vm="2">
        <f>[1]!GenBetaPERT(0,$D$9,1)</f>
        <v>#VALUE!</v>
      </c>
      <c r="E711" t="e" vm="2">
        <f>[1]!GenLognormal($E$9,$E$10)</f>
        <v>#VALUE!</v>
      </c>
      <c r="F711" t="e" vm="2">
        <f>[1]!GenLognormal($F$9,$F$10)</f>
        <v>#VALUE!</v>
      </c>
      <c r="H711" t="e" vm="2">
        <f>[1]!genUniform($H$9,$H$10)</f>
        <v>#VALUE!</v>
      </c>
      <c r="I711" t="e" vm="1">
        <f t="shared" si="63"/>
        <v>#VALUE!</v>
      </c>
      <c r="J711" t="e" vm="1">
        <f t="shared" si="60"/>
        <v>#VALUE!</v>
      </c>
      <c r="K711" t="e" vm="2">
        <f>[1]!genUniform($K$9,$K$10)</f>
        <v>#VALUE!</v>
      </c>
      <c r="L711" t="e" vm="1">
        <f t="shared" si="64"/>
        <v>#VALUE!</v>
      </c>
      <c r="M711" t="e" vm="1">
        <f t="shared" si="61"/>
        <v>#VALUE!</v>
      </c>
      <c r="N711" t="e" vm="2">
        <f>[1]!genUniform($N$9,$N$10)</f>
        <v>#VALUE!</v>
      </c>
      <c r="O711" t="e" vm="1">
        <f t="shared" si="65"/>
        <v>#VALUE!</v>
      </c>
      <c r="P711" t="e" vm="1">
        <f t="shared" si="62"/>
        <v>#VALUE!</v>
      </c>
    </row>
    <row r="712" spans="1:16">
      <c r="A712">
        <v>702</v>
      </c>
      <c r="C712" t="e" vm="2">
        <f>[1]!GenLimitNormal($C$9,$C$10,0,1000,0)</f>
        <v>#VALUE!</v>
      </c>
      <c r="D712" t="e" vm="2">
        <f>[1]!GenBetaPERT(0,$D$9,1)</f>
        <v>#VALUE!</v>
      </c>
      <c r="E712" t="e" vm="2">
        <f>[1]!GenLognormal($E$9,$E$10)</f>
        <v>#VALUE!</v>
      </c>
      <c r="F712" t="e" vm="2">
        <f>[1]!GenLognormal($F$9,$F$10)</f>
        <v>#VALUE!</v>
      </c>
      <c r="H712" t="e" vm="2">
        <f>[1]!genUniform($H$9,$H$10)</f>
        <v>#VALUE!</v>
      </c>
      <c r="I712" t="e" vm="1">
        <f t="shared" si="63"/>
        <v>#VALUE!</v>
      </c>
      <c r="J712" t="e" vm="1">
        <f t="shared" si="60"/>
        <v>#VALUE!</v>
      </c>
      <c r="K712" t="e" vm="2">
        <f>[1]!genUniform($K$9,$K$10)</f>
        <v>#VALUE!</v>
      </c>
      <c r="L712" t="e" vm="1">
        <f t="shared" si="64"/>
        <v>#VALUE!</v>
      </c>
      <c r="M712" t="e" vm="1">
        <f t="shared" si="61"/>
        <v>#VALUE!</v>
      </c>
      <c r="N712" t="e" vm="2">
        <f>[1]!genUniform($N$9,$N$10)</f>
        <v>#VALUE!</v>
      </c>
      <c r="O712" t="e" vm="1">
        <f t="shared" si="65"/>
        <v>#VALUE!</v>
      </c>
      <c r="P712" t="e" vm="1">
        <f t="shared" si="62"/>
        <v>#VALUE!</v>
      </c>
    </row>
    <row r="713" spans="1:16">
      <c r="A713">
        <v>703</v>
      </c>
      <c r="C713" t="e" vm="2">
        <f>[1]!GenLimitNormal($C$9,$C$10,0,1000,0)</f>
        <v>#VALUE!</v>
      </c>
      <c r="D713" t="e" vm="2">
        <f>[1]!GenBetaPERT(0,$D$9,1)</f>
        <v>#VALUE!</v>
      </c>
      <c r="E713" t="e" vm="2">
        <f>[1]!GenLognormal($E$9,$E$10)</f>
        <v>#VALUE!</v>
      </c>
      <c r="F713" t="e" vm="2">
        <f>[1]!GenLognormal($F$9,$F$10)</f>
        <v>#VALUE!</v>
      </c>
      <c r="H713" t="e" vm="2">
        <f>[1]!genUniform($H$9,$H$10)</f>
        <v>#VALUE!</v>
      </c>
      <c r="I713" t="e" vm="1">
        <f t="shared" si="63"/>
        <v>#VALUE!</v>
      </c>
      <c r="J713" t="e" vm="1">
        <f t="shared" si="60"/>
        <v>#VALUE!</v>
      </c>
      <c r="K713" t="e" vm="2">
        <f>[1]!genUniform($K$9,$K$10)</f>
        <v>#VALUE!</v>
      </c>
      <c r="L713" t="e" vm="1">
        <f t="shared" si="64"/>
        <v>#VALUE!</v>
      </c>
      <c r="M713" t="e" vm="1">
        <f t="shared" si="61"/>
        <v>#VALUE!</v>
      </c>
      <c r="N713" t="e" vm="2">
        <f>[1]!genUniform($N$9,$N$10)</f>
        <v>#VALUE!</v>
      </c>
      <c r="O713" t="e" vm="1">
        <f t="shared" si="65"/>
        <v>#VALUE!</v>
      </c>
      <c r="P713" t="e" vm="1">
        <f t="shared" si="62"/>
        <v>#VALUE!</v>
      </c>
    </row>
    <row r="714" spans="1:16">
      <c r="A714">
        <v>704</v>
      </c>
      <c r="C714" t="e" vm="2">
        <f>[1]!GenLimitNormal($C$9,$C$10,0,1000,0)</f>
        <v>#VALUE!</v>
      </c>
      <c r="D714" t="e" vm="2">
        <f>[1]!GenBetaPERT(0,$D$9,1)</f>
        <v>#VALUE!</v>
      </c>
      <c r="E714" t="e" vm="2">
        <f>[1]!GenLognormal($E$9,$E$10)</f>
        <v>#VALUE!</v>
      </c>
      <c r="F714" t="e" vm="2">
        <f>[1]!GenLognormal($F$9,$F$10)</f>
        <v>#VALUE!</v>
      </c>
      <c r="H714" t="e" vm="2">
        <f>[1]!genUniform($H$9,$H$10)</f>
        <v>#VALUE!</v>
      </c>
      <c r="I714" t="e" vm="1">
        <f t="shared" si="63"/>
        <v>#VALUE!</v>
      </c>
      <c r="J714" t="e" vm="1">
        <f t="shared" si="60"/>
        <v>#VALUE!</v>
      </c>
      <c r="K714" t="e" vm="2">
        <f>[1]!genUniform($K$9,$K$10)</f>
        <v>#VALUE!</v>
      </c>
      <c r="L714" t="e" vm="1">
        <f t="shared" si="64"/>
        <v>#VALUE!</v>
      </c>
      <c r="M714" t="e" vm="1">
        <f t="shared" si="61"/>
        <v>#VALUE!</v>
      </c>
      <c r="N714" t="e" vm="2">
        <f>[1]!genUniform($N$9,$N$10)</f>
        <v>#VALUE!</v>
      </c>
      <c r="O714" t="e" vm="1">
        <f t="shared" si="65"/>
        <v>#VALUE!</v>
      </c>
      <c r="P714" t="e" vm="1">
        <f t="shared" si="62"/>
        <v>#VALUE!</v>
      </c>
    </row>
    <row r="715" spans="1:16">
      <c r="A715">
        <v>705</v>
      </c>
      <c r="C715" t="e" vm="2">
        <f>[1]!GenLimitNormal($C$9,$C$10,0,1000,0)</f>
        <v>#VALUE!</v>
      </c>
      <c r="D715" t="e" vm="2">
        <f>[1]!GenBetaPERT(0,$D$9,1)</f>
        <v>#VALUE!</v>
      </c>
      <c r="E715" t="e" vm="2">
        <f>[1]!GenLognormal($E$9,$E$10)</f>
        <v>#VALUE!</v>
      </c>
      <c r="F715" t="e" vm="2">
        <f>[1]!GenLognormal($F$9,$F$10)</f>
        <v>#VALUE!</v>
      </c>
      <c r="H715" t="e" vm="2">
        <f>[1]!genUniform($H$9,$H$10)</f>
        <v>#VALUE!</v>
      </c>
      <c r="I715" t="e" vm="1">
        <f t="shared" si="63"/>
        <v>#VALUE!</v>
      </c>
      <c r="J715" t="e" vm="1">
        <f t="shared" ref="J715:J778" si="66">$C715+$D715*$E715*$I715+(1-$D715)*$E715*$F715</f>
        <v>#VALUE!</v>
      </c>
      <c r="K715" t="e" vm="2">
        <f>[1]!genUniform($K$9,$K$10)</f>
        <v>#VALUE!</v>
      </c>
      <c r="L715" t="e" vm="1">
        <f t="shared" si="64"/>
        <v>#VALUE!</v>
      </c>
      <c r="M715" t="e" vm="1">
        <f t="shared" ref="M715:M778" si="67">$C715+$D715*$E715*$L715+(1-$D715)*$E715*$F715</f>
        <v>#VALUE!</v>
      </c>
      <c r="N715" t="e" vm="2">
        <f>[1]!genUniform($N$9,$N$10)</f>
        <v>#VALUE!</v>
      </c>
      <c r="O715" t="e" vm="1">
        <f t="shared" si="65"/>
        <v>#VALUE!</v>
      </c>
      <c r="P715" t="e" vm="1">
        <f t="shared" ref="P715:P778" si="68">$C715+$D715*$E715*$O715+(1-$D715)*$E715*$F715</f>
        <v>#VALUE!</v>
      </c>
    </row>
    <row r="716" spans="1:16">
      <c r="A716">
        <v>706</v>
      </c>
      <c r="C716" t="e" vm="2">
        <f>[1]!GenLimitNormal($C$9,$C$10,0,1000,0)</f>
        <v>#VALUE!</v>
      </c>
      <c r="D716" t="e" vm="2">
        <f>[1]!GenBetaPERT(0,$D$9,1)</f>
        <v>#VALUE!</v>
      </c>
      <c r="E716" t="e" vm="2">
        <f>[1]!GenLognormal($E$9,$E$10)</f>
        <v>#VALUE!</v>
      </c>
      <c r="F716" t="e" vm="2">
        <f>[1]!GenLognormal($F$9,$F$10)</f>
        <v>#VALUE!</v>
      </c>
      <c r="H716" t="e" vm="2">
        <f>[1]!genUniform($H$9,$H$10)</f>
        <v>#VALUE!</v>
      </c>
      <c r="I716" t="e" vm="1">
        <f t="shared" ref="I716:I779" si="69">_xlfn.LOGNORM.INV($H716,$I$9,$I$10)</f>
        <v>#VALUE!</v>
      </c>
      <c r="J716" t="e" vm="1">
        <f t="shared" si="66"/>
        <v>#VALUE!</v>
      </c>
      <c r="K716" t="e" vm="2">
        <f>[1]!genUniform($K$9,$K$10)</f>
        <v>#VALUE!</v>
      </c>
      <c r="L716" t="e" vm="1">
        <f t="shared" ref="L716:L779" si="70">_xlfn.LOGNORM.INV($K716,$L$9,$L$10)</f>
        <v>#VALUE!</v>
      </c>
      <c r="M716" t="e" vm="1">
        <f t="shared" si="67"/>
        <v>#VALUE!</v>
      </c>
      <c r="N716" t="e" vm="2">
        <f>[1]!genUniform($N$9,$N$10)</f>
        <v>#VALUE!</v>
      </c>
      <c r="O716" t="e" vm="1">
        <f t="shared" ref="O716:O779" si="71">_xlfn.LOGNORM.INV($N716,$O$9,$O$10)</f>
        <v>#VALUE!</v>
      </c>
      <c r="P716" t="e" vm="1">
        <f t="shared" si="68"/>
        <v>#VALUE!</v>
      </c>
    </row>
    <row r="717" spans="1:16">
      <c r="A717">
        <v>707</v>
      </c>
      <c r="C717" t="e" vm="2">
        <f>[1]!GenLimitNormal($C$9,$C$10,0,1000,0)</f>
        <v>#VALUE!</v>
      </c>
      <c r="D717" t="e" vm="2">
        <f>[1]!GenBetaPERT(0,$D$9,1)</f>
        <v>#VALUE!</v>
      </c>
      <c r="E717" t="e" vm="2">
        <f>[1]!GenLognormal($E$9,$E$10)</f>
        <v>#VALUE!</v>
      </c>
      <c r="F717" t="e" vm="2">
        <f>[1]!GenLognormal($F$9,$F$10)</f>
        <v>#VALUE!</v>
      </c>
      <c r="H717" t="e" vm="2">
        <f>[1]!genUniform($H$9,$H$10)</f>
        <v>#VALUE!</v>
      </c>
      <c r="I717" t="e" vm="1">
        <f t="shared" si="69"/>
        <v>#VALUE!</v>
      </c>
      <c r="J717" t="e" vm="1">
        <f t="shared" si="66"/>
        <v>#VALUE!</v>
      </c>
      <c r="K717" t="e" vm="2">
        <f>[1]!genUniform($K$9,$K$10)</f>
        <v>#VALUE!</v>
      </c>
      <c r="L717" t="e" vm="1">
        <f t="shared" si="70"/>
        <v>#VALUE!</v>
      </c>
      <c r="M717" t="e" vm="1">
        <f t="shared" si="67"/>
        <v>#VALUE!</v>
      </c>
      <c r="N717" t="e" vm="2">
        <f>[1]!genUniform($N$9,$N$10)</f>
        <v>#VALUE!</v>
      </c>
      <c r="O717" t="e" vm="1">
        <f t="shared" si="71"/>
        <v>#VALUE!</v>
      </c>
      <c r="P717" t="e" vm="1">
        <f t="shared" si="68"/>
        <v>#VALUE!</v>
      </c>
    </row>
    <row r="718" spans="1:16">
      <c r="A718">
        <v>708</v>
      </c>
      <c r="C718" t="e" vm="2">
        <f>[1]!GenLimitNormal($C$9,$C$10,0,1000,0)</f>
        <v>#VALUE!</v>
      </c>
      <c r="D718" t="e" vm="2">
        <f>[1]!GenBetaPERT(0,$D$9,1)</f>
        <v>#VALUE!</v>
      </c>
      <c r="E718" t="e" vm="2">
        <f>[1]!GenLognormal($E$9,$E$10)</f>
        <v>#VALUE!</v>
      </c>
      <c r="F718" t="e" vm="2">
        <f>[1]!GenLognormal($F$9,$F$10)</f>
        <v>#VALUE!</v>
      </c>
      <c r="H718" t="e" vm="2">
        <f>[1]!genUniform($H$9,$H$10)</f>
        <v>#VALUE!</v>
      </c>
      <c r="I718" t="e" vm="1">
        <f t="shared" si="69"/>
        <v>#VALUE!</v>
      </c>
      <c r="J718" t="e" vm="1">
        <f t="shared" si="66"/>
        <v>#VALUE!</v>
      </c>
      <c r="K718" t="e" vm="2">
        <f>[1]!genUniform($K$9,$K$10)</f>
        <v>#VALUE!</v>
      </c>
      <c r="L718" t="e" vm="1">
        <f t="shared" si="70"/>
        <v>#VALUE!</v>
      </c>
      <c r="M718" t="e" vm="1">
        <f t="shared" si="67"/>
        <v>#VALUE!</v>
      </c>
      <c r="N718" t="e" vm="2">
        <f>[1]!genUniform($N$9,$N$10)</f>
        <v>#VALUE!</v>
      </c>
      <c r="O718" t="e" vm="1">
        <f t="shared" si="71"/>
        <v>#VALUE!</v>
      </c>
      <c r="P718" t="e" vm="1">
        <f t="shared" si="68"/>
        <v>#VALUE!</v>
      </c>
    </row>
    <row r="719" spans="1:16">
      <c r="A719">
        <v>709</v>
      </c>
      <c r="C719" t="e" vm="2">
        <f>[1]!GenLimitNormal($C$9,$C$10,0,1000,0)</f>
        <v>#VALUE!</v>
      </c>
      <c r="D719" t="e" vm="2">
        <f>[1]!GenBetaPERT(0,$D$9,1)</f>
        <v>#VALUE!</v>
      </c>
      <c r="E719" t="e" vm="2">
        <f>[1]!GenLognormal($E$9,$E$10)</f>
        <v>#VALUE!</v>
      </c>
      <c r="F719" t="e" vm="2">
        <f>[1]!GenLognormal($F$9,$F$10)</f>
        <v>#VALUE!</v>
      </c>
      <c r="H719" t="e" vm="2">
        <f>[1]!genUniform($H$9,$H$10)</f>
        <v>#VALUE!</v>
      </c>
      <c r="I719" t="e" vm="1">
        <f t="shared" si="69"/>
        <v>#VALUE!</v>
      </c>
      <c r="J719" t="e" vm="1">
        <f t="shared" si="66"/>
        <v>#VALUE!</v>
      </c>
      <c r="K719" t="e" vm="2">
        <f>[1]!genUniform($K$9,$K$10)</f>
        <v>#VALUE!</v>
      </c>
      <c r="L719" t="e" vm="1">
        <f t="shared" si="70"/>
        <v>#VALUE!</v>
      </c>
      <c r="M719" t="e" vm="1">
        <f t="shared" si="67"/>
        <v>#VALUE!</v>
      </c>
      <c r="N719" t="e" vm="2">
        <f>[1]!genUniform($N$9,$N$10)</f>
        <v>#VALUE!</v>
      </c>
      <c r="O719" t="e" vm="1">
        <f t="shared" si="71"/>
        <v>#VALUE!</v>
      </c>
      <c r="P719" t="e" vm="1">
        <f t="shared" si="68"/>
        <v>#VALUE!</v>
      </c>
    </row>
    <row r="720" spans="1:16">
      <c r="A720">
        <v>710</v>
      </c>
      <c r="C720" t="e" vm="2">
        <f>[1]!GenLimitNormal($C$9,$C$10,0,1000,0)</f>
        <v>#VALUE!</v>
      </c>
      <c r="D720" t="e" vm="2">
        <f>[1]!GenBetaPERT(0,$D$9,1)</f>
        <v>#VALUE!</v>
      </c>
      <c r="E720" t="e" vm="2">
        <f>[1]!GenLognormal($E$9,$E$10)</f>
        <v>#VALUE!</v>
      </c>
      <c r="F720" t="e" vm="2">
        <f>[1]!GenLognormal($F$9,$F$10)</f>
        <v>#VALUE!</v>
      </c>
      <c r="H720" t="e" vm="2">
        <f>[1]!genUniform($H$9,$H$10)</f>
        <v>#VALUE!</v>
      </c>
      <c r="I720" t="e" vm="1">
        <f t="shared" si="69"/>
        <v>#VALUE!</v>
      </c>
      <c r="J720" t="e" vm="1">
        <f t="shared" si="66"/>
        <v>#VALUE!</v>
      </c>
      <c r="K720" t="e" vm="2">
        <f>[1]!genUniform($K$9,$K$10)</f>
        <v>#VALUE!</v>
      </c>
      <c r="L720" t="e" vm="1">
        <f t="shared" si="70"/>
        <v>#VALUE!</v>
      </c>
      <c r="M720" t="e" vm="1">
        <f t="shared" si="67"/>
        <v>#VALUE!</v>
      </c>
      <c r="N720" t="e" vm="2">
        <f>[1]!genUniform($N$9,$N$10)</f>
        <v>#VALUE!</v>
      </c>
      <c r="O720" t="e" vm="1">
        <f t="shared" si="71"/>
        <v>#VALUE!</v>
      </c>
      <c r="P720" t="e" vm="1">
        <f t="shared" si="68"/>
        <v>#VALUE!</v>
      </c>
    </row>
    <row r="721" spans="1:16">
      <c r="A721">
        <v>711</v>
      </c>
      <c r="C721" t="e" vm="2">
        <f>[1]!GenLimitNormal($C$9,$C$10,0,1000,0)</f>
        <v>#VALUE!</v>
      </c>
      <c r="D721" t="e" vm="2">
        <f>[1]!GenBetaPERT(0,$D$9,1)</f>
        <v>#VALUE!</v>
      </c>
      <c r="E721" t="e" vm="2">
        <f>[1]!GenLognormal($E$9,$E$10)</f>
        <v>#VALUE!</v>
      </c>
      <c r="F721" t="e" vm="2">
        <f>[1]!GenLognormal($F$9,$F$10)</f>
        <v>#VALUE!</v>
      </c>
      <c r="H721" t="e" vm="2">
        <f>[1]!genUniform($H$9,$H$10)</f>
        <v>#VALUE!</v>
      </c>
      <c r="I721" t="e" vm="1">
        <f t="shared" si="69"/>
        <v>#VALUE!</v>
      </c>
      <c r="J721" t="e" vm="1">
        <f t="shared" si="66"/>
        <v>#VALUE!</v>
      </c>
      <c r="K721" t="e" vm="2">
        <f>[1]!genUniform($K$9,$K$10)</f>
        <v>#VALUE!</v>
      </c>
      <c r="L721" t="e" vm="1">
        <f t="shared" si="70"/>
        <v>#VALUE!</v>
      </c>
      <c r="M721" t="e" vm="1">
        <f t="shared" si="67"/>
        <v>#VALUE!</v>
      </c>
      <c r="N721" t="e" vm="2">
        <f>[1]!genUniform($N$9,$N$10)</f>
        <v>#VALUE!</v>
      </c>
      <c r="O721" t="e" vm="1">
        <f t="shared" si="71"/>
        <v>#VALUE!</v>
      </c>
      <c r="P721" t="e" vm="1">
        <f t="shared" si="68"/>
        <v>#VALUE!</v>
      </c>
    </row>
    <row r="722" spans="1:16">
      <c r="A722">
        <v>712</v>
      </c>
      <c r="C722" t="e" vm="2">
        <f>[1]!GenLimitNormal($C$9,$C$10,0,1000,0)</f>
        <v>#VALUE!</v>
      </c>
      <c r="D722" t="e" vm="2">
        <f>[1]!GenBetaPERT(0,$D$9,1)</f>
        <v>#VALUE!</v>
      </c>
      <c r="E722" t="e" vm="2">
        <f>[1]!GenLognormal($E$9,$E$10)</f>
        <v>#VALUE!</v>
      </c>
      <c r="F722" t="e" vm="2">
        <f>[1]!GenLognormal($F$9,$F$10)</f>
        <v>#VALUE!</v>
      </c>
      <c r="H722" t="e" vm="2">
        <f>[1]!genUniform($H$9,$H$10)</f>
        <v>#VALUE!</v>
      </c>
      <c r="I722" t="e" vm="1">
        <f t="shared" si="69"/>
        <v>#VALUE!</v>
      </c>
      <c r="J722" t="e" vm="1">
        <f t="shared" si="66"/>
        <v>#VALUE!</v>
      </c>
      <c r="K722" t="e" vm="2">
        <f>[1]!genUniform($K$9,$K$10)</f>
        <v>#VALUE!</v>
      </c>
      <c r="L722" t="e" vm="1">
        <f t="shared" si="70"/>
        <v>#VALUE!</v>
      </c>
      <c r="M722" t="e" vm="1">
        <f t="shared" si="67"/>
        <v>#VALUE!</v>
      </c>
      <c r="N722" t="e" vm="2">
        <f>[1]!genUniform($N$9,$N$10)</f>
        <v>#VALUE!</v>
      </c>
      <c r="O722" t="e" vm="1">
        <f t="shared" si="71"/>
        <v>#VALUE!</v>
      </c>
      <c r="P722" t="e" vm="1">
        <f t="shared" si="68"/>
        <v>#VALUE!</v>
      </c>
    </row>
    <row r="723" spans="1:16">
      <c r="A723">
        <v>713</v>
      </c>
      <c r="C723" t="e" vm="2">
        <f>[1]!GenLimitNormal($C$9,$C$10,0,1000,0)</f>
        <v>#VALUE!</v>
      </c>
      <c r="D723" t="e" vm="2">
        <f>[1]!GenBetaPERT(0,$D$9,1)</f>
        <v>#VALUE!</v>
      </c>
      <c r="E723" t="e" vm="2">
        <f>[1]!GenLognormal($E$9,$E$10)</f>
        <v>#VALUE!</v>
      </c>
      <c r="F723" t="e" vm="2">
        <f>[1]!GenLognormal($F$9,$F$10)</f>
        <v>#VALUE!</v>
      </c>
      <c r="H723" t="e" vm="2">
        <f>[1]!genUniform($H$9,$H$10)</f>
        <v>#VALUE!</v>
      </c>
      <c r="I723" t="e" vm="1">
        <f t="shared" si="69"/>
        <v>#VALUE!</v>
      </c>
      <c r="J723" t="e" vm="1">
        <f t="shared" si="66"/>
        <v>#VALUE!</v>
      </c>
      <c r="K723" t="e" vm="2">
        <f>[1]!genUniform($K$9,$K$10)</f>
        <v>#VALUE!</v>
      </c>
      <c r="L723" t="e" vm="1">
        <f t="shared" si="70"/>
        <v>#VALUE!</v>
      </c>
      <c r="M723" t="e" vm="1">
        <f t="shared" si="67"/>
        <v>#VALUE!</v>
      </c>
      <c r="N723" t="e" vm="2">
        <f>[1]!genUniform($N$9,$N$10)</f>
        <v>#VALUE!</v>
      </c>
      <c r="O723" t="e" vm="1">
        <f t="shared" si="71"/>
        <v>#VALUE!</v>
      </c>
      <c r="P723" t="e" vm="1">
        <f t="shared" si="68"/>
        <v>#VALUE!</v>
      </c>
    </row>
    <row r="724" spans="1:16">
      <c r="A724">
        <v>714</v>
      </c>
      <c r="C724" t="e" vm="2">
        <f>[1]!GenLimitNormal($C$9,$C$10,0,1000,0)</f>
        <v>#VALUE!</v>
      </c>
      <c r="D724" t="e" vm="2">
        <f>[1]!GenBetaPERT(0,$D$9,1)</f>
        <v>#VALUE!</v>
      </c>
      <c r="E724" t="e" vm="2">
        <f>[1]!GenLognormal($E$9,$E$10)</f>
        <v>#VALUE!</v>
      </c>
      <c r="F724" t="e" vm="2">
        <f>[1]!GenLognormal($F$9,$F$10)</f>
        <v>#VALUE!</v>
      </c>
      <c r="H724" t="e" vm="2">
        <f>[1]!genUniform($H$9,$H$10)</f>
        <v>#VALUE!</v>
      </c>
      <c r="I724" t="e" vm="1">
        <f t="shared" si="69"/>
        <v>#VALUE!</v>
      </c>
      <c r="J724" t="e" vm="1">
        <f t="shared" si="66"/>
        <v>#VALUE!</v>
      </c>
      <c r="K724" t="e" vm="2">
        <f>[1]!genUniform($K$9,$K$10)</f>
        <v>#VALUE!</v>
      </c>
      <c r="L724" t="e" vm="1">
        <f t="shared" si="70"/>
        <v>#VALUE!</v>
      </c>
      <c r="M724" t="e" vm="1">
        <f t="shared" si="67"/>
        <v>#VALUE!</v>
      </c>
      <c r="N724" t="e" vm="2">
        <f>[1]!genUniform($N$9,$N$10)</f>
        <v>#VALUE!</v>
      </c>
      <c r="O724" t="e" vm="1">
        <f t="shared" si="71"/>
        <v>#VALUE!</v>
      </c>
      <c r="P724" t="e" vm="1">
        <f t="shared" si="68"/>
        <v>#VALUE!</v>
      </c>
    </row>
    <row r="725" spans="1:16">
      <c r="A725">
        <v>715</v>
      </c>
      <c r="C725" t="e" vm="2">
        <f>[1]!GenLimitNormal($C$9,$C$10,0,1000,0)</f>
        <v>#VALUE!</v>
      </c>
      <c r="D725" t="e" vm="2">
        <f>[1]!GenBetaPERT(0,$D$9,1)</f>
        <v>#VALUE!</v>
      </c>
      <c r="E725" t="e" vm="2">
        <f>[1]!GenLognormal($E$9,$E$10)</f>
        <v>#VALUE!</v>
      </c>
      <c r="F725" t="e" vm="2">
        <f>[1]!GenLognormal($F$9,$F$10)</f>
        <v>#VALUE!</v>
      </c>
      <c r="H725" t="e" vm="2">
        <f>[1]!genUniform($H$9,$H$10)</f>
        <v>#VALUE!</v>
      </c>
      <c r="I725" t="e" vm="1">
        <f t="shared" si="69"/>
        <v>#VALUE!</v>
      </c>
      <c r="J725" t="e" vm="1">
        <f t="shared" si="66"/>
        <v>#VALUE!</v>
      </c>
      <c r="K725" t="e" vm="2">
        <f>[1]!genUniform($K$9,$K$10)</f>
        <v>#VALUE!</v>
      </c>
      <c r="L725" t="e" vm="1">
        <f t="shared" si="70"/>
        <v>#VALUE!</v>
      </c>
      <c r="M725" t="e" vm="1">
        <f t="shared" si="67"/>
        <v>#VALUE!</v>
      </c>
      <c r="N725" t="e" vm="2">
        <f>[1]!genUniform($N$9,$N$10)</f>
        <v>#VALUE!</v>
      </c>
      <c r="O725" t="e" vm="1">
        <f t="shared" si="71"/>
        <v>#VALUE!</v>
      </c>
      <c r="P725" t="e" vm="1">
        <f t="shared" si="68"/>
        <v>#VALUE!</v>
      </c>
    </row>
    <row r="726" spans="1:16">
      <c r="A726">
        <v>716</v>
      </c>
      <c r="C726" t="e" vm="2">
        <f>[1]!GenLimitNormal($C$9,$C$10,0,1000,0)</f>
        <v>#VALUE!</v>
      </c>
      <c r="D726" t="e" vm="2">
        <f>[1]!GenBetaPERT(0,$D$9,1)</f>
        <v>#VALUE!</v>
      </c>
      <c r="E726" t="e" vm="2">
        <f>[1]!GenLognormal($E$9,$E$10)</f>
        <v>#VALUE!</v>
      </c>
      <c r="F726" t="e" vm="2">
        <f>[1]!GenLognormal($F$9,$F$10)</f>
        <v>#VALUE!</v>
      </c>
      <c r="H726" t="e" vm="2">
        <f>[1]!genUniform($H$9,$H$10)</f>
        <v>#VALUE!</v>
      </c>
      <c r="I726" t="e" vm="1">
        <f t="shared" si="69"/>
        <v>#VALUE!</v>
      </c>
      <c r="J726" t="e" vm="1">
        <f t="shared" si="66"/>
        <v>#VALUE!</v>
      </c>
      <c r="K726" t="e" vm="2">
        <f>[1]!genUniform($K$9,$K$10)</f>
        <v>#VALUE!</v>
      </c>
      <c r="L726" t="e" vm="1">
        <f t="shared" si="70"/>
        <v>#VALUE!</v>
      </c>
      <c r="M726" t="e" vm="1">
        <f t="shared" si="67"/>
        <v>#VALUE!</v>
      </c>
      <c r="N726" t="e" vm="2">
        <f>[1]!genUniform($N$9,$N$10)</f>
        <v>#VALUE!</v>
      </c>
      <c r="O726" t="e" vm="1">
        <f t="shared" si="71"/>
        <v>#VALUE!</v>
      </c>
      <c r="P726" t="e" vm="1">
        <f t="shared" si="68"/>
        <v>#VALUE!</v>
      </c>
    </row>
    <row r="727" spans="1:16">
      <c r="A727">
        <v>717</v>
      </c>
      <c r="C727" t="e" vm="2">
        <f>[1]!GenLimitNormal($C$9,$C$10,0,1000,0)</f>
        <v>#VALUE!</v>
      </c>
      <c r="D727" t="e" vm="2">
        <f>[1]!GenBetaPERT(0,$D$9,1)</f>
        <v>#VALUE!</v>
      </c>
      <c r="E727" t="e" vm="2">
        <f>[1]!GenLognormal($E$9,$E$10)</f>
        <v>#VALUE!</v>
      </c>
      <c r="F727" t="e" vm="2">
        <f>[1]!GenLognormal($F$9,$F$10)</f>
        <v>#VALUE!</v>
      </c>
      <c r="H727" t="e" vm="2">
        <f>[1]!genUniform($H$9,$H$10)</f>
        <v>#VALUE!</v>
      </c>
      <c r="I727" t="e" vm="1">
        <f t="shared" si="69"/>
        <v>#VALUE!</v>
      </c>
      <c r="J727" t="e" vm="1">
        <f t="shared" si="66"/>
        <v>#VALUE!</v>
      </c>
      <c r="K727" t="e" vm="2">
        <f>[1]!genUniform($K$9,$K$10)</f>
        <v>#VALUE!</v>
      </c>
      <c r="L727" t="e" vm="1">
        <f t="shared" si="70"/>
        <v>#VALUE!</v>
      </c>
      <c r="M727" t="e" vm="1">
        <f t="shared" si="67"/>
        <v>#VALUE!</v>
      </c>
      <c r="N727" t="e" vm="2">
        <f>[1]!genUniform($N$9,$N$10)</f>
        <v>#VALUE!</v>
      </c>
      <c r="O727" t="e" vm="1">
        <f t="shared" si="71"/>
        <v>#VALUE!</v>
      </c>
      <c r="P727" t="e" vm="1">
        <f t="shared" si="68"/>
        <v>#VALUE!</v>
      </c>
    </row>
    <row r="728" spans="1:16">
      <c r="A728">
        <v>718</v>
      </c>
      <c r="C728" t="e" vm="2">
        <f>[1]!GenLimitNormal($C$9,$C$10,0,1000,0)</f>
        <v>#VALUE!</v>
      </c>
      <c r="D728" t="e" vm="2">
        <f>[1]!GenBetaPERT(0,$D$9,1)</f>
        <v>#VALUE!</v>
      </c>
      <c r="E728" t="e" vm="2">
        <f>[1]!GenLognormal($E$9,$E$10)</f>
        <v>#VALUE!</v>
      </c>
      <c r="F728" t="e" vm="2">
        <f>[1]!GenLognormal($F$9,$F$10)</f>
        <v>#VALUE!</v>
      </c>
      <c r="H728" t="e" vm="2">
        <f>[1]!genUniform($H$9,$H$10)</f>
        <v>#VALUE!</v>
      </c>
      <c r="I728" t="e" vm="1">
        <f t="shared" si="69"/>
        <v>#VALUE!</v>
      </c>
      <c r="J728" t="e" vm="1">
        <f t="shared" si="66"/>
        <v>#VALUE!</v>
      </c>
      <c r="K728" t="e" vm="2">
        <f>[1]!genUniform($K$9,$K$10)</f>
        <v>#VALUE!</v>
      </c>
      <c r="L728" t="e" vm="1">
        <f t="shared" si="70"/>
        <v>#VALUE!</v>
      </c>
      <c r="M728" t="e" vm="1">
        <f t="shared" si="67"/>
        <v>#VALUE!</v>
      </c>
      <c r="N728" t="e" vm="2">
        <f>[1]!genUniform($N$9,$N$10)</f>
        <v>#VALUE!</v>
      </c>
      <c r="O728" t="e" vm="1">
        <f t="shared" si="71"/>
        <v>#VALUE!</v>
      </c>
      <c r="P728" t="e" vm="1">
        <f t="shared" si="68"/>
        <v>#VALUE!</v>
      </c>
    </row>
    <row r="729" spans="1:16">
      <c r="A729">
        <v>719</v>
      </c>
      <c r="C729" t="e" vm="2">
        <f>[1]!GenLimitNormal($C$9,$C$10,0,1000,0)</f>
        <v>#VALUE!</v>
      </c>
      <c r="D729" t="e" vm="2">
        <f>[1]!GenBetaPERT(0,$D$9,1)</f>
        <v>#VALUE!</v>
      </c>
      <c r="E729" t="e" vm="2">
        <f>[1]!GenLognormal($E$9,$E$10)</f>
        <v>#VALUE!</v>
      </c>
      <c r="F729" t="e" vm="2">
        <f>[1]!GenLognormal($F$9,$F$10)</f>
        <v>#VALUE!</v>
      </c>
      <c r="H729" t="e" vm="2">
        <f>[1]!genUniform($H$9,$H$10)</f>
        <v>#VALUE!</v>
      </c>
      <c r="I729" t="e" vm="1">
        <f t="shared" si="69"/>
        <v>#VALUE!</v>
      </c>
      <c r="J729" t="e" vm="1">
        <f t="shared" si="66"/>
        <v>#VALUE!</v>
      </c>
      <c r="K729" t="e" vm="2">
        <f>[1]!genUniform($K$9,$K$10)</f>
        <v>#VALUE!</v>
      </c>
      <c r="L729" t="e" vm="1">
        <f t="shared" si="70"/>
        <v>#VALUE!</v>
      </c>
      <c r="M729" t="e" vm="1">
        <f t="shared" si="67"/>
        <v>#VALUE!</v>
      </c>
      <c r="N729" t="e" vm="2">
        <f>[1]!genUniform($N$9,$N$10)</f>
        <v>#VALUE!</v>
      </c>
      <c r="O729" t="e" vm="1">
        <f t="shared" si="71"/>
        <v>#VALUE!</v>
      </c>
      <c r="P729" t="e" vm="1">
        <f t="shared" si="68"/>
        <v>#VALUE!</v>
      </c>
    </row>
    <row r="730" spans="1:16">
      <c r="A730">
        <v>720</v>
      </c>
      <c r="C730" t="e" vm="2">
        <f>[1]!GenLimitNormal($C$9,$C$10,0,1000,0)</f>
        <v>#VALUE!</v>
      </c>
      <c r="D730" t="e" vm="2">
        <f>[1]!GenBetaPERT(0,$D$9,1)</f>
        <v>#VALUE!</v>
      </c>
      <c r="E730" t="e" vm="2">
        <f>[1]!GenLognormal($E$9,$E$10)</f>
        <v>#VALUE!</v>
      </c>
      <c r="F730" t="e" vm="2">
        <f>[1]!GenLognormal($F$9,$F$10)</f>
        <v>#VALUE!</v>
      </c>
      <c r="H730" t="e" vm="2">
        <f>[1]!genUniform($H$9,$H$10)</f>
        <v>#VALUE!</v>
      </c>
      <c r="I730" t="e" vm="1">
        <f t="shared" si="69"/>
        <v>#VALUE!</v>
      </c>
      <c r="J730" t="e" vm="1">
        <f t="shared" si="66"/>
        <v>#VALUE!</v>
      </c>
      <c r="K730" t="e" vm="2">
        <f>[1]!genUniform($K$9,$K$10)</f>
        <v>#VALUE!</v>
      </c>
      <c r="L730" t="e" vm="1">
        <f t="shared" si="70"/>
        <v>#VALUE!</v>
      </c>
      <c r="M730" t="e" vm="1">
        <f t="shared" si="67"/>
        <v>#VALUE!</v>
      </c>
      <c r="N730" t="e" vm="2">
        <f>[1]!genUniform($N$9,$N$10)</f>
        <v>#VALUE!</v>
      </c>
      <c r="O730" t="e" vm="1">
        <f t="shared" si="71"/>
        <v>#VALUE!</v>
      </c>
      <c r="P730" t="e" vm="1">
        <f t="shared" si="68"/>
        <v>#VALUE!</v>
      </c>
    </row>
    <row r="731" spans="1:16">
      <c r="A731">
        <v>721</v>
      </c>
      <c r="C731" t="e" vm="2">
        <f>[1]!GenLimitNormal($C$9,$C$10,0,1000,0)</f>
        <v>#VALUE!</v>
      </c>
      <c r="D731" t="e" vm="2">
        <f>[1]!GenBetaPERT(0,$D$9,1)</f>
        <v>#VALUE!</v>
      </c>
      <c r="E731" t="e" vm="2">
        <f>[1]!GenLognormal($E$9,$E$10)</f>
        <v>#VALUE!</v>
      </c>
      <c r="F731" t="e" vm="2">
        <f>[1]!GenLognormal($F$9,$F$10)</f>
        <v>#VALUE!</v>
      </c>
      <c r="H731" t="e" vm="2">
        <f>[1]!genUniform($H$9,$H$10)</f>
        <v>#VALUE!</v>
      </c>
      <c r="I731" t="e" vm="1">
        <f t="shared" si="69"/>
        <v>#VALUE!</v>
      </c>
      <c r="J731" t="e" vm="1">
        <f t="shared" si="66"/>
        <v>#VALUE!</v>
      </c>
      <c r="K731" t="e" vm="2">
        <f>[1]!genUniform($K$9,$K$10)</f>
        <v>#VALUE!</v>
      </c>
      <c r="L731" t="e" vm="1">
        <f t="shared" si="70"/>
        <v>#VALUE!</v>
      </c>
      <c r="M731" t="e" vm="1">
        <f t="shared" si="67"/>
        <v>#VALUE!</v>
      </c>
      <c r="N731" t="e" vm="2">
        <f>[1]!genUniform($N$9,$N$10)</f>
        <v>#VALUE!</v>
      </c>
      <c r="O731" t="e" vm="1">
        <f t="shared" si="71"/>
        <v>#VALUE!</v>
      </c>
      <c r="P731" t="e" vm="1">
        <f t="shared" si="68"/>
        <v>#VALUE!</v>
      </c>
    </row>
    <row r="732" spans="1:16">
      <c r="A732">
        <v>722</v>
      </c>
      <c r="C732" t="e" vm="2">
        <f>[1]!GenLimitNormal($C$9,$C$10,0,1000,0)</f>
        <v>#VALUE!</v>
      </c>
      <c r="D732" t="e" vm="2">
        <f>[1]!GenBetaPERT(0,$D$9,1)</f>
        <v>#VALUE!</v>
      </c>
      <c r="E732" t="e" vm="2">
        <f>[1]!GenLognormal($E$9,$E$10)</f>
        <v>#VALUE!</v>
      </c>
      <c r="F732" t="e" vm="2">
        <f>[1]!GenLognormal($F$9,$F$10)</f>
        <v>#VALUE!</v>
      </c>
      <c r="H732" t="e" vm="2">
        <f>[1]!genUniform($H$9,$H$10)</f>
        <v>#VALUE!</v>
      </c>
      <c r="I732" t="e" vm="1">
        <f t="shared" si="69"/>
        <v>#VALUE!</v>
      </c>
      <c r="J732" t="e" vm="1">
        <f t="shared" si="66"/>
        <v>#VALUE!</v>
      </c>
      <c r="K732" t="e" vm="2">
        <f>[1]!genUniform($K$9,$K$10)</f>
        <v>#VALUE!</v>
      </c>
      <c r="L732" t="e" vm="1">
        <f t="shared" si="70"/>
        <v>#VALUE!</v>
      </c>
      <c r="M732" t="e" vm="1">
        <f t="shared" si="67"/>
        <v>#VALUE!</v>
      </c>
      <c r="N732" t="e" vm="2">
        <f>[1]!genUniform($N$9,$N$10)</f>
        <v>#VALUE!</v>
      </c>
      <c r="O732" t="e" vm="1">
        <f t="shared" si="71"/>
        <v>#VALUE!</v>
      </c>
      <c r="P732" t="e" vm="1">
        <f t="shared" si="68"/>
        <v>#VALUE!</v>
      </c>
    </row>
    <row r="733" spans="1:16">
      <c r="A733">
        <v>723</v>
      </c>
      <c r="C733" t="e" vm="2">
        <f>[1]!GenLimitNormal($C$9,$C$10,0,1000,0)</f>
        <v>#VALUE!</v>
      </c>
      <c r="D733" t="e" vm="2">
        <f>[1]!GenBetaPERT(0,$D$9,1)</f>
        <v>#VALUE!</v>
      </c>
      <c r="E733" t="e" vm="2">
        <f>[1]!GenLognormal($E$9,$E$10)</f>
        <v>#VALUE!</v>
      </c>
      <c r="F733" t="e" vm="2">
        <f>[1]!GenLognormal($F$9,$F$10)</f>
        <v>#VALUE!</v>
      </c>
      <c r="H733" t="e" vm="2">
        <f>[1]!genUniform($H$9,$H$10)</f>
        <v>#VALUE!</v>
      </c>
      <c r="I733" t="e" vm="1">
        <f t="shared" si="69"/>
        <v>#VALUE!</v>
      </c>
      <c r="J733" t="e" vm="1">
        <f t="shared" si="66"/>
        <v>#VALUE!</v>
      </c>
      <c r="K733" t="e" vm="2">
        <f>[1]!genUniform($K$9,$K$10)</f>
        <v>#VALUE!</v>
      </c>
      <c r="L733" t="e" vm="1">
        <f t="shared" si="70"/>
        <v>#VALUE!</v>
      </c>
      <c r="M733" t="e" vm="1">
        <f t="shared" si="67"/>
        <v>#VALUE!</v>
      </c>
      <c r="N733" t="e" vm="2">
        <f>[1]!genUniform($N$9,$N$10)</f>
        <v>#VALUE!</v>
      </c>
      <c r="O733" t="e" vm="1">
        <f t="shared" si="71"/>
        <v>#VALUE!</v>
      </c>
      <c r="P733" t="e" vm="1">
        <f t="shared" si="68"/>
        <v>#VALUE!</v>
      </c>
    </row>
    <row r="734" spans="1:16">
      <c r="A734">
        <v>724</v>
      </c>
      <c r="C734" t="e" vm="2">
        <f>[1]!GenLimitNormal($C$9,$C$10,0,1000,0)</f>
        <v>#VALUE!</v>
      </c>
      <c r="D734" t="e" vm="2">
        <f>[1]!GenBetaPERT(0,$D$9,1)</f>
        <v>#VALUE!</v>
      </c>
      <c r="E734" t="e" vm="2">
        <f>[1]!GenLognormal($E$9,$E$10)</f>
        <v>#VALUE!</v>
      </c>
      <c r="F734" t="e" vm="2">
        <f>[1]!GenLognormal($F$9,$F$10)</f>
        <v>#VALUE!</v>
      </c>
      <c r="H734" t="e" vm="2">
        <f>[1]!genUniform($H$9,$H$10)</f>
        <v>#VALUE!</v>
      </c>
      <c r="I734" t="e" vm="1">
        <f t="shared" si="69"/>
        <v>#VALUE!</v>
      </c>
      <c r="J734" t="e" vm="1">
        <f t="shared" si="66"/>
        <v>#VALUE!</v>
      </c>
      <c r="K734" t="e" vm="2">
        <f>[1]!genUniform($K$9,$K$10)</f>
        <v>#VALUE!</v>
      </c>
      <c r="L734" t="e" vm="1">
        <f t="shared" si="70"/>
        <v>#VALUE!</v>
      </c>
      <c r="M734" t="e" vm="1">
        <f t="shared" si="67"/>
        <v>#VALUE!</v>
      </c>
      <c r="N734" t="e" vm="2">
        <f>[1]!genUniform($N$9,$N$10)</f>
        <v>#VALUE!</v>
      </c>
      <c r="O734" t="e" vm="1">
        <f t="shared" si="71"/>
        <v>#VALUE!</v>
      </c>
      <c r="P734" t="e" vm="1">
        <f t="shared" si="68"/>
        <v>#VALUE!</v>
      </c>
    </row>
    <row r="735" spans="1:16">
      <c r="A735">
        <v>725</v>
      </c>
      <c r="C735" t="e" vm="2">
        <f>[1]!GenLimitNormal($C$9,$C$10,0,1000,0)</f>
        <v>#VALUE!</v>
      </c>
      <c r="D735" t="e" vm="2">
        <f>[1]!GenBetaPERT(0,$D$9,1)</f>
        <v>#VALUE!</v>
      </c>
      <c r="E735" t="e" vm="2">
        <f>[1]!GenLognormal($E$9,$E$10)</f>
        <v>#VALUE!</v>
      </c>
      <c r="F735" t="e" vm="2">
        <f>[1]!GenLognormal($F$9,$F$10)</f>
        <v>#VALUE!</v>
      </c>
      <c r="H735" t="e" vm="2">
        <f>[1]!genUniform($H$9,$H$10)</f>
        <v>#VALUE!</v>
      </c>
      <c r="I735" t="e" vm="1">
        <f t="shared" si="69"/>
        <v>#VALUE!</v>
      </c>
      <c r="J735" t="e" vm="1">
        <f t="shared" si="66"/>
        <v>#VALUE!</v>
      </c>
      <c r="K735" t="e" vm="2">
        <f>[1]!genUniform($K$9,$K$10)</f>
        <v>#VALUE!</v>
      </c>
      <c r="L735" t="e" vm="1">
        <f t="shared" si="70"/>
        <v>#VALUE!</v>
      </c>
      <c r="M735" t="e" vm="1">
        <f t="shared" si="67"/>
        <v>#VALUE!</v>
      </c>
      <c r="N735" t="e" vm="2">
        <f>[1]!genUniform($N$9,$N$10)</f>
        <v>#VALUE!</v>
      </c>
      <c r="O735" t="e" vm="1">
        <f t="shared" si="71"/>
        <v>#VALUE!</v>
      </c>
      <c r="P735" t="e" vm="1">
        <f t="shared" si="68"/>
        <v>#VALUE!</v>
      </c>
    </row>
    <row r="736" spans="1:16">
      <c r="A736">
        <v>726</v>
      </c>
      <c r="C736" t="e" vm="2">
        <f>[1]!GenLimitNormal($C$9,$C$10,0,1000,0)</f>
        <v>#VALUE!</v>
      </c>
      <c r="D736" t="e" vm="2">
        <f>[1]!GenBetaPERT(0,$D$9,1)</f>
        <v>#VALUE!</v>
      </c>
      <c r="E736" t="e" vm="2">
        <f>[1]!GenLognormal($E$9,$E$10)</f>
        <v>#VALUE!</v>
      </c>
      <c r="F736" t="e" vm="2">
        <f>[1]!GenLognormal($F$9,$F$10)</f>
        <v>#VALUE!</v>
      </c>
      <c r="H736" t="e" vm="2">
        <f>[1]!genUniform($H$9,$H$10)</f>
        <v>#VALUE!</v>
      </c>
      <c r="I736" t="e" vm="1">
        <f t="shared" si="69"/>
        <v>#VALUE!</v>
      </c>
      <c r="J736" t="e" vm="1">
        <f t="shared" si="66"/>
        <v>#VALUE!</v>
      </c>
      <c r="K736" t="e" vm="2">
        <f>[1]!genUniform($K$9,$K$10)</f>
        <v>#VALUE!</v>
      </c>
      <c r="L736" t="e" vm="1">
        <f t="shared" si="70"/>
        <v>#VALUE!</v>
      </c>
      <c r="M736" t="e" vm="1">
        <f t="shared" si="67"/>
        <v>#VALUE!</v>
      </c>
      <c r="N736" t="e" vm="2">
        <f>[1]!genUniform($N$9,$N$10)</f>
        <v>#VALUE!</v>
      </c>
      <c r="O736" t="e" vm="1">
        <f t="shared" si="71"/>
        <v>#VALUE!</v>
      </c>
      <c r="P736" t="e" vm="1">
        <f t="shared" si="68"/>
        <v>#VALUE!</v>
      </c>
    </row>
    <row r="737" spans="1:16">
      <c r="A737">
        <v>727</v>
      </c>
      <c r="C737" t="e" vm="2">
        <f>[1]!GenLimitNormal($C$9,$C$10,0,1000,0)</f>
        <v>#VALUE!</v>
      </c>
      <c r="D737" t="e" vm="2">
        <f>[1]!GenBetaPERT(0,$D$9,1)</f>
        <v>#VALUE!</v>
      </c>
      <c r="E737" t="e" vm="2">
        <f>[1]!GenLognormal($E$9,$E$10)</f>
        <v>#VALUE!</v>
      </c>
      <c r="F737" t="e" vm="2">
        <f>[1]!GenLognormal($F$9,$F$10)</f>
        <v>#VALUE!</v>
      </c>
      <c r="H737" t="e" vm="2">
        <f>[1]!genUniform($H$9,$H$10)</f>
        <v>#VALUE!</v>
      </c>
      <c r="I737" t="e" vm="1">
        <f t="shared" si="69"/>
        <v>#VALUE!</v>
      </c>
      <c r="J737" t="e" vm="1">
        <f t="shared" si="66"/>
        <v>#VALUE!</v>
      </c>
      <c r="K737" t="e" vm="2">
        <f>[1]!genUniform($K$9,$K$10)</f>
        <v>#VALUE!</v>
      </c>
      <c r="L737" t="e" vm="1">
        <f t="shared" si="70"/>
        <v>#VALUE!</v>
      </c>
      <c r="M737" t="e" vm="1">
        <f t="shared" si="67"/>
        <v>#VALUE!</v>
      </c>
      <c r="N737" t="e" vm="2">
        <f>[1]!genUniform($N$9,$N$10)</f>
        <v>#VALUE!</v>
      </c>
      <c r="O737" t="e" vm="1">
        <f t="shared" si="71"/>
        <v>#VALUE!</v>
      </c>
      <c r="P737" t="e" vm="1">
        <f t="shared" si="68"/>
        <v>#VALUE!</v>
      </c>
    </row>
    <row r="738" spans="1:16">
      <c r="A738">
        <v>728</v>
      </c>
      <c r="C738" t="e" vm="2">
        <f>[1]!GenLimitNormal($C$9,$C$10,0,1000,0)</f>
        <v>#VALUE!</v>
      </c>
      <c r="D738" t="e" vm="2">
        <f>[1]!GenBetaPERT(0,$D$9,1)</f>
        <v>#VALUE!</v>
      </c>
      <c r="E738" t="e" vm="2">
        <f>[1]!GenLognormal($E$9,$E$10)</f>
        <v>#VALUE!</v>
      </c>
      <c r="F738" t="e" vm="2">
        <f>[1]!GenLognormal($F$9,$F$10)</f>
        <v>#VALUE!</v>
      </c>
      <c r="H738" t="e" vm="2">
        <f>[1]!genUniform($H$9,$H$10)</f>
        <v>#VALUE!</v>
      </c>
      <c r="I738" t="e" vm="1">
        <f t="shared" si="69"/>
        <v>#VALUE!</v>
      </c>
      <c r="J738" t="e" vm="1">
        <f t="shared" si="66"/>
        <v>#VALUE!</v>
      </c>
      <c r="K738" t="e" vm="2">
        <f>[1]!genUniform($K$9,$K$10)</f>
        <v>#VALUE!</v>
      </c>
      <c r="L738" t="e" vm="1">
        <f t="shared" si="70"/>
        <v>#VALUE!</v>
      </c>
      <c r="M738" t="e" vm="1">
        <f t="shared" si="67"/>
        <v>#VALUE!</v>
      </c>
      <c r="N738" t="e" vm="2">
        <f>[1]!genUniform($N$9,$N$10)</f>
        <v>#VALUE!</v>
      </c>
      <c r="O738" t="e" vm="1">
        <f t="shared" si="71"/>
        <v>#VALUE!</v>
      </c>
      <c r="P738" t="e" vm="1">
        <f t="shared" si="68"/>
        <v>#VALUE!</v>
      </c>
    </row>
    <row r="739" spans="1:16">
      <c r="A739">
        <v>729</v>
      </c>
      <c r="C739" t="e" vm="2">
        <f>[1]!GenLimitNormal($C$9,$C$10,0,1000,0)</f>
        <v>#VALUE!</v>
      </c>
      <c r="D739" t="e" vm="2">
        <f>[1]!GenBetaPERT(0,$D$9,1)</f>
        <v>#VALUE!</v>
      </c>
      <c r="E739" t="e" vm="2">
        <f>[1]!GenLognormal($E$9,$E$10)</f>
        <v>#VALUE!</v>
      </c>
      <c r="F739" t="e" vm="2">
        <f>[1]!GenLognormal($F$9,$F$10)</f>
        <v>#VALUE!</v>
      </c>
      <c r="H739" t="e" vm="2">
        <f>[1]!genUniform($H$9,$H$10)</f>
        <v>#VALUE!</v>
      </c>
      <c r="I739" t="e" vm="1">
        <f t="shared" si="69"/>
        <v>#VALUE!</v>
      </c>
      <c r="J739" t="e" vm="1">
        <f t="shared" si="66"/>
        <v>#VALUE!</v>
      </c>
      <c r="K739" t="e" vm="2">
        <f>[1]!genUniform($K$9,$K$10)</f>
        <v>#VALUE!</v>
      </c>
      <c r="L739" t="e" vm="1">
        <f t="shared" si="70"/>
        <v>#VALUE!</v>
      </c>
      <c r="M739" t="e" vm="1">
        <f t="shared" si="67"/>
        <v>#VALUE!</v>
      </c>
      <c r="N739" t="e" vm="2">
        <f>[1]!genUniform($N$9,$N$10)</f>
        <v>#VALUE!</v>
      </c>
      <c r="O739" t="e" vm="1">
        <f t="shared" si="71"/>
        <v>#VALUE!</v>
      </c>
      <c r="P739" t="e" vm="1">
        <f t="shared" si="68"/>
        <v>#VALUE!</v>
      </c>
    </row>
    <row r="740" spans="1:16">
      <c r="A740">
        <v>730</v>
      </c>
      <c r="C740" t="e" vm="2">
        <f>[1]!GenLimitNormal($C$9,$C$10,0,1000,0)</f>
        <v>#VALUE!</v>
      </c>
      <c r="D740" t="e" vm="2">
        <f>[1]!GenBetaPERT(0,$D$9,1)</f>
        <v>#VALUE!</v>
      </c>
      <c r="E740" t="e" vm="2">
        <f>[1]!GenLognormal($E$9,$E$10)</f>
        <v>#VALUE!</v>
      </c>
      <c r="F740" t="e" vm="2">
        <f>[1]!GenLognormal($F$9,$F$10)</f>
        <v>#VALUE!</v>
      </c>
      <c r="H740" t="e" vm="2">
        <f>[1]!genUniform($H$9,$H$10)</f>
        <v>#VALUE!</v>
      </c>
      <c r="I740" t="e" vm="1">
        <f t="shared" si="69"/>
        <v>#VALUE!</v>
      </c>
      <c r="J740" t="e" vm="1">
        <f t="shared" si="66"/>
        <v>#VALUE!</v>
      </c>
      <c r="K740" t="e" vm="2">
        <f>[1]!genUniform($K$9,$K$10)</f>
        <v>#VALUE!</v>
      </c>
      <c r="L740" t="e" vm="1">
        <f t="shared" si="70"/>
        <v>#VALUE!</v>
      </c>
      <c r="M740" t="e" vm="1">
        <f t="shared" si="67"/>
        <v>#VALUE!</v>
      </c>
      <c r="N740" t="e" vm="2">
        <f>[1]!genUniform($N$9,$N$10)</f>
        <v>#VALUE!</v>
      </c>
      <c r="O740" t="e" vm="1">
        <f t="shared" si="71"/>
        <v>#VALUE!</v>
      </c>
      <c r="P740" t="e" vm="1">
        <f t="shared" si="68"/>
        <v>#VALUE!</v>
      </c>
    </row>
    <row r="741" spans="1:16">
      <c r="A741">
        <v>731</v>
      </c>
      <c r="C741" t="e" vm="2">
        <f>[1]!GenLimitNormal($C$9,$C$10,0,1000,0)</f>
        <v>#VALUE!</v>
      </c>
      <c r="D741" t="e" vm="2">
        <f>[1]!GenBetaPERT(0,$D$9,1)</f>
        <v>#VALUE!</v>
      </c>
      <c r="E741" t="e" vm="2">
        <f>[1]!GenLognormal($E$9,$E$10)</f>
        <v>#VALUE!</v>
      </c>
      <c r="F741" t="e" vm="2">
        <f>[1]!GenLognormal($F$9,$F$10)</f>
        <v>#VALUE!</v>
      </c>
      <c r="H741" t="e" vm="2">
        <f>[1]!genUniform($H$9,$H$10)</f>
        <v>#VALUE!</v>
      </c>
      <c r="I741" t="e" vm="1">
        <f t="shared" si="69"/>
        <v>#VALUE!</v>
      </c>
      <c r="J741" t="e" vm="1">
        <f t="shared" si="66"/>
        <v>#VALUE!</v>
      </c>
      <c r="K741" t="e" vm="2">
        <f>[1]!genUniform($K$9,$K$10)</f>
        <v>#VALUE!</v>
      </c>
      <c r="L741" t="e" vm="1">
        <f t="shared" si="70"/>
        <v>#VALUE!</v>
      </c>
      <c r="M741" t="e" vm="1">
        <f t="shared" si="67"/>
        <v>#VALUE!</v>
      </c>
      <c r="N741" t="e" vm="2">
        <f>[1]!genUniform($N$9,$N$10)</f>
        <v>#VALUE!</v>
      </c>
      <c r="O741" t="e" vm="1">
        <f t="shared" si="71"/>
        <v>#VALUE!</v>
      </c>
      <c r="P741" t="e" vm="1">
        <f t="shared" si="68"/>
        <v>#VALUE!</v>
      </c>
    </row>
    <row r="742" spans="1:16">
      <c r="A742">
        <v>732</v>
      </c>
      <c r="C742" t="e" vm="2">
        <f>[1]!GenLimitNormal($C$9,$C$10,0,1000,0)</f>
        <v>#VALUE!</v>
      </c>
      <c r="D742" t="e" vm="2">
        <f>[1]!GenBetaPERT(0,$D$9,1)</f>
        <v>#VALUE!</v>
      </c>
      <c r="E742" t="e" vm="2">
        <f>[1]!GenLognormal($E$9,$E$10)</f>
        <v>#VALUE!</v>
      </c>
      <c r="F742" t="e" vm="2">
        <f>[1]!GenLognormal($F$9,$F$10)</f>
        <v>#VALUE!</v>
      </c>
      <c r="H742" t="e" vm="2">
        <f>[1]!genUniform($H$9,$H$10)</f>
        <v>#VALUE!</v>
      </c>
      <c r="I742" t="e" vm="1">
        <f t="shared" si="69"/>
        <v>#VALUE!</v>
      </c>
      <c r="J742" t="e" vm="1">
        <f t="shared" si="66"/>
        <v>#VALUE!</v>
      </c>
      <c r="K742" t="e" vm="2">
        <f>[1]!genUniform($K$9,$K$10)</f>
        <v>#VALUE!</v>
      </c>
      <c r="L742" t="e" vm="1">
        <f t="shared" si="70"/>
        <v>#VALUE!</v>
      </c>
      <c r="M742" t="e" vm="1">
        <f t="shared" si="67"/>
        <v>#VALUE!</v>
      </c>
      <c r="N742" t="e" vm="2">
        <f>[1]!genUniform($N$9,$N$10)</f>
        <v>#VALUE!</v>
      </c>
      <c r="O742" t="e" vm="1">
        <f t="shared" si="71"/>
        <v>#VALUE!</v>
      </c>
      <c r="P742" t="e" vm="1">
        <f t="shared" si="68"/>
        <v>#VALUE!</v>
      </c>
    </row>
    <row r="743" spans="1:16">
      <c r="A743">
        <v>733</v>
      </c>
      <c r="C743" t="e" vm="2">
        <f>[1]!GenLimitNormal($C$9,$C$10,0,1000,0)</f>
        <v>#VALUE!</v>
      </c>
      <c r="D743" t="e" vm="2">
        <f>[1]!GenBetaPERT(0,$D$9,1)</f>
        <v>#VALUE!</v>
      </c>
      <c r="E743" t="e" vm="2">
        <f>[1]!GenLognormal($E$9,$E$10)</f>
        <v>#VALUE!</v>
      </c>
      <c r="F743" t="e" vm="2">
        <f>[1]!GenLognormal($F$9,$F$10)</f>
        <v>#VALUE!</v>
      </c>
      <c r="H743" t="e" vm="2">
        <f>[1]!genUniform($H$9,$H$10)</f>
        <v>#VALUE!</v>
      </c>
      <c r="I743" t="e" vm="1">
        <f t="shared" si="69"/>
        <v>#VALUE!</v>
      </c>
      <c r="J743" t="e" vm="1">
        <f t="shared" si="66"/>
        <v>#VALUE!</v>
      </c>
      <c r="K743" t="e" vm="2">
        <f>[1]!genUniform($K$9,$K$10)</f>
        <v>#VALUE!</v>
      </c>
      <c r="L743" t="e" vm="1">
        <f t="shared" si="70"/>
        <v>#VALUE!</v>
      </c>
      <c r="M743" t="e" vm="1">
        <f t="shared" si="67"/>
        <v>#VALUE!</v>
      </c>
      <c r="N743" t="e" vm="2">
        <f>[1]!genUniform($N$9,$N$10)</f>
        <v>#VALUE!</v>
      </c>
      <c r="O743" t="e" vm="1">
        <f t="shared" si="71"/>
        <v>#VALUE!</v>
      </c>
      <c r="P743" t="e" vm="1">
        <f t="shared" si="68"/>
        <v>#VALUE!</v>
      </c>
    </row>
    <row r="744" spans="1:16">
      <c r="A744">
        <v>734</v>
      </c>
      <c r="C744" t="e" vm="2">
        <f>[1]!GenLimitNormal($C$9,$C$10,0,1000,0)</f>
        <v>#VALUE!</v>
      </c>
      <c r="D744" t="e" vm="2">
        <f>[1]!GenBetaPERT(0,$D$9,1)</f>
        <v>#VALUE!</v>
      </c>
      <c r="E744" t="e" vm="2">
        <f>[1]!GenLognormal($E$9,$E$10)</f>
        <v>#VALUE!</v>
      </c>
      <c r="F744" t="e" vm="2">
        <f>[1]!GenLognormal($F$9,$F$10)</f>
        <v>#VALUE!</v>
      </c>
      <c r="H744" t="e" vm="2">
        <f>[1]!genUniform($H$9,$H$10)</f>
        <v>#VALUE!</v>
      </c>
      <c r="I744" t="e" vm="1">
        <f t="shared" si="69"/>
        <v>#VALUE!</v>
      </c>
      <c r="J744" t="e" vm="1">
        <f t="shared" si="66"/>
        <v>#VALUE!</v>
      </c>
      <c r="K744" t="e" vm="2">
        <f>[1]!genUniform($K$9,$K$10)</f>
        <v>#VALUE!</v>
      </c>
      <c r="L744" t="e" vm="1">
        <f t="shared" si="70"/>
        <v>#VALUE!</v>
      </c>
      <c r="M744" t="e" vm="1">
        <f t="shared" si="67"/>
        <v>#VALUE!</v>
      </c>
      <c r="N744" t="e" vm="2">
        <f>[1]!genUniform($N$9,$N$10)</f>
        <v>#VALUE!</v>
      </c>
      <c r="O744" t="e" vm="1">
        <f t="shared" si="71"/>
        <v>#VALUE!</v>
      </c>
      <c r="P744" t="e" vm="1">
        <f t="shared" si="68"/>
        <v>#VALUE!</v>
      </c>
    </row>
    <row r="745" spans="1:16">
      <c r="A745">
        <v>735</v>
      </c>
      <c r="C745" t="e" vm="2">
        <f>[1]!GenLimitNormal($C$9,$C$10,0,1000,0)</f>
        <v>#VALUE!</v>
      </c>
      <c r="D745" t="e" vm="2">
        <f>[1]!GenBetaPERT(0,$D$9,1)</f>
        <v>#VALUE!</v>
      </c>
      <c r="E745" t="e" vm="2">
        <f>[1]!GenLognormal($E$9,$E$10)</f>
        <v>#VALUE!</v>
      </c>
      <c r="F745" t="e" vm="2">
        <f>[1]!GenLognormal($F$9,$F$10)</f>
        <v>#VALUE!</v>
      </c>
      <c r="H745" t="e" vm="2">
        <f>[1]!genUniform($H$9,$H$10)</f>
        <v>#VALUE!</v>
      </c>
      <c r="I745" t="e" vm="1">
        <f t="shared" si="69"/>
        <v>#VALUE!</v>
      </c>
      <c r="J745" t="e" vm="1">
        <f t="shared" si="66"/>
        <v>#VALUE!</v>
      </c>
      <c r="K745" t="e" vm="2">
        <f>[1]!genUniform($K$9,$K$10)</f>
        <v>#VALUE!</v>
      </c>
      <c r="L745" t="e" vm="1">
        <f t="shared" si="70"/>
        <v>#VALUE!</v>
      </c>
      <c r="M745" t="e" vm="1">
        <f t="shared" si="67"/>
        <v>#VALUE!</v>
      </c>
      <c r="N745" t="e" vm="2">
        <f>[1]!genUniform($N$9,$N$10)</f>
        <v>#VALUE!</v>
      </c>
      <c r="O745" t="e" vm="1">
        <f t="shared" si="71"/>
        <v>#VALUE!</v>
      </c>
      <c r="P745" t="e" vm="1">
        <f t="shared" si="68"/>
        <v>#VALUE!</v>
      </c>
    </row>
    <row r="746" spans="1:16">
      <c r="A746">
        <v>736</v>
      </c>
      <c r="C746" t="e" vm="2">
        <f>[1]!GenLimitNormal($C$9,$C$10,0,1000,0)</f>
        <v>#VALUE!</v>
      </c>
      <c r="D746" t="e" vm="2">
        <f>[1]!GenBetaPERT(0,$D$9,1)</f>
        <v>#VALUE!</v>
      </c>
      <c r="E746" t="e" vm="2">
        <f>[1]!GenLognormal($E$9,$E$10)</f>
        <v>#VALUE!</v>
      </c>
      <c r="F746" t="e" vm="2">
        <f>[1]!GenLognormal($F$9,$F$10)</f>
        <v>#VALUE!</v>
      </c>
      <c r="H746" t="e" vm="2">
        <f>[1]!genUniform($H$9,$H$10)</f>
        <v>#VALUE!</v>
      </c>
      <c r="I746" t="e" vm="1">
        <f t="shared" si="69"/>
        <v>#VALUE!</v>
      </c>
      <c r="J746" t="e" vm="1">
        <f t="shared" si="66"/>
        <v>#VALUE!</v>
      </c>
      <c r="K746" t="e" vm="2">
        <f>[1]!genUniform($K$9,$K$10)</f>
        <v>#VALUE!</v>
      </c>
      <c r="L746" t="e" vm="1">
        <f t="shared" si="70"/>
        <v>#VALUE!</v>
      </c>
      <c r="M746" t="e" vm="1">
        <f t="shared" si="67"/>
        <v>#VALUE!</v>
      </c>
      <c r="N746" t="e" vm="2">
        <f>[1]!genUniform($N$9,$N$10)</f>
        <v>#VALUE!</v>
      </c>
      <c r="O746" t="e" vm="1">
        <f t="shared" si="71"/>
        <v>#VALUE!</v>
      </c>
      <c r="P746" t="e" vm="1">
        <f t="shared" si="68"/>
        <v>#VALUE!</v>
      </c>
    </row>
    <row r="747" spans="1:16">
      <c r="A747">
        <v>737</v>
      </c>
      <c r="C747" t="e" vm="2">
        <f>[1]!GenLimitNormal($C$9,$C$10,0,1000,0)</f>
        <v>#VALUE!</v>
      </c>
      <c r="D747" t="e" vm="2">
        <f>[1]!GenBetaPERT(0,$D$9,1)</f>
        <v>#VALUE!</v>
      </c>
      <c r="E747" t="e" vm="2">
        <f>[1]!GenLognormal($E$9,$E$10)</f>
        <v>#VALUE!</v>
      </c>
      <c r="F747" t="e" vm="2">
        <f>[1]!GenLognormal($F$9,$F$10)</f>
        <v>#VALUE!</v>
      </c>
      <c r="H747" t="e" vm="2">
        <f>[1]!genUniform($H$9,$H$10)</f>
        <v>#VALUE!</v>
      </c>
      <c r="I747" t="e" vm="1">
        <f t="shared" si="69"/>
        <v>#VALUE!</v>
      </c>
      <c r="J747" t="e" vm="1">
        <f t="shared" si="66"/>
        <v>#VALUE!</v>
      </c>
      <c r="K747" t="e" vm="2">
        <f>[1]!genUniform($K$9,$K$10)</f>
        <v>#VALUE!</v>
      </c>
      <c r="L747" t="e" vm="1">
        <f t="shared" si="70"/>
        <v>#VALUE!</v>
      </c>
      <c r="M747" t="e" vm="1">
        <f t="shared" si="67"/>
        <v>#VALUE!</v>
      </c>
      <c r="N747" t="e" vm="2">
        <f>[1]!genUniform($N$9,$N$10)</f>
        <v>#VALUE!</v>
      </c>
      <c r="O747" t="e" vm="1">
        <f t="shared" si="71"/>
        <v>#VALUE!</v>
      </c>
      <c r="P747" t="e" vm="1">
        <f t="shared" si="68"/>
        <v>#VALUE!</v>
      </c>
    </row>
    <row r="748" spans="1:16">
      <c r="A748">
        <v>738</v>
      </c>
      <c r="C748" t="e" vm="2">
        <f>[1]!GenLimitNormal($C$9,$C$10,0,1000,0)</f>
        <v>#VALUE!</v>
      </c>
      <c r="D748" t="e" vm="2">
        <f>[1]!GenBetaPERT(0,$D$9,1)</f>
        <v>#VALUE!</v>
      </c>
      <c r="E748" t="e" vm="2">
        <f>[1]!GenLognormal($E$9,$E$10)</f>
        <v>#VALUE!</v>
      </c>
      <c r="F748" t="e" vm="2">
        <f>[1]!GenLognormal($F$9,$F$10)</f>
        <v>#VALUE!</v>
      </c>
      <c r="H748" t="e" vm="2">
        <f>[1]!genUniform($H$9,$H$10)</f>
        <v>#VALUE!</v>
      </c>
      <c r="I748" t="e" vm="1">
        <f t="shared" si="69"/>
        <v>#VALUE!</v>
      </c>
      <c r="J748" t="e" vm="1">
        <f t="shared" si="66"/>
        <v>#VALUE!</v>
      </c>
      <c r="K748" t="e" vm="2">
        <f>[1]!genUniform($K$9,$K$10)</f>
        <v>#VALUE!</v>
      </c>
      <c r="L748" t="e" vm="1">
        <f t="shared" si="70"/>
        <v>#VALUE!</v>
      </c>
      <c r="M748" t="e" vm="1">
        <f t="shared" si="67"/>
        <v>#VALUE!</v>
      </c>
      <c r="N748" t="e" vm="2">
        <f>[1]!genUniform($N$9,$N$10)</f>
        <v>#VALUE!</v>
      </c>
      <c r="O748" t="e" vm="1">
        <f t="shared" si="71"/>
        <v>#VALUE!</v>
      </c>
      <c r="P748" t="e" vm="1">
        <f t="shared" si="68"/>
        <v>#VALUE!</v>
      </c>
    </row>
    <row r="749" spans="1:16">
      <c r="A749">
        <v>739</v>
      </c>
      <c r="C749" t="e" vm="2">
        <f>[1]!GenLimitNormal($C$9,$C$10,0,1000,0)</f>
        <v>#VALUE!</v>
      </c>
      <c r="D749" t="e" vm="2">
        <f>[1]!GenBetaPERT(0,$D$9,1)</f>
        <v>#VALUE!</v>
      </c>
      <c r="E749" t="e" vm="2">
        <f>[1]!GenLognormal($E$9,$E$10)</f>
        <v>#VALUE!</v>
      </c>
      <c r="F749" t="e" vm="2">
        <f>[1]!GenLognormal($F$9,$F$10)</f>
        <v>#VALUE!</v>
      </c>
      <c r="H749" t="e" vm="2">
        <f>[1]!genUniform($H$9,$H$10)</f>
        <v>#VALUE!</v>
      </c>
      <c r="I749" t="e" vm="1">
        <f t="shared" si="69"/>
        <v>#VALUE!</v>
      </c>
      <c r="J749" t="e" vm="1">
        <f t="shared" si="66"/>
        <v>#VALUE!</v>
      </c>
      <c r="K749" t="e" vm="2">
        <f>[1]!genUniform($K$9,$K$10)</f>
        <v>#VALUE!</v>
      </c>
      <c r="L749" t="e" vm="1">
        <f t="shared" si="70"/>
        <v>#VALUE!</v>
      </c>
      <c r="M749" t="e" vm="1">
        <f t="shared" si="67"/>
        <v>#VALUE!</v>
      </c>
      <c r="N749" t="e" vm="2">
        <f>[1]!genUniform($N$9,$N$10)</f>
        <v>#VALUE!</v>
      </c>
      <c r="O749" t="e" vm="1">
        <f t="shared" si="71"/>
        <v>#VALUE!</v>
      </c>
      <c r="P749" t="e" vm="1">
        <f t="shared" si="68"/>
        <v>#VALUE!</v>
      </c>
    </row>
    <row r="750" spans="1:16">
      <c r="A750">
        <v>740</v>
      </c>
      <c r="C750" t="e" vm="2">
        <f>[1]!GenLimitNormal($C$9,$C$10,0,1000,0)</f>
        <v>#VALUE!</v>
      </c>
      <c r="D750" t="e" vm="2">
        <f>[1]!GenBetaPERT(0,$D$9,1)</f>
        <v>#VALUE!</v>
      </c>
      <c r="E750" t="e" vm="2">
        <f>[1]!GenLognormal($E$9,$E$10)</f>
        <v>#VALUE!</v>
      </c>
      <c r="F750" t="e" vm="2">
        <f>[1]!GenLognormal($F$9,$F$10)</f>
        <v>#VALUE!</v>
      </c>
      <c r="H750" t="e" vm="2">
        <f>[1]!genUniform($H$9,$H$10)</f>
        <v>#VALUE!</v>
      </c>
      <c r="I750" t="e" vm="1">
        <f t="shared" si="69"/>
        <v>#VALUE!</v>
      </c>
      <c r="J750" t="e" vm="1">
        <f t="shared" si="66"/>
        <v>#VALUE!</v>
      </c>
      <c r="K750" t="e" vm="2">
        <f>[1]!genUniform($K$9,$K$10)</f>
        <v>#VALUE!</v>
      </c>
      <c r="L750" t="e" vm="1">
        <f t="shared" si="70"/>
        <v>#VALUE!</v>
      </c>
      <c r="M750" t="e" vm="1">
        <f t="shared" si="67"/>
        <v>#VALUE!</v>
      </c>
      <c r="N750" t="e" vm="2">
        <f>[1]!genUniform($N$9,$N$10)</f>
        <v>#VALUE!</v>
      </c>
      <c r="O750" t="e" vm="1">
        <f t="shared" si="71"/>
        <v>#VALUE!</v>
      </c>
      <c r="P750" t="e" vm="1">
        <f t="shared" si="68"/>
        <v>#VALUE!</v>
      </c>
    </row>
    <row r="751" spans="1:16">
      <c r="A751">
        <v>741</v>
      </c>
      <c r="C751" t="e" vm="2">
        <f>[1]!GenLimitNormal($C$9,$C$10,0,1000,0)</f>
        <v>#VALUE!</v>
      </c>
      <c r="D751" t="e" vm="2">
        <f>[1]!GenBetaPERT(0,$D$9,1)</f>
        <v>#VALUE!</v>
      </c>
      <c r="E751" t="e" vm="2">
        <f>[1]!GenLognormal($E$9,$E$10)</f>
        <v>#VALUE!</v>
      </c>
      <c r="F751" t="e" vm="2">
        <f>[1]!GenLognormal($F$9,$F$10)</f>
        <v>#VALUE!</v>
      </c>
      <c r="H751" t="e" vm="2">
        <f>[1]!genUniform($H$9,$H$10)</f>
        <v>#VALUE!</v>
      </c>
      <c r="I751" t="e" vm="1">
        <f t="shared" si="69"/>
        <v>#VALUE!</v>
      </c>
      <c r="J751" t="e" vm="1">
        <f t="shared" si="66"/>
        <v>#VALUE!</v>
      </c>
      <c r="K751" t="e" vm="2">
        <f>[1]!genUniform($K$9,$K$10)</f>
        <v>#VALUE!</v>
      </c>
      <c r="L751" t="e" vm="1">
        <f t="shared" si="70"/>
        <v>#VALUE!</v>
      </c>
      <c r="M751" t="e" vm="1">
        <f t="shared" si="67"/>
        <v>#VALUE!</v>
      </c>
      <c r="N751" t="e" vm="2">
        <f>[1]!genUniform($N$9,$N$10)</f>
        <v>#VALUE!</v>
      </c>
      <c r="O751" t="e" vm="1">
        <f t="shared" si="71"/>
        <v>#VALUE!</v>
      </c>
      <c r="P751" t="e" vm="1">
        <f t="shared" si="68"/>
        <v>#VALUE!</v>
      </c>
    </row>
    <row r="752" spans="1:16">
      <c r="A752">
        <v>742</v>
      </c>
      <c r="C752" t="e" vm="2">
        <f>[1]!GenLimitNormal($C$9,$C$10,0,1000,0)</f>
        <v>#VALUE!</v>
      </c>
      <c r="D752" t="e" vm="2">
        <f>[1]!GenBetaPERT(0,$D$9,1)</f>
        <v>#VALUE!</v>
      </c>
      <c r="E752" t="e" vm="2">
        <f>[1]!GenLognormal($E$9,$E$10)</f>
        <v>#VALUE!</v>
      </c>
      <c r="F752" t="e" vm="2">
        <f>[1]!GenLognormal($F$9,$F$10)</f>
        <v>#VALUE!</v>
      </c>
      <c r="H752" t="e" vm="2">
        <f>[1]!genUniform($H$9,$H$10)</f>
        <v>#VALUE!</v>
      </c>
      <c r="I752" t="e" vm="1">
        <f t="shared" si="69"/>
        <v>#VALUE!</v>
      </c>
      <c r="J752" t="e" vm="1">
        <f t="shared" si="66"/>
        <v>#VALUE!</v>
      </c>
      <c r="K752" t="e" vm="2">
        <f>[1]!genUniform($K$9,$K$10)</f>
        <v>#VALUE!</v>
      </c>
      <c r="L752" t="e" vm="1">
        <f t="shared" si="70"/>
        <v>#VALUE!</v>
      </c>
      <c r="M752" t="e" vm="1">
        <f t="shared" si="67"/>
        <v>#VALUE!</v>
      </c>
      <c r="N752" t="e" vm="2">
        <f>[1]!genUniform($N$9,$N$10)</f>
        <v>#VALUE!</v>
      </c>
      <c r="O752" t="e" vm="1">
        <f t="shared" si="71"/>
        <v>#VALUE!</v>
      </c>
      <c r="P752" t="e" vm="1">
        <f t="shared" si="68"/>
        <v>#VALUE!</v>
      </c>
    </row>
    <row r="753" spans="1:16">
      <c r="A753">
        <v>743</v>
      </c>
      <c r="C753" t="e" vm="2">
        <f>[1]!GenLimitNormal($C$9,$C$10,0,1000,0)</f>
        <v>#VALUE!</v>
      </c>
      <c r="D753" t="e" vm="2">
        <f>[1]!GenBetaPERT(0,$D$9,1)</f>
        <v>#VALUE!</v>
      </c>
      <c r="E753" t="e" vm="2">
        <f>[1]!GenLognormal($E$9,$E$10)</f>
        <v>#VALUE!</v>
      </c>
      <c r="F753" t="e" vm="2">
        <f>[1]!GenLognormal($F$9,$F$10)</f>
        <v>#VALUE!</v>
      </c>
      <c r="H753" t="e" vm="2">
        <f>[1]!genUniform($H$9,$H$10)</f>
        <v>#VALUE!</v>
      </c>
      <c r="I753" t="e" vm="1">
        <f t="shared" si="69"/>
        <v>#VALUE!</v>
      </c>
      <c r="J753" t="e" vm="1">
        <f t="shared" si="66"/>
        <v>#VALUE!</v>
      </c>
      <c r="K753" t="e" vm="2">
        <f>[1]!genUniform($K$9,$K$10)</f>
        <v>#VALUE!</v>
      </c>
      <c r="L753" t="e" vm="1">
        <f t="shared" si="70"/>
        <v>#VALUE!</v>
      </c>
      <c r="M753" t="e" vm="1">
        <f t="shared" si="67"/>
        <v>#VALUE!</v>
      </c>
      <c r="N753" t="e" vm="2">
        <f>[1]!genUniform($N$9,$N$10)</f>
        <v>#VALUE!</v>
      </c>
      <c r="O753" t="e" vm="1">
        <f t="shared" si="71"/>
        <v>#VALUE!</v>
      </c>
      <c r="P753" t="e" vm="1">
        <f t="shared" si="68"/>
        <v>#VALUE!</v>
      </c>
    </row>
    <row r="754" spans="1:16">
      <c r="A754">
        <v>744</v>
      </c>
      <c r="C754" t="e" vm="2">
        <f>[1]!GenLimitNormal($C$9,$C$10,0,1000,0)</f>
        <v>#VALUE!</v>
      </c>
      <c r="D754" t="e" vm="2">
        <f>[1]!GenBetaPERT(0,$D$9,1)</f>
        <v>#VALUE!</v>
      </c>
      <c r="E754" t="e" vm="2">
        <f>[1]!GenLognormal($E$9,$E$10)</f>
        <v>#VALUE!</v>
      </c>
      <c r="F754" t="e" vm="2">
        <f>[1]!GenLognormal($F$9,$F$10)</f>
        <v>#VALUE!</v>
      </c>
      <c r="H754" t="e" vm="2">
        <f>[1]!genUniform($H$9,$H$10)</f>
        <v>#VALUE!</v>
      </c>
      <c r="I754" t="e" vm="1">
        <f t="shared" si="69"/>
        <v>#VALUE!</v>
      </c>
      <c r="J754" t="e" vm="1">
        <f t="shared" si="66"/>
        <v>#VALUE!</v>
      </c>
      <c r="K754" t="e" vm="2">
        <f>[1]!genUniform($K$9,$K$10)</f>
        <v>#VALUE!</v>
      </c>
      <c r="L754" t="e" vm="1">
        <f t="shared" si="70"/>
        <v>#VALUE!</v>
      </c>
      <c r="M754" t="e" vm="1">
        <f t="shared" si="67"/>
        <v>#VALUE!</v>
      </c>
      <c r="N754" t="e" vm="2">
        <f>[1]!genUniform($N$9,$N$10)</f>
        <v>#VALUE!</v>
      </c>
      <c r="O754" t="e" vm="1">
        <f t="shared" si="71"/>
        <v>#VALUE!</v>
      </c>
      <c r="P754" t="e" vm="1">
        <f t="shared" si="68"/>
        <v>#VALUE!</v>
      </c>
    </row>
    <row r="755" spans="1:16">
      <c r="A755">
        <v>745</v>
      </c>
      <c r="C755" t="e" vm="2">
        <f>[1]!GenLimitNormal($C$9,$C$10,0,1000,0)</f>
        <v>#VALUE!</v>
      </c>
      <c r="D755" t="e" vm="2">
        <f>[1]!GenBetaPERT(0,$D$9,1)</f>
        <v>#VALUE!</v>
      </c>
      <c r="E755" t="e" vm="2">
        <f>[1]!GenLognormal($E$9,$E$10)</f>
        <v>#VALUE!</v>
      </c>
      <c r="F755" t="e" vm="2">
        <f>[1]!GenLognormal($F$9,$F$10)</f>
        <v>#VALUE!</v>
      </c>
      <c r="H755" t="e" vm="2">
        <f>[1]!genUniform($H$9,$H$10)</f>
        <v>#VALUE!</v>
      </c>
      <c r="I755" t="e" vm="1">
        <f t="shared" si="69"/>
        <v>#VALUE!</v>
      </c>
      <c r="J755" t="e" vm="1">
        <f t="shared" si="66"/>
        <v>#VALUE!</v>
      </c>
      <c r="K755" t="e" vm="2">
        <f>[1]!genUniform($K$9,$K$10)</f>
        <v>#VALUE!</v>
      </c>
      <c r="L755" t="e" vm="1">
        <f t="shared" si="70"/>
        <v>#VALUE!</v>
      </c>
      <c r="M755" t="e" vm="1">
        <f t="shared" si="67"/>
        <v>#VALUE!</v>
      </c>
      <c r="N755" t="e" vm="2">
        <f>[1]!genUniform($N$9,$N$10)</f>
        <v>#VALUE!</v>
      </c>
      <c r="O755" t="e" vm="1">
        <f t="shared" si="71"/>
        <v>#VALUE!</v>
      </c>
      <c r="P755" t="e" vm="1">
        <f t="shared" si="68"/>
        <v>#VALUE!</v>
      </c>
    </row>
    <row r="756" spans="1:16">
      <c r="A756">
        <v>746</v>
      </c>
      <c r="C756" t="e" vm="2">
        <f>[1]!GenLimitNormal($C$9,$C$10,0,1000,0)</f>
        <v>#VALUE!</v>
      </c>
      <c r="D756" t="e" vm="2">
        <f>[1]!GenBetaPERT(0,$D$9,1)</f>
        <v>#VALUE!</v>
      </c>
      <c r="E756" t="e" vm="2">
        <f>[1]!GenLognormal($E$9,$E$10)</f>
        <v>#VALUE!</v>
      </c>
      <c r="F756" t="e" vm="2">
        <f>[1]!GenLognormal($F$9,$F$10)</f>
        <v>#VALUE!</v>
      </c>
      <c r="H756" t="e" vm="2">
        <f>[1]!genUniform($H$9,$H$10)</f>
        <v>#VALUE!</v>
      </c>
      <c r="I756" t="e" vm="1">
        <f t="shared" si="69"/>
        <v>#VALUE!</v>
      </c>
      <c r="J756" t="e" vm="1">
        <f t="shared" si="66"/>
        <v>#VALUE!</v>
      </c>
      <c r="K756" t="e" vm="2">
        <f>[1]!genUniform($K$9,$K$10)</f>
        <v>#VALUE!</v>
      </c>
      <c r="L756" t="e" vm="1">
        <f t="shared" si="70"/>
        <v>#VALUE!</v>
      </c>
      <c r="M756" t="e" vm="1">
        <f t="shared" si="67"/>
        <v>#VALUE!</v>
      </c>
      <c r="N756" t="e" vm="2">
        <f>[1]!genUniform($N$9,$N$10)</f>
        <v>#VALUE!</v>
      </c>
      <c r="O756" t="e" vm="1">
        <f t="shared" si="71"/>
        <v>#VALUE!</v>
      </c>
      <c r="P756" t="e" vm="1">
        <f t="shared" si="68"/>
        <v>#VALUE!</v>
      </c>
    </row>
    <row r="757" spans="1:16">
      <c r="A757">
        <v>747</v>
      </c>
      <c r="C757" t="e" vm="2">
        <f>[1]!GenLimitNormal($C$9,$C$10,0,1000,0)</f>
        <v>#VALUE!</v>
      </c>
      <c r="D757" t="e" vm="2">
        <f>[1]!GenBetaPERT(0,$D$9,1)</f>
        <v>#VALUE!</v>
      </c>
      <c r="E757" t="e" vm="2">
        <f>[1]!GenLognormal($E$9,$E$10)</f>
        <v>#VALUE!</v>
      </c>
      <c r="F757" t="e" vm="2">
        <f>[1]!GenLognormal($F$9,$F$10)</f>
        <v>#VALUE!</v>
      </c>
      <c r="H757" t="e" vm="2">
        <f>[1]!genUniform($H$9,$H$10)</f>
        <v>#VALUE!</v>
      </c>
      <c r="I757" t="e" vm="1">
        <f t="shared" si="69"/>
        <v>#VALUE!</v>
      </c>
      <c r="J757" t="e" vm="1">
        <f t="shared" si="66"/>
        <v>#VALUE!</v>
      </c>
      <c r="K757" t="e" vm="2">
        <f>[1]!genUniform($K$9,$K$10)</f>
        <v>#VALUE!</v>
      </c>
      <c r="L757" t="e" vm="1">
        <f t="shared" si="70"/>
        <v>#VALUE!</v>
      </c>
      <c r="M757" t="e" vm="1">
        <f t="shared" si="67"/>
        <v>#VALUE!</v>
      </c>
      <c r="N757" t="e" vm="2">
        <f>[1]!genUniform($N$9,$N$10)</f>
        <v>#VALUE!</v>
      </c>
      <c r="O757" t="e" vm="1">
        <f t="shared" si="71"/>
        <v>#VALUE!</v>
      </c>
      <c r="P757" t="e" vm="1">
        <f t="shared" si="68"/>
        <v>#VALUE!</v>
      </c>
    </row>
    <row r="758" spans="1:16">
      <c r="A758">
        <v>748</v>
      </c>
      <c r="C758" t="e" vm="2">
        <f>[1]!GenLimitNormal($C$9,$C$10,0,1000,0)</f>
        <v>#VALUE!</v>
      </c>
      <c r="D758" t="e" vm="2">
        <f>[1]!GenBetaPERT(0,$D$9,1)</f>
        <v>#VALUE!</v>
      </c>
      <c r="E758" t="e" vm="2">
        <f>[1]!GenLognormal($E$9,$E$10)</f>
        <v>#VALUE!</v>
      </c>
      <c r="F758" t="e" vm="2">
        <f>[1]!GenLognormal($F$9,$F$10)</f>
        <v>#VALUE!</v>
      </c>
      <c r="H758" t="e" vm="2">
        <f>[1]!genUniform($H$9,$H$10)</f>
        <v>#VALUE!</v>
      </c>
      <c r="I758" t="e" vm="1">
        <f t="shared" si="69"/>
        <v>#VALUE!</v>
      </c>
      <c r="J758" t="e" vm="1">
        <f t="shared" si="66"/>
        <v>#VALUE!</v>
      </c>
      <c r="K758" t="e" vm="2">
        <f>[1]!genUniform($K$9,$K$10)</f>
        <v>#VALUE!</v>
      </c>
      <c r="L758" t="e" vm="1">
        <f t="shared" si="70"/>
        <v>#VALUE!</v>
      </c>
      <c r="M758" t="e" vm="1">
        <f t="shared" si="67"/>
        <v>#VALUE!</v>
      </c>
      <c r="N758" t="e" vm="2">
        <f>[1]!genUniform($N$9,$N$10)</f>
        <v>#VALUE!</v>
      </c>
      <c r="O758" t="e" vm="1">
        <f t="shared" si="71"/>
        <v>#VALUE!</v>
      </c>
      <c r="P758" t="e" vm="1">
        <f t="shared" si="68"/>
        <v>#VALUE!</v>
      </c>
    </row>
    <row r="759" spans="1:16">
      <c r="A759">
        <v>749</v>
      </c>
      <c r="C759" t="e" vm="2">
        <f>[1]!GenLimitNormal($C$9,$C$10,0,1000,0)</f>
        <v>#VALUE!</v>
      </c>
      <c r="D759" t="e" vm="2">
        <f>[1]!GenBetaPERT(0,$D$9,1)</f>
        <v>#VALUE!</v>
      </c>
      <c r="E759" t="e" vm="2">
        <f>[1]!GenLognormal($E$9,$E$10)</f>
        <v>#VALUE!</v>
      </c>
      <c r="F759" t="e" vm="2">
        <f>[1]!GenLognormal($F$9,$F$10)</f>
        <v>#VALUE!</v>
      </c>
      <c r="H759" t="e" vm="2">
        <f>[1]!genUniform($H$9,$H$10)</f>
        <v>#VALUE!</v>
      </c>
      <c r="I759" t="e" vm="1">
        <f t="shared" si="69"/>
        <v>#VALUE!</v>
      </c>
      <c r="J759" t="e" vm="1">
        <f t="shared" si="66"/>
        <v>#VALUE!</v>
      </c>
      <c r="K759" t="e" vm="2">
        <f>[1]!genUniform($K$9,$K$10)</f>
        <v>#VALUE!</v>
      </c>
      <c r="L759" t="e" vm="1">
        <f t="shared" si="70"/>
        <v>#VALUE!</v>
      </c>
      <c r="M759" t="e" vm="1">
        <f t="shared" si="67"/>
        <v>#VALUE!</v>
      </c>
      <c r="N759" t="e" vm="2">
        <f>[1]!genUniform($N$9,$N$10)</f>
        <v>#VALUE!</v>
      </c>
      <c r="O759" t="e" vm="1">
        <f t="shared" si="71"/>
        <v>#VALUE!</v>
      </c>
      <c r="P759" t="e" vm="1">
        <f t="shared" si="68"/>
        <v>#VALUE!</v>
      </c>
    </row>
    <row r="760" spans="1:16">
      <c r="A760">
        <v>750</v>
      </c>
      <c r="C760" t="e" vm="2">
        <f>[1]!GenLimitNormal($C$9,$C$10,0,1000,0)</f>
        <v>#VALUE!</v>
      </c>
      <c r="D760" t="e" vm="2">
        <f>[1]!GenBetaPERT(0,$D$9,1)</f>
        <v>#VALUE!</v>
      </c>
      <c r="E760" t="e" vm="2">
        <f>[1]!GenLognormal($E$9,$E$10)</f>
        <v>#VALUE!</v>
      </c>
      <c r="F760" t="e" vm="2">
        <f>[1]!GenLognormal($F$9,$F$10)</f>
        <v>#VALUE!</v>
      </c>
      <c r="H760" t="e" vm="2">
        <f>[1]!genUniform($H$9,$H$10)</f>
        <v>#VALUE!</v>
      </c>
      <c r="I760" t="e" vm="1">
        <f t="shared" si="69"/>
        <v>#VALUE!</v>
      </c>
      <c r="J760" t="e" vm="1">
        <f t="shared" si="66"/>
        <v>#VALUE!</v>
      </c>
      <c r="K760" t="e" vm="2">
        <f>[1]!genUniform($K$9,$K$10)</f>
        <v>#VALUE!</v>
      </c>
      <c r="L760" t="e" vm="1">
        <f t="shared" si="70"/>
        <v>#VALUE!</v>
      </c>
      <c r="M760" t="e" vm="1">
        <f t="shared" si="67"/>
        <v>#VALUE!</v>
      </c>
      <c r="N760" t="e" vm="2">
        <f>[1]!genUniform($N$9,$N$10)</f>
        <v>#VALUE!</v>
      </c>
      <c r="O760" t="e" vm="1">
        <f t="shared" si="71"/>
        <v>#VALUE!</v>
      </c>
      <c r="P760" t="e" vm="1">
        <f t="shared" si="68"/>
        <v>#VALUE!</v>
      </c>
    </row>
    <row r="761" spans="1:16">
      <c r="A761">
        <v>751</v>
      </c>
      <c r="C761" t="e" vm="2">
        <f>[1]!GenLimitNormal($C$9,$C$10,0,1000,0)</f>
        <v>#VALUE!</v>
      </c>
      <c r="D761" t="e" vm="2">
        <f>[1]!GenBetaPERT(0,$D$9,1)</f>
        <v>#VALUE!</v>
      </c>
      <c r="E761" t="e" vm="2">
        <f>[1]!GenLognormal($E$9,$E$10)</f>
        <v>#VALUE!</v>
      </c>
      <c r="F761" t="e" vm="2">
        <f>[1]!GenLognormal($F$9,$F$10)</f>
        <v>#VALUE!</v>
      </c>
      <c r="H761" t="e" vm="2">
        <f>[1]!genUniform($H$9,$H$10)</f>
        <v>#VALUE!</v>
      </c>
      <c r="I761" t="e" vm="1">
        <f t="shared" si="69"/>
        <v>#VALUE!</v>
      </c>
      <c r="J761" t="e" vm="1">
        <f t="shared" si="66"/>
        <v>#VALUE!</v>
      </c>
      <c r="K761" t="e" vm="2">
        <f>[1]!genUniform($K$9,$K$10)</f>
        <v>#VALUE!</v>
      </c>
      <c r="L761" t="e" vm="1">
        <f t="shared" si="70"/>
        <v>#VALUE!</v>
      </c>
      <c r="M761" t="e" vm="1">
        <f t="shared" si="67"/>
        <v>#VALUE!</v>
      </c>
      <c r="N761" t="e" vm="2">
        <f>[1]!genUniform($N$9,$N$10)</f>
        <v>#VALUE!</v>
      </c>
      <c r="O761" t="e" vm="1">
        <f t="shared" si="71"/>
        <v>#VALUE!</v>
      </c>
      <c r="P761" t="e" vm="1">
        <f t="shared" si="68"/>
        <v>#VALUE!</v>
      </c>
    </row>
    <row r="762" spans="1:16">
      <c r="A762">
        <v>752</v>
      </c>
      <c r="C762" t="e" vm="2">
        <f>[1]!GenLimitNormal($C$9,$C$10,0,1000,0)</f>
        <v>#VALUE!</v>
      </c>
      <c r="D762" t="e" vm="2">
        <f>[1]!GenBetaPERT(0,$D$9,1)</f>
        <v>#VALUE!</v>
      </c>
      <c r="E762" t="e" vm="2">
        <f>[1]!GenLognormal($E$9,$E$10)</f>
        <v>#VALUE!</v>
      </c>
      <c r="F762" t="e" vm="2">
        <f>[1]!GenLognormal($F$9,$F$10)</f>
        <v>#VALUE!</v>
      </c>
      <c r="H762" t="e" vm="2">
        <f>[1]!genUniform($H$9,$H$10)</f>
        <v>#VALUE!</v>
      </c>
      <c r="I762" t="e" vm="1">
        <f t="shared" si="69"/>
        <v>#VALUE!</v>
      </c>
      <c r="J762" t="e" vm="1">
        <f t="shared" si="66"/>
        <v>#VALUE!</v>
      </c>
      <c r="K762" t="e" vm="2">
        <f>[1]!genUniform($K$9,$K$10)</f>
        <v>#VALUE!</v>
      </c>
      <c r="L762" t="e" vm="1">
        <f t="shared" si="70"/>
        <v>#VALUE!</v>
      </c>
      <c r="M762" t="e" vm="1">
        <f t="shared" si="67"/>
        <v>#VALUE!</v>
      </c>
      <c r="N762" t="e" vm="2">
        <f>[1]!genUniform($N$9,$N$10)</f>
        <v>#VALUE!</v>
      </c>
      <c r="O762" t="e" vm="1">
        <f t="shared" si="71"/>
        <v>#VALUE!</v>
      </c>
      <c r="P762" t="e" vm="1">
        <f t="shared" si="68"/>
        <v>#VALUE!</v>
      </c>
    </row>
    <row r="763" spans="1:16">
      <c r="A763">
        <v>753</v>
      </c>
      <c r="C763" t="e" vm="2">
        <f>[1]!GenLimitNormal($C$9,$C$10,0,1000,0)</f>
        <v>#VALUE!</v>
      </c>
      <c r="D763" t="e" vm="2">
        <f>[1]!GenBetaPERT(0,$D$9,1)</f>
        <v>#VALUE!</v>
      </c>
      <c r="E763" t="e" vm="2">
        <f>[1]!GenLognormal($E$9,$E$10)</f>
        <v>#VALUE!</v>
      </c>
      <c r="F763" t="e" vm="2">
        <f>[1]!GenLognormal($F$9,$F$10)</f>
        <v>#VALUE!</v>
      </c>
      <c r="H763" t="e" vm="2">
        <f>[1]!genUniform($H$9,$H$10)</f>
        <v>#VALUE!</v>
      </c>
      <c r="I763" t="e" vm="1">
        <f t="shared" si="69"/>
        <v>#VALUE!</v>
      </c>
      <c r="J763" t="e" vm="1">
        <f t="shared" si="66"/>
        <v>#VALUE!</v>
      </c>
      <c r="K763" t="e" vm="2">
        <f>[1]!genUniform($K$9,$K$10)</f>
        <v>#VALUE!</v>
      </c>
      <c r="L763" t="e" vm="1">
        <f t="shared" si="70"/>
        <v>#VALUE!</v>
      </c>
      <c r="M763" t="e" vm="1">
        <f t="shared" si="67"/>
        <v>#VALUE!</v>
      </c>
      <c r="N763" t="e" vm="2">
        <f>[1]!genUniform($N$9,$N$10)</f>
        <v>#VALUE!</v>
      </c>
      <c r="O763" t="e" vm="1">
        <f t="shared" si="71"/>
        <v>#VALUE!</v>
      </c>
      <c r="P763" t="e" vm="1">
        <f t="shared" si="68"/>
        <v>#VALUE!</v>
      </c>
    </row>
    <row r="764" spans="1:16">
      <c r="A764">
        <v>754</v>
      </c>
      <c r="C764" t="e" vm="2">
        <f>[1]!GenLimitNormal($C$9,$C$10,0,1000,0)</f>
        <v>#VALUE!</v>
      </c>
      <c r="D764" t="e" vm="2">
        <f>[1]!GenBetaPERT(0,$D$9,1)</f>
        <v>#VALUE!</v>
      </c>
      <c r="E764" t="e" vm="2">
        <f>[1]!GenLognormal($E$9,$E$10)</f>
        <v>#VALUE!</v>
      </c>
      <c r="F764" t="e" vm="2">
        <f>[1]!GenLognormal($F$9,$F$10)</f>
        <v>#VALUE!</v>
      </c>
      <c r="H764" t="e" vm="2">
        <f>[1]!genUniform($H$9,$H$10)</f>
        <v>#VALUE!</v>
      </c>
      <c r="I764" t="e" vm="1">
        <f t="shared" si="69"/>
        <v>#VALUE!</v>
      </c>
      <c r="J764" t="e" vm="1">
        <f t="shared" si="66"/>
        <v>#VALUE!</v>
      </c>
      <c r="K764" t="e" vm="2">
        <f>[1]!genUniform($K$9,$K$10)</f>
        <v>#VALUE!</v>
      </c>
      <c r="L764" t="e" vm="1">
        <f t="shared" si="70"/>
        <v>#VALUE!</v>
      </c>
      <c r="M764" t="e" vm="1">
        <f t="shared" si="67"/>
        <v>#VALUE!</v>
      </c>
      <c r="N764" t="e" vm="2">
        <f>[1]!genUniform($N$9,$N$10)</f>
        <v>#VALUE!</v>
      </c>
      <c r="O764" t="e" vm="1">
        <f t="shared" si="71"/>
        <v>#VALUE!</v>
      </c>
      <c r="P764" t="e" vm="1">
        <f t="shared" si="68"/>
        <v>#VALUE!</v>
      </c>
    </row>
    <row r="765" spans="1:16">
      <c r="A765">
        <v>755</v>
      </c>
      <c r="C765" t="e" vm="2">
        <f>[1]!GenLimitNormal($C$9,$C$10,0,1000,0)</f>
        <v>#VALUE!</v>
      </c>
      <c r="D765" t="e" vm="2">
        <f>[1]!GenBetaPERT(0,$D$9,1)</f>
        <v>#VALUE!</v>
      </c>
      <c r="E765" t="e" vm="2">
        <f>[1]!GenLognormal($E$9,$E$10)</f>
        <v>#VALUE!</v>
      </c>
      <c r="F765" t="e" vm="2">
        <f>[1]!GenLognormal($F$9,$F$10)</f>
        <v>#VALUE!</v>
      </c>
      <c r="H765" t="e" vm="2">
        <f>[1]!genUniform($H$9,$H$10)</f>
        <v>#VALUE!</v>
      </c>
      <c r="I765" t="e" vm="1">
        <f t="shared" si="69"/>
        <v>#VALUE!</v>
      </c>
      <c r="J765" t="e" vm="1">
        <f t="shared" si="66"/>
        <v>#VALUE!</v>
      </c>
      <c r="K765" t="e" vm="2">
        <f>[1]!genUniform($K$9,$K$10)</f>
        <v>#VALUE!</v>
      </c>
      <c r="L765" t="e" vm="1">
        <f t="shared" si="70"/>
        <v>#VALUE!</v>
      </c>
      <c r="M765" t="e" vm="1">
        <f t="shared" si="67"/>
        <v>#VALUE!</v>
      </c>
      <c r="N765" t="e" vm="2">
        <f>[1]!genUniform($N$9,$N$10)</f>
        <v>#VALUE!</v>
      </c>
      <c r="O765" t="e" vm="1">
        <f t="shared" si="71"/>
        <v>#VALUE!</v>
      </c>
      <c r="P765" t="e" vm="1">
        <f t="shared" si="68"/>
        <v>#VALUE!</v>
      </c>
    </row>
    <row r="766" spans="1:16">
      <c r="A766">
        <v>756</v>
      </c>
      <c r="C766" t="e" vm="2">
        <f>[1]!GenLimitNormal($C$9,$C$10,0,1000,0)</f>
        <v>#VALUE!</v>
      </c>
      <c r="D766" t="e" vm="2">
        <f>[1]!GenBetaPERT(0,$D$9,1)</f>
        <v>#VALUE!</v>
      </c>
      <c r="E766" t="e" vm="2">
        <f>[1]!GenLognormal($E$9,$E$10)</f>
        <v>#VALUE!</v>
      </c>
      <c r="F766" t="e" vm="2">
        <f>[1]!GenLognormal($F$9,$F$10)</f>
        <v>#VALUE!</v>
      </c>
      <c r="H766" t="e" vm="2">
        <f>[1]!genUniform($H$9,$H$10)</f>
        <v>#VALUE!</v>
      </c>
      <c r="I766" t="e" vm="1">
        <f t="shared" si="69"/>
        <v>#VALUE!</v>
      </c>
      <c r="J766" t="e" vm="1">
        <f t="shared" si="66"/>
        <v>#VALUE!</v>
      </c>
      <c r="K766" t="e" vm="2">
        <f>[1]!genUniform($K$9,$K$10)</f>
        <v>#VALUE!</v>
      </c>
      <c r="L766" t="e" vm="1">
        <f t="shared" si="70"/>
        <v>#VALUE!</v>
      </c>
      <c r="M766" t="e" vm="1">
        <f t="shared" si="67"/>
        <v>#VALUE!</v>
      </c>
      <c r="N766" t="e" vm="2">
        <f>[1]!genUniform($N$9,$N$10)</f>
        <v>#VALUE!</v>
      </c>
      <c r="O766" t="e" vm="1">
        <f t="shared" si="71"/>
        <v>#VALUE!</v>
      </c>
      <c r="P766" t="e" vm="1">
        <f t="shared" si="68"/>
        <v>#VALUE!</v>
      </c>
    </row>
    <row r="767" spans="1:16">
      <c r="A767">
        <v>757</v>
      </c>
      <c r="C767" t="e" vm="2">
        <f>[1]!GenLimitNormal($C$9,$C$10,0,1000,0)</f>
        <v>#VALUE!</v>
      </c>
      <c r="D767" t="e" vm="2">
        <f>[1]!GenBetaPERT(0,$D$9,1)</f>
        <v>#VALUE!</v>
      </c>
      <c r="E767" t="e" vm="2">
        <f>[1]!GenLognormal($E$9,$E$10)</f>
        <v>#VALUE!</v>
      </c>
      <c r="F767" t="e" vm="2">
        <f>[1]!GenLognormal($F$9,$F$10)</f>
        <v>#VALUE!</v>
      </c>
      <c r="H767" t="e" vm="2">
        <f>[1]!genUniform($H$9,$H$10)</f>
        <v>#VALUE!</v>
      </c>
      <c r="I767" t="e" vm="1">
        <f t="shared" si="69"/>
        <v>#VALUE!</v>
      </c>
      <c r="J767" t="e" vm="1">
        <f t="shared" si="66"/>
        <v>#VALUE!</v>
      </c>
      <c r="K767" t="e" vm="2">
        <f>[1]!genUniform($K$9,$K$10)</f>
        <v>#VALUE!</v>
      </c>
      <c r="L767" t="e" vm="1">
        <f t="shared" si="70"/>
        <v>#VALUE!</v>
      </c>
      <c r="M767" t="e" vm="1">
        <f t="shared" si="67"/>
        <v>#VALUE!</v>
      </c>
      <c r="N767" t="e" vm="2">
        <f>[1]!genUniform($N$9,$N$10)</f>
        <v>#VALUE!</v>
      </c>
      <c r="O767" t="e" vm="1">
        <f t="shared" si="71"/>
        <v>#VALUE!</v>
      </c>
      <c r="P767" t="e" vm="1">
        <f t="shared" si="68"/>
        <v>#VALUE!</v>
      </c>
    </row>
    <row r="768" spans="1:16">
      <c r="A768">
        <v>758</v>
      </c>
      <c r="C768" t="e" vm="2">
        <f>[1]!GenLimitNormal($C$9,$C$10,0,1000,0)</f>
        <v>#VALUE!</v>
      </c>
      <c r="D768" t="e" vm="2">
        <f>[1]!GenBetaPERT(0,$D$9,1)</f>
        <v>#VALUE!</v>
      </c>
      <c r="E768" t="e" vm="2">
        <f>[1]!GenLognormal($E$9,$E$10)</f>
        <v>#VALUE!</v>
      </c>
      <c r="F768" t="e" vm="2">
        <f>[1]!GenLognormal($F$9,$F$10)</f>
        <v>#VALUE!</v>
      </c>
      <c r="H768" t="e" vm="2">
        <f>[1]!genUniform($H$9,$H$10)</f>
        <v>#VALUE!</v>
      </c>
      <c r="I768" t="e" vm="1">
        <f t="shared" si="69"/>
        <v>#VALUE!</v>
      </c>
      <c r="J768" t="e" vm="1">
        <f t="shared" si="66"/>
        <v>#VALUE!</v>
      </c>
      <c r="K768" t="e" vm="2">
        <f>[1]!genUniform($K$9,$K$10)</f>
        <v>#VALUE!</v>
      </c>
      <c r="L768" t="e" vm="1">
        <f t="shared" si="70"/>
        <v>#VALUE!</v>
      </c>
      <c r="M768" t="e" vm="1">
        <f t="shared" si="67"/>
        <v>#VALUE!</v>
      </c>
      <c r="N768" t="e" vm="2">
        <f>[1]!genUniform($N$9,$N$10)</f>
        <v>#VALUE!</v>
      </c>
      <c r="O768" t="e" vm="1">
        <f t="shared" si="71"/>
        <v>#VALUE!</v>
      </c>
      <c r="P768" t="e" vm="1">
        <f t="shared" si="68"/>
        <v>#VALUE!</v>
      </c>
    </row>
    <row r="769" spans="1:16">
      <c r="A769">
        <v>759</v>
      </c>
      <c r="C769" t="e" vm="2">
        <f>[1]!GenLimitNormal($C$9,$C$10,0,1000,0)</f>
        <v>#VALUE!</v>
      </c>
      <c r="D769" t="e" vm="2">
        <f>[1]!GenBetaPERT(0,$D$9,1)</f>
        <v>#VALUE!</v>
      </c>
      <c r="E769" t="e" vm="2">
        <f>[1]!GenLognormal($E$9,$E$10)</f>
        <v>#VALUE!</v>
      </c>
      <c r="F769" t="e" vm="2">
        <f>[1]!GenLognormal($F$9,$F$10)</f>
        <v>#VALUE!</v>
      </c>
      <c r="H769" t="e" vm="2">
        <f>[1]!genUniform($H$9,$H$10)</f>
        <v>#VALUE!</v>
      </c>
      <c r="I769" t="e" vm="1">
        <f t="shared" si="69"/>
        <v>#VALUE!</v>
      </c>
      <c r="J769" t="e" vm="1">
        <f t="shared" si="66"/>
        <v>#VALUE!</v>
      </c>
      <c r="K769" t="e" vm="2">
        <f>[1]!genUniform($K$9,$K$10)</f>
        <v>#VALUE!</v>
      </c>
      <c r="L769" t="e" vm="1">
        <f t="shared" si="70"/>
        <v>#VALUE!</v>
      </c>
      <c r="M769" t="e" vm="1">
        <f t="shared" si="67"/>
        <v>#VALUE!</v>
      </c>
      <c r="N769" t="e" vm="2">
        <f>[1]!genUniform($N$9,$N$10)</f>
        <v>#VALUE!</v>
      </c>
      <c r="O769" t="e" vm="1">
        <f t="shared" si="71"/>
        <v>#VALUE!</v>
      </c>
      <c r="P769" t="e" vm="1">
        <f t="shared" si="68"/>
        <v>#VALUE!</v>
      </c>
    </row>
    <row r="770" spans="1:16">
      <c r="A770">
        <v>760</v>
      </c>
      <c r="C770" t="e" vm="2">
        <f>[1]!GenLimitNormal($C$9,$C$10,0,1000,0)</f>
        <v>#VALUE!</v>
      </c>
      <c r="D770" t="e" vm="2">
        <f>[1]!GenBetaPERT(0,$D$9,1)</f>
        <v>#VALUE!</v>
      </c>
      <c r="E770" t="e" vm="2">
        <f>[1]!GenLognormal($E$9,$E$10)</f>
        <v>#VALUE!</v>
      </c>
      <c r="F770" t="e" vm="2">
        <f>[1]!GenLognormal($F$9,$F$10)</f>
        <v>#VALUE!</v>
      </c>
      <c r="H770" t="e" vm="2">
        <f>[1]!genUniform($H$9,$H$10)</f>
        <v>#VALUE!</v>
      </c>
      <c r="I770" t="e" vm="1">
        <f t="shared" si="69"/>
        <v>#VALUE!</v>
      </c>
      <c r="J770" t="e" vm="1">
        <f t="shared" si="66"/>
        <v>#VALUE!</v>
      </c>
      <c r="K770" t="e" vm="2">
        <f>[1]!genUniform($K$9,$K$10)</f>
        <v>#VALUE!</v>
      </c>
      <c r="L770" t="e" vm="1">
        <f t="shared" si="70"/>
        <v>#VALUE!</v>
      </c>
      <c r="M770" t="e" vm="1">
        <f t="shared" si="67"/>
        <v>#VALUE!</v>
      </c>
      <c r="N770" t="e" vm="2">
        <f>[1]!genUniform($N$9,$N$10)</f>
        <v>#VALUE!</v>
      </c>
      <c r="O770" t="e" vm="1">
        <f t="shared" si="71"/>
        <v>#VALUE!</v>
      </c>
      <c r="P770" t="e" vm="1">
        <f t="shared" si="68"/>
        <v>#VALUE!</v>
      </c>
    </row>
    <row r="771" spans="1:16">
      <c r="A771">
        <v>761</v>
      </c>
      <c r="C771" t="e" vm="2">
        <f>[1]!GenLimitNormal($C$9,$C$10,0,1000,0)</f>
        <v>#VALUE!</v>
      </c>
      <c r="D771" t="e" vm="2">
        <f>[1]!GenBetaPERT(0,$D$9,1)</f>
        <v>#VALUE!</v>
      </c>
      <c r="E771" t="e" vm="2">
        <f>[1]!GenLognormal($E$9,$E$10)</f>
        <v>#VALUE!</v>
      </c>
      <c r="F771" t="e" vm="2">
        <f>[1]!GenLognormal($F$9,$F$10)</f>
        <v>#VALUE!</v>
      </c>
      <c r="H771" t="e" vm="2">
        <f>[1]!genUniform($H$9,$H$10)</f>
        <v>#VALUE!</v>
      </c>
      <c r="I771" t="e" vm="1">
        <f t="shared" si="69"/>
        <v>#VALUE!</v>
      </c>
      <c r="J771" t="e" vm="1">
        <f t="shared" si="66"/>
        <v>#VALUE!</v>
      </c>
      <c r="K771" t="e" vm="2">
        <f>[1]!genUniform($K$9,$K$10)</f>
        <v>#VALUE!</v>
      </c>
      <c r="L771" t="e" vm="1">
        <f t="shared" si="70"/>
        <v>#VALUE!</v>
      </c>
      <c r="M771" t="e" vm="1">
        <f t="shared" si="67"/>
        <v>#VALUE!</v>
      </c>
      <c r="N771" t="e" vm="2">
        <f>[1]!genUniform($N$9,$N$10)</f>
        <v>#VALUE!</v>
      </c>
      <c r="O771" t="e" vm="1">
        <f t="shared" si="71"/>
        <v>#VALUE!</v>
      </c>
      <c r="P771" t="e" vm="1">
        <f t="shared" si="68"/>
        <v>#VALUE!</v>
      </c>
    </row>
    <row r="772" spans="1:16">
      <c r="A772">
        <v>762</v>
      </c>
      <c r="C772" t="e" vm="2">
        <f>[1]!GenLimitNormal($C$9,$C$10,0,1000,0)</f>
        <v>#VALUE!</v>
      </c>
      <c r="D772" t="e" vm="2">
        <f>[1]!GenBetaPERT(0,$D$9,1)</f>
        <v>#VALUE!</v>
      </c>
      <c r="E772" t="e" vm="2">
        <f>[1]!GenLognormal($E$9,$E$10)</f>
        <v>#VALUE!</v>
      </c>
      <c r="F772" t="e" vm="2">
        <f>[1]!GenLognormal($F$9,$F$10)</f>
        <v>#VALUE!</v>
      </c>
      <c r="H772" t="e" vm="2">
        <f>[1]!genUniform($H$9,$H$10)</f>
        <v>#VALUE!</v>
      </c>
      <c r="I772" t="e" vm="1">
        <f t="shared" si="69"/>
        <v>#VALUE!</v>
      </c>
      <c r="J772" t="e" vm="1">
        <f t="shared" si="66"/>
        <v>#VALUE!</v>
      </c>
      <c r="K772" t="e" vm="2">
        <f>[1]!genUniform($K$9,$K$10)</f>
        <v>#VALUE!</v>
      </c>
      <c r="L772" t="e" vm="1">
        <f t="shared" si="70"/>
        <v>#VALUE!</v>
      </c>
      <c r="M772" t="e" vm="1">
        <f t="shared" si="67"/>
        <v>#VALUE!</v>
      </c>
      <c r="N772" t="e" vm="2">
        <f>[1]!genUniform($N$9,$N$10)</f>
        <v>#VALUE!</v>
      </c>
      <c r="O772" t="e" vm="1">
        <f t="shared" si="71"/>
        <v>#VALUE!</v>
      </c>
      <c r="P772" t="e" vm="1">
        <f t="shared" si="68"/>
        <v>#VALUE!</v>
      </c>
    </row>
    <row r="773" spans="1:16">
      <c r="A773">
        <v>763</v>
      </c>
      <c r="C773" t="e" vm="2">
        <f>[1]!GenLimitNormal($C$9,$C$10,0,1000,0)</f>
        <v>#VALUE!</v>
      </c>
      <c r="D773" t="e" vm="2">
        <f>[1]!GenBetaPERT(0,$D$9,1)</f>
        <v>#VALUE!</v>
      </c>
      <c r="E773" t="e" vm="2">
        <f>[1]!GenLognormal($E$9,$E$10)</f>
        <v>#VALUE!</v>
      </c>
      <c r="F773" t="e" vm="2">
        <f>[1]!GenLognormal($F$9,$F$10)</f>
        <v>#VALUE!</v>
      </c>
      <c r="H773" t="e" vm="2">
        <f>[1]!genUniform($H$9,$H$10)</f>
        <v>#VALUE!</v>
      </c>
      <c r="I773" t="e" vm="1">
        <f t="shared" si="69"/>
        <v>#VALUE!</v>
      </c>
      <c r="J773" t="e" vm="1">
        <f t="shared" si="66"/>
        <v>#VALUE!</v>
      </c>
      <c r="K773" t="e" vm="2">
        <f>[1]!genUniform($K$9,$K$10)</f>
        <v>#VALUE!</v>
      </c>
      <c r="L773" t="e" vm="1">
        <f t="shared" si="70"/>
        <v>#VALUE!</v>
      </c>
      <c r="M773" t="e" vm="1">
        <f t="shared" si="67"/>
        <v>#VALUE!</v>
      </c>
      <c r="N773" t="e" vm="2">
        <f>[1]!genUniform($N$9,$N$10)</f>
        <v>#VALUE!</v>
      </c>
      <c r="O773" t="e" vm="1">
        <f t="shared" si="71"/>
        <v>#VALUE!</v>
      </c>
      <c r="P773" t="e" vm="1">
        <f t="shared" si="68"/>
        <v>#VALUE!</v>
      </c>
    </row>
    <row r="774" spans="1:16">
      <c r="A774">
        <v>764</v>
      </c>
      <c r="C774" t="e" vm="2">
        <f>[1]!GenLimitNormal($C$9,$C$10,0,1000,0)</f>
        <v>#VALUE!</v>
      </c>
      <c r="D774" t="e" vm="2">
        <f>[1]!GenBetaPERT(0,$D$9,1)</f>
        <v>#VALUE!</v>
      </c>
      <c r="E774" t="e" vm="2">
        <f>[1]!GenLognormal($E$9,$E$10)</f>
        <v>#VALUE!</v>
      </c>
      <c r="F774" t="e" vm="2">
        <f>[1]!GenLognormal($F$9,$F$10)</f>
        <v>#VALUE!</v>
      </c>
      <c r="H774" t="e" vm="2">
        <f>[1]!genUniform($H$9,$H$10)</f>
        <v>#VALUE!</v>
      </c>
      <c r="I774" t="e" vm="1">
        <f t="shared" si="69"/>
        <v>#VALUE!</v>
      </c>
      <c r="J774" t="e" vm="1">
        <f t="shared" si="66"/>
        <v>#VALUE!</v>
      </c>
      <c r="K774" t="e" vm="2">
        <f>[1]!genUniform($K$9,$K$10)</f>
        <v>#VALUE!</v>
      </c>
      <c r="L774" t="e" vm="1">
        <f t="shared" si="70"/>
        <v>#VALUE!</v>
      </c>
      <c r="M774" t="e" vm="1">
        <f t="shared" si="67"/>
        <v>#VALUE!</v>
      </c>
      <c r="N774" t="e" vm="2">
        <f>[1]!genUniform($N$9,$N$10)</f>
        <v>#VALUE!</v>
      </c>
      <c r="O774" t="e" vm="1">
        <f t="shared" si="71"/>
        <v>#VALUE!</v>
      </c>
      <c r="P774" t="e" vm="1">
        <f t="shared" si="68"/>
        <v>#VALUE!</v>
      </c>
    </row>
    <row r="775" spans="1:16">
      <c r="A775">
        <v>765</v>
      </c>
      <c r="C775" t="e" vm="2">
        <f>[1]!GenLimitNormal($C$9,$C$10,0,1000,0)</f>
        <v>#VALUE!</v>
      </c>
      <c r="D775" t="e" vm="2">
        <f>[1]!GenBetaPERT(0,$D$9,1)</f>
        <v>#VALUE!</v>
      </c>
      <c r="E775" t="e" vm="2">
        <f>[1]!GenLognormal($E$9,$E$10)</f>
        <v>#VALUE!</v>
      </c>
      <c r="F775" t="e" vm="2">
        <f>[1]!GenLognormal($F$9,$F$10)</f>
        <v>#VALUE!</v>
      </c>
      <c r="H775" t="e" vm="2">
        <f>[1]!genUniform($H$9,$H$10)</f>
        <v>#VALUE!</v>
      </c>
      <c r="I775" t="e" vm="1">
        <f t="shared" si="69"/>
        <v>#VALUE!</v>
      </c>
      <c r="J775" t="e" vm="1">
        <f t="shared" si="66"/>
        <v>#VALUE!</v>
      </c>
      <c r="K775" t="e" vm="2">
        <f>[1]!genUniform($K$9,$K$10)</f>
        <v>#VALUE!</v>
      </c>
      <c r="L775" t="e" vm="1">
        <f t="shared" si="70"/>
        <v>#VALUE!</v>
      </c>
      <c r="M775" t="e" vm="1">
        <f t="shared" si="67"/>
        <v>#VALUE!</v>
      </c>
      <c r="N775" t="e" vm="2">
        <f>[1]!genUniform($N$9,$N$10)</f>
        <v>#VALUE!</v>
      </c>
      <c r="O775" t="e" vm="1">
        <f t="shared" si="71"/>
        <v>#VALUE!</v>
      </c>
      <c r="P775" t="e" vm="1">
        <f t="shared" si="68"/>
        <v>#VALUE!</v>
      </c>
    </row>
    <row r="776" spans="1:16">
      <c r="A776">
        <v>766</v>
      </c>
      <c r="C776" t="e" vm="2">
        <f>[1]!GenLimitNormal($C$9,$C$10,0,1000,0)</f>
        <v>#VALUE!</v>
      </c>
      <c r="D776" t="e" vm="2">
        <f>[1]!GenBetaPERT(0,$D$9,1)</f>
        <v>#VALUE!</v>
      </c>
      <c r="E776" t="e" vm="2">
        <f>[1]!GenLognormal($E$9,$E$10)</f>
        <v>#VALUE!</v>
      </c>
      <c r="F776" t="e" vm="2">
        <f>[1]!GenLognormal($F$9,$F$10)</f>
        <v>#VALUE!</v>
      </c>
      <c r="H776" t="e" vm="2">
        <f>[1]!genUniform($H$9,$H$10)</f>
        <v>#VALUE!</v>
      </c>
      <c r="I776" t="e" vm="1">
        <f t="shared" si="69"/>
        <v>#VALUE!</v>
      </c>
      <c r="J776" t="e" vm="1">
        <f t="shared" si="66"/>
        <v>#VALUE!</v>
      </c>
      <c r="K776" t="e" vm="2">
        <f>[1]!genUniform($K$9,$K$10)</f>
        <v>#VALUE!</v>
      </c>
      <c r="L776" t="e" vm="1">
        <f t="shared" si="70"/>
        <v>#VALUE!</v>
      </c>
      <c r="M776" t="e" vm="1">
        <f t="shared" si="67"/>
        <v>#VALUE!</v>
      </c>
      <c r="N776" t="e" vm="2">
        <f>[1]!genUniform($N$9,$N$10)</f>
        <v>#VALUE!</v>
      </c>
      <c r="O776" t="e" vm="1">
        <f t="shared" si="71"/>
        <v>#VALUE!</v>
      </c>
      <c r="P776" t="e" vm="1">
        <f t="shared" si="68"/>
        <v>#VALUE!</v>
      </c>
    </row>
    <row r="777" spans="1:16">
      <c r="A777">
        <v>767</v>
      </c>
      <c r="C777" t="e" vm="2">
        <f>[1]!GenLimitNormal($C$9,$C$10,0,1000,0)</f>
        <v>#VALUE!</v>
      </c>
      <c r="D777" t="e" vm="2">
        <f>[1]!GenBetaPERT(0,$D$9,1)</f>
        <v>#VALUE!</v>
      </c>
      <c r="E777" t="e" vm="2">
        <f>[1]!GenLognormal($E$9,$E$10)</f>
        <v>#VALUE!</v>
      </c>
      <c r="F777" t="e" vm="2">
        <f>[1]!GenLognormal($F$9,$F$10)</f>
        <v>#VALUE!</v>
      </c>
      <c r="H777" t="e" vm="2">
        <f>[1]!genUniform($H$9,$H$10)</f>
        <v>#VALUE!</v>
      </c>
      <c r="I777" t="e" vm="1">
        <f t="shared" si="69"/>
        <v>#VALUE!</v>
      </c>
      <c r="J777" t="e" vm="1">
        <f t="shared" si="66"/>
        <v>#VALUE!</v>
      </c>
      <c r="K777" t="e" vm="2">
        <f>[1]!genUniform($K$9,$K$10)</f>
        <v>#VALUE!</v>
      </c>
      <c r="L777" t="e" vm="1">
        <f t="shared" si="70"/>
        <v>#VALUE!</v>
      </c>
      <c r="M777" t="e" vm="1">
        <f t="shared" si="67"/>
        <v>#VALUE!</v>
      </c>
      <c r="N777" t="e" vm="2">
        <f>[1]!genUniform($N$9,$N$10)</f>
        <v>#VALUE!</v>
      </c>
      <c r="O777" t="e" vm="1">
        <f t="shared" si="71"/>
        <v>#VALUE!</v>
      </c>
      <c r="P777" t="e" vm="1">
        <f t="shared" si="68"/>
        <v>#VALUE!</v>
      </c>
    </row>
    <row r="778" spans="1:16">
      <c r="A778">
        <v>768</v>
      </c>
      <c r="C778" t="e" vm="2">
        <f>[1]!GenLimitNormal($C$9,$C$10,0,1000,0)</f>
        <v>#VALUE!</v>
      </c>
      <c r="D778" t="e" vm="2">
        <f>[1]!GenBetaPERT(0,$D$9,1)</f>
        <v>#VALUE!</v>
      </c>
      <c r="E778" t="e" vm="2">
        <f>[1]!GenLognormal($E$9,$E$10)</f>
        <v>#VALUE!</v>
      </c>
      <c r="F778" t="e" vm="2">
        <f>[1]!GenLognormal($F$9,$F$10)</f>
        <v>#VALUE!</v>
      </c>
      <c r="H778" t="e" vm="2">
        <f>[1]!genUniform($H$9,$H$10)</f>
        <v>#VALUE!</v>
      </c>
      <c r="I778" t="e" vm="1">
        <f t="shared" si="69"/>
        <v>#VALUE!</v>
      </c>
      <c r="J778" t="e" vm="1">
        <f t="shared" si="66"/>
        <v>#VALUE!</v>
      </c>
      <c r="K778" t="e" vm="2">
        <f>[1]!genUniform($K$9,$K$10)</f>
        <v>#VALUE!</v>
      </c>
      <c r="L778" t="e" vm="1">
        <f t="shared" si="70"/>
        <v>#VALUE!</v>
      </c>
      <c r="M778" t="e" vm="1">
        <f t="shared" si="67"/>
        <v>#VALUE!</v>
      </c>
      <c r="N778" t="e" vm="2">
        <f>[1]!genUniform($N$9,$N$10)</f>
        <v>#VALUE!</v>
      </c>
      <c r="O778" t="e" vm="1">
        <f t="shared" si="71"/>
        <v>#VALUE!</v>
      </c>
      <c r="P778" t="e" vm="1">
        <f t="shared" si="68"/>
        <v>#VALUE!</v>
      </c>
    </row>
    <row r="779" spans="1:16">
      <c r="A779">
        <v>769</v>
      </c>
      <c r="C779" t="e" vm="2">
        <f>[1]!GenLimitNormal($C$9,$C$10,0,1000,0)</f>
        <v>#VALUE!</v>
      </c>
      <c r="D779" t="e" vm="2">
        <f>[1]!GenBetaPERT(0,$D$9,1)</f>
        <v>#VALUE!</v>
      </c>
      <c r="E779" t="e" vm="2">
        <f>[1]!GenLognormal($E$9,$E$10)</f>
        <v>#VALUE!</v>
      </c>
      <c r="F779" t="e" vm="2">
        <f>[1]!GenLognormal($F$9,$F$10)</f>
        <v>#VALUE!</v>
      </c>
      <c r="H779" t="e" vm="2">
        <f>[1]!genUniform($H$9,$H$10)</f>
        <v>#VALUE!</v>
      </c>
      <c r="I779" t="e" vm="1">
        <f t="shared" si="69"/>
        <v>#VALUE!</v>
      </c>
      <c r="J779" t="e" vm="1">
        <f t="shared" ref="J779:J842" si="72">$C779+$D779*$E779*$I779+(1-$D779)*$E779*$F779</f>
        <v>#VALUE!</v>
      </c>
      <c r="K779" t="e" vm="2">
        <f>[1]!genUniform($K$9,$K$10)</f>
        <v>#VALUE!</v>
      </c>
      <c r="L779" t="e" vm="1">
        <f t="shared" si="70"/>
        <v>#VALUE!</v>
      </c>
      <c r="M779" t="e" vm="1">
        <f t="shared" ref="M779:M842" si="73">$C779+$D779*$E779*$L779+(1-$D779)*$E779*$F779</f>
        <v>#VALUE!</v>
      </c>
      <c r="N779" t="e" vm="2">
        <f>[1]!genUniform($N$9,$N$10)</f>
        <v>#VALUE!</v>
      </c>
      <c r="O779" t="e" vm="1">
        <f t="shared" si="71"/>
        <v>#VALUE!</v>
      </c>
      <c r="P779" t="e" vm="1">
        <f t="shared" ref="P779:P842" si="74">$C779+$D779*$E779*$O779+(1-$D779)*$E779*$F779</f>
        <v>#VALUE!</v>
      </c>
    </row>
    <row r="780" spans="1:16">
      <c r="A780">
        <v>770</v>
      </c>
      <c r="C780" t="e" vm="2">
        <f>[1]!GenLimitNormal($C$9,$C$10,0,1000,0)</f>
        <v>#VALUE!</v>
      </c>
      <c r="D780" t="e" vm="2">
        <f>[1]!GenBetaPERT(0,$D$9,1)</f>
        <v>#VALUE!</v>
      </c>
      <c r="E780" t="e" vm="2">
        <f>[1]!GenLognormal($E$9,$E$10)</f>
        <v>#VALUE!</v>
      </c>
      <c r="F780" t="e" vm="2">
        <f>[1]!GenLognormal($F$9,$F$10)</f>
        <v>#VALUE!</v>
      </c>
      <c r="H780" t="e" vm="2">
        <f>[1]!genUniform($H$9,$H$10)</f>
        <v>#VALUE!</v>
      </c>
      <c r="I780" t="e" vm="1">
        <f t="shared" ref="I780:I843" si="75">_xlfn.LOGNORM.INV($H780,$I$9,$I$10)</f>
        <v>#VALUE!</v>
      </c>
      <c r="J780" t="e" vm="1">
        <f t="shared" si="72"/>
        <v>#VALUE!</v>
      </c>
      <c r="K780" t="e" vm="2">
        <f>[1]!genUniform($K$9,$K$10)</f>
        <v>#VALUE!</v>
      </c>
      <c r="L780" t="e" vm="1">
        <f t="shared" ref="L780:L843" si="76">_xlfn.LOGNORM.INV($K780,$L$9,$L$10)</f>
        <v>#VALUE!</v>
      </c>
      <c r="M780" t="e" vm="1">
        <f t="shared" si="73"/>
        <v>#VALUE!</v>
      </c>
      <c r="N780" t="e" vm="2">
        <f>[1]!genUniform($N$9,$N$10)</f>
        <v>#VALUE!</v>
      </c>
      <c r="O780" t="e" vm="1">
        <f t="shared" ref="O780:O843" si="77">_xlfn.LOGNORM.INV($N780,$O$9,$O$10)</f>
        <v>#VALUE!</v>
      </c>
      <c r="P780" t="e" vm="1">
        <f t="shared" si="74"/>
        <v>#VALUE!</v>
      </c>
    </row>
    <row r="781" spans="1:16">
      <c r="A781">
        <v>771</v>
      </c>
      <c r="C781" t="e" vm="2">
        <f>[1]!GenLimitNormal($C$9,$C$10,0,1000,0)</f>
        <v>#VALUE!</v>
      </c>
      <c r="D781" t="e" vm="2">
        <f>[1]!GenBetaPERT(0,$D$9,1)</f>
        <v>#VALUE!</v>
      </c>
      <c r="E781" t="e" vm="2">
        <f>[1]!GenLognormal($E$9,$E$10)</f>
        <v>#VALUE!</v>
      </c>
      <c r="F781" t="e" vm="2">
        <f>[1]!GenLognormal($F$9,$F$10)</f>
        <v>#VALUE!</v>
      </c>
      <c r="H781" t="e" vm="2">
        <f>[1]!genUniform($H$9,$H$10)</f>
        <v>#VALUE!</v>
      </c>
      <c r="I781" t="e" vm="1">
        <f t="shared" si="75"/>
        <v>#VALUE!</v>
      </c>
      <c r="J781" t="e" vm="1">
        <f t="shared" si="72"/>
        <v>#VALUE!</v>
      </c>
      <c r="K781" t="e" vm="2">
        <f>[1]!genUniform($K$9,$K$10)</f>
        <v>#VALUE!</v>
      </c>
      <c r="L781" t="e" vm="1">
        <f t="shared" si="76"/>
        <v>#VALUE!</v>
      </c>
      <c r="M781" t="e" vm="1">
        <f t="shared" si="73"/>
        <v>#VALUE!</v>
      </c>
      <c r="N781" t="e" vm="2">
        <f>[1]!genUniform($N$9,$N$10)</f>
        <v>#VALUE!</v>
      </c>
      <c r="O781" t="e" vm="1">
        <f t="shared" si="77"/>
        <v>#VALUE!</v>
      </c>
      <c r="P781" t="e" vm="1">
        <f t="shared" si="74"/>
        <v>#VALUE!</v>
      </c>
    </row>
    <row r="782" spans="1:16">
      <c r="A782">
        <v>772</v>
      </c>
      <c r="C782" t="e" vm="2">
        <f>[1]!GenLimitNormal($C$9,$C$10,0,1000,0)</f>
        <v>#VALUE!</v>
      </c>
      <c r="D782" t="e" vm="2">
        <f>[1]!GenBetaPERT(0,$D$9,1)</f>
        <v>#VALUE!</v>
      </c>
      <c r="E782" t="e" vm="2">
        <f>[1]!GenLognormal($E$9,$E$10)</f>
        <v>#VALUE!</v>
      </c>
      <c r="F782" t="e" vm="2">
        <f>[1]!GenLognormal($F$9,$F$10)</f>
        <v>#VALUE!</v>
      </c>
      <c r="H782" t="e" vm="2">
        <f>[1]!genUniform($H$9,$H$10)</f>
        <v>#VALUE!</v>
      </c>
      <c r="I782" t="e" vm="1">
        <f t="shared" si="75"/>
        <v>#VALUE!</v>
      </c>
      <c r="J782" t="e" vm="1">
        <f t="shared" si="72"/>
        <v>#VALUE!</v>
      </c>
      <c r="K782" t="e" vm="2">
        <f>[1]!genUniform($K$9,$K$10)</f>
        <v>#VALUE!</v>
      </c>
      <c r="L782" t="e" vm="1">
        <f t="shared" si="76"/>
        <v>#VALUE!</v>
      </c>
      <c r="M782" t="e" vm="1">
        <f t="shared" si="73"/>
        <v>#VALUE!</v>
      </c>
      <c r="N782" t="e" vm="2">
        <f>[1]!genUniform($N$9,$N$10)</f>
        <v>#VALUE!</v>
      </c>
      <c r="O782" t="e" vm="1">
        <f t="shared" si="77"/>
        <v>#VALUE!</v>
      </c>
      <c r="P782" t="e" vm="1">
        <f t="shared" si="74"/>
        <v>#VALUE!</v>
      </c>
    </row>
    <row r="783" spans="1:16">
      <c r="A783">
        <v>773</v>
      </c>
      <c r="C783" t="e" vm="2">
        <f>[1]!GenLimitNormal($C$9,$C$10,0,1000,0)</f>
        <v>#VALUE!</v>
      </c>
      <c r="D783" t="e" vm="2">
        <f>[1]!GenBetaPERT(0,$D$9,1)</f>
        <v>#VALUE!</v>
      </c>
      <c r="E783" t="e" vm="2">
        <f>[1]!GenLognormal($E$9,$E$10)</f>
        <v>#VALUE!</v>
      </c>
      <c r="F783" t="e" vm="2">
        <f>[1]!GenLognormal($F$9,$F$10)</f>
        <v>#VALUE!</v>
      </c>
      <c r="H783" t="e" vm="2">
        <f>[1]!genUniform($H$9,$H$10)</f>
        <v>#VALUE!</v>
      </c>
      <c r="I783" t="e" vm="1">
        <f t="shared" si="75"/>
        <v>#VALUE!</v>
      </c>
      <c r="J783" t="e" vm="1">
        <f t="shared" si="72"/>
        <v>#VALUE!</v>
      </c>
      <c r="K783" t="e" vm="2">
        <f>[1]!genUniform($K$9,$K$10)</f>
        <v>#VALUE!</v>
      </c>
      <c r="L783" t="e" vm="1">
        <f t="shared" si="76"/>
        <v>#VALUE!</v>
      </c>
      <c r="M783" t="e" vm="1">
        <f t="shared" si="73"/>
        <v>#VALUE!</v>
      </c>
      <c r="N783" t="e" vm="2">
        <f>[1]!genUniform($N$9,$N$10)</f>
        <v>#VALUE!</v>
      </c>
      <c r="O783" t="e" vm="1">
        <f t="shared" si="77"/>
        <v>#VALUE!</v>
      </c>
      <c r="P783" t="e" vm="1">
        <f t="shared" si="74"/>
        <v>#VALUE!</v>
      </c>
    </row>
    <row r="784" spans="1:16">
      <c r="A784">
        <v>774</v>
      </c>
      <c r="C784" t="e" vm="2">
        <f>[1]!GenLimitNormal($C$9,$C$10,0,1000,0)</f>
        <v>#VALUE!</v>
      </c>
      <c r="D784" t="e" vm="2">
        <f>[1]!GenBetaPERT(0,$D$9,1)</f>
        <v>#VALUE!</v>
      </c>
      <c r="E784" t="e" vm="2">
        <f>[1]!GenLognormal($E$9,$E$10)</f>
        <v>#VALUE!</v>
      </c>
      <c r="F784" t="e" vm="2">
        <f>[1]!GenLognormal($F$9,$F$10)</f>
        <v>#VALUE!</v>
      </c>
      <c r="H784" t="e" vm="2">
        <f>[1]!genUniform($H$9,$H$10)</f>
        <v>#VALUE!</v>
      </c>
      <c r="I784" t="e" vm="1">
        <f t="shared" si="75"/>
        <v>#VALUE!</v>
      </c>
      <c r="J784" t="e" vm="1">
        <f t="shared" si="72"/>
        <v>#VALUE!</v>
      </c>
      <c r="K784" t="e" vm="2">
        <f>[1]!genUniform($K$9,$K$10)</f>
        <v>#VALUE!</v>
      </c>
      <c r="L784" t="e" vm="1">
        <f t="shared" si="76"/>
        <v>#VALUE!</v>
      </c>
      <c r="M784" t="e" vm="1">
        <f t="shared" si="73"/>
        <v>#VALUE!</v>
      </c>
      <c r="N784" t="e" vm="2">
        <f>[1]!genUniform($N$9,$N$10)</f>
        <v>#VALUE!</v>
      </c>
      <c r="O784" t="e" vm="1">
        <f t="shared" si="77"/>
        <v>#VALUE!</v>
      </c>
      <c r="P784" t="e" vm="1">
        <f t="shared" si="74"/>
        <v>#VALUE!</v>
      </c>
    </row>
    <row r="785" spans="1:16">
      <c r="A785">
        <v>775</v>
      </c>
      <c r="C785" t="e" vm="2">
        <f>[1]!GenLimitNormal($C$9,$C$10,0,1000,0)</f>
        <v>#VALUE!</v>
      </c>
      <c r="D785" t="e" vm="2">
        <f>[1]!GenBetaPERT(0,$D$9,1)</f>
        <v>#VALUE!</v>
      </c>
      <c r="E785" t="e" vm="2">
        <f>[1]!GenLognormal($E$9,$E$10)</f>
        <v>#VALUE!</v>
      </c>
      <c r="F785" t="e" vm="2">
        <f>[1]!GenLognormal($F$9,$F$10)</f>
        <v>#VALUE!</v>
      </c>
      <c r="H785" t="e" vm="2">
        <f>[1]!genUniform($H$9,$H$10)</f>
        <v>#VALUE!</v>
      </c>
      <c r="I785" t="e" vm="1">
        <f t="shared" si="75"/>
        <v>#VALUE!</v>
      </c>
      <c r="J785" t="e" vm="1">
        <f t="shared" si="72"/>
        <v>#VALUE!</v>
      </c>
      <c r="K785" t="e" vm="2">
        <f>[1]!genUniform($K$9,$K$10)</f>
        <v>#VALUE!</v>
      </c>
      <c r="L785" t="e" vm="1">
        <f t="shared" si="76"/>
        <v>#VALUE!</v>
      </c>
      <c r="M785" t="e" vm="1">
        <f t="shared" si="73"/>
        <v>#VALUE!</v>
      </c>
      <c r="N785" t="e" vm="2">
        <f>[1]!genUniform($N$9,$N$10)</f>
        <v>#VALUE!</v>
      </c>
      <c r="O785" t="e" vm="1">
        <f t="shared" si="77"/>
        <v>#VALUE!</v>
      </c>
      <c r="P785" t="e" vm="1">
        <f t="shared" si="74"/>
        <v>#VALUE!</v>
      </c>
    </row>
    <row r="786" spans="1:16">
      <c r="A786">
        <v>776</v>
      </c>
      <c r="C786" t="e" vm="2">
        <f>[1]!GenLimitNormal($C$9,$C$10,0,1000,0)</f>
        <v>#VALUE!</v>
      </c>
      <c r="D786" t="e" vm="2">
        <f>[1]!GenBetaPERT(0,$D$9,1)</f>
        <v>#VALUE!</v>
      </c>
      <c r="E786" t="e" vm="2">
        <f>[1]!GenLognormal($E$9,$E$10)</f>
        <v>#VALUE!</v>
      </c>
      <c r="F786" t="e" vm="2">
        <f>[1]!GenLognormal($F$9,$F$10)</f>
        <v>#VALUE!</v>
      </c>
      <c r="H786" t="e" vm="2">
        <f>[1]!genUniform($H$9,$H$10)</f>
        <v>#VALUE!</v>
      </c>
      <c r="I786" t="e" vm="1">
        <f t="shared" si="75"/>
        <v>#VALUE!</v>
      </c>
      <c r="J786" t="e" vm="1">
        <f t="shared" si="72"/>
        <v>#VALUE!</v>
      </c>
      <c r="K786" t="e" vm="2">
        <f>[1]!genUniform($K$9,$K$10)</f>
        <v>#VALUE!</v>
      </c>
      <c r="L786" t="e" vm="1">
        <f t="shared" si="76"/>
        <v>#VALUE!</v>
      </c>
      <c r="M786" t="e" vm="1">
        <f t="shared" si="73"/>
        <v>#VALUE!</v>
      </c>
      <c r="N786" t="e" vm="2">
        <f>[1]!genUniform($N$9,$N$10)</f>
        <v>#VALUE!</v>
      </c>
      <c r="O786" t="e" vm="1">
        <f t="shared" si="77"/>
        <v>#VALUE!</v>
      </c>
      <c r="P786" t="e" vm="1">
        <f t="shared" si="74"/>
        <v>#VALUE!</v>
      </c>
    </row>
    <row r="787" spans="1:16">
      <c r="A787">
        <v>777</v>
      </c>
      <c r="C787" t="e" vm="2">
        <f>[1]!GenLimitNormal($C$9,$C$10,0,1000,0)</f>
        <v>#VALUE!</v>
      </c>
      <c r="D787" t="e" vm="2">
        <f>[1]!GenBetaPERT(0,$D$9,1)</f>
        <v>#VALUE!</v>
      </c>
      <c r="E787" t="e" vm="2">
        <f>[1]!GenLognormal($E$9,$E$10)</f>
        <v>#VALUE!</v>
      </c>
      <c r="F787" t="e" vm="2">
        <f>[1]!GenLognormal($F$9,$F$10)</f>
        <v>#VALUE!</v>
      </c>
      <c r="H787" t="e" vm="2">
        <f>[1]!genUniform($H$9,$H$10)</f>
        <v>#VALUE!</v>
      </c>
      <c r="I787" t="e" vm="1">
        <f t="shared" si="75"/>
        <v>#VALUE!</v>
      </c>
      <c r="J787" t="e" vm="1">
        <f t="shared" si="72"/>
        <v>#VALUE!</v>
      </c>
      <c r="K787" t="e" vm="2">
        <f>[1]!genUniform($K$9,$K$10)</f>
        <v>#VALUE!</v>
      </c>
      <c r="L787" t="e" vm="1">
        <f t="shared" si="76"/>
        <v>#VALUE!</v>
      </c>
      <c r="M787" t="e" vm="1">
        <f t="shared" si="73"/>
        <v>#VALUE!</v>
      </c>
      <c r="N787" t="e" vm="2">
        <f>[1]!genUniform($N$9,$N$10)</f>
        <v>#VALUE!</v>
      </c>
      <c r="O787" t="e" vm="1">
        <f t="shared" si="77"/>
        <v>#VALUE!</v>
      </c>
      <c r="P787" t="e" vm="1">
        <f t="shared" si="74"/>
        <v>#VALUE!</v>
      </c>
    </row>
    <row r="788" spans="1:16">
      <c r="A788">
        <v>778</v>
      </c>
      <c r="C788" t="e" vm="2">
        <f>[1]!GenLimitNormal($C$9,$C$10,0,1000,0)</f>
        <v>#VALUE!</v>
      </c>
      <c r="D788" t="e" vm="2">
        <f>[1]!GenBetaPERT(0,$D$9,1)</f>
        <v>#VALUE!</v>
      </c>
      <c r="E788" t="e" vm="2">
        <f>[1]!GenLognormal($E$9,$E$10)</f>
        <v>#VALUE!</v>
      </c>
      <c r="F788" t="e" vm="2">
        <f>[1]!GenLognormal($F$9,$F$10)</f>
        <v>#VALUE!</v>
      </c>
      <c r="H788" t="e" vm="2">
        <f>[1]!genUniform($H$9,$H$10)</f>
        <v>#VALUE!</v>
      </c>
      <c r="I788" t="e" vm="1">
        <f t="shared" si="75"/>
        <v>#VALUE!</v>
      </c>
      <c r="J788" t="e" vm="1">
        <f t="shared" si="72"/>
        <v>#VALUE!</v>
      </c>
      <c r="K788" t="e" vm="2">
        <f>[1]!genUniform($K$9,$K$10)</f>
        <v>#VALUE!</v>
      </c>
      <c r="L788" t="e" vm="1">
        <f t="shared" si="76"/>
        <v>#VALUE!</v>
      </c>
      <c r="M788" t="e" vm="1">
        <f t="shared" si="73"/>
        <v>#VALUE!</v>
      </c>
      <c r="N788" t="e" vm="2">
        <f>[1]!genUniform($N$9,$N$10)</f>
        <v>#VALUE!</v>
      </c>
      <c r="O788" t="e" vm="1">
        <f t="shared" si="77"/>
        <v>#VALUE!</v>
      </c>
      <c r="P788" t="e" vm="1">
        <f t="shared" si="74"/>
        <v>#VALUE!</v>
      </c>
    </row>
    <row r="789" spans="1:16">
      <c r="A789">
        <v>779</v>
      </c>
      <c r="C789" t="e" vm="2">
        <f>[1]!GenLimitNormal($C$9,$C$10,0,1000,0)</f>
        <v>#VALUE!</v>
      </c>
      <c r="D789" t="e" vm="2">
        <f>[1]!GenBetaPERT(0,$D$9,1)</f>
        <v>#VALUE!</v>
      </c>
      <c r="E789" t="e" vm="2">
        <f>[1]!GenLognormal($E$9,$E$10)</f>
        <v>#VALUE!</v>
      </c>
      <c r="F789" t="e" vm="2">
        <f>[1]!GenLognormal($F$9,$F$10)</f>
        <v>#VALUE!</v>
      </c>
      <c r="H789" t="e" vm="2">
        <f>[1]!genUniform($H$9,$H$10)</f>
        <v>#VALUE!</v>
      </c>
      <c r="I789" t="e" vm="1">
        <f t="shared" si="75"/>
        <v>#VALUE!</v>
      </c>
      <c r="J789" t="e" vm="1">
        <f t="shared" si="72"/>
        <v>#VALUE!</v>
      </c>
      <c r="K789" t="e" vm="2">
        <f>[1]!genUniform($K$9,$K$10)</f>
        <v>#VALUE!</v>
      </c>
      <c r="L789" t="e" vm="1">
        <f t="shared" si="76"/>
        <v>#VALUE!</v>
      </c>
      <c r="M789" t="e" vm="1">
        <f t="shared" si="73"/>
        <v>#VALUE!</v>
      </c>
      <c r="N789" t="e" vm="2">
        <f>[1]!genUniform($N$9,$N$10)</f>
        <v>#VALUE!</v>
      </c>
      <c r="O789" t="e" vm="1">
        <f t="shared" si="77"/>
        <v>#VALUE!</v>
      </c>
      <c r="P789" t="e" vm="1">
        <f t="shared" si="74"/>
        <v>#VALUE!</v>
      </c>
    </row>
    <row r="790" spans="1:16">
      <c r="A790">
        <v>780</v>
      </c>
      <c r="C790" t="e" vm="2">
        <f>[1]!GenLimitNormal($C$9,$C$10,0,1000,0)</f>
        <v>#VALUE!</v>
      </c>
      <c r="D790" t="e" vm="2">
        <f>[1]!GenBetaPERT(0,$D$9,1)</f>
        <v>#VALUE!</v>
      </c>
      <c r="E790" t="e" vm="2">
        <f>[1]!GenLognormal($E$9,$E$10)</f>
        <v>#VALUE!</v>
      </c>
      <c r="F790" t="e" vm="2">
        <f>[1]!GenLognormal($F$9,$F$10)</f>
        <v>#VALUE!</v>
      </c>
      <c r="H790" t="e" vm="2">
        <f>[1]!genUniform($H$9,$H$10)</f>
        <v>#VALUE!</v>
      </c>
      <c r="I790" t="e" vm="1">
        <f t="shared" si="75"/>
        <v>#VALUE!</v>
      </c>
      <c r="J790" t="e" vm="1">
        <f t="shared" si="72"/>
        <v>#VALUE!</v>
      </c>
      <c r="K790" t="e" vm="2">
        <f>[1]!genUniform($K$9,$K$10)</f>
        <v>#VALUE!</v>
      </c>
      <c r="L790" t="e" vm="1">
        <f t="shared" si="76"/>
        <v>#VALUE!</v>
      </c>
      <c r="M790" t="e" vm="1">
        <f t="shared" si="73"/>
        <v>#VALUE!</v>
      </c>
      <c r="N790" t="e" vm="2">
        <f>[1]!genUniform($N$9,$N$10)</f>
        <v>#VALUE!</v>
      </c>
      <c r="O790" t="e" vm="1">
        <f t="shared" si="77"/>
        <v>#VALUE!</v>
      </c>
      <c r="P790" t="e" vm="1">
        <f t="shared" si="74"/>
        <v>#VALUE!</v>
      </c>
    </row>
    <row r="791" spans="1:16">
      <c r="A791">
        <v>781</v>
      </c>
      <c r="C791" t="e" vm="2">
        <f>[1]!GenLimitNormal($C$9,$C$10,0,1000,0)</f>
        <v>#VALUE!</v>
      </c>
      <c r="D791" t="e" vm="2">
        <f>[1]!GenBetaPERT(0,$D$9,1)</f>
        <v>#VALUE!</v>
      </c>
      <c r="E791" t="e" vm="2">
        <f>[1]!GenLognormal($E$9,$E$10)</f>
        <v>#VALUE!</v>
      </c>
      <c r="F791" t="e" vm="2">
        <f>[1]!GenLognormal($F$9,$F$10)</f>
        <v>#VALUE!</v>
      </c>
      <c r="H791" t="e" vm="2">
        <f>[1]!genUniform($H$9,$H$10)</f>
        <v>#VALUE!</v>
      </c>
      <c r="I791" t="e" vm="1">
        <f t="shared" si="75"/>
        <v>#VALUE!</v>
      </c>
      <c r="J791" t="e" vm="1">
        <f t="shared" si="72"/>
        <v>#VALUE!</v>
      </c>
      <c r="K791" t="e" vm="2">
        <f>[1]!genUniform($K$9,$K$10)</f>
        <v>#VALUE!</v>
      </c>
      <c r="L791" t="e" vm="1">
        <f t="shared" si="76"/>
        <v>#VALUE!</v>
      </c>
      <c r="M791" t="e" vm="1">
        <f t="shared" si="73"/>
        <v>#VALUE!</v>
      </c>
      <c r="N791" t="e" vm="2">
        <f>[1]!genUniform($N$9,$N$10)</f>
        <v>#VALUE!</v>
      </c>
      <c r="O791" t="e" vm="1">
        <f t="shared" si="77"/>
        <v>#VALUE!</v>
      </c>
      <c r="P791" t="e" vm="1">
        <f t="shared" si="74"/>
        <v>#VALUE!</v>
      </c>
    </row>
    <row r="792" spans="1:16">
      <c r="A792">
        <v>782</v>
      </c>
      <c r="C792" t="e" vm="2">
        <f>[1]!GenLimitNormal($C$9,$C$10,0,1000,0)</f>
        <v>#VALUE!</v>
      </c>
      <c r="D792" t="e" vm="2">
        <f>[1]!GenBetaPERT(0,$D$9,1)</f>
        <v>#VALUE!</v>
      </c>
      <c r="E792" t="e" vm="2">
        <f>[1]!GenLognormal($E$9,$E$10)</f>
        <v>#VALUE!</v>
      </c>
      <c r="F792" t="e" vm="2">
        <f>[1]!GenLognormal($F$9,$F$10)</f>
        <v>#VALUE!</v>
      </c>
      <c r="H792" t="e" vm="2">
        <f>[1]!genUniform($H$9,$H$10)</f>
        <v>#VALUE!</v>
      </c>
      <c r="I792" t="e" vm="1">
        <f t="shared" si="75"/>
        <v>#VALUE!</v>
      </c>
      <c r="J792" t="e" vm="1">
        <f t="shared" si="72"/>
        <v>#VALUE!</v>
      </c>
      <c r="K792" t="e" vm="2">
        <f>[1]!genUniform($K$9,$K$10)</f>
        <v>#VALUE!</v>
      </c>
      <c r="L792" t="e" vm="1">
        <f t="shared" si="76"/>
        <v>#VALUE!</v>
      </c>
      <c r="M792" t="e" vm="1">
        <f t="shared" si="73"/>
        <v>#VALUE!</v>
      </c>
      <c r="N792" t="e" vm="2">
        <f>[1]!genUniform($N$9,$N$10)</f>
        <v>#VALUE!</v>
      </c>
      <c r="O792" t="e" vm="1">
        <f t="shared" si="77"/>
        <v>#VALUE!</v>
      </c>
      <c r="P792" t="e" vm="1">
        <f t="shared" si="74"/>
        <v>#VALUE!</v>
      </c>
    </row>
    <row r="793" spans="1:16">
      <c r="A793">
        <v>783</v>
      </c>
      <c r="C793" t="e" vm="2">
        <f>[1]!GenLimitNormal($C$9,$C$10,0,1000,0)</f>
        <v>#VALUE!</v>
      </c>
      <c r="D793" t="e" vm="2">
        <f>[1]!GenBetaPERT(0,$D$9,1)</f>
        <v>#VALUE!</v>
      </c>
      <c r="E793" t="e" vm="2">
        <f>[1]!GenLognormal($E$9,$E$10)</f>
        <v>#VALUE!</v>
      </c>
      <c r="F793" t="e" vm="2">
        <f>[1]!GenLognormal($F$9,$F$10)</f>
        <v>#VALUE!</v>
      </c>
      <c r="H793" t="e" vm="2">
        <f>[1]!genUniform($H$9,$H$10)</f>
        <v>#VALUE!</v>
      </c>
      <c r="I793" t="e" vm="1">
        <f t="shared" si="75"/>
        <v>#VALUE!</v>
      </c>
      <c r="J793" t="e" vm="1">
        <f t="shared" si="72"/>
        <v>#VALUE!</v>
      </c>
      <c r="K793" t="e" vm="2">
        <f>[1]!genUniform($K$9,$K$10)</f>
        <v>#VALUE!</v>
      </c>
      <c r="L793" t="e" vm="1">
        <f t="shared" si="76"/>
        <v>#VALUE!</v>
      </c>
      <c r="M793" t="e" vm="1">
        <f t="shared" si="73"/>
        <v>#VALUE!</v>
      </c>
      <c r="N793" t="e" vm="2">
        <f>[1]!genUniform($N$9,$N$10)</f>
        <v>#VALUE!</v>
      </c>
      <c r="O793" t="e" vm="1">
        <f t="shared" si="77"/>
        <v>#VALUE!</v>
      </c>
      <c r="P793" t="e" vm="1">
        <f t="shared" si="74"/>
        <v>#VALUE!</v>
      </c>
    </row>
    <row r="794" spans="1:16">
      <c r="A794">
        <v>784</v>
      </c>
      <c r="C794" t="e" vm="2">
        <f>[1]!GenLimitNormal($C$9,$C$10,0,1000,0)</f>
        <v>#VALUE!</v>
      </c>
      <c r="D794" t="e" vm="2">
        <f>[1]!GenBetaPERT(0,$D$9,1)</f>
        <v>#VALUE!</v>
      </c>
      <c r="E794" t="e" vm="2">
        <f>[1]!GenLognormal($E$9,$E$10)</f>
        <v>#VALUE!</v>
      </c>
      <c r="F794" t="e" vm="2">
        <f>[1]!GenLognormal($F$9,$F$10)</f>
        <v>#VALUE!</v>
      </c>
      <c r="H794" t="e" vm="2">
        <f>[1]!genUniform($H$9,$H$10)</f>
        <v>#VALUE!</v>
      </c>
      <c r="I794" t="e" vm="1">
        <f t="shared" si="75"/>
        <v>#VALUE!</v>
      </c>
      <c r="J794" t="e" vm="1">
        <f t="shared" si="72"/>
        <v>#VALUE!</v>
      </c>
      <c r="K794" t="e" vm="2">
        <f>[1]!genUniform($K$9,$K$10)</f>
        <v>#VALUE!</v>
      </c>
      <c r="L794" t="e" vm="1">
        <f t="shared" si="76"/>
        <v>#VALUE!</v>
      </c>
      <c r="M794" t="e" vm="1">
        <f t="shared" si="73"/>
        <v>#VALUE!</v>
      </c>
      <c r="N794" t="e" vm="2">
        <f>[1]!genUniform($N$9,$N$10)</f>
        <v>#VALUE!</v>
      </c>
      <c r="O794" t="e" vm="1">
        <f t="shared" si="77"/>
        <v>#VALUE!</v>
      </c>
      <c r="P794" t="e" vm="1">
        <f t="shared" si="74"/>
        <v>#VALUE!</v>
      </c>
    </row>
    <row r="795" spans="1:16">
      <c r="A795">
        <v>785</v>
      </c>
      <c r="C795" t="e" vm="2">
        <f>[1]!GenLimitNormal($C$9,$C$10,0,1000,0)</f>
        <v>#VALUE!</v>
      </c>
      <c r="D795" t="e" vm="2">
        <f>[1]!GenBetaPERT(0,$D$9,1)</f>
        <v>#VALUE!</v>
      </c>
      <c r="E795" t="e" vm="2">
        <f>[1]!GenLognormal($E$9,$E$10)</f>
        <v>#VALUE!</v>
      </c>
      <c r="F795" t="e" vm="2">
        <f>[1]!GenLognormal($F$9,$F$10)</f>
        <v>#VALUE!</v>
      </c>
      <c r="H795" t="e" vm="2">
        <f>[1]!genUniform($H$9,$H$10)</f>
        <v>#VALUE!</v>
      </c>
      <c r="I795" t="e" vm="1">
        <f t="shared" si="75"/>
        <v>#VALUE!</v>
      </c>
      <c r="J795" t="e" vm="1">
        <f t="shared" si="72"/>
        <v>#VALUE!</v>
      </c>
      <c r="K795" t="e" vm="2">
        <f>[1]!genUniform($K$9,$K$10)</f>
        <v>#VALUE!</v>
      </c>
      <c r="L795" t="e" vm="1">
        <f t="shared" si="76"/>
        <v>#VALUE!</v>
      </c>
      <c r="M795" t="e" vm="1">
        <f t="shared" si="73"/>
        <v>#VALUE!</v>
      </c>
      <c r="N795" t="e" vm="2">
        <f>[1]!genUniform($N$9,$N$10)</f>
        <v>#VALUE!</v>
      </c>
      <c r="O795" t="e" vm="1">
        <f t="shared" si="77"/>
        <v>#VALUE!</v>
      </c>
      <c r="P795" t="e" vm="1">
        <f t="shared" si="74"/>
        <v>#VALUE!</v>
      </c>
    </row>
    <row r="796" spans="1:16">
      <c r="A796">
        <v>786</v>
      </c>
      <c r="C796" t="e" vm="2">
        <f>[1]!GenLimitNormal($C$9,$C$10,0,1000,0)</f>
        <v>#VALUE!</v>
      </c>
      <c r="D796" t="e" vm="2">
        <f>[1]!GenBetaPERT(0,$D$9,1)</f>
        <v>#VALUE!</v>
      </c>
      <c r="E796" t="e" vm="2">
        <f>[1]!GenLognormal($E$9,$E$10)</f>
        <v>#VALUE!</v>
      </c>
      <c r="F796" t="e" vm="2">
        <f>[1]!GenLognormal($F$9,$F$10)</f>
        <v>#VALUE!</v>
      </c>
      <c r="H796" t="e" vm="2">
        <f>[1]!genUniform($H$9,$H$10)</f>
        <v>#VALUE!</v>
      </c>
      <c r="I796" t="e" vm="1">
        <f t="shared" si="75"/>
        <v>#VALUE!</v>
      </c>
      <c r="J796" t="e" vm="1">
        <f t="shared" si="72"/>
        <v>#VALUE!</v>
      </c>
      <c r="K796" t="e" vm="2">
        <f>[1]!genUniform($K$9,$K$10)</f>
        <v>#VALUE!</v>
      </c>
      <c r="L796" t="e" vm="1">
        <f t="shared" si="76"/>
        <v>#VALUE!</v>
      </c>
      <c r="M796" t="e" vm="1">
        <f t="shared" si="73"/>
        <v>#VALUE!</v>
      </c>
      <c r="N796" t="e" vm="2">
        <f>[1]!genUniform($N$9,$N$10)</f>
        <v>#VALUE!</v>
      </c>
      <c r="O796" t="e" vm="1">
        <f t="shared" si="77"/>
        <v>#VALUE!</v>
      </c>
      <c r="P796" t="e" vm="1">
        <f t="shared" si="74"/>
        <v>#VALUE!</v>
      </c>
    </row>
    <row r="797" spans="1:16">
      <c r="A797">
        <v>787</v>
      </c>
      <c r="C797" t="e" vm="2">
        <f>[1]!GenLimitNormal($C$9,$C$10,0,1000,0)</f>
        <v>#VALUE!</v>
      </c>
      <c r="D797" t="e" vm="2">
        <f>[1]!GenBetaPERT(0,$D$9,1)</f>
        <v>#VALUE!</v>
      </c>
      <c r="E797" t="e" vm="2">
        <f>[1]!GenLognormal($E$9,$E$10)</f>
        <v>#VALUE!</v>
      </c>
      <c r="F797" t="e" vm="2">
        <f>[1]!GenLognormal($F$9,$F$10)</f>
        <v>#VALUE!</v>
      </c>
      <c r="H797" t="e" vm="2">
        <f>[1]!genUniform($H$9,$H$10)</f>
        <v>#VALUE!</v>
      </c>
      <c r="I797" t="e" vm="1">
        <f t="shared" si="75"/>
        <v>#VALUE!</v>
      </c>
      <c r="J797" t="e" vm="1">
        <f t="shared" si="72"/>
        <v>#VALUE!</v>
      </c>
      <c r="K797" t="e" vm="2">
        <f>[1]!genUniform($K$9,$K$10)</f>
        <v>#VALUE!</v>
      </c>
      <c r="L797" t="e" vm="1">
        <f t="shared" si="76"/>
        <v>#VALUE!</v>
      </c>
      <c r="M797" t="e" vm="1">
        <f t="shared" si="73"/>
        <v>#VALUE!</v>
      </c>
      <c r="N797" t="e" vm="2">
        <f>[1]!genUniform($N$9,$N$10)</f>
        <v>#VALUE!</v>
      </c>
      <c r="O797" t="e" vm="1">
        <f t="shared" si="77"/>
        <v>#VALUE!</v>
      </c>
      <c r="P797" t="e" vm="1">
        <f t="shared" si="74"/>
        <v>#VALUE!</v>
      </c>
    </row>
    <row r="798" spans="1:16">
      <c r="A798">
        <v>788</v>
      </c>
      <c r="C798" t="e" vm="2">
        <f>[1]!GenLimitNormal($C$9,$C$10,0,1000,0)</f>
        <v>#VALUE!</v>
      </c>
      <c r="D798" t="e" vm="2">
        <f>[1]!GenBetaPERT(0,$D$9,1)</f>
        <v>#VALUE!</v>
      </c>
      <c r="E798" t="e" vm="2">
        <f>[1]!GenLognormal($E$9,$E$10)</f>
        <v>#VALUE!</v>
      </c>
      <c r="F798" t="e" vm="2">
        <f>[1]!GenLognormal($F$9,$F$10)</f>
        <v>#VALUE!</v>
      </c>
      <c r="H798" t="e" vm="2">
        <f>[1]!genUniform($H$9,$H$10)</f>
        <v>#VALUE!</v>
      </c>
      <c r="I798" t="e" vm="1">
        <f t="shared" si="75"/>
        <v>#VALUE!</v>
      </c>
      <c r="J798" t="e" vm="1">
        <f t="shared" si="72"/>
        <v>#VALUE!</v>
      </c>
      <c r="K798" t="e" vm="2">
        <f>[1]!genUniform($K$9,$K$10)</f>
        <v>#VALUE!</v>
      </c>
      <c r="L798" t="e" vm="1">
        <f t="shared" si="76"/>
        <v>#VALUE!</v>
      </c>
      <c r="M798" t="e" vm="1">
        <f t="shared" si="73"/>
        <v>#VALUE!</v>
      </c>
      <c r="N798" t="e" vm="2">
        <f>[1]!genUniform($N$9,$N$10)</f>
        <v>#VALUE!</v>
      </c>
      <c r="O798" t="e" vm="1">
        <f t="shared" si="77"/>
        <v>#VALUE!</v>
      </c>
      <c r="P798" t="e" vm="1">
        <f t="shared" si="74"/>
        <v>#VALUE!</v>
      </c>
    </row>
    <row r="799" spans="1:16">
      <c r="A799">
        <v>789</v>
      </c>
      <c r="C799" t="e" vm="2">
        <f>[1]!GenLimitNormal($C$9,$C$10,0,1000,0)</f>
        <v>#VALUE!</v>
      </c>
      <c r="D799" t="e" vm="2">
        <f>[1]!GenBetaPERT(0,$D$9,1)</f>
        <v>#VALUE!</v>
      </c>
      <c r="E799" t="e" vm="2">
        <f>[1]!GenLognormal($E$9,$E$10)</f>
        <v>#VALUE!</v>
      </c>
      <c r="F799" t="e" vm="2">
        <f>[1]!GenLognormal($F$9,$F$10)</f>
        <v>#VALUE!</v>
      </c>
      <c r="H799" t="e" vm="2">
        <f>[1]!genUniform($H$9,$H$10)</f>
        <v>#VALUE!</v>
      </c>
      <c r="I799" t="e" vm="1">
        <f t="shared" si="75"/>
        <v>#VALUE!</v>
      </c>
      <c r="J799" t="e" vm="1">
        <f t="shared" si="72"/>
        <v>#VALUE!</v>
      </c>
      <c r="K799" t="e" vm="2">
        <f>[1]!genUniform($K$9,$K$10)</f>
        <v>#VALUE!</v>
      </c>
      <c r="L799" t="e" vm="1">
        <f t="shared" si="76"/>
        <v>#VALUE!</v>
      </c>
      <c r="M799" t="e" vm="1">
        <f t="shared" si="73"/>
        <v>#VALUE!</v>
      </c>
      <c r="N799" t="e" vm="2">
        <f>[1]!genUniform($N$9,$N$10)</f>
        <v>#VALUE!</v>
      </c>
      <c r="O799" t="e" vm="1">
        <f t="shared" si="77"/>
        <v>#VALUE!</v>
      </c>
      <c r="P799" t="e" vm="1">
        <f t="shared" si="74"/>
        <v>#VALUE!</v>
      </c>
    </row>
    <row r="800" spans="1:16">
      <c r="A800">
        <v>790</v>
      </c>
      <c r="C800" t="e" vm="2">
        <f>[1]!GenLimitNormal($C$9,$C$10,0,1000,0)</f>
        <v>#VALUE!</v>
      </c>
      <c r="D800" t="e" vm="2">
        <f>[1]!GenBetaPERT(0,$D$9,1)</f>
        <v>#VALUE!</v>
      </c>
      <c r="E800" t="e" vm="2">
        <f>[1]!GenLognormal($E$9,$E$10)</f>
        <v>#VALUE!</v>
      </c>
      <c r="F800" t="e" vm="2">
        <f>[1]!GenLognormal($F$9,$F$10)</f>
        <v>#VALUE!</v>
      </c>
      <c r="H800" t="e" vm="2">
        <f>[1]!genUniform($H$9,$H$10)</f>
        <v>#VALUE!</v>
      </c>
      <c r="I800" t="e" vm="1">
        <f t="shared" si="75"/>
        <v>#VALUE!</v>
      </c>
      <c r="J800" t="e" vm="1">
        <f t="shared" si="72"/>
        <v>#VALUE!</v>
      </c>
      <c r="K800" t="e" vm="2">
        <f>[1]!genUniform($K$9,$K$10)</f>
        <v>#VALUE!</v>
      </c>
      <c r="L800" t="e" vm="1">
        <f t="shared" si="76"/>
        <v>#VALUE!</v>
      </c>
      <c r="M800" t="e" vm="1">
        <f t="shared" si="73"/>
        <v>#VALUE!</v>
      </c>
      <c r="N800" t="e" vm="2">
        <f>[1]!genUniform($N$9,$N$10)</f>
        <v>#VALUE!</v>
      </c>
      <c r="O800" t="e" vm="1">
        <f t="shared" si="77"/>
        <v>#VALUE!</v>
      </c>
      <c r="P800" t="e" vm="1">
        <f t="shared" si="74"/>
        <v>#VALUE!</v>
      </c>
    </row>
    <row r="801" spans="1:16">
      <c r="A801">
        <v>791</v>
      </c>
      <c r="C801" t="e" vm="2">
        <f>[1]!GenLimitNormal($C$9,$C$10,0,1000,0)</f>
        <v>#VALUE!</v>
      </c>
      <c r="D801" t="e" vm="2">
        <f>[1]!GenBetaPERT(0,$D$9,1)</f>
        <v>#VALUE!</v>
      </c>
      <c r="E801" t="e" vm="2">
        <f>[1]!GenLognormal($E$9,$E$10)</f>
        <v>#VALUE!</v>
      </c>
      <c r="F801" t="e" vm="2">
        <f>[1]!GenLognormal($F$9,$F$10)</f>
        <v>#VALUE!</v>
      </c>
      <c r="H801" t="e" vm="2">
        <f>[1]!genUniform($H$9,$H$10)</f>
        <v>#VALUE!</v>
      </c>
      <c r="I801" t="e" vm="1">
        <f t="shared" si="75"/>
        <v>#VALUE!</v>
      </c>
      <c r="J801" t="e" vm="1">
        <f t="shared" si="72"/>
        <v>#VALUE!</v>
      </c>
      <c r="K801" t="e" vm="2">
        <f>[1]!genUniform($K$9,$K$10)</f>
        <v>#VALUE!</v>
      </c>
      <c r="L801" t="e" vm="1">
        <f t="shared" si="76"/>
        <v>#VALUE!</v>
      </c>
      <c r="M801" t="e" vm="1">
        <f t="shared" si="73"/>
        <v>#VALUE!</v>
      </c>
      <c r="N801" t="e" vm="2">
        <f>[1]!genUniform($N$9,$N$10)</f>
        <v>#VALUE!</v>
      </c>
      <c r="O801" t="e" vm="1">
        <f t="shared" si="77"/>
        <v>#VALUE!</v>
      </c>
      <c r="P801" t="e" vm="1">
        <f t="shared" si="74"/>
        <v>#VALUE!</v>
      </c>
    </row>
    <row r="802" spans="1:16">
      <c r="A802">
        <v>792</v>
      </c>
      <c r="C802" t="e" vm="2">
        <f>[1]!GenLimitNormal($C$9,$C$10,0,1000,0)</f>
        <v>#VALUE!</v>
      </c>
      <c r="D802" t="e" vm="2">
        <f>[1]!GenBetaPERT(0,$D$9,1)</f>
        <v>#VALUE!</v>
      </c>
      <c r="E802" t="e" vm="2">
        <f>[1]!GenLognormal($E$9,$E$10)</f>
        <v>#VALUE!</v>
      </c>
      <c r="F802" t="e" vm="2">
        <f>[1]!GenLognormal($F$9,$F$10)</f>
        <v>#VALUE!</v>
      </c>
      <c r="H802" t="e" vm="2">
        <f>[1]!genUniform($H$9,$H$10)</f>
        <v>#VALUE!</v>
      </c>
      <c r="I802" t="e" vm="1">
        <f t="shared" si="75"/>
        <v>#VALUE!</v>
      </c>
      <c r="J802" t="e" vm="1">
        <f t="shared" si="72"/>
        <v>#VALUE!</v>
      </c>
      <c r="K802" t="e" vm="2">
        <f>[1]!genUniform($K$9,$K$10)</f>
        <v>#VALUE!</v>
      </c>
      <c r="L802" t="e" vm="1">
        <f t="shared" si="76"/>
        <v>#VALUE!</v>
      </c>
      <c r="M802" t="e" vm="1">
        <f t="shared" si="73"/>
        <v>#VALUE!</v>
      </c>
      <c r="N802" t="e" vm="2">
        <f>[1]!genUniform($N$9,$N$10)</f>
        <v>#VALUE!</v>
      </c>
      <c r="O802" t="e" vm="1">
        <f t="shared" si="77"/>
        <v>#VALUE!</v>
      </c>
      <c r="P802" t="e" vm="1">
        <f t="shared" si="74"/>
        <v>#VALUE!</v>
      </c>
    </row>
    <row r="803" spans="1:16">
      <c r="A803">
        <v>793</v>
      </c>
      <c r="C803" t="e" vm="2">
        <f>[1]!GenLimitNormal($C$9,$C$10,0,1000,0)</f>
        <v>#VALUE!</v>
      </c>
      <c r="D803" t="e" vm="2">
        <f>[1]!GenBetaPERT(0,$D$9,1)</f>
        <v>#VALUE!</v>
      </c>
      <c r="E803" t="e" vm="2">
        <f>[1]!GenLognormal($E$9,$E$10)</f>
        <v>#VALUE!</v>
      </c>
      <c r="F803" t="e" vm="2">
        <f>[1]!GenLognormal($F$9,$F$10)</f>
        <v>#VALUE!</v>
      </c>
      <c r="H803" t="e" vm="2">
        <f>[1]!genUniform($H$9,$H$10)</f>
        <v>#VALUE!</v>
      </c>
      <c r="I803" t="e" vm="1">
        <f t="shared" si="75"/>
        <v>#VALUE!</v>
      </c>
      <c r="J803" t="e" vm="1">
        <f t="shared" si="72"/>
        <v>#VALUE!</v>
      </c>
      <c r="K803" t="e" vm="2">
        <f>[1]!genUniform($K$9,$K$10)</f>
        <v>#VALUE!</v>
      </c>
      <c r="L803" t="e" vm="1">
        <f t="shared" si="76"/>
        <v>#VALUE!</v>
      </c>
      <c r="M803" t="e" vm="1">
        <f t="shared" si="73"/>
        <v>#VALUE!</v>
      </c>
      <c r="N803" t="e" vm="2">
        <f>[1]!genUniform($N$9,$N$10)</f>
        <v>#VALUE!</v>
      </c>
      <c r="O803" t="e" vm="1">
        <f t="shared" si="77"/>
        <v>#VALUE!</v>
      </c>
      <c r="P803" t="e" vm="1">
        <f t="shared" si="74"/>
        <v>#VALUE!</v>
      </c>
    </row>
    <row r="804" spans="1:16">
      <c r="A804">
        <v>794</v>
      </c>
      <c r="C804" t="e" vm="2">
        <f>[1]!GenLimitNormal($C$9,$C$10,0,1000,0)</f>
        <v>#VALUE!</v>
      </c>
      <c r="D804" t="e" vm="2">
        <f>[1]!GenBetaPERT(0,$D$9,1)</f>
        <v>#VALUE!</v>
      </c>
      <c r="E804" t="e" vm="2">
        <f>[1]!GenLognormal($E$9,$E$10)</f>
        <v>#VALUE!</v>
      </c>
      <c r="F804" t="e" vm="2">
        <f>[1]!GenLognormal($F$9,$F$10)</f>
        <v>#VALUE!</v>
      </c>
      <c r="H804" t="e" vm="2">
        <f>[1]!genUniform($H$9,$H$10)</f>
        <v>#VALUE!</v>
      </c>
      <c r="I804" t="e" vm="1">
        <f t="shared" si="75"/>
        <v>#VALUE!</v>
      </c>
      <c r="J804" t="e" vm="1">
        <f t="shared" si="72"/>
        <v>#VALUE!</v>
      </c>
      <c r="K804" t="e" vm="2">
        <f>[1]!genUniform($K$9,$K$10)</f>
        <v>#VALUE!</v>
      </c>
      <c r="L804" t="e" vm="1">
        <f t="shared" si="76"/>
        <v>#VALUE!</v>
      </c>
      <c r="M804" t="e" vm="1">
        <f t="shared" si="73"/>
        <v>#VALUE!</v>
      </c>
      <c r="N804" t="e" vm="2">
        <f>[1]!genUniform($N$9,$N$10)</f>
        <v>#VALUE!</v>
      </c>
      <c r="O804" t="e" vm="1">
        <f t="shared" si="77"/>
        <v>#VALUE!</v>
      </c>
      <c r="P804" t="e" vm="1">
        <f t="shared" si="74"/>
        <v>#VALUE!</v>
      </c>
    </row>
    <row r="805" spans="1:16">
      <c r="A805">
        <v>795</v>
      </c>
      <c r="C805" t="e" vm="2">
        <f>[1]!GenLimitNormal($C$9,$C$10,0,1000,0)</f>
        <v>#VALUE!</v>
      </c>
      <c r="D805" t="e" vm="2">
        <f>[1]!GenBetaPERT(0,$D$9,1)</f>
        <v>#VALUE!</v>
      </c>
      <c r="E805" t="e" vm="2">
        <f>[1]!GenLognormal($E$9,$E$10)</f>
        <v>#VALUE!</v>
      </c>
      <c r="F805" t="e" vm="2">
        <f>[1]!GenLognormal($F$9,$F$10)</f>
        <v>#VALUE!</v>
      </c>
      <c r="H805" t="e" vm="2">
        <f>[1]!genUniform($H$9,$H$10)</f>
        <v>#VALUE!</v>
      </c>
      <c r="I805" t="e" vm="1">
        <f t="shared" si="75"/>
        <v>#VALUE!</v>
      </c>
      <c r="J805" t="e" vm="1">
        <f t="shared" si="72"/>
        <v>#VALUE!</v>
      </c>
      <c r="K805" t="e" vm="2">
        <f>[1]!genUniform($K$9,$K$10)</f>
        <v>#VALUE!</v>
      </c>
      <c r="L805" t="e" vm="1">
        <f t="shared" si="76"/>
        <v>#VALUE!</v>
      </c>
      <c r="M805" t="e" vm="1">
        <f t="shared" si="73"/>
        <v>#VALUE!</v>
      </c>
      <c r="N805" t="e" vm="2">
        <f>[1]!genUniform($N$9,$N$10)</f>
        <v>#VALUE!</v>
      </c>
      <c r="O805" t="e" vm="1">
        <f t="shared" si="77"/>
        <v>#VALUE!</v>
      </c>
      <c r="P805" t="e" vm="1">
        <f t="shared" si="74"/>
        <v>#VALUE!</v>
      </c>
    </row>
    <row r="806" spans="1:16">
      <c r="A806">
        <v>796</v>
      </c>
      <c r="C806" t="e" vm="2">
        <f>[1]!GenLimitNormal($C$9,$C$10,0,1000,0)</f>
        <v>#VALUE!</v>
      </c>
      <c r="D806" t="e" vm="2">
        <f>[1]!GenBetaPERT(0,$D$9,1)</f>
        <v>#VALUE!</v>
      </c>
      <c r="E806" t="e" vm="2">
        <f>[1]!GenLognormal($E$9,$E$10)</f>
        <v>#VALUE!</v>
      </c>
      <c r="F806" t="e" vm="2">
        <f>[1]!GenLognormal($F$9,$F$10)</f>
        <v>#VALUE!</v>
      </c>
      <c r="H806" t="e" vm="2">
        <f>[1]!genUniform($H$9,$H$10)</f>
        <v>#VALUE!</v>
      </c>
      <c r="I806" t="e" vm="1">
        <f t="shared" si="75"/>
        <v>#VALUE!</v>
      </c>
      <c r="J806" t="e" vm="1">
        <f t="shared" si="72"/>
        <v>#VALUE!</v>
      </c>
      <c r="K806" t="e" vm="2">
        <f>[1]!genUniform($K$9,$K$10)</f>
        <v>#VALUE!</v>
      </c>
      <c r="L806" t="e" vm="1">
        <f t="shared" si="76"/>
        <v>#VALUE!</v>
      </c>
      <c r="M806" t="e" vm="1">
        <f t="shared" si="73"/>
        <v>#VALUE!</v>
      </c>
      <c r="N806" t="e" vm="2">
        <f>[1]!genUniform($N$9,$N$10)</f>
        <v>#VALUE!</v>
      </c>
      <c r="O806" t="e" vm="1">
        <f t="shared" si="77"/>
        <v>#VALUE!</v>
      </c>
      <c r="P806" t="e" vm="1">
        <f t="shared" si="74"/>
        <v>#VALUE!</v>
      </c>
    </row>
    <row r="807" spans="1:16">
      <c r="A807">
        <v>797</v>
      </c>
      <c r="C807" t="e" vm="2">
        <f>[1]!GenLimitNormal($C$9,$C$10,0,1000,0)</f>
        <v>#VALUE!</v>
      </c>
      <c r="D807" t="e" vm="2">
        <f>[1]!GenBetaPERT(0,$D$9,1)</f>
        <v>#VALUE!</v>
      </c>
      <c r="E807" t="e" vm="2">
        <f>[1]!GenLognormal($E$9,$E$10)</f>
        <v>#VALUE!</v>
      </c>
      <c r="F807" t="e" vm="2">
        <f>[1]!GenLognormal($F$9,$F$10)</f>
        <v>#VALUE!</v>
      </c>
      <c r="H807" t="e" vm="2">
        <f>[1]!genUniform($H$9,$H$10)</f>
        <v>#VALUE!</v>
      </c>
      <c r="I807" t="e" vm="1">
        <f t="shared" si="75"/>
        <v>#VALUE!</v>
      </c>
      <c r="J807" t="e" vm="1">
        <f t="shared" si="72"/>
        <v>#VALUE!</v>
      </c>
      <c r="K807" t="e" vm="2">
        <f>[1]!genUniform($K$9,$K$10)</f>
        <v>#VALUE!</v>
      </c>
      <c r="L807" t="e" vm="1">
        <f t="shared" si="76"/>
        <v>#VALUE!</v>
      </c>
      <c r="M807" t="e" vm="1">
        <f t="shared" si="73"/>
        <v>#VALUE!</v>
      </c>
      <c r="N807" t="e" vm="2">
        <f>[1]!genUniform($N$9,$N$10)</f>
        <v>#VALUE!</v>
      </c>
      <c r="O807" t="e" vm="1">
        <f t="shared" si="77"/>
        <v>#VALUE!</v>
      </c>
      <c r="P807" t="e" vm="1">
        <f t="shared" si="74"/>
        <v>#VALUE!</v>
      </c>
    </row>
    <row r="808" spans="1:16">
      <c r="A808">
        <v>798</v>
      </c>
      <c r="C808" t="e" vm="2">
        <f>[1]!GenLimitNormal($C$9,$C$10,0,1000,0)</f>
        <v>#VALUE!</v>
      </c>
      <c r="D808" t="e" vm="2">
        <f>[1]!GenBetaPERT(0,$D$9,1)</f>
        <v>#VALUE!</v>
      </c>
      <c r="E808" t="e" vm="2">
        <f>[1]!GenLognormal($E$9,$E$10)</f>
        <v>#VALUE!</v>
      </c>
      <c r="F808" t="e" vm="2">
        <f>[1]!GenLognormal($F$9,$F$10)</f>
        <v>#VALUE!</v>
      </c>
      <c r="H808" t="e" vm="2">
        <f>[1]!genUniform($H$9,$H$10)</f>
        <v>#VALUE!</v>
      </c>
      <c r="I808" t="e" vm="1">
        <f t="shared" si="75"/>
        <v>#VALUE!</v>
      </c>
      <c r="J808" t="e" vm="1">
        <f t="shared" si="72"/>
        <v>#VALUE!</v>
      </c>
      <c r="K808" t="e" vm="2">
        <f>[1]!genUniform($K$9,$K$10)</f>
        <v>#VALUE!</v>
      </c>
      <c r="L808" t="e" vm="1">
        <f t="shared" si="76"/>
        <v>#VALUE!</v>
      </c>
      <c r="M808" t="e" vm="1">
        <f t="shared" si="73"/>
        <v>#VALUE!</v>
      </c>
      <c r="N808" t="e" vm="2">
        <f>[1]!genUniform($N$9,$N$10)</f>
        <v>#VALUE!</v>
      </c>
      <c r="O808" t="e" vm="1">
        <f t="shared" si="77"/>
        <v>#VALUE!</v>
      </c>
      <c r="P808" t="e" vm="1">
        <f t="shared" si="74"/>
        <v>#VALUE!</v>
      </c>
    </row>
    <row r="809" spans="1:16">
      <c r="A809">
        <v>799</v>
      </c>
      <c r="C809" t="e" vm="2">
        <f>[1]!GenLimitNormal($C$9,$C$10,0,1000,0)</f>
        <v>#VALUE!</v>
      </c>
      <c r="D809" t="e" vm="2">
        <f>[1]!GenBetaPERT(0,$D$9,1)</f>
        <v>#VALUE!</v>
      </c>
      <c r="E809" t="e" vm="2">
        <f>[1]!GenLognormal($E$9,$E$10)</f>
        <v>#VALUE!</v>
      </c>
      <c r="F809" t="e" vm="2">
        <f>[1]!GenLognormal($F$9,$F$10)</f>
        <v>#VALUE!</v>
      </c>
      <c r="H809" t="e" vm="2">
        <f>[1]!genUniform($H$9,$H$10)</f>
        <v>#VALUE!</v>
      </c>
      <c r="I809" t="e" vm="1">
        <f t="shared" si="75"/>
        <v>#VALUE!</v>
      </c>
      <c r="J809" t="e" vm="1">
        <f t="shared" si="72"/>
        <v>#VALUE!</v>
      </c>
      <c r="K809" t="e" vm="2">
        <f>[1]!genUniform($K$9,$K$10)</f>
        <v>#VALUE!</v>
      </c>
      <c r="L809" t="e" vm="1">
        <f t="shared" si="76"/>
        <v>#VALUE!</v>
      </c>
      <c r="M809" t="e" vm="1">
        <f t="shared" si="73"/>
        <v>#VALUE!</v>
      </c>
      <c r="N809" t="e" vm="2">
        <f>[1]!genUniform($N$9,$N$10)</f>
        <v>#VALUE!</v>
      </c>
      <c r="O809" t="e" vm="1">
        <f t="shared" si="77"/>
        <v>#VALUE!</v>
      </c>
      <c r="P809" t="e" vm="1">
        <f t="shared" si="74"/>
        <v>#VALUE!</v>
      </c>
    </row>
    <row r="810" spans="1:16">
      <c r="A810">
        <v>800</v>
      </c>
      <c r="C810" t="e" vm="2">
        <f>[1]!GenLimitNormal($C$9,$C$10,0,1000,0)</f>
        <v>#VALUE!</v>
      </c>
      <c r="D810" t="e" vm="2">
        <f>[1]!GenBetaPERT(0,$D$9,1)</f>
        <v>#VALUE!</v>
      </c>
      <c r="E810" t="e" vm="2">
        <f>[1]!GenLognormal($E$9,$E$10)</f>
        <v>#VALUE!</v>
      </c>
      <c r="F810" t="e" vm="2">
        <f>[1]!GenLognormal($F$9,$F$10)</f>
        <v>#VALUE!</v>
      </c>
      <c r="H810" t="e" vm="2">
        <f>[1]!genUniform($H$9,$H$10)</f>
        <v>#VALUE!</v>
      </c>
      <c r="I810" t="e" vm="1">
        <f t="shared" si="75"/>
        <v>#VALUE!</v>
      </c>
      <c r="J810" t="e" vm="1">
        <f t="shared" si="72"/>
        <v>#VALUE!</v>
      </c>
      <c r="K810" t="e" vm="2">
        <f>[1]!genUniform($K$9,$K$10)</f>
        <v>#VALUE!</v>
      </c>
      <c r="L810" t="e" vm="1">
        <f t="shared" si="76"/>
        <v>#VALUE!</v>
      </c>
      <c r="M810" t="e" vm="1">
        <f t="shared" si="73"/>
        <v>#VALUE!</v>
      </c>
      <c r="N810" t="e" vm="2">
        <f>[1]!genUniform($N$9,$N$10)</f>
        <v>#VALUE!</v>
      </c>
      <c r="O810" t="e" vm="1">
        <f t="shared" si="77"/>
        <v>#VALUE!</v>
      </c>
      <c r="P810" t="e" vm="1">
        <f t="shared" si="74"/>
        <v>#VALUE!</v>
      </c>
    </row>
    <row r="811" spans="1:16">
      <c r="A811">
        <v>801</v>
      </c>
      <c r="C811" t="e" vm="2">
        <f>[1]!GenLimitNormal($C$9,$C$10,0,1000,0)</f>
        <v>#VALUE!</v>
      </c>
      <c r="D811" t="e" vm="2">
        <f>[1]!GenBetaPERT(0,$D$9,1)</f>
        <v>#VALUE!</v>
      </c>
      <c r="E811" t="e" vm="2">
        <f>[1]!GenLognormal($E$9,$E$10)</f>
        <v>#VALUE!</v>
      </c>
      <c r="F811" t="e" vm="2">
        <f>[1]!GenLognormal($F$9,$F$10)</f>
        <v>#VALUE!</v>
      </c>
      <c r="H811" t="e" vm="2">
        <f>[1]!genUniform($H$9,$H$10)</f>
        <v>#VALUE!</v>
      </c>
      <c r="I811" t="e" vm="1">
        <f t="shared" si="75"/>
        <v>#VALUE!</v>
      </c>
      <c r="J811" t="e" vm="1">
        <f t="shared" si="72"/>
        <v>#VALUE!</v>
      </c>
      <c r="K811" t="e" vm="2">
        <f>[1]!genUniform($K$9,$K$10)</f>
        <v>#VALUE!</v>
      </c>
      <c r="L811" t="e" vm="1">
        <f t="shared" si="76"/>
        <v>#VALUE!</v>
      </c>
      <c r="M811" t="e" vm="1">
        <f t="shared" si="73"/>
        <v>#VALUE!</v>
      </c>
      <c r="N811" t="e" vm="2">
        <f>[1]!genUniform($N$9,$N$10)</f>
        <v>#VALUE!</v>
      </c>
      <c r="O811" t="e" vm="1">
        <f t="shared" si="77"/>
        <v>#VALUE!</v>
      </c>
      <c r="P811" t="e" vm="1">
        <f t="shared" si="74"/>
        <v>#VALUE!</v>
      </c>
    </row>
    <row r="812" spans="1:16">
      <c r="A812">
        <v>802</v>
      </c>
      <c r="C812" t="e" vm="2">
        <f>[1]!GenLimitNormal($C$9,$C$10,0,1000,0)</f>
        <v>#VALUE!</v>
      </c>
      <c r="D812" t="e" vm="2">
        <f>[1]!GenBetaPERT(0,$D$9,1)</f>
        <v>#VALUE!</v>
      </c>
      <c r="E812" t="e" vm="2">
        <f>[1]!GenLognormal($E$9,$E$10)</f>
        <v>#VALUE!</v>
      </c>
      <c r="F812" t="e" vm="2">
        <f>[1]!GenLognormal($F$9,$F$10)</f>
        <v>#VALUE!</v>
      </c>
      <c r="H812" t="e" vm="2">
        <f>[1]!genUniform($H$9,$H$10)</f>
        <v>#VALUE!</v>
      </c>
      <c r="I812" t="e" vm="1">
        <f t="shared" si="75"/>
        <v>#VALUE!</v>
      </c>
      <c r="J812" t="e" vm="1">
        <f t="shared" si="72"/>
        <v>#VALUE!</v>
      </c>
      <c r="K812" t="e" vm="2">
        <f>[1]!genUniform($K$9,$K$10)</f>
        <v>#VALUE!</v>
      </c>
      <c r="L812" t="e" vm="1">
        <f t="shared" si="76"/>
        <v>#VALUE!</v>
      </c>
      <c r="M812" t="e" vm="1">
        <f t="shared" si="73"/>
        <v>#VALUE!</v>
      </c>
      <c r="N812" t="e" vm="2">
        <f>[1]!genUniform($N$9,$N$10)</f>
        <v>#VALUE!</v>
      </c>
      <c r="O812" t="e" vm="1">
        <f t="shared" si="77"/>
        <v>#VALUE!</v>
      </c>
      <c r="P812" t="e" vm="1">
        <f t="shared" si="74"/>
        <v>#VALUE!</v>
      </c>
    </row>
    <row r="813" spans="1:16">
      <c r="A813">
        <v>803</v>
      </c>
      <c r="C813" t="e" vm="2">
        <f>[1]!GenLimitNormal($C$9,$C$10,0,1000,0)</f>
        <v>#VALUE!</v>
      </c>
      <c r="D813" t="e" vm="2">
        <f>[1]!GenBetaPERT(0,$D$9,1)</f>
        <v>#VALUE!</v>
      </c>
      <c r="E813" t="e" vm="2">
        <f>[1]!GenLognormal($E$9,$E$10)</f>
        <v>#VALUE!</v>
      </c>
      <c r="F813" t="e" vm="2">
        <f>[1]!GenLognormal($F$9,$F$10)</f>
        <v>#VALUE!</v>
      </c>
      <c r="H813" t="e" vm="2">
        <f>[1]!genUniform($H$9,$H$10)</f>
        <v>#VALUE!</v>
      </c>
      <c r="I813" t="e" vm="1">
        <f t="shared" si="75"/>
        <v>#VALUE!</v>
      </c>
      <c r="J813" t="e" vm="1">
        <f t="shared" si="72"/>
        <v>#VALUE!</v>
      </c>
      <c r="K813" t="e" vm="2">
        <f>[1]!genUniform($K$9,$K$10)</f>
        <v>#VALUE!</v>
      </c>
      <c r="L813" t="e" vm="1">
        <f t="shared" si="76"/>
        <v>#VALUE!</v>
      </c>
      <c r="M813" t="e" vm="1">
        <f t="shared" si="73"/>
        <v>#VALUE!</v>
      </c>
      <c r="N813" t="e" vm="2">
        <f>[1]!genUniform($N$9,$N$10)</f>
        <v>#VALUE!</v>
      </c>
      <c r="O813" t="e" vm="1">
        <f t="shared" si="77"/>
        <v>#VALUE!</v>
      </c>
      <c r="P813" t="e" vm="1">
        <f t="shared" si="74"/>
        <v>#VALUE!</v>
      </c>
    </row>
    <row r="814" spans="1:16">
      <c r="A814">
        <v>804</v>
      </c>
      <c r="C814" t="e" vm="2">
        <f>[1]!GenLimitNormal($C$9,$C$10,0,1000,0)</f>
        <v>#VALUE!</v>
      </c>
      <c r="D814" t="e" vm="2">
        <f>[1]!GenBetaPERT(0,$D$9,1)</f>
        <v>#VALUE!</v>
      </c>
      <c r="E814" t="e" vm="2">
        <f>[1]!GenLognormal($E$9,$E$10)</f>
        <v>#VALUE!</v>
      </c>
      <c r="F814" t="e" vm="2">
        <f>[1]!GenLognormal($F$9,$F$10)</f>
        <v>#VALUE!</v>
      </c>
      <c r="H814" t="e" vm="2">
        <f>[1]!genUniform($H$9,$H$10)</f>
        <v>#VALUE!</v>
      </c>
      <c r="I814" t="e" vm="1">
        <f t="shared" si="75"/>
        <v>#VALUE!</v>
      </c>
      <c r="J814" t="e" vm="1">
        <f t="shared" si="72"/>
        <v>#VALUE!</v>
      </c>
      <c r="K814" t="e" vm="2">
        <f>[1]!genUniform($K$9,$K$10)</f>
        <v>#VALUE!</v>
      </c>
      <c r="L814" t="e" vm="1">
        <f t="shared" si="76"/>
        <v>#VALUE!</v>
      </c>
      <c r="M814" t="e" vm="1">
        <f t="shared" si="73"/>
        <v>#VALUE!</v>
      </c>
      <c r="N814" t="e" vm="2">
        <f>[1]!genUniform($N$9,$N$10)</f>
        <v>#VALUE!</v>
      </c>
      <c r="O814" t="e" vm="1">
        <f t="shared" si="77"/>
        <v>#VALUE!</v>
      </c>
      <c r="P814" t="e" vm="1">
        <f t="shared" si="74"/>
        <v>#VALUE!</v>
      </c>
    </row>
    <row r="815" spans="1:16">
      <c r="A815">
        <v>805</v>
      </c>
      <c r="C815" t="e" vm="2">
        <f>[1]!GenLimitNormal($C$9,$C$10,0,1000,0)</f>
        <v>#VALUE!</v>
      </c>
      <c r="D815" t="e" vm="2">
        <f>[1]!GenBetaPERT(0,$D$9,1)</f>
        <v>#VALUE!</v>
      </c>
      <c r="E815" t="e" vm="2">
        <f>[1]!GenLognormal($E$9,$E$10)</f>
        <v>#VALUE!</v>
      </c>
      <c r="F815" t="e" vm="2">
        <f>[1]!GenLognormal($F$9,$F$10)</f>
        <v>#VALUE!</v>
      </c>
      <c r="H815" t="e" vm="2">
        <f>[1]!genUniform($H$9,$H$10)</f>
        <v>#VALUE!</v>
      </c>
      <c r="I815" t="e" vm="1">
        <f t="shared" si="75"/>
        <v>#VALUE!</v>
      </c>
      <c r="J815" t="e" vm="1">
        <f t="shared" si="72"/>
        <v>#VALUE!</v>
      </c>
      <c r="K815" t="e" vm="2">
        <f>[1]!genUniform($K$9,$K$10)</f>
        <v>#VALUE!</v>
      </c>
      <c r="L815" t="e" vm="1">
        <f t="shared" si="76"/>
        <v>#VALUE!</v>
      </c>
      <c r="M815" t="e" vm="1">
        <f t="shared" si="73"/>
        <v>#VALUE!</v>
      </c>
      <c r="N815" t="e" vm="2">
        <f>[1]!genUniform($N$9,$N$10)</f>
        <v>#VALUE!</v>
      </c>
      <c r="O815" t="e" vm="1">
        <f t="shared" si="77"/>
        <v>#VALUE!</v>
      </c>
      <c r="P815" t="e" vm="1">
        <f t="shared" si="74"/>
        <v>#VALUE!</v>
      </c>
    </row>
    <row r="816" spans="1:16">
      <c r="A816">
        <v>806</v>
      </c>
      <c r="C816" t="e" vm="2">
        <f>[1]!GenLimitNormal($C$9,$C$10,0,1000,0)</f>
        <v>#VALUE!</v>
      </c>
      <c r="D816" t="e" vm="2">
        <f>[1]!GenBetaPERT(0,$D$9,1)</f>
        <v>#VALUE!</v>
      </c>
      <c r="E816" t="e" vm="2">
        <f>[1]!GenLognormal($E$9,$E$10)</f>
        <v>#VALUE!</v>
      </c>
      <c r="F816" t="e" vm="2">
        <f>[1]!GenLognormal($F$9,$F$10)</f>
        <v>#VALUE!</v>
      </c>
      <c r="H816" t="e" vm="2">
        <f>[1]!genUniform($H$9,$H$10)</f>
        <v>#VALUE!</v>
      </c>
      <c r="I816" t="e" vm="1">
        <f t="shared" si="75"/>
        <v>#VALUE!</v>
      </c>
      <c r="J816" t="e" vm="1">
        <f t="shared" si="72"/>
        <v>#VALUE!</v>
      </c>
      <c r="K816" t="e" vm="2">
        <f>[1]!genUniform($K$9,$K$10)</f>
        <v>#VALUE!</v>
      </c>
      <c r="L816" t="e" vm="1">
        <f t="shared" si="76"/>
        <v>#VALUE!</v>
      </c>
      <c r="M816" t="e" vm="1">
        <f t="shared" si="73"/>
        <v>#VALUE!</v>
      </c>
      <c r="N816" t="e" vm="2">
        <f>[1]!genUniform($N$9,$N$10)</f>
        <v>#VALUE!</v>
      </c>
      <c r="O816" t="e" vm="1">
        <f t="shared" si="77"/>
        <v>#VALUE!</v>
      </c>
      <c r="P816" t="e" vm="1">
        <f t="shared" si="74"/>
        <v>#VALUE!</v>
      </c>
    </row>
    <row r="817" spans="1:16">
      <c r="A817">
        <v>807</v>
      </c>
      <c r="C817" t="e" vm="2">
        <f>[1]!GenLimitNormal($C$9,$C$10,0,1000,0)</f>
        <v>#VALUE!</v>
      </c>
      <c r="D817" t="e" vm="2">
        <f>[1]!GenBetaPERT(0,$D$9,1)</f>
        <v>#VALUE!</v>
      </c>
      <c r="E817" t="e" vm="2">
        <f>[1]!GenLognormal($E$9,$E$10)</f>
        <v>#VALUE!</v>
      </c>
      <c r="F817" t="e" vm="2">
        <f>[1]!GenLognormal($F$9,$F$10)</f>
        <v>#VALUE!</v>
      </c>
      <c r="H817" t="e" vm="2">
        <f>[1]!genUniform($H$9,$H$10)</f>
        <v>#VALUE!</v>
      </c>
      <c r="I817" t="e" vm="1">
        <f t="shared" si="75"/>
        <v>#VALUE!</v>
      </c>
      <c r="J817" t="e" vm="1">
        <f t="shared" si="72"/>
        <v>#VALUE!</v>
      </c>
      <c r="K817" t="e" vm="2">
        <f>[1]!genUniform($K$9,$K$10)</f>
        <v>#VALUE!</v>
      </c>
      <c r="L817" t="e" vm="1">
        <f t="shared" si="76"/>
        <v>#VALUE!</v>
      </c>
      <c r="M817" t="e" vm="1">
        <f t="shared" si="73"/>
        <v>#VALUE!</v>
      </c>
      <c r="N817" t="e" vm="2">
        <f>[1]!genUniform($N$9,$N$10)</f>
        <v>#VALUE!</v>
      </c>
      <c r="O817" t="e" vm="1">
        <f t="shared" si="77"/>
        <v>#VALUE!</v>
      </c>
      <c r="P817" t="e" vm="1">
        <f t="shared" si="74"/>
        <v>#VALUE!</v>
      </c>
    </row>
    <row r="818" spans="1:16">
      <c r="A818">
        <v>808</v>
      </c>
      <c r="C818" t="e" vm="2">
        <f>[1]!GenLimitNormal($C$9,$C$10,0,1000,0)</f>
        <v>#VALUE!</v>
      </c>
      <c r="D818" t="e" vm="2">
        <f>[1]!GenBetaPERT(0,$D$9,1)</f>
        <v>#VALUE!</v>
      </c>
      <c r="E818" t="e" vm="2">
        <f>[1]!GenLognormal($E$9,$E$10)</f>
        <v>#VALUE!</v>
      </c>
      <c r="F818" t="e" vm="2">
        <f>[1]!GenLognormal($F$9,$F$10)</f>
        <v>#VALUE!</v>
      </c>
      <c r="H818" t="e" vm="2">
        <f>[1]!genUniform($H$9,$H$10)</f>
        <v>#VALUE!</v>
      </c>
      <c r="I818" t="e" vm="1">
        <f t="shared" si="75"/>
        <v>#VALUE!</v>
      </c>
      <c r="J818" t="e" vm="1">
        <f t="shared" si="72"/>
        <v>#VALUE!</v>
      </c>
      <c r="K818" t="e" vm="2">
        <f>[1]!genUniform($K$9,$K$10)</f>
        <v>#VALUE!</v>
      </c>
      <c r="L818" t="e" vm="1">
        <f t="shared" si="76"/>
        <v>#VALUE!</v>
      </c>
      <c r="M818" t="e" vm="1">
        <f t="shared" si="73"/>
        <v>#VALUE!</v>
      </c>
      <c r="N818" t="e" vm="2">
        <f>[1]!genUniform($N$9,$N$10)</f>
        <v>#VALUE!</v>
      </c>
      <c r="O818" t="e" vm="1">
        <f t="shared" si="77"/>
        <v>#VALUE!</v>
      </c>
      <c r="P818" t="e" vm="1">
        <f t="shared" si="74"/>
        <v>#VALUE!</v>
      </c>
    </row>
    <row r="819" spans="1:16">
      <c r="A819">
        <v>809</v>
      </c>
      <c r="C819" t="e" vm="2">
        <f>[1]!GenLimitNormal($C$9,$C$10,0,1000,0)</f>
        <v>#VALUE!</v>
      </c>
      <c r="D819" t="e" vm="2">
        <f>[1]!GenBetaPERT(0,$D$9,1)</f>
        <v>#VALUE!</v>
      </c>
      <c r="E819" t="e" vm="2">
        <f>[1]!GenLognormal($E$9,$E$10)</f>
        <v>#VALUE!</v>
      </c>
      <c r="F819" t="e" vm="2">
        <f>[1]!GenLognormal($F$9,$F$10)</f>
        <v>#VALUE!</v>
      </c>
      <c r="H819" t="e" vm="2">
        <f>[1]!genUniform($H$9,$H$10)</f>
        <v>#VALUE!</v>
      </c>
      <c r="I819" t="e" vm="1">
        <f t="shared" si="75"/>
        <v>#VALUE!</v>
      </c>
      <c r="J819" t="e" vm="1">
        <f t="shared" si="72"/>
        <v>#VALUE!</v>
      </c>
      <c r="K819" t="e" vm="2">
        <f>[1]!genUniform($K$9,$K$10)</f>
        <v>#VALUE!</v>
      </c>
      <c r="L819" t="e" vm="1">
        <f t="shared" si="76"/>
        <v>#VALUE!</v>
      </c>
      <c r="M819" t="e" vm="1">
        <f t="shared" si="73"/>
        <v>#VALUE!</v>
      </c>
      <c r="N819" t="e" vm="2">
        <f>[1]!genUniform($N$9,$N$10)</f>
        <v>#VALUE!</v>
      </c>
      <c r="O819" t="e" vm="1">
        <f t="shared" si="77"/>
        <v>#VALUE!</v>
      </c>
      <c r="P819" t="e" vm="1">
        <f t="shared" si="74"/>
        <v>#VALUE!</v>
      </c>
    </row>
    <row r="820" spans="1:16">
      <c r="A820">
        <v>810</v>
      </c>
      <c r="C820" t="e" vm="2">
        <f>[1]!GenLimitNormal($C$9,$C$10,0,1000,0)</f>
        <v>#VALUE!</v>
      </c>
      <c r="D820" t="e" vm="2">
        <f>[1]!GenBetaPERT(0,$D$9,1)</f>
        <v>#VALUE!</v>
      </c>
      <c r="E820" t="e" vm="2">
        <f>[1]!GenLognormal($E$9,$E$10)</f>
        <v>#VALUE!</v>
      </c>
      <c r="F820" t="e" vm="2">
        <f>[1]!GenLognormal($F$9,$F$10)</f>
        <v>#VALUE!</v>
      </c>
      <c r="H820" t="e" vm="2">
        <f>[1]!genUniform($H$9,$H$10)</f>
        <v>#VALUE!</v>
      </c>
      <c r="I820" t="e" vm="1">
        <f t="shared" si="75"/>
        <v>#VALUE!</v>
      </c>
      <c r="J820" t="e" vm="1">
        <f t="shared" si="72"/>
        <v>#VALUE!</v>
      </c>
      <c r="K820" t="e" vm="2">
        <f>[1]!genUniform($K$9,$K$10)</f>
        <v>#VALUE!</v>
      </c>
      <c r="L820" t="e" vm="1">
        <f t="shared" si="76"/>
        <v>#VALUE!</v>
      </c>
      <c r="M820" t="e" vm="1">
        <f t="shared" si="73"/>
        <v>#VALUE!</v>
      </c>
      <c r="N820" t="e" vm="2">
        <f>[1]!genUniform($N$9,$N$10)</f>
        <v>#VALUE!</v>
      </c>
      <c r="O820" t="e" vm="1">
        <f t="shared" si="77"/>
        <v>#VALUE!</v>
      </c>
      <c r="P820" t="e" vm="1">
        <f t="shared" si="74"/>
        <v>#VALUE!</v>
      </c>
    </row>
    <row r="821" spans="1:16">
      <c r="A821">
        <v>811</v>
      </c>
      <c r="C821" t="e" vm="2">
        <f>[1]!GenLimitNormal($C$9,$C$10,0,1000,0)</f>
        <v>#VALUE!</v>
      </c>
      <c r="D821" t="e" vm="2">
        <f>[1]!GenBetaPERT(0,$D$9,1)</f>
        <v>#VALUE!</v>
      </c>
      <c r="E821" t="e" vm="2">
        <f>[1]!GenLognormal($E$9,$E$10)</f>
        <v>#VALUE!</v>
      </c>
      <c r="F821" t="e" vm="2">
        <f>[1]!GenLognormal($F$9,$F$10)</f>
        <v>#VALUE!</v>
      </c>
      <c r="H821" t="e" vm="2">
        <f>[1]!genUniform($H$9,$H$10)</f>
        <v>#VALUE!</v>
      </c>
      <c r="I821" t="e" vm="1">
        <f t="shared" si="75"/>
        <v>#VALUE!</v>
      </c>
      <c r="J821" t="e" vm="1">
        <f t="shared" si="72"/>
        <v>#VALUE!</v>
      </c>
      <c r="K821" t="e" vm="2">
        <f>[1]!genUniform($K$9,$K$10)</f>
        <v>#VALUE!</v>
      </c>
      <c r="L821" t="e" vm="1">
        <f t="shared" si="76"/>
        <v>#VALUE!</v>
      </c>
      <c r="M821" t="e" vm="1">
        <f t="shared" si="73"/>
        <v>#VALUE!</v>
      </c>
      <c r="N821" t="e" vm="2">
        <f>[1]!genUniform($N$9,$N$10)</f>
        <v>#VALUE!</v>
      </c>
      <c r="O821" t="e" vm="1">
        <f t="shared" si="77"/>
        <v>#VALUE!</v>
      </c>
      <c r="P821" t="e" vm="1">
        <f t="shared" si="74"/>
        <v>#VALUE!</v>
      </c>
    </row>
    <row r="822" spans="1:16">
      <c r="A822">
        <v>812</v>
      </c>
      <c r="C822" t="e" vm="2">
        <f>[1]!GenLimitNormal($C$9,$C$10,0,1000,0)</f>
        <v>#VALUE!</v>
      </c>
      <c r="D822" t="e" vm="2">
        <f>[1]!GenBetaPERT(0,$D$9,1)</f>
        <v>#VALUE!</v>
      </c>
      <c r="E822" t="e" vm="2">
        <f>[1]!GenLognormal($E$9,$E$10)</f>
        <v>#VALUE!</v>
      </c>
      <c r="F822" t="e" vm="2">
        <f>[1]!GenLognormal($F$9,$F$10)</f>
        <v>#VALUE!</v>
      </c>
      <c r="H822" t="e" vm="2">
        <f>[1]!genUniform($H$9,$H$10)</f>
        <v>#VALUE!</v>
      </c>
      <c r="I822" t="e" vm="1">
        <f t="shared" si="75"/>
        <v>#VALUE!</v>
      </c>
      <c r="J822" t="e" vm="1">
        <f t="shared" si="72"/>
        <v>#VALUE!</v>
      </c>
      <c r="K822" t="e" vm="2">
        <f>[1]!genUniform($K$9,$K$10)</f>
        <v>#VALUE!</v>
      </c>
      <c r="L822" t="e" vm="1">
        <f t="shared" si="76"/>
        <v>#VALUE!</v>
      </c>
      <c r="M822" t="e" vm="1">
        <f t="shared" si="73"/>
        <v>#VALUE!</v>
      </c>
      <c r="N822" t="e" vm="2">
        <f>[1]!genUniform($N$9,$N$10)</f>
        <v>#VALUE!</v>
      </c>
      <c r="O822" t="e" vm="1">
        <f t="shared" si="77"/>
        <v>#VALUE!</v>
      </c>
      <c r="P822" t="e" vm="1">
        <f t="shared" si="74"/>
        <v>#VALUE!</v>
      </c>
    </row>
    <row r="823" spans="1:16">
      <c r="A823">
        <v>813</v>
      </c>
      <c r="C823" t="e" vm="2">
        <f>[1]!GenLimitNormal($C$9,$C$10,0,1000,0)</f>
        <v>#VALUE!</v>
      </c>
      <c r="D823" t="e" vm="2">
        <f>[1]!GenBetaPERT(0,$D$9,1)</f>
        <v>#VALUE!</v>
      </c>
      <c r="E823" t="e" vm="2">
        <f>[1]!GenLognormal($E$9,$E$10)</f>
        <v>#VALUE!</v>
      </c>
      <c r="F823" t="e" vm="2">
        <f>[1]!GenLognormal($F$9,$F$10)</f>
        <v>#VALUE!</v>
      </c>
      <c r="H823" t="e" vm="2">
        <f>[1]!genUniform($H$9,$H$10)</f>
        <v>#VALUE!</v>
      </c>
      <c r="I823" t="e" vm="1">
        <f t="shared" si="75"/>
        <v>#VALUE!</v>
      </c>
      <c r="J823" t="e" vm="1">
        <f t="shared" si="72"/>
        <v>#VALUE!</v>
      </c>
      <c r="K823" t="e" vm="2">
        <f>[1]!genUniform($K$9,$K$10)</f>
        <v>#VALUE!</v>
      </c>
      <c r="L823" t="e" vm="1">
        <f t="shared" si="76"/>
        <v>#VALUE!</v>
      </c>
      <c r="M823" t="e" vm="1">
        <f t="shared" si="73"/>
        <v>#VALUE!</v>
      </c>
      <c r="N823" t="e" vm="2">
        <f>[1]!genUniform($N$9,$N$10)</f>
        <v>#VALUE!</v>
      </c>
      <c r="O823" t="e" vm="1">
        <f t="shared" si="77"/>
        <v>#VALUE!</v>
      </c>
      <c r="P823" t="e" vm="1">
        <f t="shared" si="74"/>
        <v>#VALUE!</v>
      </c>
    </row>
    <row r="824" spans="1:16">
      <c r="A824">
        <v>814</v>
      </c>
      <c r="C824" t="e" vm="2">
        <f>[1]!GenLimitNormal($C$9,$C$10,0,1000,0)</f>
        <v>#VALUE!</v>
      </c>
      <c r="D824" t="e" vm="2">
        <f>[1]!GenBetaPERT(0,$D$9,1)</f>
        <v>#VALUE!</v>
      </c>
      <c r="E824" t="e" vm="2">
        <f>[1]!GenLognormal($E$9,$E$10)</f>
        <v>#VALUE!</v>
      </c>
      <c r="F824" t="e" vm="2">
        <f>[1]!GenLognormal($F$9,$F$10)</f>
        <v>#VALUE!</v>
      </c>
      <c r="H824" t="e" vm="2">
        <f>[1]!genUniform($H$9,$H$10)</f>
        <v>#VALUE!</v>
      </c>
      <c r="I824" t="e" vm="1">
        <f t="shared" si="75"/>
        <v>#VALUE!</v>
      </c>
      <c r="J824" t="e" vm="1">
        <f t="shared" si="72"/>
        <v>#VALUE!</v>
      </c>
      <c r="K824" t="e" vm="2">
        <f>[1]!genUniform($K$9,$K$10)</f>
        <v>#VALUE!</v>
      </c>
      <c r="L824" t="e" vm="1">
        <f t="shared" si="76"/>
        <v>#VALUE!</v>
      </c>
      <c r="M824" t="e" vm="1">
        <f t="shared" si="73"/>
        <v>#VALUE!</v>
      </c>
      <c r="N824" t="e" vm="2">
        <f>[1]!genUniform($N$9,$N$10)</f>
        <v>#VALUE!</v>
      </c>
      <c r="O824" t="e" vm="1">
        <f t="shared" si="77"/>
        <v>#VALUE!</v>
      </c>
      <c r="P824" t="e" vm="1">
        <f t="shared" si="74"/>
        <v>#VALUE!</v>
      </c>
    </row>
    <row r="825" spans="1:16">
      <c r="A825">
        <v>815</v>
      </c>
      <c r="C825" t="e" vm="2">
        <f>[1]!GenLimitNormal($C$9,$C$10,0,1000,0)</f>
        <v>#VALUE!</v>
      </c>
      <c r="D825" t="e" vm="2">
        <f>[1]!GenBetaPERT(0,$D$9,1)</f>
        <v>#VALUE!</v>
      </c>
      <c r="E825" t="e" vm="2">
        <f>[1]!GenLognormal($E$9,$E$10)</f>
        <v>#VALUE!</v>
      </c>
      <c r="F825" t="e" vm="2">
        <f>[1]!GenLognormal($F$9,$F$10)</f>
        <v>#VALUE!</v>
      </c>
      <c r="H825" t="e" vm="2">
        <f>[1]!genUniform($H$9,$H$10)</f>
        <v>#VALUE!</v>
      </c>
      <c r="I825" t="e" vm="1">
        <f t="shared" si="75"/>
        <v>#VALUE!</v>
      </c>
      <c r="J825" t="e" vm="1">
        <f t="shared" si="72"/>
        <v>#VALUE!</v>
      </c>
      <c r="K825" t="e" vm="2">
        <f>[1]!genUniform($K$9,$K$10)</f>
        <v>#VALUE!</v>
      </c>
      <c r="L825" t="e" vm="1">
        <f t="shared" si="76"/>
        <v>#VALUE!</v>
      </c>
      <c r="M825" t="e" vm="1">
        <f t="shared" si="73"/>
        <v>#VALUE!</v>
      </c>
      <c r="N825" t="e" vm="2">
        <f>[1]!genUniform($N$9,$N$10)</f>
        <v>#VALUE!</v>
      </c>
      <c r="O825" t="e" vm="1">
        <f t="shared" si="77"/>
        <v>#VALUE!</v>
      </c>
      <c r="P825" t="e" vm="1">
        <f t="shared" si="74"/>
        <v>#VALUE!</v>
      </c>
    </row>
    <row r="826" spans="1:16">
      <c r="A826">
        <v>816</v>
      </c>
      <c r="C826" t="e" vm="2">
        <f>[1]!GenLimitNormal($C$9,$C$10,0,1000,0)</f>
        <v>#VALUE!</v>
      </c>
      <c r="D826" t="e" vm="2">
        <f>[1]!GenBetaPERT(0,$D$9,1)</f>
        <v>#VALUE!</v>
      </c>
      <c r="E826" t="e" vm="2">
        <f>[1]!GenLognormal($E$9,$E$10)</f>
        <v>#VALUE!</v>
      </c>
      <c r="F826" t="e" vm="2">
        <f>[1]!GenLognormal($F$9,$F$10)</f>
        <v>#VALUE!</v>
      </c>
      <c r="H826" t="e" vm="2">
        <f>[1]!genUniform($H$9,$H$10)</f>
        <v>#VALUE!</v>
      </c>
      <c r="I826" t="e" vm="1">
        <f t="shared" si="75"/>
        <v>#VALUE!</v>
      </c>
      <c r="J826" t="e" vm="1">
        <f t="shared" si="72"/>
        <v>#VALUE!</v>
      </c>
      <c r="K826" t="e" vm="2">
        <f>[1]!genUniform($K$9,$K$10)</f>
        <v>#VALUE!</v>
      </c>
      <c r="L826" t="e" vm="1">
        <f t="shared" si="76"/>
        <v>#VALUE!</v>
      </c>
      <c r="M826" t="e" vm="1">
        <f t="shared" si="73"/>
        <v>#VALUE!</v>
      </c>
      <c r="N826" t="e" vm="2">
        <f>[1]!genUniform($N$9,$N$10)</f>
        <v>#VALUE!</v>
      </c>
      <c r="O826" t="e" vm="1">
        <f t="shared" si="77"/>
        <v>#VALUE!</v>
      </c>
      <c r="P826" t="e" vm="1">
        <f t="shared" si="74"/>
        <v>#VALUE!</v>
      </c>
    </row>
    <row r="827" spans="1:16">
      <c r="A827">
        <v>817</v>
      </c>
      <c r="C827" t="e" vm="2">
        <f>[1]!GenLimitNormal($C$9,$C$10,0,1000,0)</f>
        <v>#VALUE!</v>
      </c>
      <c r="D827" t="e" vm="2">
        <f>[1]!GenBetaPERT(0,$D$9,1)</f>
        <v>#VALUE!</v>
      </c>
      <c r="E827" t="e" vm="2">
        <f>[1]!GenLognormal($E$9,$E$10)</f>
        <v>#VALUE!</v>
      </c>
      <c r="F827" t="e" vm="2">
        <f>[1]!GenLognormal($F$9,$F$10)</f>
        <v>#VALUE!</v>
      </c>
      <c r="H827" t="e" vm="2">
        <f>[1]!genUniform($H$9,$H$10)</f>
        <v>#VALUE!</v>
      </c>
      <c r="I827" t="e" vm="1">
        <f t="shared" si="75"/>
        <v>#VALUE!</v>
      </c>
      <c r="J827" t="e" vm="1">
        <f t="shared" si="72"/>
        <v>#VALUE!</v>
      </c>
      <c r="K827" t="e" vm="2">
        <f>[1]!genUniform($K$9,$K$10)</f>
        <v>#VALUE!</v>
      </c>
      <c r="L827" t="e" vm="1">
        <f t="shared" si="76"/>
        <v>#VALUE!</v>
      </c>
      <c r="M827" t="e" vm="1">
        <f t="shared" si="73"/>
        <v>#VALUE!</v>
      </c>
      <c r="N827" t="e" vm="2">
        <f>[1]!genUniform($N$9,$N$10)</f>
        <v>#VALUE!</v>
      </c>
      <c r="O827" t="e" vm="1">
        <f t="shared" si="77"/>
        <v>#VALUE!</v>
      </c>
      <c r="P827" t="e" vm="1">
        <f t="shared" si="74"/>
        <v>#VALUE!</v>
      </c>
    </row>
    <row r="828" spans="1:16">
      <c r="A828">
        <v>818</v>
      </c>
      <c r="C828" t="e" vm="2">
        <f>[1]!GenLimitNormal($C$9,$C$10,0,1000,0)</f>
        <v>#VALUE!</v>
      </c>
      <c r="D828" t="e" vm="2">
        <f>[1]!GenBetaPERT(0,$D$9,1)</f>
        <v>#VALUE!</v>
      </c>
      <c r="E828" t="e" vm="2">
        <f>[1]!GenLognormal($E$9,$E$10)</f>
        <v>#VALUE!</v>
      </c>
      <c r="F828" t="e" vm="2">
        <f>[1]!GenLognormal($F$9,$F$10)</f>
        <v>#VALUE!</v>
      </c>
      <c r="H828" t="e" vm="2">
        <f>[1]!genUniform($H$9,$H$10)</f>
        <v>#VALUE!</v>
      </c>
      <c r="I828" t="e" vm="1">
        <f t="shared" si="75"/>
        <v>#VALUE!</v>
      </c>
      <c r="J828" t="e" vm="1">
        <f t="shared" si="72"/>
        <v>#VALUE!</v>
      </c>
      <c r="K828" t="e" vm="2">
        <f>[1]!genUniform($K$9,$K$10)</f>
        <v>#VALUE!</v>
      </c>
      <c r="L828" t="e" vm="1">
        <f t="shared" si="76"/>
        <v>#VALUE!</v>
      </c>
      <c r="M828" t="e" vm="1">
        <f t="shared" si="73"/>
        <v>#VALUE!</v>
      </c>
      <c r="N828" t="e" vm="2">
        <f>[1]!genUniform($N$9,$N$10)</f>
        <v>#VALUE!</v>
      </c>
      <c r="O828" t="e" vm="1">
        <f t="shared" si="77"/>
        <v>#VALUE!</v>
      </c>
      <c r="P828" t="e" vm="1">
        <f t="shared" si="74"/>
        <v>#VALUE!</v>
      </c>
    </row>
    <row r="829" spans="1:16">
      <c r="A829">
        <v>819</v>
      </c>
      <c r="C829" t="e" vm="2">
        <f>[1]!GenLimitNormal($C$9,$C$10,0,1000,0)</f>
        <v>#VALUE!</v>
      </c>
      <c r="D829" t="e" vm="2">
        <f>[1]!GenBetaPERT(0,$D$9,1)</f>
        <v>#VALUE!</v>
      </c>
      <c r="E829" t="e" vm="2">
        <f>[1]!GenLognormal($E$9,$E$10)</f>
        <v>#VALUE!</v>
      </c>
      <c r="F829" t="e" vm="2">
        <f>[1]!GenLognormal($F$9,$F$10)</f>
        <v>#VALUE!</v>
      </c>
      <c r="H829" t="e" vm="2">
        <f>[1]!genUniform($H$9,$H$10)</f>
        <v>#VALUE!</v>
      </c>
      <c r="I829" t="e" vm="1">
        <f t="shared" si="75"/>
        <v>#VALUE!</v>
      </c>
      <c r="J829" t="e" vm="1">
        <f t="shared" si="72"/>
        <v>#VALUE!</v>
      </c>
      <c r="K829" t="e" vm="2">
        <f>[1]!genUniform($K$9,$K$10)</f>
        <v>#VALUE!</v>
      </c>
      <c r="L829" t="e" vm="1">
        <f t="shared" si="76"/>
        <v>#VALUE!</v>
      </c>
      <c r="M829" t="e" vm="1">
        <f t="shared" si="73"/>
        <v>#VALUE!</v>
      </c>
      <c r="N829" t="e" vm="2">
        <f>[1]!genUniform($N$9,$N$10)</f>
        <v>#VALUE!</v>
      </c>
      <c r="O829" t="e" vm="1">
        <f t="shared" si="77"/>
        <v>#VALUE!</v>
      </c>
      <c r="P829" t="e" vm="1">
        <f t="shared" si="74"/>
        <v>#VALUE!</v>
      </c>
    </row>
    <row r="830" spans="1:16">
      <c r="A830">
        <v>820</v>
      </c>
      <c r="C830" t="e" vm="2">
        <f>[1]!GenLimitNormal($C$9,$C$10,0,1000,0)</f>
        <v>#VALUE!</v>
      </c>
      <c r="D830" t="e" vm="2">
        <f>[1]!GenBetaPERT(0,$D$9,1)</f>
        <v>#VALUE!</v>
      </c>
      <c r="E830" t="e" vm="2">
        <f>[1]!GenLognormal($E$9,$E$10)</f>
        <v>#VALUE!</v>
      </c>
      <c r="F830" t="e" vm="2">
        <f>[1]!GenLognormal($F$9,$F$10)</f>
        <v>#VALUE!</v>
      </c>
      <c r="H830" t="e" vm="2">
        <f>[1]!genUniform($H$9,$H$10)</f>
        <v>#VALUE!</v>
      </c>
      <c r="I830" t="e" vm="1">
        <f t="shared" si="75"/>
        <v>#VALUE!</v>
      </c>
      <c r="J830" t="e" vm="1">
        <f t="shared" si="72"/>
        <v>#VALUE!</v>
      </c>
      <c r="K830" t="e" vm="2">
        <f>[1]!genUniform($K$9,$K$10)</f>
        <v>#VALUE!</v>
      </c>
      <c r="L830" t="e" vm="1">
        <f t="shared" si="76"/>
        <v>#VALUE!</v>
      </c>
      <c r="M830" t="e" vm="1">
        <f t="shared" si="73"/>
        <v>#VALUE!</v>
      </c>
      <c r="N830" t="e" vm="2">
        <f>[1]!genUniform($N$9,$N$10)</f>
        <v>#VALUE!</v>
      </c>
      <c r="O830" t="e" vm="1">
        <f t="shared" si="77"/>
        <v>#VALUE!</v>
      </c>
      <c r="P830" t="e" vm="1">
        <f t="shared" si="74"/>
        <v>#VALUE!</v>
      </c>
    </row>
    <row r="831" spans="1:16">
      <c r="A831">
        <v>821</v>
      </c>
      <c r="C831" t="e" vm="2">
        <f>[1]!GenLimitNormal($C$9,$C$10,0,1000,0)</f>
        <v>#VALUE!</v>
      </c>
      <c r="D831" t="e" vm="2">
        <f>[1]!GenBetaPERT(0,$D$9,1)</f>
        <v>#VALUE!</v>
      </c>
      <c r="E831" t="e" vm="2">
        <f>[1]!GenLognormal($E$9,$E$10)</f>
        <v>#VALUE!</v>
      </c>
      <c r="F831" t="e" vm="2">
        <f>[1]!GenLognormal($F$9,$F$10)</f>
        <v>#VALUE!</v>
      </c>
      <c r="H831" t="e" vm="2">
        <f>[1]!genUniform($H$9,$H$10)</f>
        <v>#VALUE!</v>
      </c>
      <c r="I831" t="e" vm="1">
        <f t="shared" si="75"/>
        <v>#VALUE!</v>
      </c>
      <c r="J831" t="e" vm="1">
        <f t="shared" si="72"/>
        <v>#VALUE!</v>
      </c>
      <c r="K831" t="e" vm="2">
        <f>[1]!genUniform($K$9,$K$10)</f>
        <v>#VALUE!</v>
      </c>
      <c r="L831" t="e" vm="1">
        <f t="shared" si="76"/>
        <v>#VALUE!</v>
      </c>
      <c r="M831" t="e" vm="1">
        <f t="shared" si="73"/>
        <v>#VALUE!</v>
      </c>
      <c r="N831" t="e" vm="2">
        <f>[1]!genUniform($N$9,$N$10)</f>
        <v>#VALUE!</v>
      </c>
      <c r="O831" t="e" vm="1">
        <f t="shared" si="77"/>
        <v>#VALUE!</v>
      </c>
      <c r="P831" t="e" vm="1">
        <f t="shared" si="74"/>
        <v>#VALUE!</v>
      </c>
    </row>
    <row r="832" spans="1:16">
      <c r="A832">
        <v>822</v>
      </c>
      <c r="C832" t="e" vm="2">
        <f>[1]!GenLimitNormal($C$9,$C$10,0,1000,0)</f>
        <v>#VALUE!</v>
      </c>
      <c r="D832" t="e" vm="2">
        <f>[1]!GenBetaPERT(0,$D$9,1)</f>
        <v>#VALUE!</v>
      </c>
      <c r="E832" t="e" vm="2">
        <f>[1]!GenLognormal($E$9,$E$10)</f>
        <v>#VALUE!</v>
      </c>
      <c r="F832" t="e" vm="2">
        <f>[1]!GenLognormal($F$9,$F$10)</f>
        <v>#VALUE!</v>
      </c>
      <c r="H832" t="e" vm="2">
        <f>[1]!genUniform($H$9,$H$10)</f>
        <v>#VALUE!</v>
      </c>
      <c r="I832" t="e" vm="1">
        <f t="shared" si="75"/>
        <v>#VALUE!</v>
      </c>
      <c r="J832" t="e" vm="1">
        <f t="shared" si="72"/>
        <v>#VALUE!</v>
      </c>
      <c r="K832" t="e" vm="2">
        <f>[1]!genUniform($K$9,$K$10)</f>
        <v>#VALUE!</v>
      </c>
      <c r="L832" t="e" vm="1">
        <f t="shared" si="76"/>
        <v>#VALUE!</v>
      </c>
      <c r="M832" t="e" vm="1">
        <f t="shared" si="73"/>
        <v>#VALUE!</v>
      </c>
      <c r="N832" t="e" vm="2">
        <f>[1]!genUniform($N$9,$N$10)</f>
        <v>#VALUE!</v>
      </c>
      <c r="O832" t="e" vm="1">
        <f t="shared" si="77"/>
        <v>#VALUE!</v>
      </c>
      <c r="P832" t="e" vm="1">
        <f t="shared" si="74"/>
        <v>#VALUE!</v>
      </c>
    </row>
    <row r="833" spans="1:16">
      <c r="A833">
        <v>823</v>
      </c>
      <c r="C833" t="e" vm="2">
        <f>[1]!GenLimitNormal($C$9,$C$10,0,1000,0)</f>
        <v>#VALUE!</v>
      </c>
      <c r="D833" t="e" vm="2">
        <f>[1]!GenBetaPERT(0,$D$9,1)</f>
        <v>#VALUE!</v>
      </c>
      <c r="E833" t="e" vm="2">
        <f>[1]!GenLognormal($E$9,$E$10)</f>
        <v>#VALUE!</v>
      </c>
      <c r="F833" t="e" vm="2">
        <f>[1]!GenLognormal($F$9,$F$10)</f>
        <v>#VALUE!</v>
      </c>
      <c r="H833" t="e" vm="2">
        <f>[1]!genUniform($H$9,$H$10)</f>
        <v>#VALUE!</v>
      </c>
      <c r="I833" t="e" vm="1">
        <f t="shared" si="75"/>
        <v>#VALUE!</v>
      </c>
      <c r="J833" t="e" vm="1">
        <f t="shared" si="72"/>
        <v>#VALUE!</v>
      </c>
      <c r="K833" t="e" vm="2">
        <f>[1]!genUniform($K$9,$K$10)</f>
        <v>#VALUE!</v>
      </c>
      <c r="L833" t="e" vm="1">
        <f t="shared" si="76"/>
        <v>#VALUE!</v>
      </c>
      <c r="M833" t="e" vm="1">
        <f t="shared" si="73"/>
        <v>#VALUE!</v>
      </c>
      <c r="N833" t="e" vm="2">
        <f>[1]!genUniform($N$9,$N$10)</f>
        <v>#VALUE!</v>
      </c>
      <c r="O833" t="e" vm="1">
        <f t="shared" si="77"/>
        <v>#VALUE!</v>
      </c>
      <c r="P833" t="e" vm="1">
        <f t="shared" si="74"/>
        <v>#VALUE!</v>
      </c>
    </row>
    <row r="834" spans="1:16">
      <c r="A834">
        <v>824</v>
      </c>
      <c r="C834" t="e" vm="2">
        <f>[1]!GenLimitNormal($C$9,$C$10,0,1000,0)</f>
        <v>#VALUE!</v>
      </c>
      <c r="D834" t="e" vm="2">
        <f>[1]!GenBetaPERT(0,$D$9,1)</f>
        <v>#VALUE!</v>
      </c>
      <c r="E834" t="e" vm="2">
        <f>[1]!GenLognormal($E$9,$E$10)</f>
        <v>#VALUE!</v>
      </c>
      <c r="F834" t="e" vm="2">
        <f>[1]!GenLognormal($F$9,$F$10)</f>
        <v>#VALUE!</v>
      </c>
      <c r="H834" t="e" vm="2">
        <f>[1]!genUniform($H$9,$H$10)</f>
        <v>#VALUE!</v>
      </c>
      <c r="I834" t="e" vm="1">
        <f t="shared" si="75"/>
        <v>#VALUE!</v>
      </c>
      <c r="J834" t="e" vm="1">
        <f t="shared" si="72"/>
        <v>#VALUE!</v>
      </c>
      <c r="K834" t="e" vm="2">
        <f>[1]!genUniform($K$9,$K$10)</f>
        <v>#VALUE!</v>
      </c>
      <c r="L834" t="e" vm="1">
        <f t="shared" si="76"/>
        <v>#VALUE!</v>
      </c>
      <c r="M834" t="e" vm="1">
        <f t="shared" si="73"/>
        <v>#VALUE!</v>
      </c>
      <c r="N834" t="e" vm="2">
        <f>[1]!genUniform($N$9,$N$10)</f>
        <v>#VALUE!</v>
      </c>
      <c r="O834" t="e" vm="1">
        <f t="shared" si="77"/>
        <v>#VALUE!</v>
      </c>
      <c r="P834" t="e" vm="1">
        <f t="shared" si="74"/>
        <v>#VALUE!</v>
      </c>
    </row>
    <row r="835" spans="1:16">
      <c r="A835">
        <v>825</v>
      </c>
      <c r="C835" t="e" vm="2">
        <f>[1]!GenLimitNormal($C$9,$C$10,0,1000,0)</f>
        <v>#VALUE!</v>
      </c>
      <c r="D835" t="e" vm="2">
        <f>[1]!GenBetaPERT(0,$D$9,1)</f>
        <v>#VALUE!</v>
      </c>
      <c r="E835" t="e" vm="2">
        <f>[1]!GenLognormal($E$9,$E$10)</f>
        <v>#VALUE!</v>
      </c>
      <c r="F835" t="e" vm="2">
        <f>[1]!GenLognormal($F$9,$F$10)</f>
        <v>#VALUE!</v>
      </c>
      <c r="H835" t="e" vm="2">
        <f>[1]!genUniform($H$9,$H$10)</f>
        <v>#VALUE!</v>
      </c>
      <c r="I835" t="e" vm="1">
        <f t="shared" si="75"/>
        <v>#VALUE!</v>
      </c>
      <c r="J835" t="e" vm="1">
        <f t="shared" si="72"/>
        <v>#VALUE!</v>
      </c>
      <c r="K835" t="e" vm="2">
        <f>[1]!genUniform($K$9,$K$10)</f>
        <v>#VALUE!</v>
      </c>
      <c r="L835" t="e" vm="1">
        <f t="shared" si="76"/>
        <v>#VALUE!</v>
      </c>
      <c r="M835" t="e" vm="1">
        <f t="shared" si="73"/>
        <v>#VALUE!</v>
      </c>
      <c r="N835" t="e" vm="2">
        <f>[1]!genUniform($N$9,$N$10)</f>
        <v>#VALUE!</v>
      </c>
      <c r="O835" t="e" vm="1">
        <f t="shared" si="77"/>
        <v>#VALUE!</v>
      </c>
      <c r="P835" t="e" vm="1">
        <f t="shared" si="74"/>
        <v>#VALUE!</v>
      </c>
    </row>
    <row r="836" spans="1:16">
      <c r="A836">
        <v>826</v>
      </c>
      <c r="C836" t="e" vm="2">
        <f>[1]!GenLimitNormal($C$9,$C$10,0,1000,0)</f>
        <v>#VALUE!</v>
      </c>
      <c r="D836" t="e" vm="2">
        <f>[1]!GenBetaPERT(0,$D$9,1)</f>
        <v>#VALUE!</v>
      </c>
      <c r="E836" t="e" vm="2">
        <f>[1]!GenLognormal($E$9,$E$10)</f>
        <v>#VALUE!</v>
      </c>
      <c r="F836" t="e" vm="2">
        <f>[1]!GenLognormal($F$9,$F$10)</f>
        <v>#VALUE!</v>
      </c>
      <c r="H836" t="e" vm="2">
        <f>[1]!genUniform($H$9,$H$10)</f>
        <v>#VALUE!</v>
      </c>
      <c r="I836" t="e" vm="1">
        <f t="shared" si="75"/>
        <v>#VALUE!</v>
      </c>
      <c r="J836" t="e" vm="1">
        <f t="shared" si="72"/>
        <v>#VALUE!</v>
      </c>
      <c r="K836" t="e" vm="2">
        <f>[1]!genUniform($K$9,$K$10)</f>
        <v>#VALUE!</v>
      </c>
      <c r="L836" t="e" vm="1">
        <f t="shared" si="76"/>
        <v>#VALUE!</v>
      </c>
      <c r="M836" t="e" vm="1">
        <f t="shared" si="73"/>
        <v>#VALUE!</v>
      </c>
      <c r="N836" t="e" vm="2">
        <f>[1]!genUniform($N$9,$N$10)</f>
        <v>#VALUE!</v>
      </c>
      <c r="O836" t="e" vm="1">
        <f t="shared" si="77"/>
        <v>#VALUE!</v>
      </c>
      <c r="P836" t="e" vm="1">
        <f t="shared" si="74"/>
        <v>#VALUE!</v>
      </c>
    </row>
    <row r="837" spans="1:16">
      <c r="A837">
        <v>827</v>
      </c>
      <c r="C837" t="e" vm="2">
        <f>[1]!GenLimitNormal($C$9,$C$10,0,1000,0)</f>
        <v>#VALUE!</v>
      </c>
      <c r="D837" t="e" vm="2">
        <f>[1]!GenBetaPERT(0,$D$9,1)</f>
        <v>#VALUE!</v>
      </c>
      <c r="E837" t="e" vm="2">
        <f>[1]!GenLognormal($E$9,$E$10)</f>
        <v>#VALUE!</v>
      </c>
      <c r="F837" t="e" vm="2">
        <f>[1]!GenLognormal($F$9,$F$10)</f>
        <v>#VALUE!</v>
      </c>
      <c r="H837" t="e" vm="2">
        <f>[1]!genUniform($H$9,$H$10)</f>
        <v>#VALUE!</v>
      </c>
      <c r="I837" t="e" vm="1">
        <f t="shared" si="75"/>
        <v>#VALUE!</v>
      </c>
      <c r="J837" t="e" vm="1">
        <f t="shared" si="72"/>
        <v>#VALUE!</v>
      </c>
      <c r="K837" t="e" vm="2">
        <f>[1]!genUniform($K$9,$K$10)</f>
        <v>#VALUE!</v>
      </c>
      <c r="L837" t="e" vm="1">
        <f t="shared" si="76"/>
        <v>#VALUE!</v>
      </c>
      <c r="M837" t="e" vm="1">
        <f t="shared" si="73"/>
        <v>#VALUE!</v>
      </c>
      <c r="N837" t="e" vm="2">
        <f>[1]!genUniform($N$9,$N$10)</f>
        <v>#VALUE!</v>
      </c>
      <c r="O837" t="e" vm="1">
        <f t="shared" si="77"/>
        <v>#VALUE!</v>
      </c>
      <c r="P837" t="e" vm="1">
        <f t="shared" si="74"/>
        <v>#VALUE!</v>
      </c>
    </row>
    <row r="838" spans="1:16">
      <c r="A838">
        <v>828</v>
      </c>
      <c r="C838" t="e" vm="2">
        <f>[1]!GenLimitNormal($C$9,$C$10,0,1000,0)</f>
        <v>#VALUE!</v>
      </c>
      <c r="D838" t="e" vm="2">
        <f>[1]!GenBetaPERT(0,$D$9,1)</f>
        <v>#VALUE!</v>
      </c>
      <c r="E838" t="e" vm="2">
        <f>[1]!GenLognormal($E$9,$E$10)</f>
        <v>#VALUE!</v>
      </c>
      <c r="F838" t="e" vm="2">
        <f>[1]!GenLognormal($F$9,$F$10)</f>
        <v>#VALUE!</v>
      </c>
      <c r="H838" t="e" vm="2">
        <f>[1]!genUniform($H$9,$H$10)</f>
        <v>#VALUE!</v>
      </c>
      <c r="I838" t="e" vm="1">
        <f t="shared" si="75"/>
        <v>#VALUE!</v>
      </c>
      <c r="J838" t="e" vm="1">
        <f t="shared" si="72"/>
        <v>#VALUE!</v>
      </c>
      <c r="K838" t="e" vm="2">
        <f>[1]!genUniform($K$9,$K$10)</f>
        <v>#VALUE!</v>
      </c>
      <c r="L838" t="e" vm="1">
        <f t="shared" si="76"/>
        <v>#VALUE!</v>
      </c>
      <c r="M838" t="e" vm="1">
        <f t="shared" si="73"/>
        <v>#VALUE!</v>
      </c>
      <c r="N838" t="e" vm="2">
        <f>[1]!genUniform($N$9,$N$10)</f>
        <v>#VALUE!</v>
      </c>
      <c r="O838" t="e" vm="1">
        <f t="shared" si="77"/>
        <v>#VALUE!</v>
      </c>
      <c r="P838" t="e" vm="1">
        <f t="shared" si="74"/>
        <v>#VALUE!</v>
      </c>
    </row>
    <row r="839" spans="1:16">
      <c r="A839">
        <v>829</v>
      </c>
      <c r="C839" t="e" vm="2">
        <f>[1]!GenLimitNormal($C$9,$C$10,0,1000,0)</f>
        <v>#VALUE!</v>
      </c>
      <c r="D839" t="e" vm="2">
        <f>[1]!GenBetaPERT(0,$D$9,1)</f>
        <v>#VALUE!</v>
      </c>
      <c r="E839" t="e" vm="2">
        <f>[1]!GenLognormal($E$9,$E$10)</f>
        <v>#VALUE!</v>
      </c>
      <c r="F839" t="e" vm="2">
        <f>[1]!GenLognormal($F$9,$F$10)</f>
        <v>#VALUE!</v>
      </c>
      <c r="H839" t="e" vm="2">
        <f>[1]!genUniform($H$9,$H$10)</f>
        <v>#VALUE!</v>
      </c>
      <c r="I839" t="e" vm="1">
        <f t="shared" si="75"/>
        <v>#VALUE!</v>
      </c>
      <c r="J839" t="e" vm="1">
        <f t="shared" si="72"/>
        <v>#VALUE!</v>
      </c>
      <c r="K839" t="e" vm="2">
        <f>[1]!genUniform($K$9,$K$10)</f>
        <v>#VALUE!</v>
      </c>
      <c r="L839" t="e" vm="1">
        <f t="shared" si="76"/>
        <v>#VALUE!</v>
      </c>
      <c r="M839" t="e" vm="1">
        <f t="shared" si="73"/>
        <v>#VALUE!</v>
      </c>
      <c r="N839" t="e" vm="2">
        <f>[1]!genUniform($N$9,$N$10)</f>
        <v>#VALUE!</v>
      </c>
      <c r="O839" t="e" vm="1">
        <f t="shared" si="77"/>
        <v>#VALUE!</v>
      </c>
      <c r="P839" t="e" vm="1">
        <f t="shared" si="74"/>
        <v>#VALUE!</v>
      </c>
    </row>
    <row r="840" spans="1:16">
      <c r="A840">
        <v>830</v>
      </c>
      <c r="C840" t="e" vm="2">
        <f>[1]!GenLimitNormal($C$9,$C$10,0,1000,0)</f>
        <v>#VALUE!</v>
      </c>
      <c r="D840" t="e" vm="2">
        <f>[1]!GenBetaPERT(0,$D$9,1)</f>
        <v>#VALUE!</v>
      </c>
      <c r="E840" t="e" vm="2">
        <f>[1]!GenLognormal($E$9,$E$10)</f>
        <v>#VALUE!</v>
      </c>
      <c r="F840" t="e" vm="2">
        <f>[1]!GenLognormal($F$9,$F$10)</f>
        <v>#VALUE!</v>
      </c>
      <c r="H840" t="e" vm="2">
        <f>[1]!genUniform($H$9,$H$10)</f>
        <v>#VALUE!</v>
      </c>
      <c r="I840" t="e" vm="1">
        <f t="shared" si="75"/>
        <v>#VALUE!</v>
      </c>
      <c r="J840" t="e" vm="1">
        <f t="shared" si="72"/>
        <v>#VALUE!</v>
      </c>
      <c r="K840" t="e" vm="2">
        <f>[1]!genUniform($K$9,$K$10)</f>
        <v>#VALUE!</v>
      </c>
      <c r="L840" t="e" vm="1">
        <f t="shared" si="76"/>
        <v>#VALUE!</v>
      </c>
      <c r="M840" t="e" vm="1">
        <f t="shared" si="73"/>
        <v>#VALUE!</v>
      </c>
      <c r="N840" t="e" vm="2">
        <f>[1]!genUniform($N$9,$N$10)</f>
        <v>#VALUE!</v>
      </c>
      <c r="O840" t="e" vm="1">
        <f t="shared" si="77"/>
        <v>#VALUE!</v>
      </c>
      <c r="P840" t="e" vm="1">
        <f t="shared" si="74"/>
        <v>#VALUE!</v>
      </c>
    </row>
    <row r="841" spans="1:16">
      <c r="A841">
        <v>831</v>
      </c>
      <c r="C841" t="e" vm="2">
        <f>[1]!GenLimitNormal($C$9,$C$10,0,1000,0)</f>
        <v>#VALUE!</v>
      </c>
      <c r="D841" t="e" vm="2">
        <f>[1]!GenBetaPERT(0,$D$9,1)</f>
        <v>#VALUE!</v>
      </c>
      <c r="E841" t="e" vm="2">
        <f>[1]!GenLognormal($E$9,$E$10)</f>
        <v>#VALUE!</v>
      </c>
      <c r="F841" t="e" vm="2">
        <f>[1]!GenLognormal($F$9,$F$10)</f>
        <v>#VALUE!</v>
      </c>
      <c r="H841" t="e" vm="2">
        <f>[1]!genUniform($H$9,$H$10)</f>
        <v>#VALUE!</v>
      </c>
      <c r="I841" t="e" vm="1">
        <f t="shared" si="75"/>
        <v>#VALUE!</v>
      </c>
      <c r="J841" t="e" vm="1">
        <f t="shared" si="72"/>
        <v>#VALUE!</v>
      </c>
      <c r="K841" t="e" vm="2">
        <f>[1]!genUniform($K$9,$K$10)</f>
        <v>#VALUE!</v>
      </c>
      <c r="L841" t="e" vm="1">
        <f t="shared" si="76"/>
        <v>#VALUE!</v>
      </c>
      <c r="M841" t="e" vm="1">
        <f t="shared" si="73"/>
        <v>#VALUE!</v>
      </c>
      <c r="N841" t="e" vm="2">
        <f>[1]!genUniform($N$9,$N$10)</f>
        <v>#VALUE!</v>
      </c>
      <c r="O841" t="e" vm="1">
        <f t="shared" si="77"/>
        <v>#VALUE!</v>
      </c>
      <c r="P841" t="e" vm="1">
        <f t="shared" si="74"/>
        <v>#VALUE!</v>
      </c>
    </row>
    <row r="842" spans="1:16">
      <c r="A842">
        <v>832</v>
      </c>
      <c r="C842" t="e" vm="2">
        <f>[1]!GenLimitNormal($C$9,$C$10,0,1000,0)</f>
        <v>#VALUE!</v>
      </c>
      <c r="D842" t="e" vm="2">
        <f>[1]!GenBetaPERT(0,$D$9,1)</f>
        <v>#VALUE!</v>
      </c>
      <c r="E842" t="e" vm="2">
        <f>[1]!GenLognormal($E$9,$E$10)</f>
        <v>#VALUE!</v>
      </c>
      <c r="F842" t="e" vm="2">
        <f>[1]!GenLognormal($F$9,$F$10)</f>
        <v>#VALUE!</v>
      </c>
      <c r="H842" t="e" vm="2">
        <f>[1]!genUniform($H$9,$H$10)</f>
        <v>#VALUE!</v>
      </c>
      <c r="I842" t="e" vm="1">
        <f t="shared" si="75"/>
        <v>#VALUE!</v>
      </c>
      <c r="J842" t="e" vm="1">
        <f t="shared" si="72"/>
        <v>#VALUE!</v>
      </c>
      <c r="K842" t="e" vm="2">
        <f>[1]!genUniform($K$9,$K$10)</f>
        <v>#VALUE!</v>
      </c>
      <c r="L842" t="e" vm="1">
        <f t="shared" si="76"/>
        <v>#VALUE!</v>
      </c>
      <c r="M842" t="e" vm="1">
        <f t="shared" si="73"/>
        <v>#VALUE!</v>
      </c>
      <c r="N842" t="e" vm="2">
        <f>[1]!genUniform($N$9,$N$10)</f>
        <v>#VALUE!</v>
      </c>
      <c r="O842" t="e" vm="1">
        <f t="shared" si="77"/>
        <v>#VALUE!</v>
      </c>
      <c r="P842" t="e" vm="1">
        <f t="shared" si="74"/>
        <v>#VALUE!</v>
      </c>
    </row>
    <row r="843" spans="1:16">
      <c r="A843">
        <v>833</v>
      </c>
      <c r="C843" t="e" vm="2">
        <f>[1]!GenLimitNormal($C$9,$C$10,0,1000,0)</f>
        <v>#VALUE!</v>
      </c>
      <c r="D843" t="e" vm="2">
        <f>[1]!GenBetaPERT(0,$D$9,1)</f>
        <v>#VALUE!</v>
      </c>
      <c r="E843" t="e" vm="2">
        <f>[1]!GenLognormal($E$9,$E$10)</f>
        <v>#VALUE!</v>
      </c>
      <c r="F843" t="e" vm="2">
        <f>[1]!GenLognormal($F$9,$F$10)</f>
        <v>#VALUE!</v>
      </c>
      <c r="H843" t="e" vm="2">
        <f>[1]!genUniform($H$9,$H$10)</f>
        <v>#VALUE!</v>
      </c>
      <c r="I843" t="e" vm="1">
        <f t="shared" si="75"/>
        <v>#VALUE!</v>
      </c>
      <c r="J843" t="e" vm="1">
        <f t="shared" ref="J843:J906" si="78">$C843+$D843*$E843*$I843+(1-$D843)*$E843*$F843</f>
        <v>#VALUE!</v>
      </c>
      <c r="K843" t="e" vm="2">
        <f>[1]!genUniform($K$9,$K$10)</f>
        <v>#VALUE!</v>
      </c>
      <c r="L843" t="e" vm="1">
        <f t="shared" si="76"/>
        <v>#VALUE!</v>
      </c>
      <c r="M843" t="e" vm="1">
        <f t="shared" ref="M843:M906" si="79">$C843+$D843*$E843*$L843+(1-$D843)*$E843*$F843</f>
        <v>#VALUE!</v>
      </c>
      <c r="N843" t="e" vm="2">
        <f>[1]!genUniform($N$9,$N$10)</f>
        <v>#VALUE!</v>
      </c>
      <c r="O843" t="e" vm="1">
        <f t="shared" si="77"/>
        <v>#VALUE!</v>
      </c>
      <c r="P843" t="e" vm="1">
        <f t="shared" ref="P843:P906" si="80">$C843+$D843*$E843*$O843+(1-$D843)*$E843*$F843</f>
        <v>#VALUE!</v>
      </c>
    </row>
    <row r="844" spans="1:16">
      <c r="A844">
        <v>834</v>
      </c>
      <c r="C844" t="e" vm="2">
        <f>[1]!GenLimitNormal($C$9,$C$10,0,1000,0)</f>
        <v>#VALUE!</v>
      </c>
      <c r="D844" t="e" vm="2">
        <f>[1]!GenBetaPERT(0,$D$9,1)</f>
        <v>#VALUE!</v>
      </c>
      <c r="E844" t="e" vm="2">
        <f>[1]!GenLognormal($E$9,$E$10)</f>
        <v>#VALUE!</v>
      </c>
      <c r="F844" t="e" vm="2">
        <f>[1]!GenLognormal($F$9,$F$10)</f>
        <v>#VALUE!</v>
      </c>
      <c r="H844" t="e" vm="2">
        <f>[1]!genUniform($H$9,$H$10)</f>
        <v>#VALUE!</v>
      </c>
      <c r="I844" t="e" vm="1">
        <f t="shared" ref="I844:I907" si="81">_xlfn.LOGNORM.INV($H844,$I$9,$I$10)</f>
        <v>#VALUE!</v>
      </c>
      <c r="J844" t="e" vm="1">
        <f t="shared" si="78"/>
        <v>#VALUE!</v>
      </c>
      <c r="K844" t="e" vm="2">
        <f>[1]!genUniform($K$9,$K$10)</f>
        <v>#VALUE!</v>
      </c>
      <c r="L844" t="e" vm="1">
        <f t="shared" ref="L844:L907" si="82">_xlfn.LOGNORM.INV($K844,$L$9,$L$10)</f>
        <v>#VALUE!</v>
      </c>
      <c r="M844" t="e" vm="1">
        <f t="shared" si="79"/>
        <v>#VALUE!</v>
      </c>
      <c r="N844" t="e" vm="2">
        <f>[1]!genUniform($N$9,$N$10)</f>
        <v>#VALUE!</v>
      </c>
      <c r="O844" t="e" vm="1">
        <f t="shared" ref="O844:O907" si="83">_xlfn.LOGNORM.INV($N844,$O$9,$O$10)</f>
        <v>#VALUE!</v>
      </c>
      <c r="P844" t="e" vm="1">
        <f t="shared" si="80"/>
        <v>#VALUE!</v>
      </c>
    </row>
    <row r="845" spans="1:16">
      <c r="A845">
        <v>835</v>
      </c>
      <c r="C845" t="e" vm="2">
        <f>[1]!GenLimitNormal($C$9,$C$10,0,1000,0)</f>
        <v>#VALUE!</v>
      </c>
      <c r="D845" t="e" vm="2">
        <f>[1]!GenBetaPERT(0,$D$9,1)</f>
        <v>#VALUE!</v>
      </c>
      <c r="E845" t="e" vm="2">
        <f>[1]!GenLognormal($E$9,$E$10)</f>
        <v>#VALUE!</v>
      </c>
      <c r="F845" t="e" vm="2">
        <f>[1]!GenLognormal($F$9,$F$10)</f>
        <v>#VALUE!</v>
      </c>
      <c r="H845" t="e" vm="2">
        <f>[1]!genUniform($H$9,$H$10)</f>
        <v>#VALUE!</v>
      </c>
      <c r="I845" t="e" vm="1">
        <f t="shared" si="81"/>
        <v>#VALUE!</v>
      </c>
      <c r="J845" t="e" vm="1">
        <f t="shared" si="78"/>
        <v>#VALUE!</v>
      </c>
      <c r="K845" t="e" vm="2">
        <f>[1]!genUniform($K$9,$K$10)</f>
        <v>#VALUE!</v>
      </c>
      <c r="L845" t="e" vm="1">
        <f t="shared" si="82"/>
        <v>#VALUE!</v>
      </c>
      <c r="M845" t="e" vm="1">
        <f t="shared" si="79"/>
        <v>#VALUE!</v>
      </c>
      <c r="N845" t="e" vm="2">
        <f>[1]!genUniform($N$9,$N$10)</f>
        <v>#VALUE!</v>
      </c>
      <c r="O845" t="e" vm="1">
        <f t="shared" si="83"/>
        <v>#VALUE!</v>
      </c>
      <c r="P845" t="e" vm="1">
        <f t="shared" si="80"/>
        <v>#VALUE!</v>
      </c>
    </row>
    <row r="846" spans="1:16">
      <c r="A846">
        <v>836</v>
      </c>
      <c r="C846" t="e" vm="2">
        <f>[1]!GenLimitNormal($C$9,$C$10,0,1000,0)</f>
        <v>#VALUE!</v>
      </c>
      <c r="D846" t="e" vm="2">
        <f>[1]!GenBetaPERT(0,$D$9,1)</f>
        <v>#VALUE!</v>
      </c>
      <c r="E846" t="e" vm="2">
        <f>[1]!GenLognormal($E$9,$E$10)</f>
        <v>#VALUE!</v>
      </c>
      <c r="F846" t="e" vm="2">
        <f>[1]!GenLognormal($F$9,$F$10)</f>
        <v>#VALUE!</v>
      </c>
      <c r="H846" t="e" vm="2">
        <f>[1]!genUniform($H$9,$H$10)</f>
        <v>#VALUE!</v>
      </c>
      <c r="I846" t="e" vm="1">
        <f t="shared" si="81"/>
        <v>#VALUE!</v>
      </c>
      <c r="J846" t="e" vm="1">
        <f t="shared" si="78"/>
        <v>#VALUE!</v>
      </c>
      <c r="K846" t="e" vm="2">
        <f>[1]!genUniform($K$9,$K$10)</f>
        <v>#VALUE!</v>
      </c>
      <c r="L846" t="e" vm="1">
        <f t="shared" si="82"/>
        <v>#VALUE!</v>
      </c>
      <c r="M846" t="e" vm="1">
        <f t="shared" si="79"/>
        <v>#VALUE!</v>
      </c>
      <c r="N846" t="e" vm="2">
        <f>[1]!genUniform($N$9,$N$10)</f>
        <v>#VALUE!</v>
      </c>
      <c r="O846" t="e" vm="1">
        <f t="shared" si="83"/>
        <v>#VALUE!</v>
      </c>
      <c r="P846" t="e" vm="1">
        <f t="shared" si="80"/>
        <v>#VALUE!</v>
      </c>
    </row>
    <row r="847" spans="1:16">
      <c r="A847">
        <v>837</v>
      </c>
      <c r="C847" t="e" vm="2">
        <f>[1]!GenLimitNormal($C$9,$C$10,0,1000,0)</f>
        <v>#VALUE!</v>
      </c>
      <c r="D847" t="e" vm="2">
        <f>[1]!GenBetaPERT(0,$D$9,1)</f>
        <v>#VALUE!</v>
      </c>
      <c r="E847" t="e" vm="2">
        <f>[1]!GenLognormal($E$9,$E$10)</f>
        <v>#VALUE!</v>
      </c>
      <c r="F847" t="e" vm="2">
        <f>[1]!GenLognormal($F$9,$F$10)</f>
        <v>#VALUE!</v>
      </c>
      <c r="H847" t="e" vm="2">
        <f>[1]!genUniform($H$9,$H$10)</f>
        <v>#VALUE!</v>
      </c>
      <c r="I847" t="e" vm="1">
        <f t="shared" si="81"/>
        <v>#VALUE!</v>
      </c>
      <c r="J847" t="e" vm="1">
        <f t="shared" si="78"/>
        <v>#VALUE!</v>
      </c>
      <c r="K847" t="e" vm="2">
        <f>[1]!genUniform($K$9,$K$10)</f>
        <v>#VALUE!</v>
      </c>
      <c r="L847" t="e" vm="1">
        <f t="shared" si="82"/>
        <v>#VALUE!</v>
      </c>
      <c r="M847" t="e" vm="1">
        <f t="shared" si="79"/>
        <v>#VALUE!</v>
      </c>
      <c r="N847" t="e" vm="2">
        <f>[1]!genUniform($N$9,$N$10)</f>
        <v>#VALUE!</v>
      </c>
      <c r="O847" t="e" vm="1">
        <f t="shared" si="83"/>
        <v>#VALUE!</v>
      </c>
      <c r="P847" t="e" vm="1">
        <f t="shared" si="80"/>
        <v>#VALUE!</v>
      </c>
    </row>
    <row r="848" spans="1:16">
      <c r="A848">
        <v>838</v>
      </c>
      <c r="C848" t="e" vm="2">
        <f>[1]!GenLimitNormal($C$9,$C$10,0,1000,0)</f>
        <v>#VALUE!</v>
      </c>
      <c r="D848" t="e" vm="2">
        <f>[1]!GenBetaPERT(0,$D$9,1)</f>
        <v>#VALUE!</v>
      </c>
      <c r="E848" t="e" vm="2">
        <f>[1]!GenLognormal($E$9,$E$10)</f>
        <v>#VALUE!</v>
      </c>
      <c r="F848" t="e" vm="2">
        <f>[1]!GenLognormal($F$9,$F$10)</f>
        <v>#VALUE!</v>
      </c>
      <c r="H848" t="e" vm="2">
        <f>[1]!genUniform($H$9,$H$10)</f>
        <v>#VALUE!</v>
      </c>
      <c r="I848" t="e" vm="1">
        <f t="shared" si="81"/>
        <v>#VALUE!</v>
      </c>
      <c r="J848" t="e" vm="1">
        <f t="shared" si="78"/>
        <v>#VALUE!</v>
      </c>
      <c r="K848" t="e" vm="2">
        <f>[1]!genUniform($K$9,$K$10)</f>
        <v>#VALUE!</v>
      </c>
      <c r="L848" t="e" vm="1">
        <f t="shared" si="82"/>
        <v>#VALUE!</v>
      </c>
      <c r="M848" t="e" vm="1">
        <f t="shared" si="79"/>
        <v>#VALUE!</v>
      </c>
      <c r="N848" t="e" vm="2">
        <f>[1]!genUniform($N$9,$N$10)</f>
        <v>#VALUE!</v>
      </c>
      <c r="O848" t="e" vm="1">
        <f t="shared" si="83"/>
        <v>#VALUE!</v>
      </c>
      <c r="P848" t="e" vm="1">
        <f t="shared" si="80"/>
        <v>#VALUE!</v>
      </c>
    </row>
    <row r="849" spans="1:16">
      <c r="A849">
        <v>839</v>
      </c>
      <c r="C849" t="e" vm="2">
        <f>[1]!GenLimitNormal($C$9,$C$10,0,1000,0)</f>
        <v>#VALUE!</v>
      </c>
      <c r="D849" t="e" vm="2">
        <f>[1]!GenBetaPERT(0,$D$9,1)</f>
        <v>#VALUE!</v>
      </c>
      <c r="E849" t="e" vm="2">
        <f>[1]!GenLognormal($E$9,$E$10)</f>
        <v>#VALUE!</v>
      </c>
      <c r="F849" t="e" vm="2">
        <f>[1]!GenLognormal($F$9,$F$10)</f>
        <v>#VALUE!</v>
      </c>
      <c r="H849" t="e" vm="2">
        <f>[1]!genUniform($H$9,$H$10)</f>
        <v>#VALUE!</v>
      </c>
      <c r="I849" t="e" vm="1">
        <f t="shared" si="81"/>
        <v>#VALUE!</v>
      </c>
      <c r="J849" t="e" vm="1">
        <f t="shared" si="78"/>
        <v>#VALUE!</v>
      </c>
      <c r="K849" t="e" vm="2">
        <f>[1]!genUniform($K$9,$K$10)</f>
        <v>#VALUE!</v>
      </c>
      <c r="L849" t="e" vm="1">
        <f t="shared" si="82"/>
        <v>#VALUE!</v>
      </c>
      <c r="M849" t="e" vm="1">
        <f t="shared" si="79"/>
        <v>#VALUE!</v>
      </c>
      <c r="N849" t="e" vm="2">
        <f>[1]!genUniform($N$9,$N$10)</f>
        <v>#VALUE!</v>
      </c>
      <c r="O849" t="e" vm="1">
        <f t="shared" si="83"/>
        <v>#VALUE!</v>
      </c>
      <c r="P849" t="e" vm="1">
        <f t="shared" si="80"/>
        <v>#VALUE!</v>
      </c>
    </row>
    <row r="850" spans="1:16">
      <c r="A850">
        <v>840</v>
      </c>
      <c r="C850" t="e" vm="2">
        <f>[1]!GenLimitNormal($C$9,$C$10,0,1000,0)</f>
        <v>#VALUE!</v>
      </c>
      <c r="D850" t="e" vm="2">
        <f>[1]!GenBetaPERT(0,$D$9,1)</f>
        <v>#VALUE!</v>
      </c>
      <c r="E850" t="e" vm="2">
        <f>[1]!GenLognormal($E$9,$E$10)</f>
        <v>#VALUE!</v>
      </c>
      <c r="F850" t="e" vm="2">
        <f>[1]!GenLognormal($F$9,$F$10)</f>
        <v>#VALUE!</v>
      </c>
      <c r="H850" t="e" vm="2">
        <f>[1]!genUniform($H$9,$H$10)</f>
        <v>#VALUE!</v>
      </c>
      <c r="I850" t="e" vm="1">
        <f t="shared" si="81"/>
        <v>#VALUE!</v>
      </c>
      <c r="J850" t="e" vm="1">
        <f t="shared" si="78"/>
        <v>#VALUE!</v>
      </c>
      <c r="K850" t="e" vm="2">
        <f>[1]!genUniform($K$9,$K$10)</f>
        <v>#VALUE!</v>
      </c>
      <c r="L850" t="e" vm="1">
        <f t="shared" si="82"/>
        <v>#VALUE!</v>
      </c>
      <c r="M850" t="e" vm="1">
        <f t="shared" si="79"/>
        <v>#VALUE!</v>
      </c>
      <c r="N850" t="e" vm="2">
        <f>[1]!genUniform($N$9,$N$10)</f>
        <v>#VALUE!</v>
      </c>
      <c r="O850" t="e" vm="1">
        <f t="shared" si="83"/>
        <v>#VALUE!</v>
      </c>
      <c r="P850" t="e" vm="1">
        <f t="shared" si="80"/>
        <v>#VALUE!</v>
      </c>
    </row>
    <row r="851" spans="1:16">
      <c r="A851">
        <v>841</v>
      </c>
      <c r="C851" t="e" vm="2">
        <f>[1]!GenLimitNormal($C$9,$C$10,0,1000,0)</f>
        <v>#VALUE!</v>
      </c>
      <c r="D851" t="e" vm="2">
        <f>[1]!GenBetaPERT(0,$D$9,1)</f>
        <v>#VALUE!</v>
      </c>
      <c r="E851" t="e" vm="2">
        <f>[1]!GenLognormal($E$9,$E$10)</f>
        <v>#VALUE!</v>
      </c>
      <c r="F851" t="e" vm="2">
        <f>[1]!GenLognormal($F$9,$F$10)</f>
        <v>#VALUE!</v>
      </c>
      <c r="H851" t="e" vm="2">
        <f>[1]!genUniform($H$9,$H$10)</f>
        <v>#VALUE!</v>
      </c>
      <c r="I851" t="e" vm="1">
        <f t="shared" si="81"/>
        <v>#VALUE!</v>
      </c>
      <c r="J851" t="e" vm="1">
        <f t="shared" si="78"/>
        <v>#VALUE!</v>
      </c>
      <c r="K851" t="e" vm="2">
        <f>[1]!genUniform($K$9,$K$10)</f>
        <v>#VALUE!</v>
      </c>
      <c r="L851" t="e" vm="1">
        <f t="shared" si="82"/>
        <v>#VALUE!</v>
      </c>
      <c r="M851" t="e" vm="1">
        <f t="shared" si="79"/>
        <v>#VALUE!</v>
      </c>
      <c r="N851" t="e" vm="2">
        <f>[1]!genUniform($N$9,$N$10)</f>
        <v>#VALUE!</v>
      </c>
      <c r="O851" t="e" vm="1">
        <f t="shared" si="83"/>
        <v>#VALUE!</v>
      </c>
      <c r="P851" t="e" vm="1">
        <f t="shared" si="80"/>
        <v>#VALUE!</v>
      </c>
    </row>
    <row r="852" spans="1:16">
      <c r="A852">
        <v>842</v>
      </c>
      <c r="C852" t="e" vm="2">
        <f>[1]!GenLimitNormal($C$9,$C$10,0,1000,0)</f>
        <v>#VALUE!</v>
      </c>
      <c r="D852" t="e" vm="2">
        <f>[1]!GenBetaPERT(0,$D$9,1)</f>
        <v>#VALUE!</v>
      </c>
      <c r="E852" t="e" vm="2">
        <f>[1]!GenLognormal($E$9,$E$10)</f>
        <v>#VALUE!</v>
      </c>
      <c r="F852" t="e" vm="2">
        <f>[1]!GenLognormal($F$9,$F$10)</f>
        <v>#VALUE!</v>
      </c>
      <c r="H852" t="e" vm="2">
        <f>[1]!genUniform($H$9,$H$10)</f>
        <v>#VALUE!</v>
      </c>
      <c r="I852" t="e" vm="1">
        <f t="shared" si="81"/>
        <v>#VALUE!</v>
      </c>
      <c r="J852" t="e" vm="1">
        <f t="shared" si="78"/>
        <v>#VALUE!</v>
      </c>
      <c r="K852" t="e" vm="2">
        <f>[1]!genUniform($K$9,$K$10)</f>
        <v>#VALUE!</v>
      </c>
      <c r="L852" t="e" vm="1">
        <f t="shared" si="82"/>
        <v>#VALUE!</v>
      </c>
      <c r="M852" t="e" vm="1">
        <f t="shared" si="79"/>
        <v>#VALUE!</v>
      </c>
      <c r="N852" t="e" vm="2">
        <f>[1]!genUniform($N$9,$N$10)</f>
        <v>#VALUE!</v>
      </c>
      <c r="O852" t="e" vm="1">
        <f t="shared" si="83"/>
        <v>#VALUE!</v>
      </c>
      <c r="P852" t="e" vm="1">
        <f t="shared" si="80"/>
        <v>#VALUE!</v>
      </c>
    </row>
    <row r="853" spans="1:16">
      <c r="A853">
        <v>843</v>
      </c>
      <c r="C853" t="e" vm="2">
        <f>[1]!GenLimitNormal($C$9,$C$10,0,1000,0)</f>
        <v>#VALUE!</v>
      </c>
      <c r="D853" t="e" vm="2">
        <f>[1]!GenBetaPERT(0,$D$9,1)</f>
        <v>#VALUE!</v>
      </c>
      <c r="E853" t="e" vm="2">
        <f>[1]!GenLognormal($E$9,$E$10)</f>
        <v>#VALUE!</v>
      </c>
      <c r="F853" t="e" vm="2">
        <f>[1]!GenLognormal($F$9,$F$10)</f>
        <v>#VALUE!</v>
      </c>
      <c r="H853" t="e" vm="2">
        <f>[1]!genUniform($H$9,$H$10)</f>
        <v>#VALUE!</v>
      </c>
      <c r="I853" t="e" vm="1">
        <f t="shared" si="81"/>
        <v>#VALUE!</v>
      </c>
      <c r="J853" t="e" vm="1">
        <f t="shared" si="78"/>
        <v>#VALUE!</v>
      </c>
      <c r="K853" t="e" vm="2">
        <f>[1]!genUniform($K$9,$K$10)</f>
        <v>#VALUE!</v>
      </c>
      <c r="L853" t="e" vm="1">
        <f t="shared" si="82"/>
        <v>#VALUE!</v>
      </c>
      <c r="M853" t="e" vm="1">
        <f t="shared" si="79"/>
        <v>#VALUE!</v>
      </c>
      <c r="N853" t="e" vm="2">
        <f>[1]!genUniform($N$9,$N$10)</f>
        <v>#VALUE!</v>
      </c>
      <c r="O853" t="e" vm="1">
        <f t="shared" si="83"/>
        <v>#VALUE!</v>
      </c>
      <c r="P853" t="e" vm="1">
        <f t="shared" si="80"/>
        <v>#VALUE!</v>
      </c>
    </row>
    <row r="854" spans="1:16">
      <c r="A854">
        <v>844</v>
      </c>
      <c r="C854" t="e" vm="2">
        <f>[1]!GenLimitNormal($C$9,$C$10,0,1000,0)</f>
        <v>#VALUE!</v>
      </c>
      <c r="D854" t="e" vm="2">
        <f>[1]!GenBetaPERT(0,$D$9,1)</f>
        <v>#VALUE!</v>
      </c>
      <c r="E854" t="e" vm="2">
        <f>[1]!GenLognormal($E$9,$E$10)</f>
        <v>#VALUE!</v>
      </c>
      <c r="F854" t="e" vm="2">
        <f>[1]!GenLognormal($F$9,$F$10)</f>
        <v>#VALUE!</v>
      </c>
      <c r="H854" t="e" vm="2">
        <f>[1]!genUniform($H$9,$H$10)</f>
        <v>#VALUE!</v>
      </c>
      <c r="I854" t="e" vm="1">
        <f t="shared" si="81"/>
        <v>#VALUE!</v>
      </c>
      <c r="J854" t="e" vm="1">
        <f t="shared" si="78"/>
        <v>#VALUE!</v>
      </c>
      <c r="K854" t="e" vm="2">
        <f>[1]!genUniform($K$9,$K$10)</f>
        <v>#VALUE!</v>
      </c>
      <c r="L854" t="e" vm="1">
        <f t="shared" si="82"/>
        <v>#VALUE!</v>
      </c>
      <c r="M854" t="e" vm="1">
        <f t="shared" si="79"/>
        <v>#VALUE!</v>
      </c>
      <c r="N854" t="e" vm="2">
        <f>[1]!genUniform($N$9,$N$10)</f>
        <v>#VALUE!</v>
      </c>
      <c r="O854" t="e" vm="1">
        <f t="shared" si="83"/>
        <v>#VALUE!</v>
      </c>
      <c r="P854" t="e" vm="1">
        <f t="shared" si="80"/>
        <v>#VALUE!</v>
      </c>
    </row>
    <row r="855" spans="1:16">
      <c r="A855">
        <v>845</v>
      </c>
      <c r="C855" t="e" vm="2">
        <f>[1]!GenLimitNormal($C$9,$C$10,0,1000,0)</f>
        <v>#VALUE!</v>
      </c>
      <c r="D855" t="e" vm="2">
        <f>[1]!GenBetaPERT(0,$D$9,1)</f>
        <v>#VALUE!</v>
      </c>
      <c r="E855" t="e" vm="2">
        <f>[1]!GenLognormal($E$9,$E$10)</f>
        <v>#VALUE!</v>
      </c>
      <c r="F855" t="e" vm="2">
        <f>[1]!GenLognormal($F$9,$F$10)</f>
        <v>#VALUE!</v>
      </c>
      <c r="H855" t="e" vm="2">
        <f>[1]!genUniform($H$9,$H$10)</f>
        <v>#VALUE!</v>
      </c>
      <c r="I855" t="e" vm="1">
        <f t="shared" si="81"/>
        <v>#VALUE!</v>
      </c>
      <c r="J855" t="e" vm="1">
        <f t="shared" si="78"/>
        <v>#VALUE!</v>
      </c>
      <c r="K855" t="e" vm="2">
        <f>[1]!genUniform($K$9,$K$10)</f>
        <v>#VALUE!</v>
      </c>
      <c r="L855" t="e" vm="1">
        <f t="shared" si="82"/>
        <v>#VALUE!</v>
      </c>
      <c r="M855" t="e" vm="1">
        <f t="shared" si="79"/>
        <v>#VALUE!</v>
      </c>
      <c r="N855" t="e" vm="2">
        <f>[1]!genUniform($N$9,$N$10)</f>
        <v>#VALUE!</v>
      </c>
      <c r="O855" t="e" vm="1">
        <f t="shared" si="83"/>
        <v>#VALUE!</v>
      </c>
      <c r="P855" t="e" vm="1">
        <f t="shared" si="80"/>
        <v>#VALUE!</v>
      </c>
    </row>
    <row r="856" spans="1:16">
      <c r="A856">
        <v>846</v>
      </c>
      <c r="C856" t="e" vm="2">
        <f>[1]!GenLimitNormal($C$9,$C$10,0,1000,0)</f>
        <v>#VALUE!</v>
      </c>
      <c r="D856" t="e" vm="2">
        <f>[1]!GenBetaPERT(0,$D$9,1)</f>
        <v>#VALUE!</v>
      </c>
      <c r="E856" t="e" vm="2">
        <f>[1]!GenLognormal($E$9,$E$10)</f>
        <v>#VALUE!</v>
      </c>
      <c r="F856" t="e" vm="2">
        <f>[1]!GenLognormal($F$9,$F$10)</f>
        <v>#VALUE!</v>
      </c>
      <c r="H856" t="e" vm="2">
        <f>[1]!genUniform($H$9,$H$10)</f>
        <v>#VALUE!</v>
      </c>
      <c r="I856" t="e" vm="1">
        <f t="shared" si="81"/>
        <v>#VALUE!</v>
      </c>
      <c r="J856" t="e" vm="1">
        <f t="shared" si="78"/>
        <v>#VALUE!</v>
      </c>
      <c r="K856" t="e" vm="2">
        <f>[1]!genUniform($K$9,$K$10)</f>
        <v>#VALUE!</v>
      </c>
      <c r="L856" t="e" vm="1">
        <f t="shared" si="82"/>
        <v>#VALUE!</v>
      </c>
      <c r="M856" t="e" vm="1">
        <f t="shared" si="79"/>
        <v>#VALUE!</v>
      </c>
      <c r="N856" t="e" vm="2">
        <f>[1]!genUniform($N$9,$N$10)</f>
        <v>#VALUE!</v>
      </c>
      <c r="O856" t="e" vm="1">
        <f t="shared" si="83"/>
        <v>#VALUE!</v>
      </c>
      <c r="P856" t="e" vm="1">
        <f t="shared" si="80"/>
        <v>#VALUE!</v>
      </c>
    </row>
    <row r="857" spans="1:16">
      <c r="A857">
        <v>847</v>
      </c>
      <c r="C857" t="e" vm="2">
        <f>[1]!GenLimitNormal($C$9,$C$10,0,1000,0)</f>
        <v>#VALUE!</v>
      </c>
      <c r="D857" t="e" vm="2">
        <f>[1]!GenBetaPERT(0,$D$9,1)</f>
        <v>#VALUE!</v>
      </c>
      <c r="E857" t="e" vm="2">
        <f>[1]!GenLognormal($E$9,$E$10)</f>
        <v>#VALUE!</v>
      </c>
      <c r="F857" t="e" vm="2">
        <f>[1]!GenLognormal($F$9,$F$10)</f>
        <v>#VALUE!</v>
      </c>
      <c r="H857" t="e" vm="2">
        <f>[1]!genUniform($H$9,$H$10)</f>
        <v>#VALUE!</v>
      </c>
      <c r="I857" t="e" vm="1">
        <f t="shared" si="81"/>
        <v>#VALUE!</v>
      </c>
      <c r="J857" t="e" vm="1">
        <f t="shared" si="78"/>
        <v>#VALUE!</v>
      </c>
      <c r="K857" t="e" vm="2">
        <f>[1]!genUniform($K$9,$K$10)</f>
        <v>#VALUE!</v>
      </c>
      <c r="L857" t="e" vm="1">
        <f t="shared" si="82"/>
        <v>#VALUE!</v>
      </c>
      <c r="M857" t="e" vm="1">
        <f t="shared" si="79"/>
        <v>#VALUE!</v>
      </c>
      <c r="N857" t="e" vm="2">
        <f>[1]!genUniform($N$9,$N$10)</f>
        <v>#VALUE!</v>
      </c>
      <c r="O857" t="e" vm="1">
        <f t="shared" si="83"/>
        <v>#VALUE!</v>
      </c>
      <c r="P857" t="e" vm="1">
        <f t="shared" si="80"/>
        <v>#VALUE!</v>
      </c>
    </row>
    <row r="858" spans="1:16">
      <c r="A858">
        <v>848</v>
      </c>
      <c r="C858" t="e" vm="2">
        <f>[1]!GenLimitNormal($C$9,$C$10,0,1000,0)</f>
        <v>#VALUE!</v>
      </c>
      <c r="D858" t="e" vm="2">
        <f>[1]!GenBetaPERT(0,$D$9,1)</f>
        <v>#VALUE!</v>
      </c>
      <c r="E858" t="e" vm="2">
        <f>[1]!GenLognormal($E$9,$E$10)</f>
        <v>#VALUE!</v>
      </c>
      <c r="F858" t="e" vm="2">
        <f>[1]!GenLognormal($F$9,$F$10)</f>
        <v>#VALUE!</v>
      </c>
      <c r="H858" t="e" vm="2">
        <f>[1]!genUniform($H$9,$H$10)</f>
        <v>#VALUE!</v>
      </c>
      <c r="I858" t="e" vm="1">
        <f t="shared" si="81"/>
        <v>#VALUE!</v>
      </c>
      <c r="J858" t="e" vm="1">
        <f t="shared" si="78"/>
        <v>#VALUE!</v>
      </c>
      <c r="K858" t="e" vm="2">
        <f>[1]!genUniform($K$9,$K$10)</f>
        <v>#VALUE!</v>
      </c>
      <c r="L858" t="e" vm="1">
        <f t="shared" si="82"/>
        <v>#VALUE!</v>
      </c>
      <c r="M858" t="e" vm="1">
        <f t="shared" si="79"/>
        <v>#VALUE!</v>
      </c>
      <c r="N858" t="e" vm="2">
        <f>[1]!genUniform($N$9,$N$10)</f>
        <v>#VALUE!</v>
      </c>
      <c r="O858" t="e" vm="1">
        <f t="shared" si="83"/>
        <v>#VALUE!</v>
      </c>
      <c r="P858" t="e" vm="1">
        <f t="shared" si="80"/>
        <v>#VALUE!</v>
      </c>
    </row>
    <row r="859" spans="1:16">
      <c r="A859">
        <v>849</v>
      </c>
      <c r="C859" t="e" vm="2">
        <f>[1]!GenLimitNormal($C$9,$C$10,0,1000,0)</f>
        <v>#VALUE!</v>
      </c>
      <c r="D859" t="e" vm="2">
        <f>[1]!GenBetaPERT(0,$D$9,1)</f>
        <v>#VALUE!</v>
      </c>
      <c r="E859" t="e" vm="2">
        <f>[1]!GenLognormal($E$9,$E$10)</f>
        <v>#VALUE!</v>
      </c>
      <c r="F859" t="e" vm="2">
        <f>[1]!GenLognormal($F$9,$F$10)</f>
        <v>#VALUE!</v>
      </c>
      <c r="H859" t="e" vm="2">
        <f>[1]!genUniform($H$9,$H$10)</f>
        <v>#VALUE!</v>
      </c>
      <c r="I859" t="e" vm="1">
        <f t="shared" si="81"/>
        <v>#VALUE!</v>
      </c>
      <c r="J859" t="e" vm="1">
        <f t="shared" si="78"/>
        <v>#VALUE!</v>
      </c>
      <c r="K859" t="e" vm="2">
        <f>[1]!genUniform($K$9,$K$10)</f>
        <v>#VALUE!</v>
      </c>
      <c r="L859" t="e" vm="1">
        <f t="shared" si="82"/>
        <v>#VALUE!</v>
      </c>
      <c r="M859" t="e" vm="1">
        <f t="shared" si="79"/>
        <v>#VALUE!</v>
      </c>
      <c r="N859" t="e" vm="2">
        <f>[1]!genUniform($N$9,$N$10)</f>
        <v>#VALUE!</v>
      </c>
      <c r="O859" t="e" vm="1">
        <f t="shared" si="83"/>
        <v>#VALUE!</v>
      </c>
      <c r="P859" t="e" vm="1">
        <f t="shared" si="80"/>
        <v>#VALUE!</v>
      </c>
    </row>
    <row r="860" spans="1:16">
      <c r="A860">
        <v>850</v>
      </c>
      <c r="C860" t="e" vm="2">
        <f>[1]!GenLimitNormal($C$9,$C$10,0,1000,0)</f>
        <v>#VALUE!</v>
      </c>
      <c r="D860" t="e" vm="2">
        <f>[1]!GenBetaPERT(0,$D$9,1)</f>
        <v>#VALUE!</v>
      </c>
      <c r="E860" t="e" vm="2">
        <f>[1]!GenLognormal($E$9,$E$10)</f>
        <v>#VALUE!</v>
      </c>
      <c r="F860" t="e" vm="2">
        <f>[1]!GenLognormal($F$9,$F$10)</f>
        <v>#VALUE!</v>
      </c>
      <c r="H860" t="e" vm="2">
        <f>[1]!genUniform($H$9,$H$10)</f>
        <v>#VALUE!</v>
      </c>
      <c r="I860" t="e" vm="1">
        <f t="shared" si="81"/>
        <v>#VALUE!</v>
      </c>
      <c r="J860" t="e" vm="1">
        <f t="shared" si="78"/>
        <v>#VALUE!</v>
      </c>
      <c r="K860" t="e" vm="2">
        <f>[1]!genUniform($K$9,$K$10)</f>
        <v>#VALUE!</v>
      </c>
      <c r="L860" t="e" vm="1">
        <f t="shared" si="82"/>
        <v>#VALUE!</v>
      </c>
      <c r="M860" t="e" vm="1">
        <f t="shared" si="79"/>
        <v>#VALUE!</v>
      </c>
      <c r="N860" t="e" vm="2">
        <f>[1]!genUniform($N$9,$N$10)</f>
        <v>#VALUE!</v>
      </c>
      <c r="O860" t="e" vm="1">
        <f t="shared" si="83"/>
        <v>#VALUE!</v>
      </c>
      <c r="P860" t="e" vm="1">
        <f t="shared" si="80"/>
        <v>#VALUE!</v>
      </c>
    </row>
    <row r="861" spans="1:16">
      <c r="A861">
        <v>851</v>
      </c>
      <c r="C861" t="e" vm="2">
        <f>[1]!GenLimitNormal($C$9,$C$10,0,1000,0)</f>
        <v>#VALUE!</v>
      </c>
      <c r="D861" t="e" vm="2">
        <f>[1]!GenBetaPERT(0,$D$9,1)</f>
        <v>#VALUE!</v>
      </c>
      <c r="E861" t="e" vm="2">
        <f>[1]!GenLognormal($E$9,$E$10)</f>
        <v>#VALUE!</v>
      </c>
      <c r="F861" t="e" vm="2">
        <f>[1]!GenLognormal($F$9,$F$10)</f>
        <v>#VALUE!</v>
      </c>
      <c r="H861" t="e" vm="2">
        <f>[1]!genUniform($H$9,$H$10)</f>
        <v>#VALUE!</v>
      </c>
      <c r="I861" t="e" vm="1">
        <f t="shared" si="81"/>
        <v>#VALUE!</v>
      </c>
      <c r="J861" t="e" vm="1">
        <f t="shared" si="78"/>
        <v>#VALUE!</v>
      </c>
      <c r="K861" t="e" vm="2">
        <f>[1]!genUniform($K$9,$K$10)</f>
        <v>#VALUE!</v>
      </c>
      <c r="L861" t="e" vm="1">
        <f t="shared" si="82"/>
        <v>#VALUE!</v>
      </c>
      <c r="M861" t="e" vm="1">
        <f t="shared" si="79"/>
        <v>#VALUE!</v>
      </c>
      <c r="N861" t="e" vm="2">
        <f>[1]!genUniform($N$9,$N$10)</f>
        <v>#VALUE!</v>
      </c>
      <c r="O861" t="e" vm="1">
        <f t="shared" si="83"/>
        <v>#VALUE!</v>
      </c>
      <c r="P861" t="e" vm="1">
        <f t="shared" si="80"/>
        <v>#VALUE!</v>
      </c>
    </row>
    <row r="862" spans="1:16">
      <c r="A862">
        <v>852</v>
      </c>
      <c r="C862" t="e" vm="2">
        <f>[1]!GenLimitNormal($C$9,$C$10,0,1000,0)</f>
        <v>#VALUE!</v>
      </c>
      <c r="D862" t="e" vm="2">
        <f>[1]!GenBetaPERT(0,$D$9,1)</f>
        <v>#VALUE!</v>
      </c>
      <c r="E862" t="e" vm="2">
        <f>[1]!GenLognormal($E$9,$E$10)</f>
        <v>#VALUE!</v>
      </c>
      <c r="F862" t="e" vm="2">
        <f>[1]!GenLognormal($F$9,$F$10)</f>
        <v>#VALUE!</v>
      </c>
      <c r="H862" t="e" vm="2">
        <f>[1]!genUniform($H$9,$H$10)</f>
        <v>#VALUE!</v>
      </c>
      <c r="I862" t="e" vm="1">
        <f t="shared" si="81"/>
        <v>#VALUE!</v>
      </c>
      <c r="J862" t="e" vm="1">
        <f t="shared" si="78"/>
        <v>#VALUE!</v>
      </c>
      <c r="K862" t="e" vm="2">
        <f>[1]!genUniform($K$9,$K$10)</f>
        <v>#VALUE!</v>
      </c>
      <c r="L862" t="e" vm="1">
        <f t="shared" si="82"/>
        <v>#VALUE!</v>
      </c>
      <c r="M862" t="e" vm="1">
        <f t="shared" si="79"/>
        <v>#VALUE!</v>
      </c>
      <c r="N862" t="e" vm="2">
        <f>[1]!genUniform($N$9,$N$10)</f>
        <v>#VALUE!</v>
      </c>
      <c r="O862" t="e" vm="1">
        <f t="shared" si="83"/>
        <v>#VALUE!</v>
      </c>
      <c r="P862" t="e" vm="1">
        <f t="shared" si="80"/>
        <v>#VALUE!</v>
      </c>
    </row>
    <row r="863" spans="1:16">
      <c r="A863">
        <v>853</v>
      </c>
      <c r="C863" t="e" vm="2">
        <f>[1]!GenLimitNormal($C$9,$C$10,0,1000,0)</f>
        <v>#VALUE!</v>
      </c>
      <c r="D863" t="e" vm="2">
        <f>[1]!GenBetaPERT(0,$D$9,1)</f>
        <v>#VALUE!</v>
      </c>
      <c r="E863" t="e" vm="2">
        <f>[1]!GenLognormal($E$9,$E$10)</f>
        <v>#VALUE!</v>
      </c>
      <c r="F863" t="e" vm="2">
        <f>[1]!GenLognormal($F$9,$F$10)</f>
        <v>#VALUE!</v>
      </c>
      <c r="H863" t="e" vm="2">
        <f>[1]!genUniform($H$9,$H$10)</f>
        <v>#VALUE!</v>
      </c>
      <c r="I863" t="e" vm="1">
        <f t="shared" si="81"/>
        <v>#VALUE!</v>
      </c>
      <c r="J863" t="e" vm="1">
        <f t="shared" si="78"/>
        <v>#VALUE!</v>
      </c>
      <c r="K863" t="e" vm="2">
        <f>[1]!genUniform($K$9,$K$10)</f>
        <v>#VALUE!</v>
      </c>
      <c r="L863" t="e" vm="1">
        <f t="shared" si="82"/>
        <v>#VALUE!</v>
      </c>
      <c r="M863" t="e" vm="1">
        <f t="shared" si="79"/>
        <v>#VALUE!</v>
      </c>
      <c r="N863" t="e" vm="2">
        <f>[1]!genUniform($N$9,$N$10)</f>
        <v>#VALUE!</v>
      </c>
      <c r="O863" t="e" vm="1">
        <f t="shared" si="83"/>
        <v>#VALUE!</v>
      </c>
      <c r="P863" t="e" vm="1">
        <f t="shared" si="80"/>
        <v>#VALUE!</v>
      </c>
    </row>
    <row r="864" spans="1:16">
      <c r="A864">
        <v>854</v>
      </c>
      <c r="C864" t="e" vm="2">
        <f>[1]!GenLimitNormal($C$9,$C$10,0,1000,0)</f>
        <v>#VALUE!</v>
      </c>
      <c r="D864" t="e" vm="2">
        <f>[1]!GenBetaPERT(0,$D$9,1)</f>
        <v>#VALUE!</v>
      </c>
      <c r="E864" t="e" vm="2">
        <f>[1]!GenLognormal($E$9,$E$10)</f>
        <v>#VALUE!</v>
      </c>
      <c r="F864" t="e" vm="2">
        <f>[1]!GenLognormal($F$9,$F$10)</f>
        <v>#VALUE!</v>
      </c>
      <c r="H864" t="e" vm="2">
        <f>[1]!genUniform($H$9,$H$10)</f>
        <v>#VALUE!</v>
      </c>
      <c r="I864" t="e" vm="1">
        <f t="shared" si="81"/>
        <v>#VALUE!</v>
      </c>
      <c r="J864" t="e" vm="1">
        <f t="shared" si="78"/>
        <v>#VALUE!</v>
      </c>
      <c r="K864" t="e" vm="2">
        <f>[1]!genUniform($K$9,$K$10)</f>
        <v>#VALUE!</v>
      </c>
      <c r="L864" t="e" vm="1">
        <f t="shared" si="82"/>
        <v>#VALUE!</v>
      </c>
      <c r="M864" t="e" vm="1">
        <f t="shared" si="79"/>
        <v>#VALUE!</v>
      </c>
      <c r="N864" t="e" vm="2">
        <f>[1]!genUniform($N$9,$N$10)</f>
        <v>#VALUE!</v>
      </c>
      <c r="O864" t="e" vm="1">
        <f t="shared" si="83"/>
        <v>#VALUE!</v>
      </c>
      <c r="P864" t="e" vm="1">
        <f t="shared" si="80"/>
        <v>#VALUE!</v>
      </c>
    </row>
    <row r="865" spans="1:16">
      <c r="A865">
        <v>855</v>
      </c>
      <c r="C865" t="e" vm="2">
        <f>[1]!GenLimitNormal($C$9,$C$10,0,1000,0)</f>
        <v>#VALUE!</v>
      </c>
      <c r="D865" t="e" vm="2">
        <f>[1]!GenBetaPERT(0,$D$9,1)</f>
        <v>#VALUE!</v>
      </c>
      <c r="E865" t="e" vm="2">
        <f>[1]!GenLognormal($E$9,$E$10)</f>
        <v>#VALUE!</v>
      </c>
      <c r="F865" t="e" vm="2">
        <f>[1]!GenLognormal($F$9,$F$10)</f>
        <v>#VALUE!</v>
      </c>
      <c r="H865" t="e" vm="2">
        <f>[1]!genUniform($H$9,$H$10)</f>
        <v>#VALUE!</v>
      </c>
      <c r="I865" t="e" vm="1">
        <f t="shared" si="81"/>
        <v>#VALUE!</v>
      </c>
      <c r="J865" t="e" vm="1">
        <f t="shared" si="78"/>
        <v>#VALUE!</v>
      </c>
      <c r="K865" t="e" vm="2">
        <f>[1]!genUniform($K$9,$K$10)</f>
        <v>#VALUE!</v>
      </c>
      <c r="L865" t="e" vm="1">
        <f t="shared" si="82"/>
        <v>#VALUE!</v>
      </c>
      <c r="M865" t="e" vm="1">
        <f t="shared" si="79"/>
        <v>#VALUE!</v>
      </c>
      <c r="N865" t="e" vm="2">
        <f>[1]!genUniform($N$9,$N$10)</f>
        <v>#VALUE!</v>
      </c>
      <c r="O865" t="e" vm="1">
        <f t="shared" si="83"/>
        <v>#VALUE!</v>
      </c>
      <c r="P865" t="e" vm="1">
        <f t="shared" si="80"/>
        <v>#VALUE!</v>
      </c>
    </row>
    <row r="866" spans="1:16">
      <c r="A866">
        <v>856</v>
      </c>
      <c r="C866" t="e" vm="2">
        <f>[1]!GenLimitNormal($C$9,$C$10,0,1000,0)</f>
        <v>#VALUE!</v>
      </c>
      <c r="D866" t="e" vm="2">
        <f>[1]!GenBetaPERT(0,$D$9,1)</f>
        <v>#VALUE!</v>
      </c>
      <c r="E866" t="e" vm="2">
        <f>[1]!GenLognormal($E$9,$E$10)</f>
        <v>#VALUE!</v>
      </c>
      <c r="F866" t="e" vm="2">
        <f>[1]!GenLognormal($F$9,$F$10)</f>
        <v>#VALUE!</v>
      </c>
      <c r="H866" t="e" vm="2">
        <f>[1]!genUniform($H$9,$H$10)</f>
        <v>#VALUE!</v>
      </c>
      <c r="I866" t="e" vm="1">
        <f t="shared" si="81"/>
        <v>#VALUE!</v>
      </c>
      <c r="J866" t="e" vm="1">
        <f t="shared" si="78"/>
        <v>#VALUE!</v>
      </c>
      <c r="K866" t="e" vm="2">
        <f>[1]!genUniform($K$9,$K$10)</f>
        <v>#VALUE!</v>
      </c>
      <c r="L866" t="e" vm="1">
        <f t="shared" si="82"/>
        <v>#VALUE!</v>
      </c>
      <c r="M866" t="e" vm="1">
        <f t="shared" si="79"/>
        <v>#VALUE!</v>
      </c>
      <c r="N866" t="e" vm="2">
        <f>[1]!genUniform($N$9,$N$10)</f>
        <v>#VALUE!</v>
      </c>
      <c r="O866" t="e" vm="1">
        <f t="shared" si="83"/>
        <v>#VALUE!</v>
      </c>
      <c r="P866" t="e" vm="1">
        <f t="shared" si="80"/>
        <v>#VALUE!</v>
      </c>
    </row>
    <row r="867" spans="1:16">
      <c r="A867">
        <v>857</v>
      </c>
      <c r="C867" t="e" vm="2">
        <f>[1]!GenLimitNormal($C$9,$C$10,0,1000,0)</f>
        <v>#VALUE!</v>
      </c>
      <c r="D867" t="e" vm="2">
        <f>[1]!GenBetaPERT(0,$D$9,1)</f>
        <v>#VALUE!</v>
      </c>
      <c r="E867" t="e" vm="2">
        <f>[1]!GenLognormal($E$9,$E$10)</f>
        <v>#VALUE!</v>
      </c>
      <c r="F867" t="e" vm="2">
        <f>[1]!GenLognormal($F$9,$F$10)</f>
        <v>#VALUE!</v>
      </c>
      <c r="H867" t="e" vm="2">
        <f>[1]!genUniform($H$9,$H$10)</f>
        <v>#VALUE!</v>
      </c>
      <c r="I867" t="e" vm="1">
        <f t="shared" si="81"/>
        <v>#VALUE!</v>
      </c>
      <c r="J867" t="e" vm="1">
        <f t="shared" si="78"/>
        <v>#VALUE!</v>
      </c>
      <c r="K867" t="e" vm="2">
        <f>[1]!genUniform($K$9,$K$10)</f>
        <v>#VALUE!</v>
      </c>
      <c r="L867" t="e" vm="1">
        <f t="shared" si="82"/>
        <v>#VALUE!</v>
      </c>
      <c r="M867" t="e" vm="1">
        <f t="shared" si="79"/>
        <v>#VALUE!</v>
      </c>
      <c r="N867" t="e" vm="2">
        <f>[1]!genUniform($N$9,$N$10)</f>
        <v>#VALUE!</v>
      </c>
      <c r="O867" t="e" vm="1">
        <f t="shared" si="83"/>
        <v>#VALUE!</v>
      </c>
      <c r="P867" t="e" vm="1">
        <f t="shared" si="80"/>
        <v>#VALUE!</v>
      </c>
    </row>
    <row r="868" spans="1:16">
      <c r="A868">
        <v>858</v>
      </c>
      <c r="C868" t="e" vm="2">
        <f>[1]!GenLimitNormal($C$9,$C$10,0,1000,0)</f>
        <v>#VALUE!</v>
      </c>
      <c r="D868" t="e" vm="2">
        <f>[1]!GenBetaPERT(0,$D$9,1)</f>
        <v>#VALUE!</v>
      </c>
      <c r="E868" t="e" vm="2">
        <f>[1]!GenLognormal($E$9,$E$10)</f>
        <v>#VALUE!</v>
      </c>
      <c r="F868" t="e" vm="2">
        <f>[1]!GenLognormal($F$9,$F$10)</f>
        <v>#VALUE!</v>
      </c>
      <c r="H868" t="e" vm="2">
        <f>[1]!genUniform($H$9,$H$10)</f>
        <v>#VALUE!</v>
      </c>
      <c r="I868" t="e" vm="1">
        <f t="shared" si="81"/>
        <v>#VALUE!</v>
      </c>
      <c r="J868" t="e" vm="1">
        <f t="shared" si="78"/>
        <v>#VALUE!</v>
      </c>
      <c r="K868" t="e" vm="2">
        <f>[1]!genUniform($K$9,$K$10)</f>
        <v>#VALUE!</v>
      </c>
      <c r="L868" t="e" vm="1">
        <f t="shared" si="82"/>
        <v>#VALUE!</v>
      </c>
      <c r="M868" t="e" vm="1">
        <f t="shared" si="79"/>
        <v>#VALUE!</v>
      </c>
      <c r="N868" t="e" vm="2">
        <f>[1]!genUniform($N$9,$N$10)</f>
        <v>#VALUE!</v>
      </c>
      <c r="O868" t="e" vm="1">
        <f t="shared" si="83"/>
        <v>#VALUE!</v>
      </c>
      <c r="P868" t="e" vm="1">
        <f t="shared" si="80"/>
        <v>#VALUE!</v>
      </c>
    </row>
    <row r="869" spans="1:16">
      <c r="A869">
        <v>859</v>
      </c>
      <c r="C869" t="e" vm="2">
        <f>[1]!GenLimitNormal($C$9,$C$10,0,1000,0)</f>
        <v>#VALUE!</v>
      </c>
      <c r="D869" t="e" vm="2">
        <f>[1]!GenBetaPERT(0,$D$9,1)</f>
        <v>#VALUE!</v>
      </c>
      <c r="E869" t="e" vm="2">
        <f>[1]!GenLognormal($E$9,$E$10)</f>
        <v>#VALUE!</v>
      </c>
      <c r="F869" t="e" vm="2">
        <f>[1]!GenLognormal($F$9,$F$10)</f>
        <v>#VALUE!</v>
      </c>
      <c r="H869" t="e" vm="2">
        <f>[1]!genUniform($H$9,$H$10)</f>
        <v>#VALUE!</v>
      </c>
      <c r="I869" t="e" vm="1">
        <f t="shared" si="81"/>
        <v>#VALUE!</v>
      </c>
      <c r="J869" t="e" vm="1">
        <f t="shared" si="78"/>
        <v>#VALUE!</v>
      </c>
      <c r="K869" t="e" vm="2">
        <f>[1]!genUniform($K$9,$K$10)</f>
        <v>#VALUE!</v>
      </c>
      <c r="L869" t="e" vm="1">
        <f t="shared" si="82"/>
        <v>#VALUE!</v>
      </c>
      <c r="M869" t="e" vm="1">
        <f t="shared" si="79"/>
        <v>#VALUE!</v>
      </c>
      <c r="N869" t="e" vm="2">
        <f>[1]!genUniform($N$9,$N$10)</f>
        <v>#VALUE!</v>
      </c>
      <c r="O869" t="e" vm="1">
        <f t="shared" si="83"/>
        <v>#VALUE!</v>
      </c>
      <c r="P869" t="e" vm="1">
        <f t="shared" si="80"/>
        <v>#VALUE!</v>
      </c>
    </row>
    <row r="870" spans="1:16">
      <c r="A870">
        <v>860</v>
      </c>
      <c r="C870" t="e" vm="2">
        <f>[1]!GenLimitNormal($C$9,$C$10,0,1000,0)</f>
        <v>#VALUE!</v>
      </c>
      <c r="D870" t="e" vm="2">
        <f>[1]!GenBetaPERT(0,$D$9,1)</f>
        <v>#VALUE!</v>
      </c>
      <c r="E870" t="e" vm="2">
        <f>[1]!GenLognormal($E$9,$E$10)</f>
        <v>#VALUE!</v>
      </c>
      <c r="F870" t="e" vm="2">
        <f>[1]!GenLognormal($F$9,$F$10)</f>
        <v>#VALUE!</v>
      </c>
      <c r="H870" t="e" vm="2">
        <f>[1]!genUniform($H$9,$H$10)</f>
        <v>#VALUE!</v>
      </c>
      <c r="I870" t="e" vm="1">
        <f t="shared" si="81"/>
        <v>#VALUE!</v>
      </c>
      <c r="J870" t="e" vm="1">
        <f t="shared" si="78"/>
        <v>#VALUE!</v>
      </c>
      <c r="K870" t="e" vm="2">
        <f>[1]!genUniform($K$9,$K$10)</f>
        <v>#VALUE!</v>
      </c>
      <c r="L870" t="e" vm="1">
        <f t="shared" si="82"/>
        <v>#VALUE!</v>
      </c>
      <c r="M870" t="e" vm="1">
        <f t="shared" si="79"/>
        <v>#VALUE!</v>
      </c>
      <c r="N870" t="e" vm="2">
        <f>[1]!genUniform($N$9,$N$10)</f>
        <v>#VALUE!</v>
      </c>
      <c r="O870" t="e" vm="1">
        <f t="shared" si="83"/>
        <v>#VALUE!</v>
      </c>
      <c r="P870" t="e" vm="1">
        <f t="shared" si="80"/>
        <v>#VALUE!</v>
      </c>
    </row>
    <row r="871" spans="1:16">
      <c r="A871">
        <v>861</v>
      </c>
      <c r="C871" t="e" vm="2">
        <f>[1]!GenLimitNormal($C$9,$C$10,0,1000,0)</f>
        <v>#VALUE!</v>
      </c>
      <c r="D871" t="e" vm="2">
        <f>[1]!GenBetaPERT(0,$D$9,1)</f>
        <v>#VALUE!</v>
      </c>
      <c r="E871" t="e" vm="2">
        <f>[1]!GenLognormal($E$9,$E$10)</f>
        <v>#VALUE!</v>
      </c>
      <c r="F871" t="e" vm="2">
        <f>[1]!GenLognormal($F$9,$F$10)</f>
        <v>#VALUE!</v>
      </c>
      <c r="H871" t="e" vm="2">
        <f>[1]!genUniform($H$9,$H$10)</f>
        <v>#VALUE!</v>
      </c>
      <c r="I871" t="e" vm="1">
        <f t="shared" si="81"/>
        <v>#VALUE!</v>
      </c>
      <c r="J871" t="e" vm="1">
        <f t="shared" si="78"/>
        <v>#VALUE!</v>
      </c>
      <c r="K871" t="e" vm="2">
        <f>[1]!genUniform($K$9,$K$10)</f>
        <v>#VALUE!</v>
      </c>
      <c r="L871" t="e" vm="1">
        <f t="shared" si="82"/>
        <v>#VALUE!</v>
      </c>
      <c r="M871" t="e" vm="1">
        <f t="shared" si="79"/>
        <v>#VALUE!</v>
      </c>
      <c r="N871" t="e" vm="2">
        <f>[1]!genUniform($N$9,$N$10)</f>
        <v>#VALUE!</v>
      </c>
      <c r="O871" t="e" vm="1">
        <f t="shared" si="83"/>
        <v>#VALUE!</v>
      </c>
      <c r="P871" t="e" vm="1">
        <f t="shared" si="80"/>
        <v>#VALUE!</v>
      </c>
    </row>
    <row r="872" spans="1:16">
      <c r="A872">
        <v>862</v>
      </c>
      <c r="C872" t="e" vm="2">
        <f>[1]!GenLimitNormal($C$9,$C$10,0,1000,0)</f>
        <v>#VALUE!</v>
      </c>
      <c r="D872" t="e" vm="2">
        <f>[1]!GenBetaPERT(0,$D$9,1)</f>
        <v>#VALUE!</v>
      </c>
      <c r="E872" t="e" vm="2">
        <f>[1]!GenLognormal($E$9,$E$10)</f>
        <v>#VALUE!</v>
      </c>
      <c r="F872" t="e" vm="2">
        <f>[1]!GenLognormal($F$9,$F$10)</f>
        <v>#VALUE!</v>
      </c>
      <c r="H872" t="e" vm="2">
        <f>[1]!genUniform($H$9,$H$10)</f>
        <v>#VALUE!</v>
      </c>
      <c r="I872" t="e" vm="1">
        <f t="shared" si="81"/>
        <v>#VALUE!</v>
      </c>
      <c r="J872" t="e" vm="1">
        <f t="shared" si="78"/>
        <v>#VALUE!</v>
      </c>
      <c r="K872" t="e" vm="2">
        <f>[1]!genUniform($K$9,$K$10)</f>
        <v>#VALUE!</v>
      </c>
      <c r="L872" t="e" vm="1">
        <f t="shared" si="82"/>
        <v>#VALUE!</v>
      </c>
      <c r="M872" t="e" vm="1">
        <f t="shared" si="79"/>
        <v>#VALUE!</v>
      </c>
      <c r="N872" t="e" vm="2">
        <f>[1]!genUniform($N$9,$N$10)</f>
        <v>#VALUE!</v>
      </c>
      <c r="O872" t="e" vm="1">
        <f t="shared" si="83"/>
        <v>#VALUE!</v>
      </c>
      <c r="P872" t="e" vm="1">
        <f t="shared" si="80"/>
        <v>#VALUE!</v>
      </c>
    </row>
    <row r="873" spans="1:16">
      <c r="A873">
        <v>863</v>
      </c>
      <c r="C873" t="e" vm="2">
        <f>[1]!GenLimitNormal($C$9,$C$10,0,1000,0)</f>
        <v>#VALUE!</v>
      </c>
      <c r="D873" t="e" vm="2">
        <f>[1]!GenBetaPERT(0,$D$9,1)</f>
        <v>#VALUE!</v>
      </c>
      <c r="E873" t="e" vm="2">
        <f>[1]!GenLognormal($E$9,$E$10)</f>
        <v>#VALUE!</v>
      </c>
      <c r="F873" t="e" vm="2">
        <f>[1]!GenLognormal($F$9,$F$10)</f>
        <v>#VALUE!</v>
      </c>
      <c r="H873" t="e" vm="2">
        <f>[1]!genUniform($H$9,$H$10)</f>
        <v>#VALUE!</v>
      </c>
      <c r="I873" t="e" vm="1">
        <f t="shared" si="81"/>
        <v>#VALUE!</v>
      </c>
      <c r="J873" t="e" vm="1">
        <f t="shared" si="78"/>
        <v>#VALUE!</v>
      </c>
      <c r="K873" t="e" vm="2">
        <f>[1]!genUniform($K$9,$K$10)</f>
        <v>#VALUE!</v>
      </c>
      <c r="L873" t="e" vm="1">
        <f t="shared" si="82"/>
        <v>#VALUE!</v>
      </c>
      <c r="M873" t="e" vm="1">
        <f t="shared" si="79"/>
        <v>#VALUE!</v>
      </c>
      <c r="N873" t="e" vm="2">
        <f>[1]!genUniform($N$9,$N$10)</f>
        <v>#VALUE!</v>
      </c>
      <c r="O873" t="e" vm="1">
        <f t="shared" si="83"/>
        <v>#VALUE!</v>
      </c>
      <c r="P873" t="e" vm="1">
        <f t="shared" si="80"/>
        <v>#VALUE!</v>
      </c>
    </row>
    <row r="874" spans="1:16">
      <c r="A874">
        <v>864</v>
      </c>
      <c r="C874" t="e" vm="2">
        <f>[1]!GenLimitNormal($C$9,$C$10,0,1000,0)</f>
        <v>#VALUE!</v>
      </c>
      <c r="D874" t="e" vm="2">
        <f>[1]!GenBetaPERT(0,$D$9,1)</f>
        <v>#VALUE!</v>
      </c>
      <c r="E874" t="e" vm="2">
        <f>[1]!GenLognormal($E$9,$E$10)</f>
        <v>#VALUE!</v>
      </c>
      <c r="F874" t="e" vm="2">
        <f>[1]!GenLognormal($F$9,$F$10)</f>
        <v>#VALUE!</v>
      </c>
      <c r="H874" t="e" vm="2">
        <f>[1]!genUniform($H$9,$H$10)</f>
        <v>#VALUE!</v>
      </c>
      <c r="I874" t="e" vm="1">
        <f t="shared" si="81"/>
        <v>#VALUE!</v>
      </c>
      <c r="J874" t="e" vm="1">
        <f t="shared" si="78"/>
        <v>#VALUE!</v>
      </c>
      <c r="K874" t="e" vm="2">
        <f>[1]!genUniform($K$9,$K$10)</f>
        <v>#VALUE!</v>
      </c>
      <c r="L874" t="e" vm="1">
        <f t="shared" si="82"/>
        <v>#VALUE!</v>
      </c>
      <c r="M874" t="e" vm="1">
        <f t="shared" si="79"/>
        <v>#VALUE!</v>
      </c>
      <c r="N874" t="e" vm="2">
        <f>[1]!genUniform($N$9,$N$10)</f>
        <v>#VALUE!</v>
      </c>
      <c r="O874" t="e" vm="1">
        <f t="shared" si="83"/>
        <v>#VALUE!</v>
      </c>
      <c r="P874" t="e" vm="1">
        <f t="shared" si="80"/>
        <v>#VALUE!</v>
      </c>
    </row>
    <row r="875" spans="1:16">
      <c r="A875">
        <v>865</v>
      </c>
      <c r="C875" t="e" vm="2">
        <f>[1]!GenLimitNormal($C$9,$C$10,0,1000,0)</f>
        <v>#VALUE!</v>
      </c>
      <c r="D875" t="e" vm="2">
        <f>[1]!GenBetaPERT(0,$D$9,1)</f>
        <v>#VALUE!</v>
      </c>
      <c r="E875" t="e" vm="2">
        <f>[1]!GenLognormal($E$9,$E$10)</f>
        <v>#VALUE!</v>
      </c>
      <c r="F875" t="e" vm="2">
        <f>[1]!GenLognormal($F$9,$F$10)</f>
        <v>#VALUE!</v>
      </c>
      <c r="H875" t="e" vm="2">
        <f>[1]!genUniform($H$9,$H$10)</f>
        <v>#VALUE!</v>
      </c>
      <c r="I875" t="e" vm="1">
        <f t="shared" si="81"/>
        <v>#VALUE!</v>
      </c>
      <c r="J875" t="e" vm="1">
        <f t="shared" si="78"/>
        <v>#VALUE!</v>
      </c>
      <c r="K875" t="e" vm="2">
        <f>[1]!genUniform($K$9,$K$10)</f>
        <v>#VALUE!</v>
      </c>
      <c r="L875" t="e" vm="1">
        <f t="shared" si="82"/>
        <v>#VALUE!</v>
      </c>
      <c r="M875" t="e" vm="1">
        <f t="shared" si="79"/>
        <v>#VALUE!</v>
      </c>
      <c r="N875" t="e" vm="2">
        <f>[1]!genUniform($N$9,$N$10)</f>
        <v>#VALUE!</v>
      </c>
      <c r="O875" t="e" vm="1">
        <f t="shared" si="83"/>
        <v>#VALUE!</v>
      </c>
      <c r="P875" t="e" vm="1">
        <f t="shared" si="80"/>
        <v>#VALUE!</v>
      </c>
    </row>
    <row r="876" spans="1:16">
      <c r="A876">
        <v>866</v>
      </c>
      <c r="C876" t="e" vm="2">
        <f>[1]!GenLimitNormal($C$9,$C$10,0,1000,0)</f>
        <v>#VALUE!</v>
      </c>
      <c r="D876" t="e" vm="2">
        <f>[1]!GenBetaPERT(0,$D$9,1)</f>
        <v>#VALUE!</v>
      </c>
      <c r="E876" t="e" vm="2">
        <f>[1]!GenLognormal($E$9,$E$10)</f>
        <v>#VALUE!</v>
      </c>
      <c r="F876" t="e" vm="2">
        <f>[1]!GenLognormal($F$9,$F$10)</f>
        <v>#VALUE!</v>
      </c>
      <c r="H876" t="e" vm="2">
        <f>[1]!genUniform($H$9,$H$10)</f>
        <v>#VALUE!</v>
      </c>
      <c r="I876" t="e" vm="1">
        <f t="shared" si="81"/>
        <v>#VALUE!</v>
      </c>
      <c r="J876" t="e" vm="1">
        <f t="shared" si="78"/>
        <v>#VALUE!</v>
      </c>
      <c r="K876" t="e" vm="2">
        <f>[1]!genUniform($K$9,$K$10)</f>
        <v>#VALUE!</v>
      </c>
      <c r="L876" t="e" vm="1">
        <f t="shared" si="82"/>
        <v>#VALUE!</v>
      </c>
      <c r="M876" t="e" vm="1">
        <f t="shared" si="79"/>
        <v>#VALUE!</v>
      </c>
      <c r="N876" t="e" vm="2">
        <f>[1]!genUniform($N$9,$N$10)</f>
        <v>#VALUE!</v>
      </c>
      <c r="O876" t="e" vm="1">
        <f t="shared" si="83"/>
        <v>#VALUE!</v>
      </c>
      <c r="P876" t="e" vm="1">
        <f t="shared" si="80"/>
        <v>#VALUE!</v>
      </c>
    </row>
    <row r="877" spans="1:16">
      <c r="A877">
        <v>867</v>
      </c>
      <c r="C877" t="e" vm="2">
        <f>[1]!GenLimitNormal($C$9,$C$10,0,1000,0)</f>
        <v>#VALUE!</v>
      </c>
      <c r="D877" t="e" vm="2">
        <f>[1]!GenBetaPERT(0,$D$9,1)</f>
        <v>#VALUE!</v>
      </c>
      <c r="E877" t="e" vm="2">
        <f>[1]!GenLognormal($E$9,$E$10)</f>
        <v>#VALUE!</v>
      </c>
      <c r="F877" t="e" vm="2">
        <f>[1]!GenLognormal($F$9,$F$10)</f>
        <v>#VALUE!</v>
      </c>
      <c r="H877" t="e" vm="2">
        <f>[1]!genUniform($H$9,$H$10)</f>
        <v>#VALUE!</v>
      </c>
      <c r="I877" t="e" vm="1">
        <f t="shared" si="81"/>
        <v>#VALUE!</v>
      </c>
      <c r="J877" t="e" vm="1">
        <f t="shared" si="78"/>
        <v>#VALUE!</v>
      </c>
      <c r="K877" t="e" vm="2">
        <f>[1]!genUniform($K$9,$K$10)</f>
        <v>#VALUE!</v>
      </c>
      <c r="L877" t="e" vm="1">
        <f t="shared" si="82"/>
        <v>#VALUE!</v>
      </c>
      <c r="M877" t="e" vm="1">
        <f t="shared" si="79"/>
        <v>#VALUE!</v>
      </c>
      <c r="N877" t="e" vm="2">
        <f>[1]!genUniform($N$9,$N$10)</f>
        <v>#VALUE!</v>
      </c>
      <c r="O877" t="e" vm="1">
        <f t="shared" si="83"/>
        <v>#VALUE!</v>
      </c>
      <c r="P877" t="e" vm="1">
        <f t="shared" si="80"/>
        <v>#VALUE!</v>
      </c>
    </row>
    <row r="878" spans="1:16">
      <c r="A878">
        <v>868</v>
      </c>
      <c r="C878" t="e" vm="2">
        <f>[1]!GenLimitNormal($C$9,$C$10,0,1000,0)</f>
        <v>#VALUE!</v>
      </c>
      <c r="D878" t="e" vm="2">
        <f>[1]!GenBetaPERT(0,$D$9,1)</f>
        <v>#VALUE!</v>
      </c>
      <c r="E878" t="e" vm="2">
        <f>[1]!GenLognormal($E$9,$E$10)</f>
        <v>#VALUE!</v>
      </c>
      <c r="F878" t="e" vm="2">
        <f>[1]!GenLognormal($F$9,$F$10)</f>
        <v>#VALUE!</v>
      </c>
      <c r="H878" t="e" vm="2">
        <f>[1]!genUniform($H$9,$H$10)</f>
        <v>#VALUE!</v>
      </c>
      <c r="I878" t="e" vm="1">
        <f t="shared" si="81"/>
        <v>#VALUE!</v>
      </c>
      <c r="J878" t="e" vm="1">
        <f t="shared" si="78"/>
        <v>#VALUE!</v>
      </c>
      <c r="K878" t="e" vm="2">
        <f>[1]!genUniform($K$9,$K$10)</f>
        <v>#VALUE!</v>
      </c>
      <c r="L878" t="e" vm="1">
        <f t="shared" si="82"/>
        <v>#VALUE!</v>
      </c>
      <c r="M878" t="e" vm="1">
        <f t="shared" si="79"/>
        <v>#VALUE!</v>
      </c>
      <c r="N878" t="e" vm="2">
        <f>[1]!genUniform($N$9,$N$10)</f>
        <v>#VALUE!</v>
      </c>
      <c r="O878" t="e" vm="1">
        <f t="shared" si="83"/>
        <v>#VALUE!</v>
      </c>
      <c r="P878" t="e" vm="1">
        <f t="shared" si="80"/>
        <v>#VALUE!</v>
      </c>
    </row>
    <row r="879" spans="1:16">
      <c r="A879">
        <v>869</v>
      </c>
      <c r="C879" t="e" vm="2">
        <f>[1]!GenLimitNormal($C$9,$C$10,0,1000,0)</f>
        <v>#VALUE!</v>
      </c>
      <c r="D879" t="e" vm="2">
        <f>[1]!GenBetaPERT(0,$D$9,1)</f>
        <v>#VALUE!</v>
      </c>
      <c r="E879" t="e" vm="2">
        <f>[1]!GenLognormal($E$9,$E$10)</f>
        <v>#VALUE!</v>
      </c>
      <c r="F879" t="e" vm="2">
        <f>[1]!GenLognormal($F$9,$F$10)</f>
        <v>#VALUE!</v>
      </c>
      <c r="H879" t="e" vm="2">
        <f>[1]!genUniform($H$9,$H$10)</f>
        <v>#VALUE!</v>
      </c>
      <c r="I879" t="e" vm="1">
        <f t="shared" si="81"/>
        <v>#VALUE!</v>
      </c>
      <c r="J879" t="e" vm="1">
        <f t="shared" si="78"/>
        <v>#VALUE!</v>
      </c>
      <c r="K879" t="e" vm="2">
        <f>[1]!genUniform($K$9,$K$10)</f>
        <v>#VALUE!</v>
      </c>
      <c r="L879" t="e" vm="1">
        <f t="shared" si="82"/>
        <v>#VALUE!</v>
      </c>
      <c r="M879" t="e" vm="1">
        <f t="shared" si="79"/>
        <v>#VALUE!</v>
      </c>
      <c r="N879" t="e" vm="2">
        <f>[1]!genUniform($N$9,$N$10)</f>
        <v>#VALUE!</v>
      </c>
      <c r="O879" t="e" vm="1">
        <f t="shared" si="83"/>
        <v>#VALUE!</v>
      </c>
      <c r="P879" t="e" vm="1">
        <f t="shared" si="80"/>
        <v>#VALUE!</v>
      </c>
    </row>
    <row r="880" spans="1:16">
      <c r="A880">
        <v>870</v>
      </c>
      <c r="C880" t="e" vm="2">
        <f>[1]!GenLimitNormal($C$9,$C$10,0,1000,0)</f>
        <v>#VALUE!</v>
      </c>
      <c r="D880" t="e" vm="2">
        <f>[1]!GenBetaPERT(0,$D$9,1)</f>
        <v>#VALUE!</v>
      </c>
      <c r="E880" t="e" vm="2">
        <f>[1]!GenLognormal($E$9,$E$10)</f>
        <v>#VALUE!</v>
      </c>
      <c r="F880" t="e" vm="2">
        <f>[1]!GenLognormal($F$9,$F$10)</f>
        <v>#VALUE!</v>
      </c>
      <c r="H880" t="e" vm="2">
        <f>[1]!genUniform($H$9,$H$10)</f>
        <v>#VALUE!</v>
      </c>
      <c r="I880" t="e" vm="1">
        <f t="shared" si="81"/>
        <v>#VALUE!</v>
      </c>
      <c r="J880" t="e" vm="1">
        <f t="shared" si="78"/>
        <v>#VALUE!</v>
      </c>
      <c r="K880" t="e" vm="2">
        <f>[1]!genUniform($K$9,$K$10)</f>
        <v>#VALUE!</v>
      </c>
      <c r="L880" t="e" vm="1">
        <f t="shared" si="82"/>
        <v>#VALUE!</v>
      </c>
      <c r="M880" t="e" vm="1">
        <f t="shared" si="79"/>
        <v>#VALUE!</v>
      </c>
      <c r="N880" t="e" vm="2">
        <f>[1]!genUniform($N$9,$N$10)</f>
        <v>#VALUE!</v>
      </c>
      <c r="O880" t="e" vm="1">
        <f t="shared" si="83"/>
        <v>#VALUE!</v>
      </c>
      <c r="P880" t="e" vm="1">
        <f t="shared" si="80"/>
        <v>#VALUE!</v>
      </c>
    </row>
    <row r="881" spans="1:16">
      <c r="A881">
        <v>871</v>
      </c>
      <c r="C881" t="e" vm="2">
        <f>[1]!GenLimitNormal($C$9,$C$10,0,1000,0)</f>
        <v>#VALUE!</v>
      </c>
      <c r="D881" t="e" vm="2">
        <f>[1]!GenBetaPERT(0,$D$9,1)</f>
        <v>#VALUE!</v>
      </c>
      <c r="E881" t="e" vm="2">
        <f>[1]!GenLognormal($E$9,$E$10)</f>
        <v>#VALUE!</v>
      </c>
      <c r="F881" t="e" vm="2">
        <f>[1]!GenLognormal($F$9,$F$10)</f>
        <v>#VALUE!</v>
      </c>
      <c r="H881" t="e" vm="2">
        <f>[1]!genUniform($H$9,$H$10)</f>
        <v>#VALUE!</v>
      </c>
      <c r="I881" t="e" vm="1">
        <f t="shared" si="81"/>
        <v>#VALUE!</v>
      </c>
      <c r="J881" t="e" vm="1">
        <f t="shared" si="78"/>
        <v>#VALUE!</v>
      </c>
      <c r="K881" t="e" vm="2">
        <f>[1]!genUniform($K$9,$K$10)</f>
        <v>#VALUE!</v>
      </c>
      <c r="L881" t="e" vm="1">
        <f t="shared" si="82"/>
        <v>#VALUE!</v>
      </c>
      <c r="M881" t="e" vm="1">
        <f t="shared" si="79"/>
        <v>#VALUE!</v>
      </c>
      <c r="N881" t="e" vm="2">
        <f>[1]!genUniform($N$9,$N$10)</f>
        <v>#VALUE!</v>
      </c>
      <c r="O881" t="e" vm="1">
        <f t="shared" si="83"/>
        <v>#VALUE!</v>
      </c>
      <c r="P881" t="e" vm="1">
        <f t="shared" si="80"/>
        <v>#VALUE!</v>
      </c>
    </row>
    <row r="882" spans="1:16">
      <c r="A882">
        <v>872</v>
      </c>
      <c r="C882" t="e" vm="2">
        <f>[1]!GenLimitNormal($C$9,$C$10,0,1000,0)</f>
        <v>#VALUE!</v>
      </c>
      <c r="D882" t="e" vm="2">
        <f>[1]!GenBetaPERT(0,$D$9,1)</f>
        <v>#VALUE!</v>
      </c>
      <c r="E882" t="e" vm="2">
        <f>[1]!GenLognormal($E$9,$E$10)</f>
        <v>#VALUE!</v>
      </c>
      <c r="F882" t="e" vm="2">
        <f>[1]!GenLognormal($F$9,$F$10)</f>
        <v>#VALUE!</v>
      </c>
      <c r="H882" t="e" vm="2">
        <f>[1]!genUniform($H$9,$H$10)</f>
        <v>#VALUE!</v>
      </c>
      <c r="I882" t="e" vm="1">
        <f t="shared" si="81"/>
        <v>#VALUE!</v>
      </c>
      <c r="J882" t="e" vm="1">
        <f t="shared" si="78"/>
        <v>#VALUE!</v>
      </c>
      <c r="K882" t="e" vm="2">
        <f>[1]!genUniform($K$9,$K$10)</f>
        <v>#VALUE!</v>
      </c>
      <c r="L882" t="e" vm="1">
        <f t="shared" si="82"/>
        <v>#VALUE!</v>
      </c>
      <c r="M882" t="e" vm="1">
        <f t="shared" si="79"/>
        <v>#VALUE!</v>
      </c>
      <c r="N882" t="e" vm="2">
        <f>[1]!genUniform($N$9,$N$10)</f>
        <v>#VALUE!</v>
      </c>
      <c r="O882" t="e" vm="1">
        <f t="shared" si="83"/>
        <v>#VALUE!</v>
      </c>
      <c r="P882" t="e" vm="1">
        <f t="shared" si="80"/>
        <v>#VALUE!</v>
      </c>
    </row>
    <row r="883" spans="1:16">
      <c r="A883">
        <v>873</v>
      </c>
      <c r="C883" t="e" vm="2">
        <f>[1]!GenLimitNormal($C$9,$C$10,0,1000,0)</f>
        <v>#VALUE!</v>
      </c>
      <c r="D883" t="e" vm="2">
        <f>[1]!GenBetaPERT(0,$D$9,1)</f>
        <v>#VALUE!</v>
      </c>
      <c r="E883" t="e" vm="2">
        <f>[1]!GenLognormal($E$9,$E$10)</f>
        <v>#VALUE!</v>
      </c>
      <c r="F883" t="e" vm="2">
        <f>[1]!GenLognormal($F$9,$F$10)</f>
        <v>#VALUE!</v>
      </c>
      <c r="H883" t="e" vm="2">
        <f>[1]!genUniform($H$9,$H$10)</f>
        <v>#VALUE!</v>
      </c>
      <c r="I883" t="e" vm="1">
        <f t="shared" si="81"/>
        <v>#VALUE!</v>
      </c>
      <c r="J883" t="e" vm="1">
        <f t="shared" si="78"/>
        <v>#VALUE!</v>
      </c>
      <c r="K883" t="e" vm="2">
        <f>[1]!genUniform($K$9,$K$10)</f>
        <v>#VALUE!</v>
      </c>
      <c r="L883" t="e" vm="1">
        <f t="shared" si="82"/>
        <v>#VALUE!</v>
      </c>
      <c r="M883" t="e" vm="1">
        <f t="shared" si="79"/>
        <v>#VALUE!</v>
      </c>
      <c r="N883" t="e" vm="2">
        <f>[1]!genUniform($N$9,$N$10)</f>
        <v>#VALUE!</v>
      </c>
      <c r="O883" t="e" vm="1">
        <f t="shared" si="83"/>
        <v>#VALUE!</v>
      </c>
      <c r="P883" t="e" vm="1">
        <f t="shared" si="80"/>
        <v>#VALUE!</v>
      </c>
    </row>
    <row r="884" spans="1:16">
      <c r="A884">
        <v>874</v>
      </c>
      <c r="C884" t="e" vm="2">
        <f>[1]!GenLimitNormal($C$9,$C$10,0,1000,0)</f>
        <v>#VALUE!</v>
      </c>
      <c r="D884" t="e" vm="2">
        <f>[1]!GenBetaPERT(0,$D$9,1)</f>
        <v>#VALUE!</v>
      </c>
      <c r="E884" t="e" vm="2">
        <f>[1]!GenLognormal($E$9,$E$10)</f>
        <v>#VALUE!</v>
      </c>
      <c r="F884" t="e" vm="2">
        <f>[1]!GenLognormal($F$9,$F$10)</f>
        <v>#VALUE!</v>
      </c>
      <c r="H884" t="e" vm="2">
        <f>[1]!genUniform($H$9,$H$10)</f>
        <v>#VALUE!</v>
      </c>
      <c r="I884" t="e" vm="1">
        <f t="shared" si="81"/>
        <v>#VALUE!</v>
      </c>
      <c r="J884" t="e" vm="1">
        <f t="shared" si="78"/>
        <v>#VALUE!</v>
      </c>
      <c r="K884" t="e" vm="2">
        <f>[1]!genUniform($K$9,$K$10)</f>
        <v>#VALUE!</v>
      </c>
      <c r="L884" t="e" vm="1">
        <f t="shared" si="82"/>
        <v>#VALUE!</v>
      </c>
      <c r="M884" t="e" vm="1">
        <f t="shared" si="79"/>
        <v>#VALUE!</v>
      </c>
      <c r="N884" t="e" vm="2">
        <f>[1]!genUniform($N$9,$N$10)</f>
        <v>#VALUE!</v>
      </c>
      <c r="O884" t="e" vm="1">
        <f t="shared" si="83"/>
        <v>#VALUE!</v>
      </c>
      <c r="P884" t="e" vm="1">
        <f t="shared" si="80"/>
        <v>#VALUE!</v>
      </c>
    </row>
    <row r="885" spans="1:16">
      <c r="A885">
        <v>875</v>
      </c>
      <c r="C885" t="e" vm="2">
        <f>[1]!GenLimitNormal($C$9,$C$10,0,1000,0)</f>
        <v>#VALUE!</v>
      </c>
      <c r="D885" t="e" vm="2">
        <f>[1]!GenBetaPERT(0,$D$9,1)</f>
        <v>#VALUE!</v>
      </c>
      <c r="E885" t="e" vm="2">
        <f>[1]!GenLognormal($E$9,$E$10)</f>
        <v>#VALUE!</v>
      </c>
      <c r="F885" t="e" vm="2">
        <f>[1]!GenLognormal($F$9,$F$10)</f>
        <v>#VALUE!</v>
      </c>
      <c r="H885" t="e" vm="2">
        <f>[1]!genUniform($H$9,$H$10)</f>
        <v>#VALUE!</v>
      </c>
      <c r="I885" t="e" vm="1">
        <f t="shared" si="81"/>
        <v>#VALUE!</v>
      </c>
      <c r="J885" t="e" vm="1">
        <f t="shared" si="78"/>
        <v>#VALUE!</v>
      </c>
      <c r="K885" t="e" vm="2">
        <f>[1]!genUniform($K$9,$K$10)</f>
        <v>#VALUE!</v>
      </c>
      <c r="L885" t="e" vm="1">
        <f t="shared" si="82"/>
        <v>#VALUE!</v>
      </c>
      <c r="M885" t="e" vm="1">
        <f t="shared" si="79"/>
        <v>#VALUE!</v>
      </c>
      <c r="N885" t="e" vm="2">
        <f>[1]!genUniform($N$9,$N$10)</f>
        <v>#VALUE!</v>
      </c>
      <c r="O885" t="e" vm="1">
        <f t="shared" si="83"/>
        <v>#VALUE!</v>
      </c>
      <c r="P885" t="e" vm="1">
        <f t="shared" si="80"/>
        <v>#VALUE!</v>
      </c>
    </row>
    <row r="886" spans="1:16">
      <c r="A886">
        <v>876</v>
      </c>
      <c r="C886" t="e" vm="2">
        <f>[1]!GenLimitNormal($C$9,$C$10,0,1000,0)</f>
        <v>#VALUE!</v>
      </c>
      <c r="D886" t="e" vm="2">
        <f>[1]!GenBetaPERT(0,$D$9,1)</f>
        <v>#VALUE!</v>
      </c>
      <c r="E886" t="e" vm="2">
        <f>[1]!GenLognormal($E$9,$E$10)</f>
        <v>#VALUE!</v>
      </c>
      <c r="F886" t="e" vm="2">
        <f>[1]!GenLognormal($F$9,$F$10)</f>
        <v>#VALUE!</v>
      </c>
      <c r="H886" t="e" vm="2">
        <f>[1]!genUniform($H$9,$H$10)</f>
        <v>#VALUE!</v>
      </c>
      <c r="I886" t="e" vm="1">
        <f t="shared" si="81"/>
        <v>#VALUE!</v>
      </c>
      <c r="J886" t="e" vm="1">
        <f t="shared" si="78"/>
        <v>#VALUE!</v>
      </c>
      <c r="K886" t="e" vm="2">
        <f>[1]!genUniform($K$9,$K$10)</f>
        <v>#VALUE!</v>
      </c>
      <c r="L886" t="e" vm="1">
        <f t="shared" si="82"/>
        <v>#VALUE!</v>
      </c>
      <c r="M886" t="e" vm="1">
        <f t="shared" si="79"/>
        <v>#VALUE!</v>
      </c>
      <c r="N886" t="e" vm="2">
        <f>[1]!genUniform($N$9,$N$10)</f>
        <v>#VALUE!</v>
      </c>
      <c r="O886" t="e" vm="1">
        <f t="shared" si="83"/>
        <v>#VALUE!</v>
      </c>
      <c r="P886" t="e" vm="1">
        <f t="shared" si="80"/>
        <v>#VALUE!</v>
      </c>
    </row>
    <row r="887" spans="1:16">
      <c r="A887">
        <v>877</v>
      </c>
      <c r="C887" t="e" vm="2">
        <f>[1]!GenLimitNormal($C$9,$C$10,0,1000,0)</f>
        <v>#VALUE!</v>
      </c>
      <c r="D887" t="e" vm="2">
        <f>[1]!GenBetaPERT(0,$D$9,1)</f>
        <v>#VALUE!</v>
      </c>
      <c r="E887" t="e" vm="2">
        <f>[1]!GenLognormal($E$9,$E$10)</f>
        <v>#VALUE!</v>
      </c>
      <c r="F887" t="e" vm="2">
        <f>[1]!GenLognormal($F$9,$F$10)</f>
        <v>#VALUE!</v>
      </c>
      <c r="H887" t="e" vm="2">
        <f>[1]!genUniform($H$9,$H$10)</f>
        <v>#VALUE!</v>
      </c>
      <c r="I887" t="e" vm="1">
        <f t="shared" si="81"/>
        <v>#VALUE!</v>
      </c>
      <c r="J887" t="e" vm="1">
        <f t="shared" si="78"/>
        <v>#VALUE!</v>
      </c>
      <c r="K887" t="e" vm="2">
        <f>[1]!genUniform($K$9,$K$10)</f>
        <v>#VALUE!</v>
      </c>
      <c r="L887" t="e" vm="1">
        <f t="shared" si="82"/>
        <v>#VALUE!</v>
      </c>
      <c r="M887" t="e" vm="1">
        <f t="shared" si="79"/>
        <v>#VALUE!</v>
      </c>
      <c r="N887" t="e" vm="2">
        <f>[1]!genUniform($N$9,$N$10)</f>
        <v>#VALUE!</v>
      </c>
      <c r="O887" t="e" vm="1">
        <f t="shared" si="83"/>
        <v>#VALUE!</v>
      </c>
      <c r="P887" t="e" vm="1">
        <f t="shared" si="80"/>
        <v>#VALUE!</v>
      </c>
    </row>
    <row r="888" spans="1:16">
      <c r="A888">
        <v>878</v>
      </c>
      <c r="C888" t="e" vm="2">
        <f>[1]!GenLimitNormal($C$9,$C$10,0,1000,0)</f>
        <v>#VALUE!</v>
      </c>
      <c r="D888" t="e" vm="2">
        <f>[1]!GenBetaPERT(0,$D$9,1)</f>
        <v>#VALUE!</v>
      </c>
      <c r="E888" t="e" vm="2">
        <f>[1]!GenLognormal($E$9,$E$10)</f>
        <v>#VALUE!</v>
      </c>
      <c r="F888" t="e" vm="2">
        <f>[1]!GenLognormal($F$9,$F$10)</f>
        <v>#VALUE!</v>
      </c>
      <c r="H888" t="e" vm="2">
        <f>[1]!genUniform($H$9,$H$10)</f>
        <v>#VALUE!</v>
      </c>
      <c r="I888" t="e" vm="1">
        <f t="shared" si="81"/>
        <v>#VALUE!</v>
      </c>
      <c r="J888" t="e" vm="1">
        <f t="shared" si="78"/>
        <v>#VALUE!</v>
      </c>
      <c r="K888" t="e" vm="2">
        <f>[1]!genUniform($K$9,$K$10)</f>
        <v>#VALUE!</v>
      </c>
      <c r="L888" t="e" vm="1">
        <f t="shared" si="82"/>
        <v>#VALUE!</v>
      </c>
      <c r="M888" t="e" vm="1">
        <f t="shared" si="79"/>
        <v>#VALUE!</v>
      </c>
      <c r="N888" t="e" vm="2">
        <f>[1]!genUniform($N$9,$N$10)</f>
        <v>#VALUE!</v>
      </c>
      <c r="O888" t="e" vm="1">
        <f t="shared" si="83"/>
        <v>#VALUE!</v>
      </c>
      <c r="P888" t="e" vm="1">
        <f t="shared" si="80"/>
        <v>#VALUE!</v>
      </c>
    </row>
    <row r="889" spans="1:16">
      <c r="A889">
        <v>879</v>
      </c>
      <c r="C889" t="e" vm="2">
        <f>[1]!GenLimitNormal($C$9,$C$10,0,1000,0)</f>
        <v>#VALUE!</v>
      </c>
      <c r="D889" t="e" vm="2">
        <f>[1]!GenBetaPERT(0,$D$9,1)</f>
        <v>#VALUE!</v>
      </c>
      <c r="E889" t="e" vm="2">
        <f>[1]!GenLognormal($E$9,$E$10)</f>
        <v>#VALUE!</v>
      </c>
      <c r="F889" t="e" vm="2">
        <f>[1]!GenLognormal($F$9,$F$10)</f>
        <v>#VALUE!</v>
      </c>
      <c r="H889" t="e" vm="2">
        <f>[1]!genUniform($H$9,$H$10)</f>
        <v>#VALUE!</v>
      </c>
      <c r="I889" t="e" vm="1">
        <f t="shared" si="81"/>
        <v>#VALUE!</v>
      </c>
      <c r="J889" t="e" vm="1">
        <f t="shared" si="78"/>
        <v>#VALUE!</v>
      </c>
      <c r="K889" t="e" vm="2">
        <f>[1]!genUniform($K$9,$K$10)</f>
        <v>#VALUE!</v>
      </c>
      <c r="L889" t="e" vm="1">
        <f t="shared" si="82"/>
        <v>#VALUE!</v>
      </c>
      <c r="M889" t="e" vm="1">
        <f t="shared" si="79"/>
        <v>#VALUE!</v>
      </c>
      <c r="N889" t="e" vm="2">
        <f>[1]!genUniform($N$9,$N$10)</f>
        <v>#VALUE!</v>
      </c>
      <c r="O889" t="e" vm="1">
        <f t="shared" si="83"/>
        <v>#VALUE!</v>
      </c>
      <c r="P889" t="e" vm="1">
        <f t="shared" si="80"/>
        <v>#VALUE!</v>
      </c>
    </row>
    <row r="890" spans="1:16">
      <c r="A890">
        <v>880</v>
      </c>
      <c r="C890" t="e" vm="2">
        <f>[1]!GenLimitNormal($C$9,$C$10,0,1000,0)</f>
        <v>#VALUE!</v>
      </c>
      <c r="D890" t="e" vm="2">
        <f>[1]!GenBetaPERT(0,$D$9,1)</f>
        <v>#VALUE!</v>
      </c>
      <c r="E890" t="e" vm="2">
        <f>[1]!GenLognormal($E$9,$E$10)</f>
        <v>#VALUE!</v>
      </c>
      <c r="F890" t="e" vm="2">
        <f>[1]!GenLognormal($F$9,$F$10)</f>
        <v>#VALUE!</v>
      </c>
      <c r="H890" t="e" vm="2">
        <f>[1]!genUniform($H$9,$H$10)</f>
        <v>#VALUE!</v>
      </c>
      <c r="I890" t="e" vm="1">
        <f t="shared" si="81"/>
        <v>#VALUE!</v>
      </c>
      <c r="J890" t="e" vm="1">
        <f t="shared" si="78"/>
        <v>#VALUE!</v>
      </c>
      <c r="K890" t="e" vm="2">
        <f>[1]!genUniform($K$9,$K$10)</f>
        <v>#VALUE!</v>
      </c>
      <c r="L890" t="e" vm="1">
        <f t="shared" si="82"/>
        <v>#VALUE!</v>
      </c>
      <c r="M890" t="e" vm="1">
        <f t="shared" si="79"/>
        <v>#VALUE!</v>
      </c>
      <c r="N890" t="e" vm="2">
        <f>[1]!genUniform($N$9,$N$10)</f>
        <v>#VALUE!</v>
      </c>
      <c r="O890" t="e" vm="1">
        <f t="shared" si="83"/>
        <v>#VALUE!</v>
      </c>
      <c r="P890" t="e" vm="1">
        <f t="shared" si="80"/>
        <v>#VALUE!</v>
      </c>
    </row>
    <row r="891" spans="1:16">
      <c r="A891">
        <v>881</v>
      </c>
      <c r="C891" t="e" vm="2">
        <f>[1]!GenLimitNormal($C$9,$C$10,0,1000,0)</f>
        <v>#VALUE!</v>
      </c>
      <c r="D891" t="e" vm="2">
        <f>[1]!GenBetaPERT(0,$D$9,1)</f>
        <v>#VALUE!</v>
      </c>
      <c r="E891" t="e" vm="2">
        <f>[1]!GenLognormal($E$9,$E$10)</f>
        <v>#VALUE!</v>
      </c>
      <c r="F891" t="e" vm="2">
        <f>[1]!GenLognormal($F$9,$F$10)</f>
        <v>#VALUE!</v>
      </c>
      <c r="H891" t="e" vm="2">
        <f>[1]!genUniform($H$9,$H$10)</f>
        <v>#VALUE!</v>
      </c>
      <c r="I891" t="e" vm="1">
        <f t="shared" si="81"/>
        <v>#VALUE!</v>
      </c>
      <c r="J891" t="e" vm="1">
        <f t="shared" si="78"/>
        <v>#VALUE!</v>
      </c>
      <c r="K891" t="e" vm="2">
        <f>[1]!genUniform($K$9,$K$10)</f>
        <v>#VALUE!</v>
      </c>
      <c r="L891" t="e" vm="1">
        <f t="shared" si="82"/>
        <v>#VALUE!</v>
      </c>
      <c r="M891" t="e" vm="1">
        <f t="shared" si="79"/>
        <v>#VALUE!</v>
      </c>
      <c r="N891" t="e" vm="2">
        <f>[1]!genUniform($N$9,$N$10)</f>
        <v>#VALUE!</v>
      </c>
      <c r="O891" t="e" vm="1">
        <f t="shared" si="83"/>
        <v>#VALUE!</v>
      </c>
      <c r="P891" t="e" vm="1">
        <f t="shared" si="80"/>
        <v>#VALUE!</v>
      </c>
    </row>
    <row r="892" spans="1:16">
      <c r="A892">
        <v>882</v>
      </c>
      <c r="C892" t="e" vm="2">
        <f>[1]!GenLimitNormal($C$9,$C$10,0,1000,0)</f>
        <v>#VALUE!</v>
      </c>
      <c r="D892" t="e" vm="2">
        <f>[1]!GenBetaPERT(0,$D$9,1)</f>
        <v>#VALUE!</v>
      </c>
      <c r="E892" t="e" vm="2">
        <f>[1]!GenLognormal($E$9,$E$10)</f>
        <v>#VALUE!</v>
      </c>
      <c r="F892" t="e" vm="2">
        <f>[1]!GenLognormal($F$9,$F$10)</f>
        <v>#VALUE!</v>
      </c>
      <c r="H892" t="e" vm="2">
        <f>[1]!genUniform($H$9,$H$10)</f>
        <v>#VALUE!</v>
      </c>
      <c r="I892" t="e" vm="1">
        <f t="shared" si="81"/>
        <v>#VALUE!</v>
      </c>
      <c r="J892" t="e" vm="1">
        <f t="shared" si="78"/>
        <v>#VALUE!</v>
      </c>
      <c r="K892" t="e" vm="2">
        <f>[1]!genUniform($K$9,$K$10)</f>
        <v>#VALUE!</v>
      </c>
      <c r="L892" t="e" vm="1">
        <f t="shared" si="82"/>
        <v>#VALUE!</v>
      </c>
      <c r="M892" t="e" vm="1">
        <f t="shared" si="79"/>
        <v>#VALUE!</v>
      </c>
      <c r="N892" t="e" vm="2">
        <f>[1]!genUniform($N$9,$N$10)</f>
        <v>#VALUE!</v>
      </c>
      <c r="O892" t="e" vm="1">
        <f t="shared" si="83"/>
        <v>#VALUE!</v>
      </c>
      <c r="P892" t="e" vm="1">
        <f t="shared" si="80"/>
        <v>#VALUE!</v>
      </c>
    </row>
    <row r="893" spans="1:16">
      <c r="A893">
        <v>883</v>
      </c>
      <c r="C893" t="e" vm="2">
        <f>[1]!GenLimitNormal($C$9,$C$10,0,1000,0)</f>
        <v>#VALUE!</v>
      </c>
      <c r="D893" t="e" vm="2">
        <f>[1]!GenBetaPERT(0,$D$9,1)</f>
        <v>#VALUE!</v>
      </c>
      <c r="E893" t="e" vm="2">
        <f>[1]!GenLognormal($E$9,$E$10)</f>
        <v>#VALUE!</v>
      </c>
      <c r="F893" t="e" vm="2">
        <f>[1]!GenLognormal($F$9,$F$10)</f>
        <v>#VALUE!</v>
      </c>
      <c r="H893" t="e" vm="2">
        <f>[1]!genUniform($H$9,$H$10)</f>
        <v>#VALUE!</v>
      </c>
      <c r="I893" t="e" vm="1">
        <f t="shared" si="81"/>
        <v>#VALUE!</v>
      </c>
      <c r="J893" t="e" vm="1">
        <f t="shared" si="78"/>
        <v>#VALUE!</v>
      </c>
      <c r="K893" t="e" vm="2">
        <f>[1]!genUniform($K$9,$K$10)</f>
        <v>#VALUE!</v>
      </c>
      <c r="L893" t="e" vm="1">
        <f t="shared" si="82"/>
        <v>#VALUE!</v>
      </c>
      <c r="M893" t="e" vm="1">
        <f t="shared" si="79"/>
        <v>#VALUE!</v>
      </c>
      <c r="N893" t="e" vm="2">
        <f>[1]!genUniform($N$9,$N$10)</f>
        <v>#VALUE!</v>
      </c>
      <c r="O893" t="e" vm="1">
        <f t="shared" si="83"/>
        <v>#VALUE!</v>
      </c>
      <c r="P893" t="e" vm="1">
        <f t="shared" si="80"/>
        <v>#VALUE!</v>
      </c>
    </row>
    <row r="894" spans="1:16">
      <c r="A894">
        <v>884</v>
      </c>
      <c r="C894" t="e" vm="2">
        <f>[1]!GenLimitNormal($C$9,$C$10,0,1000,0)</f>
        <v>#VALUE!</v>
      </c>
      <c r="D894" t="e" vm="2">
        <f>[1]!GenBetaPERT(0,$D$9,1)</f>
        <v>#VALUE!</v>
      </c>
      <c r="E894" t="e" vm="2">
        <f>[1]!GenLognormal($E$9,$E$10)</f>
        <v>#VALUE!</v>
      </c>
      <c r="F894" t="e" vm="2">
        <f>[1]!GenLognormal($F$9,$F$10)</f>
        <v>#VALUE!</v>
      </c>
      <c r="H894" t="e" vm="2">
        <f>[1]!genUniform($H$9,$H$10)</f>
        <v>#VALUE!</v>
      </c>
      <c r="I894" t="e" vm="1">
        <f t="shared" si="81"/>
        <v>#VALUE!</v>
      </c>
      <c r="J894" t="e" vm="1">
        <f t="shared" si="78"/>
        <v>#VALUE!</v>
      </c>
      <c r="K894" t="e" vm="2">
        <f>[1]!genUniform($K$9,$K$10)</f>
        <v>#VALUE!</v>
      </c>
      <c r="L894" t="e" vm="1">
        <f t="shared" si="82"/>
        <v>#VALUE!</v>
      </c>
      <c r="M894" t="e" vm="1">
        <f t="shared" si="79"/>
        <v>#VALUE!</v>
      </c>
      <c r="N894" t="e" vm="2">
        <f>[1]!genUniform($N$9,$N$10)</f>
        <v>#VALUE!</v>
      </c>
      <c r="O894" t="e" vm="1">
        <f t="shared" si="83"/>
        <v>#VALUE!</v>
      </c>
      <c r="P894" t="e" vm="1">
        <f t="shared" si="80"/>
        <v>#VALUE!</v>
      </c>
    </row>
    <row r="895" spans="1:16">
      <c r="A895">
        <v>885</v>
      </c>
      <c r="C895" t="e" vm="2">
        <f>[1]!GenLimitNormal($C$9,$C$10,0,1000,0)</f>
        <v>#VALUE!</v>
      </c>
      <c r="D895" t="e" vm="2">
        <f>[1]!GenBetaPERT(0,$D$9,1)</f>
        <v>#VALUE!</v>
      </c>
      <c r="E895" t="e" vm="2">
        <f>[1]!GenLognormal($E$9,$E$10)</f>
        <v>#VALUE!</v>
      </c>
      <c r="F895" t="e" vm="2">
        <f>[1]!GenLognormal($F$9,$F$10)</f>
        <v>#VALUE!</v>
      </c>
      <c r="H895" t="e" vm="2">
        <f>[1]!genUniform($H$9,$H$10)</f>
        <v>#VALUE!</v>
      </c>
      <c r="I895" t="e" vm="1">
        <f t="shared" si="81"/>
        <v>#VALUE!</v>
      </c>
      <c r="J895" t="e" vm="1">
        <f t="shared" si="78"/>
        <v>#VALUE!</v>
      </c>
      <c r="K895" t="e" vm="2">
        <f>[1]!genUniform($K$9,$K$10)</f>
        <v>#VALUE!</v>
      </c>
      <c r="L895" t="e" vm="1">
        <f t="shared" si="82"/>
        <v>#VALUE!</v>
      </c>
      <c r="M895" t="e" vm="1">
        <f t="shared" si="79"/>
        <v>#VALUE!</v>
      </c>
      <c r="N895" t="e" vm="2">
        <f>[1]!genUniform($N$9,$N$10)</f>
        <v>#VALUE!</v>
      </c>
      <c r="O895" t="e" vm="1">
        <f t="shared" si="83"/>
        <v>#VALUE!</v>
      </c>
      <c r="P895" t="e" vm="1">
        <f t="shared" si="80"/>
        <v>#VALUE!</v>
      </c>
    </row>
    <row r="896" spans="1:16">
      <c r="A896">
        <v>886</v>
      </c>
      <c r="C896" t="e" vm="2">
        <f>[1]!GenLimitNormal($C$9,$C$10,0,1000,0)</f>
        <v>#VALUE!</v>
      </c>
      <c r="D896" t="e" vm="2">
        <f>[1]!GenBetaPERT(0,$D$9,1)</f>
        <v>#VALUE!</v>
      </c>
      <c r="E896" t="e" vm="2">
        <f>[1]!GenLognormal($E$9,$E$10)</f>
        <v>#VALUE!</v>
      </c>
      <c r="F896" t="e" vm="2">
        <f>[1]!GenLognormal($F$9,$F$10)</f>
        <v>#VALUE!</v>
      </c>
      <c r="H896" t="e" vm="2">
        <f>[1]!genUniform($H$9,$H$10)</f>
        <v>#VALUE!</v>
      </c>
      <c r="I896" t="e" vm="1">
        <f t="shared" si="81"/>
        <v>#VALUE!</v>
      </c>
      <c r="J896" t="e" vm="1">
        <f t="shared" si="78"/>
        <v>#VALUE!</v>
      </c>
      <c r="K896" t="e" vm="2">
        <f>[1]!genUniform($K$9,$K$10)</f>
        <v>#VALUE!</v>
      </c>
      <c r="L896" t="e" vm="1">
        <f t="shared" si="82"/>
        <v>#VALUE!</v>
      </c>
      <c r="M896" t="e" vm="1">
        <f t="shared" si="79"/>
        <v>#VALUE!</v>
      </c>
      <c r="N896" t="e" vm="2">
        <f>[1]!genUniform($N$9,$N$10)</f>
        <v>#VALUE!</v>
      </c>
      <c r="O896" t="e" vm="1">
        <f t="shared" si="83"/>
        <v>#VALUE!</v>
      </c>
      <c r="P896" t="e" vm="1">
        <f t="shared" si="80"/>
        <v>#VALUE!</v>
      </c>
    </row>
    <row r="897" spans="1:16">
      <c r="A897">
        <v>887</v>
      </c>
      <c r="C897" t="e" vm="2">
        <f>[1]!GenLimitNormal($C$9,$C$10,0,1000,0)</f>
        <v>#VALUE!</v>
      </c>
      <c r="D897" t="e" vm="2">
        <f>[1]!GenBetaPERT(0,$D$9,1)</f>
        <v>#VALUE!</v>
      </c>
      <c r="E897" t="e" vm="2">
        <f>[1]!GenLognormal($E$9,$E$10)</f>
        <v>#VALUE!</v>
      </c>
      <c r="F897" t="e" vm="2">
        <f>[1]!GenLognormal($F$9,$F$10)</f>
        <v>#VALUE!</v>
      </c>
      <c r="H897" t="e" vm="2">
        <f>[1]!genUniform($H$9,$H$10)</f>
        <v>#VALUE!</v>
      </c>
      <c r="I897" t="e" vm="1">
        <f t="shared" si="81"/>
        <v>#VALUE!</v>
      </c>
      <c r="J897" t="e" vm="1">
        <f t="shared" si="78"/>
        <v>#VALUE!</v>
      </c>
      <c r="K897" t="e" vm="2">
        <f>[1]!genUniform($K$9,$K$10)</f>
        <v>#VALUE!</v>
      </c>
      <c r="L897" t="e" vm="1">
        <f t="shared" si="82"/>
        <v>#VALUE!</v>
      </c>
      <c r="M897" t="e" vm="1">
        <f t="shared" si="79"/>
        <v>#VALUE!</v>
      </c>
      <c r="N897" t="e" vm="2">
        <f>[1]!genUniform($N$9,$N$10)</f>
        <v>#VALUE!</v>
      </c>
      <c r="O897" t="e" vm="1">
        <f t="shared" si="83"/>
        <v>#VALUE!</v>
      </c>
      <c r="P897" t="e" vm="1">
        <f t="shared" si="80"/>
        <v>#VALUE!</v>
      </c>
    </row>
    <row r="898" spans="1:16">
      <c r="A898">
        <v>888</v>
      </c>
      <c r="C898" t="e" vm="2">
        <f>[1]!GenLimitNormal($C$9,$C$10,0,1000,0)</f>
        <v>#VALUE!</v>
      </c>
      <c r="D898" t="e" vm="2">
        <f>[1]!GenBetaPERT(0,$D$9,1)</f>
        <v>#VALUE!</v>
      </c>
      <c r="E898" t="e" vm="2">
        <f>[1]!GenLognormal($E$9,$E$10)</f>
        <v>#VALUE!</v>
      </c>
      <c r="F898" t="e" vm="2">
        <f>[1]!GenLognormal($F$9,$F$10)</f>
        <v>#VALUE!</v>
      </c>
      <c r="H898" t="e" vm="2">
        <f>[1]!genUniform($H$9,$H$10)</f>
        <v>#VALUE!</v>
      </c>
      <c r="I898" t="e" vm="1">
        <f t="shared" si="81"/>
        <v>#VALUE!</v>
      </c>
      <c r="J898" t="e" vm="1">
        <f t="shared" si="78"/>
        <v>#VALUE!</v>
      </c>
      <c r="K898" t="e" vm="2">
        <f>[1]!genUniform($K$9,$K$10)</f>
        <v>#VALUE!</v>
      </c>
      <c r="L898" t="e" vm="1">
        <f t="shared" si="82"/>
        <v>#VALUE!</v>
      </c>
      <c r="M898" t="e" vm="1">
        <f t="shared" si="79"/>
        <v>#VALUE!</v>
      </c>
      <c r="N898" t="e" vm="2">
        <f>[1]!genUniform($N$9,$N$10)</f>
        <v>#VALUE!</v>
      </c>
      <c r="O898" t="e" vm="1">
        <f t="shared" si="83"/>
        <v>#VALUE!</v>
      </c>
      <c r="P898" t="e" vm="1">
        <f t="shared" si="80"/>
        <v>#VALUE!</v>
      </c>
    </row>
    <row r="899" spans="1:16">
      <c r="A899">
        <v>889</v>
      </c>
      <c r="C899" t="e" vm="2">
        <f>[1]!GenLimitNormal($C$9,$C$10,0,1000,0)</f>
        <v>#VALUE!</v>
      </c>
      <c r="D899" t="e" vm="2">
        <f>[1]!GenBetaPERT(0,$D$9,1)</f>
        <v>#VALUE!</v>
      </c>
      <c r="E899" t="e" vm="2">
        <f>[1]!GenLognormal($E$9,$E$10)</f>
        <v>#VALUE!</v>
      </c>
      <c r="F899" t="e" vm="2">
        <f>[1]!GenLognormal($F$9,$F$10)</f>
        <v>#VALUE!</v>
      </c>
      <c r="H899" t="e" vm="2">
        <f>[1]!genUniform($H$9,$H$10)</f>
        <v>#VALUE!</v>
      </c>
      <c r="I899" t="e" vm="1">
        <f t="shared" si="81"/>
        <v>#VALUE!</v>
      </c>
      <c r="J899" t="e" vm="1">
        <f t="shared" si="78"/>
        <v>#VALUE!</v>
      </c>
      <c r="K899" t="e" vm="2">
        <f>[1]!genUniform($K$9,$K$10)</f>
        <v>#VALUE!</v>
      </c>
      <c r="L899" t="e" vm="1">
        <f t="shared" si="82"/>
        <v>#VALUE!</v>
      </c>
      <c r="M899" t="e" vm="1">
        <f t="shared" si="79"/>
        <v>#VALUE!</v>
      </c>
      <c r="N899" t="e" vm="2">
        <f>[1]!genUniform($N$9,$N$10)</f>
        <v>#VALUE!</v>
      </c>
      <c r="O899" t="e" vm="1">
        <f t="shared" si="83"/>
        <v>#VALUE!</v>
      </c>
      <c r="P899" t="e" vm="1">
        <f t="shared" si="80"/>
        <v>#VALUE!</v>
      </c>
    </row>
    <row r="900" spans="1:16">
      <c r="A900">
        <v>890</v>
      </c>
      <c r="C900" t="e" vm="2">
        <f>[1]!GenLimitNormal($C$9,$C$10,0,1000,0)</f>
        <v>#VALUE!</v>
      </c>
      <c r="D900" t="e" vm="2">
        <f>[1]!GenBetaPERT(0,$D$9,1)</f>
        <v>#VALUE!</v>
      </c>
      <c r="E900" t="e" vm="2">
        <f>[1]!GenLognormal($E$9,$E$10)</f>
        <v>#VALUE!</v>
      </c>
      <c r="F900" t="e" vm="2">
        <f>[1]!GenLognormal($F$9,$F$10)</f>
        <v>#VALUE!</v>
      </c>
      <c r="H900" t="e" vm="2">
        <f>[1]!genUniform($H$9,$H$10)</f>
        <v>#VALUE!</v>
      </c>
      <c r="I900" t="e" vm="1">
        <f t="shared" si="81"/>
        <v>#VALUE!</v>
      </c>
      <c r="J900" t="e" vm="1">
        <f t="shared" si="78"/>
        <v>#VALUE!</v>
      </c>
      <c r="K900" t="e" vm="2">
        <f>[1]!genUniform($K$9,$K$10)</f>
        <v>#VALUE!</v>
      </c>
      <c r="L900" t="e" vm="1">
        <f t="shared" si="82"/>
        <v>#VALUE!</v>
      </c>
      <c r="M900" t="e" vm="1">
        <f t="shared" si="79"/>
        <v>#VALUE!</v>
      </c>
      <c r="N900" t="e" vm="2">
        <f>[1]!genUniform($N$9,$N$10)</f>
        <v>#VALUE!</v>
      </c>
      <c r="O900" t="e" vm="1">
        <f t="shared" si="83"/>
        <v>#VALUE!</v>
      </c>
      <c r="P900" t="e" vm="1">
        <f t="shared" si="80"/>
        <v>#VALUE!</v>
      </c>
    </row>
    <row r="901" spans="1:16">
      <c r="A901">
        <v>891</v>
      </c>
      <c r="C901" t="e" vm="2">
        <f>[1]!GenLimitNormal($C$9,$C$10,0,1000,0)</f>
        <v>#VALUE!</v>
      </c>
      <c r="D901" t="e" vm="2">
        <f>[1]!GenBetaPERT(0,$D$9,1)</f>
        <v>#VALUE!</v>
      </c>
      <c r="E901" t="e" vm="2">
        <f>[1]!GenLognormal($E$9,$E$10)</f>
        <v>#VALUE!</v>
      </c>
      <c r="F901" t="e" vm="2">
        <f>[1]!GenLognormal($F$9,$F$10)</f>
        <v>#VALUE!</v>
      </c>
      <c r="H901" t="e" vm="2">
        <f>[1]!genUniform($H$9,$H$10)</f>
        <v>#VALUE!</v>
      </c>
      <c r="I901" t="e" vm="1">
        <f t="shared" si="81"/>
        <v>#VALUE!</v>
      </c>
      <c r="J901" t="e" vm="1">
        <f t="shared" si="78"/>
        <v>#VALUE!</v>
      </c>
      <c r="K901" t="e" vm="2">
        <f>[1]!genUniform($K$9,$K$10)</f>
        <v>#VALUE!</v>
      </c>
      <c r="L901" t="e" vm="1">
        <f t="shared" si="82"/>
        <v>#VALUE!</v>
      </c>
      <c r="M901" t="e" vm="1">
        <f t="shared" si="79"/>
        <v>#VALUE!</v>
      </c>
      <c r="N901" t="e" vm="2">
        <f>[1]!genUniform($N$9,$N$10)</f>
        <v>#VALUE!</v>
      </c>
      <c r="O901" t="e" vm="1">
        <f t="shared" si="83"/>
        <v>#VALUE!</v>
      </c>
      <c r="P901" t="e" vm="1">
        <f t="shared" si="80"/>
        <v>#VALUE!</v>
      </c>
    </row>
    <row r="902" spans="1:16">
      <c r="A902">
        <v>892</v>
      </c>
      <c r="C902" t="e" vm="2">
        <f>[1]!GenLimitNormal($C$9,$C$10,0,1000,0)</f>
        <v>#VALUE!</v>
      </c>
      <c r="D902" t="e" vm="2">
        <f>[1]!GenBetaPERT(0,$D$9,1)</f>
        <v>#VALUE!</v>
      </c>
      <c r="E902" t="e" vm="2">
        <f>[1]!GenLognormal($E$9,$E$10)</f>
        <v>#VALUE!</v>
      </c>
      <c r="F902" t="e" vm="2">
        <f>[1]!GenLognormal($F$9,$F$10)</f>
        <v>#VALUE!</v>
      </c>
      <c r="H902" t="e" vm="2">
        <f>[1]!genUniform($H$9,$H$10)</f>
        <v>#VALUE!</v>
      </c>
      <c r="I902" t="e" vm="1">
        <f t="shared" si="81"/>
        <v>#VALUE!</v>
      </c>
      <c r="J902" t="e" vm="1">
        <f t="shared" si="78"/>
        <v>#VALUE!</v>
      </c>
      <c r="K902" t="e" vm="2">
        <f>[1]!genUniform($K$9,$K$10)</f>
        <v>#VALUE!</v>
      </c>
      <c r="L902" t="e" vm="1">
        <f t="shared" si="82"/>
        <v>#VALUE!</v>
      </c>
      <c r="M902" t="e" vm="1">
        <f t="shared" si="79"/>
        <v>#VALUE!</v>
      </c>
      <c r="N902" t="e" vm="2">
        <f>[1]!genUniform($N$9,$N$10)</f>
        <v>#VALUE!</v>
      </c>
      <c r="O902" t="e" vm="1">
        <f t="shared" si="83"/>
        <v>#VALUE!</v>
      </c>
      <c r="P902" t="e" vm="1">
        <f t="shared" si="80"/>
        <v>#VALUE!</v>
      </c>
    </row>
    <row r="903" spans="1:16">
      <c r="A903">
        <v>893</v>
      </c>
      <c r="C903" t="e" vm="2">
        <f>[1]!GenLimitNormal($C$9,$C$10,0,1000,0)</f>
        <v>#VALUE!</v>
      </c>
      <c r="D903" t="e" vm="2">
        <f>[1]!GenBetaPERT(0,$D$9,1)</f>
        <v>#VALUE!</v>
      </c>
      <c r="E903" t="e" vm="2">
        <f>[1]!GenLognormal($E$9,$E$10)</f>
        <v>#VALUE!</v>
      </c>
      <c r="F903" t="e" vm="2">
        <f>[1]!GenLognormal($F$9,$F$10)</f>
        <v>#VALUE!</v>
      </c>
      <c r="H903" t="e" vm="2">
        <f>[1]!genUniform($H$9,$H$10)</f>
        <v>#VALUE!</v>
      </c>
      <c r="I903" t="e" vm="1">
        <f t="shared" si="81"/>
        <v>#VALUE!</v>
      </c>
      <c r="J903" t="e" vm="1">
        <f t="shared" si="78"/>
        <v>#VALUE!</v>
      </c>
      <c r="K903" t="e" vm="2">
        <f>[1]!genUniform($K$9,$K$10)</f>
        <v>#VALUE!</v>
      </c>
      <c r="L903" t="e" vm="1">
        <f t="shared" si="82"/>
        <v>#VALUE!</v>
      </c>
      <c r="M903" t="e" vm="1">
        <f t="shared" si="79"/>
        <v>#VALUE!</v>
      </c>
      <c r="N903" t="e" vm="2">
        <f>[1]!genUniform($N$9,$N$10)</f>
        <v>#VALUE!</v>
      </c>
      <c r="O903" t="e" vm="1">
        <f t="shared" si="83"/>
        <v>#VALUE!</v>
      </c>
      <c r="P903" t="e" vm="1">
        <f t="shared" si="80"/>
        <v>#VALUE!</v>
      </c>
    </row>
    <row r="904" spans="1:16">
      <c r="A904">
        <v>894</v>
      </c>
      <c r="C904" t="e" vm="2">
        <f>[1]!GenLimitNormal($C$9,$C$10,0,1000,0)</f>
        <v>#VALUE!</v>
      </c>
      <c r="D904" t="e" vm="2">
        <f>[1]!GenBetaPERT(0,$D$9,1)</f>
        <v>#VALUE!</v>
      </c>
      <c r="E904" t="e" vm="2">
        <f>[1]!GenLognormal($E$9,$E$10)</f>
        <v>#VALUE!</v>
      </c>
      <c r="F904" t="e" vm="2">
        <f>[1]!GenLognormal($F$9,$F$10)</f>
        <v>#VALUE!</v>
      </c>
      <c r="H904" t="e" vm="2">
        <f>[1]!genUniform($H$9,$H$10)</f>
        <v>#VALUE!</v>
      </c>
      <c r="I904" t="e" vm="1">
        <f t="shared" si="81"/>
        <v>#VALUE!</v>
      </c>
      <c r="J904" t="e" vm="1">
        <f t="shared" si="78"/>
        <v>#VALUE!</v>
      </c>
      <c r="K904" t="e" vm="2">
        <f>[1]!genUniform($K$9,$K$10)</f>
        <v>#VALUE!</v>
      </c>
      <c r="L904" t="e" vm="1">
        <f t="shared" si="82"/>
        <v>#VALUE!</v>
      </c>
      <c r="M904" t="e" vm="1">
        <f t="shared" si="79"/>
        <v>#VALUE!</v>
      </c>
      <c r="N904" t="e" vm="2">
        <f>[1]!genUniform($N$9,$N$10)</f>
        <v>#VALUE!</v>
      </c>
      <c r="O904" t="e" vm="1">
        <f t="shared" si="83"/>
        <v>#VALUE!</v>
      </c>
      <c r="P904" t="e" vm="1">
        <f t="shared" si="80"/>
        <v>#VALUE!</v>
      </c>
    </row>
    <row r="905" spans="1:16">
      <c r="A905">
        <v>895</v>
      </c>
      <c r="C905" t="e" vm="2">
        <f>[1]!GenLimitNormal($C$9,$C$10,0,1000,0)</f>
        <v>#VALUE!</v>
      </c>
      <c r="D905" t="e" vm="2">
        <f>[1]!GenBetaPERT(0,$D$9,1)</f>
        <v>#VALUE!</v>
      </c>
      <c r="E905" t="e" vm="2">
        <f>[1]!GenLognormal($E$9,$E$10)</f>
        <v>#VALUE!</v>
      </c>
      <c r="F905" t="e" vm="2">
        <f>[1]!GenLognormal($F$9,$F$10)</f>
        <v>#VALUE!</v>
      </c>
      <c r="H905" t="e" vm="2">
        <f>[1]!genUniform($H$9,$H$10)</f>
        <v>#VALUE!</v>
      </c>
      <c r="I905" t="e" vm="1">
        <f t="shared" si="81"/>
        <v>#VALUE!</v>
      </c>
      <c r="J905" t="e" vm="1">
        <f t="shared" si="78"/>
        <v>#VALUE!</v>
      </c>
      <c r="K905" t="e" vm="2">
        <f>[1]!genUniform($K$9,$K$10)</f>
        <v>#VALUE!</v>
      </c>
      <c r="L905" t="e" vm="1">
        <f t="shared" si="82"/>
        <v>#VALUE!</v>
      </c>
      <c r="M905" t="e" vm="1">
        <f t="shared" si="79"/>
        <v>#VALUE!</v>
      </c>
      <c r="N905" t="e" vm="2">
        <f>[1]!genUniform($N$9,$N$10)</f>
        <v>#VALUE!</v>
      </c>
      <c r="O905" t="e" vm="1">
        <f t="shared" si="83"/>
        <v>#VALUE!</v>
      </c>
      <c r="P905" t="e" vm="1">
        <f t="shared" si="80"/>
        <v>#VALUE!</v>
      </c>
    </row>
    <row r="906" spans="1:16">
      <c r="A906">
        <v>896</v>
      </c>
      <c r="C906" t="e" vm="2">
        <f>[1]!GenLimitNormal($C$9,$C$10,0,1000,0)</f>
        <v>#VALUE!</v>
      </c>
      <c r="D906" t="e" vm="2">
        <f>[1]!GenBetaPERT(0,$D$9,1)</f>
        <v>#VALUE!</v>
      </c>
      <c r="E906" t="e" vm="2">
        <f>[1]!GenLognormal($E$9,$E$10)</f>
        <v>#VALUE!</v>
      </c>
      <c r="F906" t="e" vm="2">
        <f>[1]!GenLognormal($F$9,$F$10)</f>
        <v>#VALUE!</v>
      </c>
      <c r="H906" t="e" vm="2">
        <f>[1]!genUniform($H$9,$H$10)</f>
        <v>#VALUE!</v>
      </c>
      <c r="I906" t="e" vm="1">
        <f t="shared" si="81"/>
        <v>#VALUE!</v>
      </c>
      <c r="J906" t="e" vm="1">
        <f t="shared" si="78"/>
        <v>#VALUE!</v>
      </c>
      <c r="K906" t="e" vm="2">
        <f>[1]!genUniform($K$9,$K$10)</f>
        <v>#VALUE!</v>
      </c>
      <c r="L906" t="e" vm="1">
        <f t="shared" si="82"/>
        <v>#VALUE!</v>
      </c>
      <c r="M906" t="e" vm="1">
        <f t="shared" si="79"/>
        <v>#VALUE!</v>
      </c>
      <c r="N906" t="e" vm="2">
        <f>[1]!genUniform($N$9,$N$10)</f>
        <v>#VALUE!</v>
      </c>
      <c r="O906" t="e" vm="1">
        <f t="shared" si="83"/>
        <v>#VALUE!</v>
      </c>
      <c r="P906" t="e" vm="1">
        <f t="shared" si="80"/>
        <v>#VALUE!</v>
      </c>
    </row>
    <row r="907" spans="1:16">
      <c r="A907">
        <v>897</v>
      </c>
      <c r="C907" t="e" vm="2">
        <f>[1]!GenLimitNormal($C$9,$C$10,0,1000,0)</f>
        <v>#VALUE!</v>
      </c>
      <c r="D907" t="e" vm="2">
        <f>[1]!GenBetaPERT(0,$D$9,1)</f>
        <v>#VALUE!</v>
      </c>
      <c r="E907" t="e" vm="2">
        <f>[1]!GenLognormal($E$9,$E$10)</f>
        <v>#VALUE!</v>
      </c>
      <c r="F907" t="e" vm="2">
        <f>[1]!GenLognormal($F$9,$F$10)</f>
        <v>#VALUE!</v>
      </c>
      <c r="H907" t="e" vm="2">
        <f>[1]!genUniform($H$9,$H$10)</f>
        <v>#VALUE!</v>
      </c>
      <c r="I907" t="e" vm="1">
        <f t="shared" si="81"/>
        <v>#VALUE!</v>
      </c>
      <c r="J907" t="e" vm="1">
        <f t="shared" ref="J907:J970" si="84">$C907+$D907*$E907*$I907+(1-$D907)*$E907*$F907</f>
        <v>#VALUE!</v>
      </c>
      <c r="K907" t="e" vm="2">
        <f>[1]!genUniform($K$9,$K$10)</f>
        <v>#VALUE!</v>
      </c>
      <c r="L907" t="e" vm="1">
        <f t="shared" si="82"/>
        <v>#VALUE!</v>
      </c>
      <c r="M907" t="e" vm="1">
        <f t="shared" ref="M907:M970" si="85">$C907+$D907*$E907*$L907+(1-$D907)*$E907*$F907</f>
        <v>#VALUE!</v>
      </c>
      <c r="N907" t="e" vm="2">
        <f>[1]!genUniform($N$9,$N$10)</f>
        <v>#VALUE!</v>
      </c>
      <c r="O907" t="e" vm="1">
        <f t="shared" si="83"/>
        <v>#VALUE!</v>
      </c>
      <c r="P907" t="e" vm="1">
        <f t="shared" ref="P907:P970" si="86">$C907+$D907*$E907*$O907+(1-$D907)*$E907*$F907</f>
        <v>#VALUE!</v>
      </c>
    </row>
    <row r="908" spans="1:16">
      <c r="A908">
        <v>898</v>
      </c>
      <c r="C908" t="e" vm="2">
        <f>[1]!GenLimitNormal($C$9,$C$10,0,1000,0)</f>
        <v>#VALUE!</v>
      </c>
      <c r="D908" t="e" vm="2">
        <f>[1]!GenBetaPERT(0,$D$9,1)</f>
        <v>#VALUE!</v>
      </c>
      <c r="E908" t="e" vm="2">
        <f>[1]!GenLognormal($E$9,$E$10)</f>
        <v>#VALUE!</v>
      </c>
      <c r="F908" t="e" vm="2">
        <f>[1]!GenLognormal($F$9,$F$10)</f>
        <v>#VALUE!</v>
      </c>
      <c r="H908" t="e" vm="2">
        <f>[1]!genUniform($H$9,$H$10)</f>
        <v>#VALUE!</v>
      </c>
      <c r="I908" t="e" vm="1">
        <f t="shared" ref="I908:I971" si="87">_xlfn.LOGNORM.INV($H908,$I$9,$I$10)</f>
        <v>#VALUE!</v>
      </c>
      <c r="J908" t="e" vm="1">
        <f t="shared" si="84"/>
        <v>#VALUE!</v>
      </c>
      <c r="K908" t="e" vm="2">
        <f>[1]!genUniform($K$9,$K$10)</f>
        <v>#VALUE!</v>
      </c>
      <c r="L908" t="e" vm="1">
        <f t="shared" ref="L908:L971" si="88">_xlfn.LOGNORM.INV($K908,$L$9,$L$10)</f>
        <v>#VALUE!</v>
      </c>
      <c r="M908" t="e" vm="1">
        <f t="shared" si="85"/>
        <v>#VALUE!</v>
      </c>
      <c r="N908" t="e" vm="2">
        <f>[1]!genUniform($N$9,$N$10)</f>
        <v>#VALUE!</v>
      </c>
      <c r="O908" t="e" vm="1">
        <f t="shared" ref="O908:O971" si="89">_xlfn.LOGNORM.INV($N908,$O$9,$O$10)</f>
        <v>#VALUE!</v>
      </c>
      <c r="P908" t="e" vm="1">
        <f t="shared" si="86"/>
        <v>#VALUE!</v>
      </c>
    </row>
    <row r="909" spans="1:16">
      <c r="A909">
        <v>899</v>
      </c>
      <c r="C909" t="e" vm="2">
        <f>[1]!GenLimitNormal($C$9,$C$10,0,1000,0)</f>
        <v>#VALUE!</v>
      </c>
      <c r="D909" t="e" vm="2">
        <f>[1]!GenBetaPERT(0,$D$9,1)</f>
        <v>#VALUE!</v>
      </c>
      <c r="E909" t="e" vm="2">
        <f>[1]!GenLognormal($E$9,$E$10)</f>
        <v>#VALUE!</v>
      </c>
      <c r="F909" t="e" vm="2">
        <f>[1]!GenLognormal($F$9,$F$10)</f>
        <v>#VALUE!</v>
      </c>
      <c r="H909" t="e" vm="2">
        <f>[1]!genUniform($H$9,$H$10)</f>
        <v>#VALUE!</v>
      </c>
      <c r="I909" t="e" vm="1">
        <f t="shared" si="87"/>
        <v>#VALUE!</v>
      </c>
      <c r="J909" t="e" vm="1">
        <f t="shared" si="84"/>
        <v>#VALUE!</v>
      </c>
      <c r="K909" t="e" vm="2">
        <f>[1]!genUniform($K$9,$K$10)</f>
        <v>#VALUE!</v>
      </c>
      <c r="L909" t="e" vm="1">
        <f t="shared" si="88"/>
        <v>#VALUE!</v>
      </c>
      <c r="M909" t="e" vm="1">
        <f t="shared" si="85"/>
        <v>#VALUE!</v>
      </c>
      <c r="N909" t="e" vm="2">
        <f>[1]!genUniform($N$9,$N$10)</f>
        <v>#VALUE!</v>
      </c>
      <c r="O909" t="e" vm="1">
        <f t="shared" si="89"/>
        <v>#VALUE!</v>
      </c>
      <c r="P909" t="e" vm="1">
        <f t="shared" si="86"/>
        <v>#VALUE!</v>
      </c>
    </row>
    <row r="910" spans="1:16">
      <c r="A910">
        <v>900</v>
      </c>
      <c r="C910" t="e" vm="2">
        <f>[1]!GenLimitNormal($C$9,$C$10,0,1000,0)</f>
        <v>#VALUE!</v>
      </c>
      <c r="D910" t="e" vm="2">
        <f>[1]!GenBetaPERT(0,$D$9,1)</f>
        <v>#VALUE!</v>
      </c>
      <c r="E910" t="e" vm="2">
        <f>[1]!GenLognormal($E$9,$E$10)</f>
        <v>#VALUE!</v>
      </c>
      <c r="F910" t="e" vm="2">
        <f>[1]!GenLognormal($F$9,$F$10)</f>
        <v>#VALUE!</v>
      </c>
      <c r="H910" t="e" vm="2">
        <f>[1]!genUniform($H$9,$H$10)</f>
        <v>#VALUE!</v>
      </c>
      <c r="I910" t="e" vm="1">
        <f t="shared" si="87"/>
        <v>#VALUE!</v>
      </c>
      <c r="J910" t="e" vm="1">
        <f t="shared" si="84"/>
        <v>#VALUE!</v>
      </c>
      <c r="K910" t="e" vm="2">
        <f>[1]!genUniform($K$9,$K$10)</f>
        <v>#VALUE!</v>
      </c>
      <c r="L910" t="e" vm="1">
        <f t="shared" si="88"/>
        <v>#VALUE!</v>
      </c>
      <c r="M910" t="e" vm="1">
        <f t="shared" si="85"/>
        <v>#VALUE!</v>
      </c>
      <c r="N910" t="e" vm="2">
        <f>[1]!genUniform($N$9,$N$10)</f>
        <v>#VALUE!</v>
      </c>
      <c r="O910" t="e" vm="1">
        <f t="shared" si="89"/>
        <v>#VALUE!</v>
      </c>
      <c r="P910" t="e" vm="1">
        <f t="shared" si="86"/>
        <v>#VALUE!</v>
      </c>
    </row>
    <row r="911" spans="1:16">
      <c r="A911">
        <v>901</v>
      </c>
      <c r="C911" t="e" vm="2">
        <f>[1]!GenLimitNormal($C$9,$C$10,0,1000,0)</f>
        <v>#VALUE!</v>
      </c>
      <c r="D911" t="e" vm="2">
        <f>[1]!GenBetaPERT(0,$D$9,1)</f>
        <v>#VALUE!</v>
      </c>
      <c r="E911" t="e" vm="2">
        <f>[1]!GenLognormal($E$9,$E$10)</f>
        <v>#VALUE!</v>
      </c>
      <c r="F911" t="e" vm="2">
        <f>[1]!GenLognormal($F$9,$F$10)</f>
        <v>#VALUE!</v>
      </c>
      <c r="H911" t="e" vm="2">
        <f>[1]!genUniform($H$9,$H$10)</f>
        <v>#VALUE!</v>
      </c>
      <c r="I911" t="e" vm="1">
        <f t="shared" si="87"/>
        <v>#VALUE!</v>
      </c>
      <c r="J911" t="e" vm="1">
        <f t="shared" si="84"/>
        <v>#VALUE!</v>
      </c>
      <c r="K911" t="e" vm="2">
        <f>[1]!genUniform($K$9,$K$10)</f>
        <v>#VALUE!</v>
      </c>
      <c r="L911" t="e" vm="1">
        <f t="shared" si="88"/>
        <v>#VALUE!</v>
      </c>
      <c r="M911" t="e" vm="1">
        <f t="shared" si="85"/>
        <v>#VALUE!</v>
      </c>
      <c r="N911" t="e" vm="2">
        <f>[1]!genUniform($N$9,$N$10)</f>
        <v>#VALUE!</v>
      </c>
      <c r="O911" t="e" vm="1">
        <f t="shared" si="89"/>
        <v>#VALUE!</v>
      </c>
      <c r="P911" t="e" vm="1">
        <f t="shared" si="86"/>
        <v>#VALUE!</v>
      </c>
    </row>
    <row r="912" spans="1:16">
      <c r="A912">
        <v>902</v>
      </c>
      <c r="C912" t="e" vm="2">
        <f>[1]!GenLimitNormal($C$9,$C$10,0,1000,0)</f>
        <v>#VALUE!</v>
      </c>
      <c r="D912" t="e" vm="2">
        <f>[1]!GenBetaPERT(0,$D$9,1)</f>
        <v>#VALUE!</v>
      </c>
      <c r="E912" t="e" vm="2">
        <f>[1]!GenLognormal($E$9,$E$10)</f>
        <v>#VALUE!</v>
      </c>
      <c r="F912" t="e" vm="2">
        <f>[1]!GenLognormal($F$9,$F$10)</f>
        <v>#VALUE!</v>
      </c>
      <c r="H912" t="e" vm="2">
        <f>[1]!genUniform($H$9,$H$10)</f>
        <v>#VALUE!</v>
      </c>
      <c r="I912" t="e" vm="1">
        <f t="shared" si="87"/>
        <v>#VALUE!</v>
      </c>
      <c r="J912" t="e" vm="1">
        <f t="shared" si="84"/>
        <v>#VALUE!</v>
      </c>
      <c r="K912" t="e" vm="2">
        <f>[1]!genUniform($K$9,$K$10)</f>
        <v>#VALUE!</v>
      </c>
      <c r="L912" t="e" vm="1">
        <f t="shared" si="88"/>
        <v>#VALUE!</v>
      </c>
      <c r="M912" t="e" vm="1">
        <f t="shared" si="85"/>
        <v>#VALUE!</v>
      </c>
      <c r="N912" t="e" vm="2">
        <f>[1]!genUniform($N$9,$N$10)</f>
        <v>#VALUE!</v>
      </c>
      <c r="O912" t="e" vm="1">
        <f t="shared" si="89"/>
        <v>#VALUE!</v>
      </c>
      <c r="P912" t="e" vm="1">
        <f t="shared" si="86"/>
        <v>#VALUE!</v>
      </c>
    </row>
    <row r="913" spans="1:16">
      <c r="A913">
        <v>903</v>
      </c>
      <c r="C913" t="e" vm="2">
        <f>[1]!GenLimitNormal($C$9,$C$10,0,1000,0)</f>
        <v>#VALUE!</v>
      </c>
      <c r="D913" t="e" vm="2">
        <f>[1]!GenBetaPERT(0,$D$9,1)</f>
        <v>#VALUE!</v>
      </c>
      <c r="E913" t="e" vm="2">
        <f>[1]!GenLognormal($E$9,$E$10)</f>
        <v>#VALUE!</v>
      </c>
      <c r="F913" t="e" vm="2">
        <f>[1]!GenLognormal($F$9,$F$10)</f>
        <v>#VALUE!</v>
      </c>
      <c r="H913" t="e" vm="2">
        <f>[1]!genUniform($H$9,$H$10)</f>
        <v>#VALUE!</v>
      </c>
      <c r="I913" t="e" vm="1">
        <f t="shared" si="87"/>
        <v>#VALUE!</v>
      </c>
      <c r="J913" t="e" vm="1">
        <f t="shared" si="84"/>
        <v>#VALUE!</v>
      </c>
      <c r="K913" t="e" vm="2">
        <f>[1]!genUniform($K$9,$K$10)</f>
        <v>#VALUE!</v>
      </c>
      <c r="L913" t="e" vm="1">
        <f t="shared" si="88"/>
        <v>#VALUE!</v>
      </c>
      <c r="M913" t="e" vm="1">
        <f t="shared" si="85"/>
        <v>#VALUE!</v>
      </c>
      <c r="N913" t="e" vm="2">
        <f>[1]!genUniform($N$9,$N$10)</f>
        <v>#VALUE!</v>
      </c>
      <c r="O913" t="e" vm="1">
        <f t="shared" si="89"/>
        <v>#VALUE!</v>
      </c>
      <c r="P913" t="e" vm="1">
        <f t="shared" si="86"/>
        <v>#VALUE!</v>
      </c>
    </row>
    <row r="914" spans="1:16">
      <c r="A914">
        <v>904</v>
      </c>
      <c r="C914" t="e" vm="2">
        <f>[1]!GenLimitNormal($C$9,$C$10,0,1000,0)</f>
        <v>#VALUE!</v>
      </c>
      <c r="D914" t="e" vm="2">
        <f>[1]!GenBetaPERT(0,$D$9,1)</f>
        <v>#VALUE!</v>
      </c>
      <c r="E914" t="e" vm="2">
        <f>[1]!GenLognormal($E$9,$E$10)</f>
        <v>#VALUE!</v>
      </c>
      <c r="F914" t="e" vm="2">
        <f>[1]!GenLognormal($F$9,$F$10)</f>
        <v>#VALUE!</v>
      </c>
      <c r="H914" t="e" vm="2">
        <f>[1]!genUniform($H$9,$H$10)</f>
        <v>#VALUE!</v>
      </c>
      <c r="I914" t="e" vm="1">
        <f t="shared" si="87"/>
        <v>#VALUE!</v>
      </c>
      <c r="J914" t="e" vm="1">
        <f t="shared" si="84"/>
        <v>#VALUE!</v>
      </c>
      <c r="K914" t="e" vm="2">
        <f>[1]!genUniform($K$9,$K$10)</f>
        <v>#VALUE!</v>
      </c>
      <c r="L914" t="e" vm="1">
        <f t="shared" si="88"/>
        <v>#VALUE!</v>
      </c>
      <c r="M914" t="e" vm="1">
        <f t="shared" si="85"/>
        <v>#VALUE!</v>
      </c>
      <c r="N914" t="e" vm="2">
        <f>[1]!genUniform($N$9,$N$10)</f>
        <v>#VALUE!</v>
      </c>
      <c r="O914" t="e" vm="1">
        <f t="shared" si="89"/>
        <v>#VALUE!</v>
      </c>
      <c r="P914" t="e" vm="1">
        <f t="shared" si="86"/>
        <v>#VALUE!</v>
      </c>
    </row>
    <row r="915" spans="1:16">
      <c r="A915">
        <v>905</v>
      </c>
      <c r="C915" t="e" vm="2">
        <f>[1]!GenLimitNormal($C$9,$C$10,0,1000,0)</f>
        <v>#VALUE!</v>
      </c>
      <c r="D915" t="e" vm="2">
        <f>[1]!GenBetaPERT(0,$D$9,1)</f>
        <v>#VALUE!</v>
      </c>
      <c r="E915" t="e" vm="2">
        <f>[1]!GenLognormal($E$9,$E$10)</f>
        <v>#VALUE!</v>
      </c>
      <c r="F915" t="e" vm="2">
        <f>[1]!GenLognormal($F$9,$F$10)</f>
        <v>#VALUE!</v>
      </c>
      <c r="H915" t="e" vm="2">
        <f>[1]!genUniform($H$9,$H$10)</f>
        <v>#VALUE!</v>
      </c>
      <c r="I915" t="e" vm="1">
        <f t="shared" si="87"/>
        <v>#VALUE!</v>
      </c>
      <c r="J915" t="e" vm="1">
        <f t="shared" si="84"/>
        <v>#VALUE!</v>
      </c>
      <c r="K915" t="e" vm="2">
        <f>[1]!genUniform($K$9,$K$10)</f>
        <v>#VALUE!</v>
      </c>
      <c r="L915" t="e" vm="1">
        <f t="shared" si="88"/>
        <v>#VALUE!</v>
      </c>
      <c r="M915" t="e" vm="1">
        <f t="shared" si="85"/>
        <v>#VALUE!</v>
      </c>
      <c r="N915" t="e" vm="2">
        <f>[1]!genUniform($N$9,$N$10)</f>
        <v>#VALUE!</v>
      </c>
      <c r="O915" t="e" vm="1">
        <f t="shared" si="89"/>
        <v>#VALUE!</v>
      </c>
      <c r="P915" t="e" vm="1">
        <f t="shared" si="86"/>
        <v>#VALUE!</v>
      </c>
    </row>
    <row r="916" spans="1:16">
      <c r="A916">
        <v>906</v>
      </c>
      <c r="C916" t="e" vm="2">
        <f>[1]!GenLimitNormal($C$9,$C$10,0,1000,0)</f>
        <v>#VALUE!</v>
      </c>
      <c r="D916" t="e" vm="2">
        <f>[1]!GenBetaPERT(0,$D$9,1)</f>
        <v>#VALUE!</v>
      </c>
      <c r="E916" t="e" vm="2">
        <f>[1]!GenLognormal($E$9,$E$10)</f>
        <v>#VALUE!</v>
      </c>
      <c r="F916" t="e" vm="2">
        <f>[1]!GenLognormal($F$9,$F$10)</f>
        <v>#VALUE!</v>
      </c>
      <c r="H916" t="e" vm="2">
        <f>[1]!genUniform($H$9,$H$10)</f>
        <v>#VALUE!</v>
      </c>
      <c r="I916" t="e" vm="1">
        <f t="shared" si="87"/>
        <v>#VALUE!</v>
      </c>
      <c r="J916" t="e" vm="1">
        <f t="shared" si="84"/>
        <v>#VALUE!</v>
      </c>
      <c r="K916" t="e" vm="2">
        <f>[1]!genUniform($K$9,$K$10)</f>
        <v>#VALUE!</v>
      </c>
      <c r="L916" t="e" vm="1">
        <f t="shared" si="88"/>
        <v>#VALUE!</v>
      </c>
      <c r="M916" t="e" vm="1">
        <f t="shared" si="85"/>
        <v>#VALUE!</v>
      </c>
      <c r="N916" t="e" vm="2">
        <f>[1]!genUniform($N$9,$N$10)</f>
        <v>#VALUE!</v>
      </c>
      <c r="O916" t="e" vm="1">
        <f t="shared" si="89"/>
        <v>#VALUE!</v>
      </c>
      <c r="P916" t="e" vm="1">
        <f t="shared" si="86"/>
        <v>#VALUE!</v>
      </c>
    </row>
    <row r="917" spans="1:16">
      <c r="A917">
        <v>907</v>
      </c>
      <c r="C917" t="e" vm="2">
        <f>[1]!GenLimitNormal($C$9,$C$10,0,1000,0)</f>
        <v>#VALUE!</v>
      </c>
      <c r="D917" t="e" vm="2">
        <f>[1]!GenBetaPERT(0,$D$9,1)</f>
        <v>#VALUE!</v>
      </c>
      <c r="E917" t="e" vm="2">
        <f>[1]!GenLognormal($E$9,$E$10)</f>
        <v>#VALUE!</v>
      </c>
      <c r="F917" t="e" vm="2">
        <f>[1]!GenLognormal($F$9,$F$10)</f>
        <v>#VALUE!</v>
      </c>
      <c r="H917" t="e" vm="2">
        <f>[1]!genUniform($H$9,$H$10)</f>
        <v>#VALUE!</v>
      </c>
      <c r="I917" t="e" vm="1">
        <f t="shared" si="87"/>
        <v>#VALUE!</v>
      </c>
      <c r="J917" t="e" vm="1">
        <f t="shared" si="84"/>
        <v>#VALUE!</v>
      </c>
      <c r="K917" t="e" vm="2">
        <f>[1]!genUniform($K$9,$K$10)</f>
        <v>#VALUE!</v>
      </c>
      <c r="L917" t="e" vm="1">
        <f t="shared" si="88"/>
        <v>#VALUE!</v>
      </c>
      <c r="M917" t="e" vm="1">
        <f t="shared" si="85"/>
        <v>#VALUE!</v>
      </c>
      <c r="N917" t="e" vm="2">
        <f>[1]!genUniform($N$9,$N$10)</f>
        <v>#VALUE!</v>
      </c>
      <c r="O917" t="e" vm="1">
        <f t="shared" si="89"/>
        <v>#VALUE!</v>
      </c>
      <c r="P917" t="e" vm="1">
        <f t="shared" si="86"/>
        <v>#VALUE!</v>
      </c>
    </row>
    <row r="918" spans="1:16">
      <c r="A918">
        <v>908</v>
      </c>
      <c r="C918" t="e" vm="2">
        <f>[1]!GenLimitNormal($C$9,$C$10,0,1000,0)</f>
        <v>#VALUE!</v>
      </c>
      <c r="D918" t="e" vm="2">
        <f>[1]!GenBetaPERT(0,$D$9,1)</f>
        <v>#VALUE!</v>
      </c>
      <c r="E918" t="e" vm="2">
        <f>[1]!GenLognormal($E$9,$E$10)</f>
        <v>#VALUE!</v>
      </c>
      <c r="F918" t="e" vm="2">
        <f>[1]!GenLognormal($F$9,$F$10)</f>
        <v>#VALUE!</v>
      </c>
      <c r="H918" t="e" vm="2">
        <f>[1]!genUniform($H$9,$H$10)</f>
        <v>#VALUE!</v>
      </c>
      <c r="I918" t="e" vm="1">
        <f t="shared" si="87"/>
        <v>#VALUE!</v>
      </c>
      <c r="J918" t="e" vm="1">
        <f t="shared" si="84"/>
        <v>#VALUE!</v>
      </c>
      <c r="K918" t="e" vm="2">
        <f>[1]!genUniform($K$9,$K$10)</f>
        <v>#VALUE!</v>
      </c>
      <c r="L918" t="e" vm="1">
        <f t="shared" si="88"/>
        <v>#VALUE!</v>
      </c>
      <c r="M918" t="e" vm="1">
        <f t="shared" si="85"/>
        <v>#VALUE!</v>
      </c>
      <c r="N918" t="e" vm="2">
        <f>[1]!genUniform($N$9,$N$10)</f>
        <v>#VALUE!</v>
      </c>
      <c r="O918" t="e" vm="1">
        <f t="shared" si="89"/>
        <v>#VALUE!</v>
      </c>
      <c r="P918" t="e" vm="1">
        <f t="shared" si="86"/>
        <v>#VALUE!</v>
      </c>
    </row>
    <row r="919" spans="1:16">
      <c r="A919">
        <v>909</v>
      </c>
      <c r="C919" t="e" vm="2">
        <f>[1]!GenLimitNormal($C$9,$C$10,0,1000,0)</f>
        <v>#VALUE!</v>
      </c>
      <c r="D919" t="e" vm="2">
        <f>[1]!GenBetaPERT(0,$D$9,1)</f>
        <v>#VALUE!</v>
      </c>
      <c r="E919" t="e" vm="2">
        <f>[1]!GenLognormal($E$9,$E$10)</f>
        <v>#VALUE!</v>
      </c>
      <c r="F919" t="e" vm="2">
        <f>[1]!GenLognormal($F$9,$F$10)</f>
        <v>#VALUE!</v>
      </c>
      <c r="H919" t="e" vm="2">
        <f>[1]!genUniform($H$9,$H$10)</f>
        <v>#VALUE!</v>
      </c>
      <c r="I919" t="e" vm="1">
        <f t="shared" si="87"/>
        <v>#VALUE!</v>
      </c>
      <c r="J919" t="e" vm="1">
        <f t="shared" si="84"/>
        <v>#VALUE!</v>
      </c>
      <c r="K919" t="e" vm="2">
        <f>[1]!genUniform($K$9,$K$10)</f>
        <v>#VALUE!</v>
      </c>
      <c r="L919" t="e" vm="1">
        <f t="shared" si="88"/>
        <v>#VALUE!</v>
      </c>
      <c r="M919" t="e" vm="1">
        <f t="shared" si="85"/>
        <v>#VALUE!</v>
      </c>
      <c r="N919" t="e" vm="2">
        <f>[1]!genUniform($N$9,$N$10)</f>
        <v>#VALUE!</v>
      </c>
      <c r="O919" t="e" vm="1">
        <f t="shared" si="89"/>
        <v>#VALUE!</v>
      </c>
      <c r="P919" t="e" vm="1">
        <f t="shared" si="86"/>
        <v>#VALUE!</v>
      </c>
    </row>
    <row r="920" spans="1:16">
      <c r="A920">
        <v>910</v>
      </c>
      <c r="C920" t="e" vm="2">
        <f>[1]!GenLimitNormal($C$9,$C$10,0,1000,0)</f>
        <v>#VALUE!</v>
      </c>
      <c r="D920" t="e" vm="2">
        <f>[1]!GenBetaPERT(0,$D$9,1)</f>
        <v>#VALUE!</v>
      </c>
      <c r="E920" t="e" vm="2">
        <f>[1]!GenLognormal($E$9,$E$10)</f>
        <v>#VALUE!</v>
      </c>
      <c r="F920" t="e" vm="2">
        <f>[1]!GenLognormal($F$9,$F$10)</f>
        <v>#VALUE!</v>
      </c>
      <c r="H920" t="e" vm="2">
        <f>[1]!genUniform($H$9,$H$10)</f>
        <v>#VALUE!</v>
      </c>
      <c r="I920" t="e" vm="1">
        <f t="shared" si="87"/>
        <v>#VALUE!</v>
      </c>
      <c r="J920" t="e" vm="1">
        <f t="shared" si="84"/>
        <v>#VALUE!</v>
      </c>
      <c r="K920" t="e" vm="2">
        <f>[1]!genUniform($K$9,$K$10)</f>
        <v>#VALUE!</v>
      </c>
      <c r="L920" t="e" vm="1">
        <f t="shared" si="88"/>
        <v>#VALUE!</v>
      </c>
      <c r="M920" t="e" vm="1">
        <f t="shared" si="85"/>
        <v>#VALUE!</v>
      </c>
      <c r="N920" t="e" vm="2">
        <f>[1]!genUniform($N$9,$N$10)</f>
        <v>#VALUE!</v>
      </c>
      <c r="O920" t="e" vm="1">
        <f t="shared" si="89"/>
        <v>#VALUE!</v>
      </c>
      <c r="P920" t="e" vm="1">
        <f t="shared" si="86"/>
        <v>#VALUE!</v>
      </c>
    </row>
    <row r="921" spans="1:16">
      <c r="A921">
        <v>911</v>
      </c>
      <c r="C921" t="e" vm="2">
        <f>[1]!GenLimitNormal($C$9,$C$10,0,1000,0)</f>
        <v>#VALUE!</v>
      </c>
      <c r="D921" t="e" vm="2">
        <f>[1]!GenBetaPERT(0,$D$9,1)</f>
        <v>#VALUE!</v>
      </c>
      <c r="E921" t="e" vm="2">
        <f>[1]!GenLognormal($E$9,$E$10)</f>
        <v>#VALUE!</v>
      </c>
      <c r="F921" t="e" vm="2">
        <f>[1]!GenLognormal($F$9,$F$10)</f>
        <v>#VALUE!</v>
      </c>
      <c r="H921" t="e" vm="2">
        <f>[1]!genUniform($H$9,$H$10)</f>
        <v>#VALUE!</v>
      </c>
      <c r="I921" t="e" vm="1">
        <f t="shared" si="87"/>
        <v>#VALUE!</v>
      </c>
      <c r="J921" t="e" vm="1">
        <f t="shared" si="84"/>
        <v>#VALUE!</v>
      </c>
      <c r="K921" t="e" vm="2">
        <f>[1]!genUniform($K$9,$K$10)</f>
        <v>#VALUE!</v>
      </c>
      <c r="L921" t="e" vm="1">
        <f t="shared" si="88"/>
        <v>#VALUE!</v>
      </c>
      <c r="M921" t="e" vm="1">
        <f t="shared" si="85"/>
        <v>#VALUE!</v>
      </c>
      <c r="N921" t="e" vm="2">
        <f>[1]!genUniform($N$9,$N$10)</f>
        <v>#VALUE!</v>
      </c>
      <c r="O921" t="e" vm="1">
        <f t="shared" si="89"/>
        <v>#VALUE!</v>
      </c>
      <c r="P921" t="e" vm="1">
        <f t="shared" si="86"/>
        <v>#VALUE!</v>
      </c>
    </row>
    <row r="922" spans="1:16">
      <c r="A922">
        <v>912</v>
      </c>
      <c r="C922" t="e" vm="2">
        <f>[1]!GenLimitNormal($C$9,$C$10,0,1000,0)</f>
        <v>#VALUE!</v>
      </c>
      <c r="D922" t="e" vm="2">
        <f>[1]!GenBetaPERT(0,$D$9,1)</f>
        <v>#VALUE!</v>
      </c>
      <c r="E922" t="e" vm="2">
        <f>[1]!GenLognormal($E$9,$E$10)</f>
        <v>#VALUE!</v>
      </c>
      <c r="F922" t="e" vm="2">
        <f>[1]!GenLognormal($F$9,$F$10)</f>
        <v>#VALUE!</v>
      </c>
      <c r="H922" t="e" vm="2">
        <f>[1]!genUniform($H$9,$H$10)</f>
        <v>#VALUE!</v>
      </c>
      <c r="I922" t="e" vm="1">
        <f t="shared" si="87"/>
        <v>#VALUE!</v>
      </c>
      <c r="J922" t="e" vm="1">
        <f t="shared" si="84"/>
        <v>#VALUE!</v>
      </c>
      <c r="K922" t="e" vm="2">
        <f>[1]!genUniform($K$9,$K$10)</f>
        <v>#VALUE!</v>
      </c>
      <c r="L922" t="e" vm="1">
        <f t="shared" si="88"/>
        <v>#VALUE!</v>
      </c>
      <c r="M922" t="e" vm="1">
        <f t="shared" si="85"/>
        <v>#VALUE!</v>
      </c>
      <c r="N922" t="e" vm="2">
        <f>[1]!genUniform($N$9,$N$10)</f>
        <v>#VALUE!</v>
      </c>
      <c r="O922" t="e" vm="1">
        <f t="shared" si="89"/>
        <v>#VALUE!</v>
      </c>
      <c r="P922" t="e" vm="1">
        <f t="shared" si="86"/>
        <v>#VALUE!</v>
      </c>
    </row>
    <row r="923" spans="1:16">
      <c r="A923">
        <v>913</v>
      </c>
      <c r="C923" t="e" vm="2">
        <f>[1]!GenLimitNormal($C$9,$C$10,0,1000,0)</f>
        <v>#VALUE!</v>
      </c>
      <c r="D923" t="e" vm="2">
        <f>[1]!GenBetaPERT(0,$D$9,1)</f>
        <v>#VALUE!</v>
      </c>
      <c r="E923" t="e" vm="2">
        <f>[1]!GenLognormal($E$9,$E$10)</f>
        <v>#VALUE!</v>
      </c>
      <c r="F923" t="e" vm="2">
        <f>[1]!GenLognormal($F$9,$F$10)</f>
        <v>#VALUE!</v>
      </c>
      <c r="H923" t="e" vm="2">
        <f>[1]!genUniform($H$9,$H$10)</f>
        <v>#VALUE!</v>
      </c>
      <c r="I923" t="e" vm="1">
        <f t="shared" si="87"/>
        <v>#VALUE!</v>
      </c>
      <c r="J923" t="e" vm="1">
        <f t="shared" si="84"/>
        <v>#VALUE!</v>
      </c>
      <c r="K923" t="e" vm="2">
        <f>[1]!genUniform($K$9,$K$10)</f>
        <v>#VALUE!</v>
      </c>
      <c r="L923" t="e" vm="1">
        <f t="shared" si="88"/>
        <v>#VALUE!</v>
      </c>
      <c r="M923" t="e" vm="1">
        <f t="shared" si="85"/>
        <v>#VALUE!</v>
      </c>
      <c r="N923" t="e" vm="2">
        <f>[1]!genUniform($N$9,$N$10)</f>
        <v>#VALUE!</v>
      </c>
      <c r="O923" t="e" vm="1">
        <f t="shared" si="89"/>
        <v>#VALUE!</v>
      </c>
      <c r="P923" t="e" vm="1">
        <f t="shared" si="86"/>
        <v>#VALUE!</v>
      </c>
    </row>
    <row r="924" spans="1:16">
      <c r="A924">
        <v>914</v>
      </c>
      <c r="C924" t="e" vm="2">
        <f>[1]!GenLimitNormal($C$9,$C$10,0,1000,0)</f>
        <v>#VALUE!</v>
      </c>
      <c r="D924" t="e" vm="2">
        <f>[1]!GenBetaPERT(0,$D$9,1)</f>
        <v>#VALUE!</v>
      </c>
      <c r="E924" t="e" vm="2">
        <f>[1]!GenLognormal($E$9,$E$10)</f>
        <v>#VALUE!</v>
      </c>
      <c r="F924" t="e" vm="2">
        <f>[1]!GenLognormal($F$9,$F$10)</f>
        <v>#VALUE!</v>
      </c>
      <c r="H924" t="e" vm="2">
        <f>[1]!genUniform($H$9,$H$10)</f>
        <v>#VALUE!</v>
      </c>
      <c r="I924" t="e" vm="1">
        <f t="shared" si="87"/>
        <v>#VALUE!</v>
      </c>
      <c r="J924" t="e" vm="1">
        <f t="shared" si="84"/>
        <v>#VALUE!</v>
      </c>
      <c r="K924" t="e" vm="2">
        <f>[1]!genUniform($K$9,$K$10)</f>
        <v>#VALUE!</v>
      </c>
      <c r="L924" t="e" vm="1">
        <f t="shared" si="88"/>
        <v>#VALUE!</v>
      </c>
      <c r="M924" t="e" vm="1">
        <f t="shared" si="85"/>
        <v>#VALUE!</v>
      </c>
      <c r="N924" t="e" vm="2">
        <f>[1]!genUniform($N$9,$N$10)</f>
        <v>#VALUE!</v>
      </c>
      <c r="O924" t="e" vm="1">
        <f t="shared" si="89"/>
        <v>#VALUE!</v>
      </c>
      <c r="P924" t="e" vm="1">
        <f t="shared" si="86"/>
        <v>#VALUE!</v>
      </c>
    </row>
    <row r="925" spans="1:16">
      <c r="A925">
        <v>915</v>
      </c>
      <c r="C925" t="e" vm="2">
        <f>[1]!GenLimitNormal($C$9,$C$10,0,1000,0)</f>
        <v>#VALUE!</v>
      </c>
      <c r="D925" t="e" vm="2">
        <f>[1]!GenBetaPERT(0,$D$9,1)</f>
        <v>#VALUE!</v>
      </c>
      <c r="E925" t="e" vm="2">
        <f>[1]!GenLognormal($E$9,$E$10)</f>
        <v>#VALUE!</v>
      </c>
      <c r="F925" t="e" vm="2">
        <f>[1]!GenLognormal($F$9,$F$10)</f>
        <v>#VALUE!</v>
      </c>
      <c r="H925" t="e" vm="2">
        <f>[1]!genUniform($H$9,$H$10)</f>
        <v>#VALUE!</v>
      </c>
      <c r="I925" t="e" vm="1">
        <f t="shared" si="87"/>
        <v>#VALUE!</v>
      </c>
      <c r="J925" t="e" vm="1">
        <f t="shared" si="84"/>
        <v>#VALUE!</v>
      </c>
      <c r="K925" t="e" vm="2">
        <f>[1]!genUniform($K$9,$K$10)</f>
        <v>#VALUE!</v>
      </c>
      <c r="L925" t="e" vm="1">
        <f t="shared" si="88"/>
        <v>#VALUE!</v>
      </c>
      <c r="M925" t="e" vm="1">
        <f t="shared" si="85"/>
        <v>#VALUE!</v>
      </c>
      <c r="N925" t="e" vm="2">
        <f>[1]!genUniform($N$9,$N$10)</f>
        <v>#VALUE!</v>
      </c>
      <c r="O925" t="e" vm="1">
        <f t="shared" si="89"/>
        <v>#VALUE!</v>
      </c>
      <c r="P925" t="e" vm="1">
        <f t="shared" si="86"/>
        <v>#VALUE!</v>
      </c>
    </row>
    <row r="926" spans="1:16">
      <c r="A926">
        <v>916</v>
      </c>
      <c r="C926" t="e" vm="2">
        <f>[1]!GenLimitNormal($C$9,$C$10,0,1000,0)</f>
        <v>#VALUE!</v>
      </c>
      <c r="D926" t="e" vm="2">
        <f>[1]!GenBetaPERT(0,$D$9,1)</f>
        <v>#VALUE!</v>
      </c>
      <c r="E926" t="e" vm="2">
        <f>[1]!GenLognormal($E$9,$E$10)</f>
        <v>#VALUE!</v>
      </c>
      <c r="F926" t="e" vm="2">
        <f>[1]!GenLognormal($F$9,$F$10)</f>
        <v>#VALUE!</v>
      </c>
      <c r="H926" t="e" vm="2">
        <f>[1]!genUniform($H$9,$H$10)</f>
        <v>#VALUE!</v>
      </c>
      <c r="I926" t="e" vm="1">
        <f t="shared" si="87"/>
        <v>#VALUE!</v>
      </c>
      <c r="J926" t="e" vm="1">
        <f t="shared" si="84"/>
        <v>#VALUE!</v>
      </c>
      <c r="K926" t="e" vm="2">
        <f>[1]!genUniform($K$9,$K$10)</f>
        <v>#VALUE!</v>
      </c>
      <c r="L926" t="e" vm="1">
        <f t="shared" si="88"/>
        <v>#VALUE!</v>
      </c>
      <c r="M926" t="e" vm="1">
        <f t="shared" si="85"/>
        <v>#VALUE!</v>
      </c>
      <c r="N926" t="e" vm="2">
        <f>[1]!genUniform($N$9,$N$10)</f>
        <v>#VALUE!</v>
      </c>
      <c r="O926" t="e" vm="1">
        <f t="shared" si="89"/>
        <v>#VALUE!</v>
      </c>
      <c r="P926" t="e" vm="1">
        <f t="shared" si="86"/>
        <v>#VALUE!</v>
      </c>
    </row>
    <row r="927" spans="1:16">
      <c r="A927">
        <v>917</v>
      </c>
      <c r="C927" t="e" vm="2">
        <f>[1]!GenLimitNormal($C$9,$C$10,0,1000,0)</f>
        <v>#VALUE!</v>
      </c>
      <c r="D927" t="e" vm="2">
        <f>[1]!GenBetaPERT(0,$D$9,1)</f>
        <v>#VALUE!</v>
      </c>
      <c r="E927" t="e" vm="2">
        <f>[1]!GenLognormal($E$9,$E$10)</f>
        <v>#VALUE!</v>
      </c>
      <c r="F927" t="e" vm="2">
        <f>[1]!GenLognormal($F$9,$F$10)</f>
        <v>#VALUE!</v>
      </c>
      <c r="H927" t="e" vm="2">
        <f>[1]!genUniform($H$9,$H$10)</f>
        <v>#VALUE!</v>
      </c>
      <c r="I927" t="e" vm="1">
        <f t="shared" si="87"/>
        <v>#VALUE!</v>
      </c>
      <c r="J927" t="e" vm="1">
        <f t="shared" si="84"/>
        <v>#VALUE!</v>
      </c>
      <c r="K927" t="e" vm="2">
        <f>[1]!genUniform($K$9,$K$10)</f>
        <v>#VALUE!</v>
      </c>
      <c r="L927" t="e" vm="1">
        <f t="shared" si="88"/>
        <v>#VALUE!</v>
      </c>
      <c r="M927" t="e" vm="1">
        <f t="shared" si="85"/>
        <v>#VALUE!</v>
      </c>
      <c r="N927" t="e" vm="2">
        <f>[1]!genUniform($N$9,$N$10)</f>
        <v>#VALUE!</v>
      </c>
      <c r="O927" t="e" vm="1">
        <f t="shared" si="89"/>
        <v>#VALUE!</v>
      </c>
      <c r="P927" t="e" vm="1">
        <f t="shared" si="86"/>
        <v>#VALUE!</v>
      </c>
    </row>
    <row r="928" spans="1:16">
      <c r="A928">
        <v>918</v>
      </c>
      <c r="C928" t="e" vm="2">
        <f>[1]!GenLimitNormal($C$9,$C$10,0,1000,0)</f>
        <v>#VALUE!</v>
      </c>
      <c r="D928" t="e" vm="2">
        <f>[1]!GenBetaPERT(0,$D$9,1)</f>
        <v>#VALUE!</v>
      </c>
      <c r="E928" t="e" vm="2">
        <f>[1]!GenLognormal($E$9,$E$10)</f>
        <v>#VALUE!</v>
      </c>
      <c r="F928" t="e" vm="2">
        <f>[1]!GenLognormal($F$9,$F$10)</f>
        <v>#VALUE!</v>
      </c>
      <c r="H928" t="e" vm="2">
        <f>[1]!genUniform($H$9,$H$10)</f>
        <v>#VALUE!</v>
      </c>
      <c r="I928" t="e" vm="1">
        <f t="shared" si="87"/>
        <v>#VALUE!</v>
      </c>
      <c r="J928" t="e" vm="1">
        <f t="shared" si="84"/>
        <v>#VALUE!</v>
      </c>
      <c r="K928" t="e" vm="2">
        <f>[1]!genUniform($K$9,$K$10)</f>
        <v>#VALUE!</v>
      </c>
      <c r="L928" t="e" vm="1">
        <f t="shared" si="88"/>
        <v>#VALUE!</v>
      </c>
      <c r="M928" t="e" vm="1">
        <f t="shared" si="85"/>
        <v>#VALUE!</v>
      </c>
      <c r="N928" t="e" vm="2">
        <f>[1]!genUniform($N$9,$N$10)</f>
        <v>#VALUE!</v>
      </c>
      <c r="O928" t="e" vm="1">
        <f t="shared" si="89"/>
        <v>#VALUE!</v>
      </c>
      <c r="P928" t="e" vm="1">
        <f t="shared" si="86"/>
        <v>#VALUE!</v>
      </c>
    </row>
    <row r="929" spans="1:16">
      <c r="A929">
        <v>919</v>
      </c>
      <c r="C929" t="e" vm="2">
        <f>[1]!GenLimitNormal($C$9,$C$10,0,1000,0)</f>
        <v>#VALUE!</v>
      </c>
      <c r="D929" t="e" vm="2">
        <f>[1]!GenBetaPERT(0,$D$9,1)</f>
        <v>#VALUE!</v>
      </c>
      <c r="E929" t="e" vm="2">
        <f>[1]!GenLognormal($E$9,$E$10)</f>
        <v>#VALUE!</v>
      </c>
      <c r="F929" t="e" vm="2">
        <f>[1]!GenLognormal($F$9,$F$10)</f>
        <v>#VALUE!</v>
      </c>
      <c r="H929" t="e" vm="2">
        <f>[1]!genUniform($H$9,$H$10)</f>
        <v>#VALUE!</v>
      </c>
      <c r="I929" t="e" vm="1">
        <f t="shared" si="87"/>
        <v>#VALUE!</v>
      </c>
      <c r="J929" t="e" vm="1">
        <f t="shared" si="84"/>
        <v>#VALUE!</v>
      </c>
      <c r="K929" t="e" vm="2">
        <f>[1]!genUniform($K$9,$K$10)</f>
        <v>#VALUE!</v>
      </c>
      <c r="L929" t="e" vm="1">
        <f t="shared" si="88"/>
        <v>#VALUE!</v>
      </c>
      <c r="M929" t="e" vm="1">
        <f t="shared" si="85"/>
        <v>#VALUE!</v>
      </c>
      <c r="N929" t="e" vm="2">
        <f>[1]!genUniform($N$9,$N$10)</f>
        <v>#VALUE!</v>
      </c>
      <c r="O929" t="e" vm="1">
        <f t="shared" si="89"/>
        <v>#VALUE!</v>
      </c>
      <c r="P929" t="e" vm="1">
        <f t="shared" si="86"/>
        <v>#VALUE!</v>
      </c>
    </row>
    <row r="930" spans="1:16">
      <c r="A930">
        <v>920</v>
      </c>
      <c r="C930" t="e" vm="2">
        <f>[1]!GenLimitNormal($C$9,$C$10,0,1000,0)</f>
        <v>#VALUE!</v>
      </c>
      <c r="D930" t="e" vm="2">
        <f>[1]!GenBetaPERT(0,$D$9,1)</f>
        <v>#VALUE!</v>
      </c>
      <c r="E930" t="e" vm="2">
        <f>[1]!GenLognormal($E$9,$E$10)</f>
        <v>#VALUE!</v>
      </c>
      <c r="F930" t="e" vm="2">
        <f>[1]!GenLognormal($F$9,$F$10)</f>
        <v>#VALUE!</v>
      </c>
      <c r="H930" t="e" vm="2">
        <f>[1]!genUniform($H$9,$H$10)</f>
        <v>#VALUE!</v>
      </c>
      <c r="I930" t="e" vm="1">
        <f t="shared" si="87"/>
        <v>#VALUE!</v>
      </c>
      <c r="J930" t="e" vm="1">
        <f t="shared" si="84"/>
        <v>#VALUE!</v>
      </c>
      <c r="K930" t="e" vm="2">
        <f>[1]!genUniform($K$9,$K$10)</f>
        <v>#VALUE!</v>
      </c>
      <c r="L930" t="e" vm="1">
        <f t="shared" si="88"/>
        <v>#VALUE!</v>
      </c>
      <c r="M930" t="e" vm="1">
        <f t="shared" si="85"/>
        <v>#VALUE!</v>
      </c>
      <c r="N930" t="e" vm="2">
        <f>[1]!genUniform($N$9,$N$10)</f>
        <v>#VALUE!</v>
      </c>
      <c r="O930" t="e" vm="1">
        <f t="shared" si="89"/>
        <v>#VALUE!</v>
      </c>
      <c r="P930" t="e" vm="1">
        <f t="shared" si="86"/>
        <v>#VALUE!</v>
      </c>
    </row>
    <row r="931" spans="1:16">
      <c r="A931">
        <v>921</v>
      </c>
      <c r="C931" t="e" vm="2">
        <f>[1]!GenLimitNormal($C$9,$C$10,0,1000,0)</f>
        <v>#VALUE!</v>
      </c>
      <c r="D931" t="e" vm="2">
        <f>[1]!GenBetaPERT(0,$D$9,1)</f>
        <v>#VALUE!</v>
      </c>
      <c r="E931" t="e" vm="2">
        <f>[1]!GenLognormal($E$9,$E$10)</f>
        <v>#VALUE!</v>
      </c>
      <c r="F931" t="e" vm="2">
        <f>[1]!GenLognormal($F$9,$F$10)</f>
        <v>#VALUE!</v>
      </c>
      <c r="H931" t="e" vm="2">
        <f>[1]!genUniform($H$9,$H$10)</f>
        <v>#VALUE!</v>
      </c>
      <c r="I931" t="e" vm="1">
        <f t="shared" si="87"/>
        <v>#VALUE!</v>
      </c>
      <c r="J931" t="e" vm="1">
        <f t="shared" si="84"/>
        <v>#VALUE!</v>
      </c>
      <c r="K931" t="e" vm="2">
        <f>[1]!genUniform($K$9,$K$10)</f>
        <v>#VALUE!</v>
      </c>
      <c r="L931" t="e" vm="1">
        <f t="shared" si="88"/>
        <v>#VALUE!</v>
      </c>
      <c r="M931" t="e" vm="1">
        <f t="shared" si="85"/>
        <v>#VALUE!</v>
      </c>
      <c r="N931" t="e" vm="2">
        <f>[1]!genUniform($N$9,$N$10)</f>
        <v>#VALUE!</v>
      </c>
      <c r="O931" t="e" vm="1">
        <f t="shared" si="89"/>
        <v>#VALUE!</v>
      </c>
      <c r="P931" t="e" vm="1">
        <f t="shared" si="86"/>
        <v>#VALUE!</v>
      </c>
    </row>
    <row r="932" spans="1:16">
      <c r="A932">
        <v>922</v>
      </c>
      <c r="C932" t="e" vm="2">
        <f>[1]!GenLimitNormal($C$9,$C$10,0,1000,0)</f>
        <v>#VALUE!</v>
      </c>
      <c r="D932" t="e" vm="2">
        <f>[1]!GenBetaPERT(0,$D$9,1)</f>
        <v>#VALUE!</v>
      </c>
      <c r="E932" t="e" vm="2">
        <f>[1]!GenLognormal($E$9,$E$10)</f>
        <v>#VALUE!</v>
      </c>
      <c r="F932" t="e" vm="2">
        <f>[1]!GenLognormal($F$9,$F$10)</f>
        <v>#VALUE!</v>
      </c>
      <c r="H932" t="e" vm="2">
        <f>[1]!genUniform($H$9,$H$10)</f>
        <v>#VALUE!</v>
      </c>
      <c r="I932" t="e" vm="1">
        <f t="shared" si="87"/>
        <v>#VALUE!</v>
      </c>
      <c r="J932" t="e" vm="1">
        <f t="shared" si="84"/>
        <v>#VALUE!</v>
      </c>
      <c r="K932" t="e" vm="2">
        <f>[1]!genUniform($K$9,$K$10)</f>
        <v>#VALUE!</v>
      </c>
      <c r="L932" t="e" vm="1">
        <f t="shared" si="88"/>
        <v>#VALUE!</v>
      </c>
      <c r="M932" t="e" vm="1">
        <f t="shared" si="85"/>
        <v>#VALUE!</v>
      </c>
      <c r="N932" t="e" vm="2">
        <f>[1]!genUniform($N$9,$N$10)</f>
        <v>#VALUE!</v>
      </c>
      <c r="O932" t="e" vm="1">
        <f t="shared" si="89"/>
        <v>#VALUE!</v>
      </c>
      <c r="P932" t="e" vm="1">
        <f t="shared" si="86"/>
        <v>#VALUE!</v>
      </c>
    </row>
    <row r="933" spans="1:16">
      <c r="A933">
        <v>923</v>
      </c>
      <c r="C933" t="e" vm="2">
        <f>[1]!GenLimitNormal($C$9,$C$10,0,1000,0)</f>
        <v>#VALUE!</v>
      </c>
      <c r="D933" t="e" vm="2">
        <f>[1]!GenBetaPERT(0,$D$9,1)</f>
        <v>#VALUE!</v>
      </c>
      <c r="E933" t="e" vm="2">
        <f>[1]!GenLognormal($E$9,$E$10)</f>
        <v>#VALUE!</v>
      </c>
      <c r="F933" t="e" vm="2">
        <f>[1]!GenLognormal($F$9,$F$10)</f>
        <v>#VALUE!</v>
      </c>
      <c r="H933" t="e" vm="2">
        <f>[1]!genUniform($H$9,$H$10)</f>
        <v>#VALUE!</v>
      </c>
      <c r="I933" t="e" vm="1">
        <f t="shared" si="87"/>
        <v>#VALUE!</v>
      </c>
      <c r="J933" t="e" vm="1">
        <f t="shared" si="84"/>
        <v>#VALUE!</v>
      </c>
      <c r="K933" t="e" vm="2">
        <f>[1]!genUniform($K$9,$K$10)</f>
        <v>#VALUE!</v>
      </c>
      <c r="L933" t="e" vm="1">
        <f t="shared" si="88"/>
        <v>#VALUE!</v>
      </c>
      <c r="M933" t="e" vm="1">
        <f t="shared" si="85"/>
        <v>#VALUE!</v>
      </c>
      <c r="N933" t="e" vm="2">
        <f>[1]!genUniform($N$9,$N$10)</f>
        <v>#VALUE!</v>
      </c>
      <c r="O933" t="e" vm="1">
        <f t="shared" si="89"/>
        <v>#VALUE!</v>
      </c>
      <c r="P933" t="e" vm="1">
        <f t="shared" si="86"/>
        <v>#VALUE!</v>
      </c>
    </row>
    <row r="934" spans="1:16">
      <c r="A934">
        <v>924</v>
      </c>
      <c r="C934" t="e" vm="2">
        <f>[1]!GenLimitNormal($C$9,$C$10,0,1000,0)</f>
        <v>#VALUE!</v>
      </c>
      <c r="D934" t="e" vm="2">
        <f>[1]!GenBetaPERT(0,$D$9,1)</f>
        <v>#VALUE!</v>
      </c>
      <c r="E934" t="e" vm="2">
        <f>[1]!GenLognormal($E$9,$E$10)</f>
        <v>#VALUE!</v>
      </c>
      <c r="F934" t="e" vm="2">
        <f>[1]!GenLognormal($F$9,$F$10)</f>
        <v>#VALUE!</v>
      </c>
      <c r="H934" t="e" vm="2">
        <f>[1]!genUniform($H$9,$H$10)</f>
        <v>#VALUE!</v>
      </c>
      <c r="I934" t="e" vm="1">
        <f t="shared" si="87"/>
        <v>#VALUE!</v>
      </c>
      <c r="J934" t="e" vm="1">
        <f t="shared" si="84"/>
        <v>#VALUE!</v>
      </c>
      <c r="K934" t="e" vm="2">
        <f>[1]!genUniform($K$9,$K$10)</f>
        <v>#VALUE!</v>
      </c>
      <c r="L934" t="e" vm="1">
        <f t="shared" si="88"/>
        <v>#VALUE!</v>
      </c>
      <c r="M934" t="e" vm="1">
        <f t="shared" si="85"/>
        <v>#VALUE!</v>
      </c>
      <c r="N934" t="e" vm="2">
        <f>[1]!genUniform($N$9,$N$10)</f>
        <v>#VALUE!</v>
      </c>
      <c r="O934" t="e" vm="1">
        <f t="shared" si="89"/>
        <v>#VALUE!</v>
      </c>
      <c r="P934" t="e" vm="1">
        <f t="shared" si="86"/>
        <v>#VALUE!</v>
      </c>
    </row>
    <row r="935" spans="1:16">
      <c r="A935">
        <v>925</v>
      </c>
      <c r="C935" t="e" vm="2">
        <f>[1]!GenLimitNormal($C$9,$C$10,0,1000,0)</f>
        <v>#VALUE!</v>
      </c>
      <c r="D935" t="e" vm="2">
        <f>[1]!GenBetaPERT(0,$D$9,1)</f>
        <v>#VALUE!</v>
      </c>
      <c r="E935" t="e" vm="2">
        <f>[1]!GenLognormal($E$9,$E$10)</f>
        <v>#VALUE!</v>
      </c>
      <c r="F935" t="e" vm="2">
        <f>[1]!GenLognormal($F$9,$F$10)</f>
        <v>#VALUE!</v>
      </c>
      <c r="H935" t="e" vm="2">
        <f>[1]!genUniform($H$9,$H$10)</f>
        <v>#VALUE!</v>
      </c>
      <c r="I935" t="e" vm="1">
        <f t="shared" si="87"/>
        <v>#VALUE!</v>
      </c>
      <c r="J935" t="e" vm="1">
        <f t="shared" si="84"/>
        <v>#VALUE!</v>
      </c>
      <c r="K935" t="e" vm="2">
        <f>[1]!genUniform($K$9,$K$10)</f>
        <v>#VALUE!</v>
      </c>
      <c r="L935" t="e" vm="1">
        <f t="shared" si="88"/>
        <v>#VALUE!</v>
      </c>
      <c r="M935" t="e" vm="1">
        <f t="shared" si="85"/>
        <v>#VALUE!</v>
      </c>
      <c r="N935" t="e" vm="2">
        <f>[1]!genUniform($N$9,$N$10)</f>
        <v>#VALUE!</v>
      </c>
      <c r="O935" t="e" vm="1">
        <f t="shared" si="89"/>
        <v>#VALUE!</v>
      </c>
      <c r="P935" t="e" vm="1">
        <f t="shared" si="86"/>
        <v>#VALUE!</v>
      </c>
    </row>
    <row r="936" spans="1:16">
      <c r="A936">
        <v>926</v>
      </c>
      <c r="C936" t="e" vm="2">
        <f>[1]!GenLimitNormal($C$9,$C$10,0,1000,0)</f>
        <v>#VALUE!</v>
      </c>
      <c r="D936" t="e" vm="2">
        <f>[1]!GenBetaPERT(0,$D$9,1)</f>
        <v>#VALUE!</v>
      </c>
      <c r="E936" t="e" vm="2">
        <f>[1]!GenLognormal($E$9,$E$10)</f>
        <v>#VALUE!</v>
      </c>
      <c r="F936" t="e" vm="2">
        <f>[1]!GenLognormal($F$9,$F$10)</f>
        <v>#VALUE!</v>
      </c>
      <c r="H936" t="e" vm="2">
        <f>[1]!genUniform($H$9,$H$10)</f>
        <v>#VALUE!</v>
      </c>
      <c r="I936" t="e" vm="1">
        <f t="shared" si="87"/>
        <v>#VALUE!</v>
      </c>
      <c r="J936" t="e" vm="1">
        <f t="shared" si="84"/>
        <v>#VALUE!</v>
      </c>
      <c r="K936" t="e" vm="2">
        <f>[1]!genUniform($K$9,$K$10)</f>
        <v>#VALUE!</v>
      </c>
      <c r="L936" t="e" vm="1">
        <f t="shared" si="88"/>
        <v>#VALUE!</v>
      </c>
      <c r="M936" t="e" vm="1">
        <f t="shared" si="85"/>
        <v>#VALUE!</v>
      </c>
      <c r="N936" t="e" vm="2">
        <f>[1]!genUniform($N$9,$N$10)</f>
        <v>#VALUE!</v>
      </c>
      <c r="O936" t="e" vm="1">
        <f t="shared" si="89"/>
        <v>#VALUE!</v>
      </c>
      <c r="P936" t="e" vm="1">
        <f t="shared" si="86"/>
        <v>#VALUE!</v>
      </c>
    </row>
    <row r="937" spans="1:16">
      <c r="A937">
        <v>927</v>
      </c>
      <c r="C937" t="e" vm="2">
        <f>[1]!GenLimitNormal($C$9,$C$10,0,1000,0)</f>
        <v>#VALUE!</v>
      </c>
      <c r="D937" t="e" vm="2">
        <f>[1]!GenBetaPERT(0,$D$9,1)</f>
        <v>#VALUE!</v>
      </c>
      <c r="E937" t="e" vm="2">
        <f>[1]!GenLognormal($E$9,$E$10)</f>
        <v>#VALUE!</v>
      </c>
      <c r="F937" t="e" vm="2">
        <f>[1]!GenLognormal($F$9,$F$10)</f>
        <v>#VALUE!</v>
      </c>
      <c r="H937" t="e" vm="2">
        <f>[1]!genUniform($H$9,$H$10)</f>
        <v>#VALUE!</v>
      </c>
      <c r="I937" t="e" vm="1">
        <f t="shared" si="87"/>
        <v>#VALUE!</v>
      </c>
      <c r="J937" t="e" vm="1">
        <f t="shared" si="84"/>
        <v>#VALUE!</v>
      </c>
      <c r="K937" t="e" vm="2">
        <f>[1]!genUniform($K$9,$K$10)</f>
        <v>#VALUE!</v>
      </c>
      <c r="L937" t="e" vm="1">
        <f t="shared" si="88"/>
        <v>#VALUE!</v>
      </c>
      <c r="M937" t="e" vm="1">
        <f t="shared" si="85"/>
        <v>#VALUE!</v>
      </c>
      <c r="N937" t="e" vm="2">
        <f>[1]!genUniform($N$9,$N$10)</f>
        <v>#VALUE!</v>
      </c>
      <c r="O937" t="e" vm="1">
        <f t="shared" si="89"/>
        <v>#VALUE!</v>
      </c>
      <c r="P937" t="e" vm="1">
        <f t="shared" si="86"/>
        <v>#VALUE!</v>
      </c>
    </row>
    <row r="938" spans="1:16">
      <c r="A938">
        <v>928</v>
      </c>
      <c r="C938" t="e" vm="2">
        <f>[1]!GenLimitNormal($C$9,$C$10,0,1000,0)</f>
        <v>#VALUE!</v>
      </c>
      <c r="D938" t="e" vm="2">
        <f>[1]!GenBetaPERT(0,$D$9,1)</f>
        <v>#VALUE!</v>
      </c>
      <c r="E938" t="e" vm="2">
        <f>[1]!GenLognormal($E$9,$E$10)</f>
        <v>#VALUE!</v>
      </c>
      <c r="F938" t="e" vm="2">
        <f>[1]!GenLognormal($F$9,$F$10)</f>
        <v>#VALUE!</v>
      </c>
      <c r="H938" t="e" vm="2">
        <f>[1]!genUniform($H$9,$H$10)</f>
        <v>#VALUE!</v>
      </c>
      <c r="I938" t="e" vm="1">
        <f t="shared" si="87"/>
        <v>#VALUE!</v>
      </c>
      <c r="J938" t="e" vm="1">
        <f t="shared" si="84"/>
        <v>#VALUE!</v>
      </c>
      <c r="K938" t="e" vm="2">
        <f>[1]!genUniform($K$9,$K$10)</f>
        <v>#VALUE!</v>
      </c>
      <c r="L938" t="e" vm="1">
        <f t="shared" si="88"/>
        <v>#VALUE!</v>
      </c>
      <c r="M938" t="e" vm="1">
        <f t="shared" si="85"/>
        <v>#VALUE!</v>
      </c>
      <c r="N938" t="e" vm="2">
        <f>[1]!genUniform($N$9,$N$10)</f>
        <v>#VALUE!</v>
      </c>
      <c r="O938" t="e" vm="1">
        <f t="shared" si="89"/>
        <v>#VALUE!</v>
      </c>
      <c r="P938" t="e" vm="1">
        <f t="shared" si="86"/>
        <v>#VALUE!</v>
      </c>
    </row>
    <row r="939" spans="1:16">
      <c r="A939">
        <v>929</v>
      </c>
      <c r="C939" t="e" vm="2">
        <f>[1]!GenLimitNormal($C$9,$C$10,0,1000,0)</f>
        <v>#VALUE!</v>
      </c>
      <c r="D939" t="e" vm="2">
        <f>[1]!GenBetaPERT(0,$D$9,1)</f>
        <v>#VALUE!</v>
      </c>
      <c r="E939" t="e" vm="2">
        <f>[1]!GenLognormal($E$9,$E$10)</f>
        <v>#VALUE!</v>
      </c>
      <c r="F939" t="e" vm="2">
        <f>[1]!GenLognormal($F$9,$F$10)</f>
        <v>#VALUE!</v>
      </c>
      <c r="H939" t="e" vm="2">
        <f>[1]!genUniform($H$9,$H$10)</f>
        <v>#VALUE!</v>
      </c>
      <c r="I939" t="e" vm="1">
        <f t="shared" si="87"/>
        <v>#VALUE!</v>
      </c>
      <c r="J939" t="e" vm="1">
        <f t="shared" si="84"/>
        <v>#VALUE!</v>
      </c>
      <c r="K939" t="e" vm="2">
        <f>[1]!genUniform($K$9,$K$10)</f>
        <v>#VALUE!</v>
      </c>
      <c r="L939" t="e" vm="1">
        <f t="shared" si="88"/>
        <v>#VALUE!</v>
      </c>
      <c r="M939" t="e" vm="1">
        <f t="shared" si="85"/>
        <v>#VALUE!</v>
      </c>
      <c r="N939" t="e" vm="2">
        <f>[1]!genUniform($N$9,$N$10)</f>
        <v>#VALUE!</v>
      </c>
      <c r="O939" t="e" vm="1">
        <f t="shared" si="89"/>
        <v>#VALUE!</v>
      </c>
      <c r="P939" t="e" vm="1">
        <f t="shared" si="86"/>
        <v>#VALUE!</v>
      </c>
    </row>
    <row r="940" spans="1:16">
      <c r="A940">
        <v>930</v>
      </c>
      <c r="C940" t="e" vm="2">
        <f>[1]!GenLimitNormal($C$9,$C$10,0,1000,0)</f>
        <v>#VALUE!</v>
      </c>
      <c r="D940" t="e" vm="2">
        <f>[1]!GenBetaPERT(0,$D$9,1)</f>
        <v>#VALUE!</v>
      </c>
      <c r="E940" t="e" vm="2">
        <f>[1]!GenLognormal($E$9,$E$10)</f>
        <v>#VALUE!</v>
      </c>
      <c r="F940" t="e" vm="2">
        <f>[1]!GenLognormal($F$9,$F$10)</f>
        <v>#VALUE!</v>
      </c>
      <c r="H940" t="e" vm="2">
        <f>[1]!genUniform($H$9,$H$10)</f>
        <v>#VALUE!</v>
      </c>
      <c r="I940" t="e" vm="1">
        <f t="shared" si="87"/>
        <v>#VALUE!</v>
      </c>
      <c r="J940" t="e" vm="1">
        <f t="shared" si="84"/>
        <v>#VALUE!</v>
      </c>
      <c r="K940" t="e" vm="2">
        <f>[1]!genUniform($K$9,$K$10)</f>
        <v>#VALUE!</v>
      </c>
      <c r="L940" t="e" vm="1">
        <f t="shared" si="88"/>
        <v>#VALUE!</v>
      </c>
      <c r="M940" t="e" vm="1">
        <f t="shared" si="85"/>
        <v>#VALUE!</v>
      </c>
      <c r="N940" t="e" vm="2">
        <f>[1]!genUniform($N$9,$N$10)</f>
        <v>#VALUE!</v>
      </c>
      <c r="O940" t="e" vm="1">
        <f t="shared" si="89"/>
        <v>#VALUE!</v>
      </c>
      <c r="P940" t="e" vm="1">
        <f t="shared" si="86"/>
        <v>#VALUE!</v>
      </c>
    </row>
    <row r="941" spans="1:16">
      <c r="A941">
        <v>931</v>
      </c>
      <c r="C941" t="e" vm="2">
        <f>[1]!GenLimitNormal($C$9,$C$10,0,1000,0)</f>
        <v>#VALUE!</v>
      </c>
      <c r="D941" t="e" vm="2">
        <f>[1]!GenBetaPERT(0,$D$9,1)</f>
        <v>#VALUE!</v>
      </c>
      <c r="E941" t="e" vm="2">
        <f>[1]!GenLognormal($E$9,$E$10)</f>
        <v>#VALUE!</v>
      </c>
      <c r="F941" t="e" vm="2">
        <f>[1]!GenLognormal($F$9,$F$10)</f>
        <v>#VALUE!</v>
      </c>
      <c r="H941" t="e" vm="2">
        <f>[1]!genUniform($H$9,$H$10)</f>
        <v>#VALUE!</v>
      </c>
      <c r="I941" t="e" vm="1">
        <f t="shared" si="87"/>
        <v>#VALUE!</v>
      </c>
      <c r="J941" t="e" vm="1">
        <f t="shared" si="84"/>
        <v>#VALUE!</v>
      </c>
      <c r="K941" t="e" vm="2">
        <f>[1]!genUniform($K$9,$K$10)</f>
        <v>#VALUE!</v>
      </c>
      <c r="L941" t="e" vm="1">
        <f t="shared" si="88"/>
        <v>#VALUE!</v>
      </c>
      <c r="M941" t="e" vm="1">
        <f t="shared" si="85"/>
        <v>#VALUE!</v>
      </c>
      <c r="N941" t="e" vm="2">
        <f>[1]!genUniform($N$9,$N$10)</f>
        <v>#VALUE!</v>
      </c>
      <c r="O941" t="e" vm="1">
        <f t="shared" si="89"/>
        <v>#VALUE!</v>
      </c>
      <c r="P941" t="e" vm="1">
        <f t="shared" si="86"/>
        <v>#VALUE!</v>
      </c>
    </row>
    <row r="942" spans="1:16">
      <c r="A942">
        <v>932</v>
      </c>
      <c r="C942" t="e" vm="2">
        <f>[1]!GenLimitNormal($C$9,$C$10,0,1000,0)</f>
        <v>#VALUE!</v>
      </c>
      <c r="D942" t="e" vm="2">
        <f>[1]!GenBetaPERT(0,$D$9,1)</f>
        <v>#VALUE!</v>
      </c>
      <c r="E942" t="e" vm="2">
        <f>[1]!GenLognormal($E$9,$E$10)</f>
        <v>#VALUE!</v>
      </c>
      <c r="F942" t="e" vm="2">
        <f>[1]!GenLognormal($F$9,$F$10)</f>
        <v>#VALUE!</v>
      </c>
      <c r="H942" t="e" vm="2">
        <f>[1]!genUniform($H$9,$H$10)</f>
        <v>#VALUE!</v>
      </c>
      <c r="I942" t="e" vm="1">
        <f t="shared" si="87"/>
        <v>#VALUE!</v>
      </c>
      <c r="J942" t="e" vm="1">
        <f t="shared" si="84"/>
        <v>#VALUE!</v>
      </c>
      <c r="K942" t="e" vm="2">
        <f>[1]!genUniform($K$9,$K$10)</f>
        <v>#VALUE!</v>
      </c>
      <c r="L942" t="e" vm="1">
        <f t="shared" si="88"/>
        <v>#VALUE!</v>
      </c>
      <c r="M942" t="e" vm="1">
        <f t="shared" si="85"/>
        <v>#VALUE!</v>
      </c>
      <c r="N942" t="e" vm="2">
        <f>[1]!genUniform($N$9,$N$10)</f>
        <v>#VALUE!</v>
      </c>
      <c r="O942" t="e" vm="1">
        <f t="shared" si="89"/>
        <v>#VALUE!</v>
      </c>
      <c r="P942" t="e" vm="1">
        <f t="shared" si="86"/>
        <v>#VALUE!</v>
      </c>
    </row>
    <row r="943" spans="1:16">
      <c r="A943">
        <v>933</v>
      </c>
      <c r="C943" t="e" vm="2">
        <f>[1]!GenLimitNormal($C$9,$C$10,0,1000,0)</f>
        <v>#VALUE!</v>
      </c>
      <c r="D943" t="e" vm="2">
        <f>[1]!GenBetaPERT(0,$D$9,1)</f>
        <v>#VALUE!</v>
      </c>
      <c r="E943" t="e" vm="2">
        <f>[1]!GenLognormal($E$9,$E$10)</f>
        <v>#VALUE!</v>
      </c>
      <c r="F943" t="e" vm="2">
        <f>[1]!GenLognormal($F$9,$F$10)</f>
        <v>#VALUE!</v>
      </c>
      <c r="H943" t="e" vm="2">
        <f>[1]!genUniform($H$9,$H$10)</f>
        <v>#VALUE!</v>
      </c>
      <c r="I943" t="e" vm="1">
        <f t="shared" si="87"/>
        <v>#VALUE!</v>
      </c>
      <c r="J943" t="e" vm="1">
        <f t="shared" si="84"/>
        <v>#VALUE!</v>
      </c>
      <c r="K943" t="e" vm="2">
        <f>[1]!genUniform($K$9,$K$10)</f>
        <v>#VALUE!</v>
      </c>
      <c r="L943" t="e" vm="1">
        <f t="shared" si="88"/>
        <v>#VALUE!</v>
      </c>
      <c r="M943" t="e" vm="1">
        <f t="shared" si="85"/>
        <v>#VALUE!</v>
      </c>
      <c r="N943" t="e" vm="2">
        <f>[1]!genUniform($N$9,$N$10)</f>
        <v>#VALUE!</v>
      </c>
      <c r="O943" t="e" vm="1">
        <f t="shared" si="89"/>
        <v>#VALUE!</v>
      </c>
      <c r="P943" t="e" vm="1">
        <f t="shared" si="86"/>
        <v>#VALUE!</v>
      </c>
    </row>
    <row r="944" spans="1:16">
      <c r="A944">
        <v>934</v>
      </c>
      <c r="C944" t="e" vm="2">
        <f>[1]!GenLimitNormal($C$9,$C$10,0,1000,0)</f>
        <v>#VALUE!</v>
      </c>
      <c r="D944" t="e" vm="2">
        <f>[1]!GenBetaPERT(0,$D$9,1)</f>
        <v>#VALUE!</v>
      </c>
      <c r="E944" t="e" vm="2">
        <f>[1]!GenLognormal($E$9,$E$10)</f>
        <v>#VALUE!</v>
      </c>
      <c r="F944" t="e" vm="2">
        <f>[1]!GenLognormal($F$9,$F$10)</f>
        <v>#VALUE!</v>
      </c>
      <c r="H944" t="e" vm="2">
        <f>[1]!genUniform($H$9,$H$10)</f>
        <v>#VALUE!</v>
      </c>
      <c r="I944" t="e" vm="1">
        <f t="shared" si="87"/>
        <v>#VALUE!</v>
      </c>
      <c r="J944" t="e" vm="1">
        <f t="shared" si="84"/>
        <v>#VALUE!</v>
      </c>
      <c r="K944" t="e" vm="2">
        <f>[1]!genUniform($K$9,$K$10)</f>
        <v>#VALUE!</v>
      </c>
      <c r="L944" t="e" vm="1">
        <f t="shared" si="88"/>
        <v>#VALUE!</v>
      </c>
      <c r="M944" t="e" vm="1">
        <f t="shared" si="85"/>
        <v>#VALUE!</v>
      </c>
      <c r="N944" t="e" vm="2">
        <f>[1]!genUniform($N$9,$N$10)</f>
        <v>#VALUE!</v>
      </c>
      <c r="O944" t="e" vm="1">
        <f t="shared" si="89"/>
        <v>#VALUE!</v>
      </c>
      <c r="P944" t="e" vm="1">
        <f t="shared" si="86"/>
        <v>#VALUE!</v>
      </c>
    </row>
    <row r="945" spans="1:16">
      <c r="A945">
        <v>935</v>
      </c>
      <c r="C945" t="e" vm="2">
        <f>[1]!GenLimitNormal($C$9,$C$10,0,1000,0)</f>
        <v>#VALUE!</v>
      </c>
      <c r="D945" t="e" vm="2">
        <f>[1]!GenBetaPERT(0,$D$9,1)</f>
        <v>#VALUE!</v>
      </c>
      <c r="E945" t="e" vm="2">
        <f>[1]!GenLognormal($E$9,$E$10)</f>
        <v>#VALUE!</v>
      </c>
      <c r="F945" t="e" vm="2">
        <f>[1]!GenLognormal($F$9,$F$10)</f>
        <v>#VALUE!</v>
      </c>
      <c r="H945" t="e" vm="2">
        <f>[1]!genUniform($H$9,$H$10)</f>
        <v>#VALUE!</v>
      </c>
      <c r="I945" t="e" vm="1">
        <f t="shared" si="87"/>
        <v>#VALUE!</v>
      </c>
      <c r="J945" t="e" vm="1">
        <f t="shared" si="84"/>
        <v>#VALUE!</v>
      </c>
      <c r="K945" t="e" vm="2">
        <f>[1]!genUniform($K$9,$K$10)</f>
        <v>#VALUE!</v>
      </c>
      <c r="L945" t="e" vm="1">
        <f t="shared" si="88"/>
        <v>#VALUE!</v>
      </c>
      <c r="M945" t="e" vm="1">
        <f t="shared" si="85"/>
        <v>#VALUE!</v>
      </c>
      <c r="N945" t="e" vm="2">
        <f>[1]!genUniform($N$9,$N$10)</f>
        <v>#VALUE!</v>
      </c>
      <c r="O945" t="e" vm="1">
        <f t="shared" si="89"/>
        <v>#VALUE!</v>
      </c>
      <c r="P945" t="e" vm="1">
        <f t="shared" si="86"/>
        <v>#VALUE!</v>
      </c>
    </row>
    <row r="946" spans="1:16">
      <c r="A946">
        <v>936</v>
      </c>
      <c r="C946" t="e" vm="2">
        <f>[1]!GenLimitNormal($C$9,$C$10,0,1000,0)</f>
        <v>#VALUE!</v>
      </c>
      <c r="D946" t="e" vm="2">
        <f>[1]!GenBetaPERT(0,$D$9,1)</f>
        <v>#VALUE!</v>
      </c>
      <c r="E946" t="e" vm="2">
        <f>[1]!GenLognormal($E$9,$E$10)</f>
        <v>#VALUE!</v>
      </c>
      <c r="F946" t="e" vm="2">
        <f>[1]!GenLognormal($F$9,$F$10)</f>
        <v>#VALUE!</v>
      </c>
      <c r="H946" t="e" vm="2">
        <f>[1]!genUniform($H$9,$H$10)</f>
        <v>#VALUE!</v>
      </c>
      <c r="I946" t="e" vm="1">
        <f t="shared" si="87"/>
        <v>#VALUE!</v>
      </c>
      <c r="J946" t="e" vm="1">
        <f t="shared" si="84"/>
        <v>#VALUE!</v>
      </c>
      <c r="K946" t="e" vm="2">
        <f>[1]!genUniform($K$9,$K$10)</f>
        <v>#VALUE!</v>
      </c>
      <c r="L946" t="e" vm="1">
        <f t="shared" si="88"/>
        <v>#VALUE!</v>
      </c>
      <c r="M946" t="e" vm="1">
        <f t="shared" si="85"/>
        <v>#VALUE!</v>
      </c>
      <c r="N946" t="e" vm="2">
        <f>[1]!genUniform($N$9,$N$10)</f>
        <v>#VALUE!</v>
      </c>
      <c r="O946" t="e" vm="1">
        <f t="shared" si="89"/>
        <v>#VALUE!</v>
      </c>
      <c r="P946" t="e" vm="1">
        <f t="shared" si="86"/>
        <v>#VALUE!</v>
      </c>
    </row>
    <row r="947" spans="1:16">
      <c r="A947">
        <v>937</v>
      </c>
      <c r="C947" t="e" vm="2">
        <f>[1]!GenLimitNormal($C$9,$C$10,0,1000,0)</f>
        <v>#VALUE!</v>
      </c>
      <c r="D947" t="e" vm="2">
        <f>[1]!GenBetaPERT(0,$D$9,1)</f>
        <v>#VALUE!</v>
      </c>
      <c r="E947" t="e" vm="2">
        <f>[1]!GenLognormal($E$9,$E$10)</f>
        <v>#VALUE!</v>
      </c>
      <c r="F947" t="e" vm="2">
        <f>[1]!GenLognormal($F$9,$F$10)</f>
        <v>#VALUE!</v>
      </c>
      <c r="H947" t="e" vm="2">
        <f>[1]!genUniform($H$9,$H$10)</f>
        <v>#VALUE!</v>
      </c>
      <c r="I947" t="e" vm="1">
        <f t="shared" si="87"/>
        <v>#VALUE!</v>
      </c>
      <c r="J947" t="e" vm="1">
        <f t="shared" si="84"/>
        <v>#VALUE!</v>
      </c>
      <c r="K947" t="e" vm="2">
        <f>[1]!genUniform($K$9,$K$10)</f>
        <v>#VALUE!</v>
      </c>
      <c r="L947" t="e" vm="1">
        <f t="shared" si="88"/>
        <v>#VALUE!</v>
      </c>
      <c r="M947" t="e" vm="1">
        <f t="shared" si="85"/>
        <v>#VALUE!</v>
      </c>
      <c r="N947" t="e" vm="2">
        <f>[1]!genUniform($N$9,$N$10)</f>
        <v>#VALUE!</v>
      </c>
      <c r="O947" t="e" vm="1">
        <f t="shared" si="89"/>
        <v>#VALUE!</v>
      </c>
      <c r="P947" t="e" vm="1">
        <f t="shared" si="86"/>
        <v>#VALUE!</v>
      </c>
    </row>
    <row r="948" spans="1:16">
      <c r="A948">
        <v>938</v>
      </c>
      <c r="C948" t="e" vm="2">
        <f>[1]!GenLimitNormal($C$9,$C$10,0,1000,0)</f>
        <v>#VALUE!</v>
      </c>
      <c r="D948" t="e" vm="2">
        <f>[1]!GenBetaPERT(0,$D$9,1)</f>
        <v>#VALUE!</v>
      </c>
      <c r="E948" t="e" vm="2">
        <f>[1]!GenLognormal($E$9,$E$10)</f>
        <v>#VALUE!</v>
      </c>
      <c r="F948" t="e" vm="2">
        <f>[1]!GenLognormal($F$9,$F$10)</f>
        <v>#VALUE!</v>
      </c>
      <c r="H948" t="e" vm="2">
        <f>[1]!genUniform($H$9,$H$10)</f>
        <v>#VALUE!</v>
      </c>
      <c r="I948" t="e" vm="1">
        <f t="shared" si="87"/>
        <v>#VALUE!</v>
      </c>
      <c r="J948" t="e" vm="1">
        <f t="shared" si="84"/>
        <v>#VALUE!</v>
      </c>
      <c r="K948" t="e" vm="2">
        <f>[1]!genUniform($K$9,$K$10)</f>
        <v>#VALUE!</v>
      </c>
      <c r="L948" t="e" vm="1">
        <f t="shared" si="88"/>
        <v>#VALUE!</v>
      </c>
      <c r="M948" t="e" vm="1">
        <f t="shared" si="85"/>
        <v>#VALUE!</v>
      </c>
      <c r="N948" t="e" vm="2">
        <f>[1]!genUniform($N$9,$N$10)</f>
        <v>#VALUE!</v>
      </c>
      <c r="O948" t="e" vm="1">
        <f t="shared" si="89"/>
        <v>#VALUE!</v>
      </c>
      <c r="P948" t="e" vm="1">
        <f t="shared" si="86"/>
        <v>#VALUE!</v>
      </c>
    </row>
    <row r="949" spans="1:16">
      <c r="A949">
        <v>939</v>
      </c>
      <c r="C949" t="e" vm="2">
        <f>[1]!GenLimitNormal($C$9,$C$10,0,1000,0)</f>
        <v>#VALUE!</v>
      </c>
      <c r="D949" t="e" vm="2">
        <f>[1]!GenBetaPERT(0,$D$9,1)</f>
        <v>#VALUE!</v>
      </c>
      <c r="E949" t="e" vm="2">
        <f>[1]!GenLognormal($E$9,$E$10)</f>
        <v>#VALUE!</v>
      </c>
      <c r="F949" t="e" vm="2">
        <f>[1]!GenLognormal($F$9,$F$10)</f>
        <v>#VALUE!</v>
      </c>
      <c r="H949" t="e" vm="2">
        <f>[1]!genUniform($H$9,$H$10)</f>
        <v>#VALUE!</v>
      </c>
      <c r="I949" t="e" vm="1">
        <f t="shared" si="87"/>
        <v>#VALUE!</v>
      </c>
      <c r="J949" t="e" vm="1">
        <f t="shared" si="84"/>
        <v>#VALUE!</v>
      </c>
      <c r="K949" t="e" vm="2">
        <f>[1]!genUniform($K$9,$K$10)</f>
        <v>#VALUE!</v>
      </c>
      <c r="L949" t="e" vm="1">
        <f t="shared" si="88"/>
        <v>#VALUE!</v>
      </c>
      <c r="M949" t="e" vm="1">
        <f t="shared" si="85"/>
        <v>#VALUE!</v>
      </c>
      <c r="N949" t="e" vm="2">
        <f>[1]!genUniform($N$9,$N$10)</f>
        <v>#VALUE!</v>
      </c>
      <c r="O949" t="e" vm="1">
        <f t="shared" si="89"/>
        <v>#VALUE!</v>
      </c>
      <c r="P949" t="e" vm="1">
        <f t="shared" si="86"/>
        <v>#VALUE!</v>
      </c>
    </row>
    <row r="950" spans="1:16">
      <c r="A950">
        <v>940</v>
      </c>
      <c r="C950" t="e" vm="2">
        <f>[1]!GenLimitNormal($C$9,$C$10,0,1000,0)</f>
        <v>#VALUE!</v>
      </c>
      <c r="D950" t="e" vm="2">
        <f>[1]!GenBetaPERT(0,$D$9,1)</f>
        <v>#VALUE!</v>
      </c>
      <c r="E950" t="e" vm="2">
        <f>[1]!GenLognormal($E$9,$E$10)</f>
        <v>#VALUE!</v>
      </c>
      <c r="F950" t="e" vm="2">
        <f>[1]!GenLognormal($F$9,$F$10)</f>
        <v>#VALUE!</v>
      </c>
      <c r="H950" t="e" vm="2">
        <f>[1]!genUniform($H$9,$H$10)</f>
        <v>#VALUE!</v>
      </c>
      <c r="I950" t="e" vm="1">
        <f t="shared" si="87"/>
        <v>#VALUE!</v>
      </c>
      <c r="J950" t="e" vm="1">
        <f t="shared" si="84"/>
        <v>#VALUE!</v>
      </c>
      <c r="K950" t="e" vm="2">
        <f>[1]!genUniform($K$9,$K$10)</f>
        <v>#VALUE!</v>
      </c>
      <c r="L950" t="e" vm="1">
        <f t="shared" si="88"/>
        <v>#VALUE!</v>
      </c>
      <c r="M950" t="e" vm="1">
        <f t="shared" si="85"/>
        <v>#VALUE!</v>
      </c>
      <c r="N950" t="e" vm="2">
        <f>[1]!genUniform($N$9,$N$10)</f>
        <v>#VALUE!</v>
      </c>
      <c r="O950" t="e" vm="1">
        <f t="shared" si="89"/>
        <v>#VALUE!</v>
      </c>
      <c r="P950" t="e" vm="1">
        <f t="shared" si="86"/>
        <v>#VALUE!</v>
      </c>
    </row>
    <row r="951" spans="1:16">
      <c r="A951">
        <v>941</v>
      </c>
      <c r="C951" t="e" vm="2">
        <f>[1]!GenLimitNormal($C$9,$C$10,0,1000,0)</f>
        <v>#VALUE!</v>
      </c>
      <c r="D951" t="e" vm="2">
        <f>[1]!GenBetaPERT(0,$D$9,1)</f>
        <v>#VALUE!</v>
      </c>
      <c r="E951" t="e" vm="2">
        <f>[1]!GenLognormal($E$9,$E$10)</f>
        <v>#VALUE!</v>
      </c>
      <c r="F951" t="e" vm="2">
        <f>[1]!GenLognormal($F$9,$F$10)</f>
        <v>#VALUE!</v>
      </c>
      <c r="H951" t="e" vm="2">
        <f>[1]!genUniform($H$9,$H$10)</f>
        <v>#VALUE!</v>
      </c>
      <c r="I951" t="e" vm="1">
        <f t="shared" si="87"/>
        <v>#VALUE!</v>
      </c>
      <c r="J951" t="e" vm="1">
        <f t="shared" si="84"/>
        <v>#VALUE!</v>
      </c>
      <c r="K951" t="e" vm="2">
        <f>[1]!genUniform($K$9,$K$10)</f>
        <v>#VALUE!</v>
      </c>
      <c r="L951" t="e" vm="1">
        <f t="shared" si="88"/>
        <v>#VALUE!</v>
      </c>
      <c r="M951" t="e" vm="1">
        <f t="shared" si="85"/>
        <v>#VALUE!</v>
      </c>
      <c r="N951" t="e" vm="2">
        <f>[1]!genUniform($N$9,$N$10)</f>
        <v>#VALUE!</v>
      </c>
      <c r="O951" t="e" vm="1">
        <f t="shared" si="89"/>
        <v>#VALUE!</v>
      </c>
      <c r="P951" t="e" vm="1">
        <f t="shared" si="86"/>
        <v>#VALUE!</v>
      </c>
    </row>
    <row r="952" spans="1:16">
      <c r="A952">
        <v>942</v>
      </c>
      <c r="C952" t="e" vm="2">
        <f>[1]!GenLimitNormal($C$9,$C$10,0,1000,0)</f>
        <v>#VALUE!</v>
      </c>
      <c r="D952" t="e" vm="2">
        <f>[1]!GenBetaPERT(0,$D$9,1)</f>
        <v>#VALUE!</v>
      </c>
      <c r="E952" t="e" vm="2">
        <f>[1]!GenLognormal($E$9,$E$10)</f>
        <v>#VALUE!</v>
      </c>
      <c r="F952" t="e" vm="2">
        <f>[1]!GenLognormal($F$9,$F$10)</f>
        <v>#VALUE!</v>
      </c>
      <c r="H952" t="e" vm="2">
        <f>[1]!genUniform($H$9,$H$10)</f>
        <v>#VALUE!</v>
      </c>
      <c r="I952" t="e" vm="1">
        <f t="shared" si="87"/>
        <v>#VALUE!</v>
      </c>
      <c r="J952" t="e" vm="1">
        <f t="shared" si="84"/>
        <v>#VALUE!</v>
      </c>
      <c r="K952" t="e" vm="2">
        <f>[1]!genUniform($K$9,$K$10)</f>
        <v>#VALUE!</v>
      </c>
      <c r="L952" t="e" vm="1">
        <f t="shared" si="88"/>
        <v>#VALUE!</v>
      </c>
      <c r="M952" t="e" vm="1">
        <f t="shared" si="85"/>
        <v>#VALUE!</v>
      </c>
      <c r="N952" t="e" vm="2">
        <f>[1]!genUniform($N$9,$N$10)</f>
        <v>#VALUE!</v>
      </c>
      <c r="O952" t="e" vm="1">
        <f t="shared" si="89"/>
        <v>#VALUE!</v>
      </c>
      <c r="P952" t="e" vm="1">
        <f t="shared" si="86"/>
        <v>#VALUE!</v>
      </c>
    </row>
    <row r="953" spans="1:16">
      <c r="A953">
        <v>943</v>
      </c>
      <c r="C953" t="e" vm="2">
        <f>[1]!GenLimitNormal($C$9,$C$10,0,1000,0)</f>
        <v>#VALUE!</v>
      </c>
      <c r="D953" t="e" vm="2">
        <f>[1]!GenBetaPERT(0,$D$9,1)</f>
        <v>#VALUE!</v>
      </c>
      <c r="E953" t="e" vm="2">
        <f>[1]!GenLognormal($E$9,$E$10)</f>
        <v>#VALUE!</v>
      </c>
      <c r="F953" t="e" vm="2">
        <f>[1]!GenLognormal($F$9,$F$10)</f>
        <v>#VALUE!</v>
      </c>
      <c r="H953" t="e" vm="2">
        <f>[1]!genUniform($H$9,$H$10)</f>
        <v>#VALUE!</v>
      </c>
      <c r="I953" t="e" vm="1">
        <f t="shared" si="87"/>
        <v>#VALUE!</v>
      </c>
      <c r="J953" t="e" vm="1">
        <f t="shared" si="84"/>
        <v>#VALUE!</v>
      </c>
      <c r="K953" t="e" vm="2">
        <f>[1]!genUniform($K$9,$K$10)</f>
        <v>#VALUE!</v>
      </c>
      <c r="L953" t="e" vm="1">
        <f t="shared" si="88"/>
        <v>#VALUE!</v>
      </c>
      <c r="M953" t="e" vm="1">
        <f t="shared" si="85"/>
        <v>#VALUE!</v>
      </c>
      <c r="N953" t="e" vm="2">
        <f>[1]!genUniform($N$9,$N$10)</f>
        <v>#VALUE!</v>
      </c>
      <c r="O953" t="e" vm="1">
        <f t="shared" si="89"/>
        <v>#VALUE!</v>
      </c>
      <c r="P953" t="e" vm="1">
        <f t="shared" si="86"/>
        <v>#VALUE!</v>
      </c>
    </row>
    <row r="954" spans="1:16">
      <c r="A954">
        <v>944</v>
      </c>
      <c r="C954" t="e" vm="2">
        <f>[1]!GenLimitNormal($C$9,$C$10,0,1000,0)</f>
        <v>#VALUE!</v>
      </c>
      <c r="D954" t="e" vm="2">
        <f>[1]!GenBetaPERT(0,$D$9,1)</f>
        <v>#VALUE!</v>
      </c>
      <c r="E954" t="e" vm="2">
        <f>[1]!GenLognormal($E$9,$E$10)</f>
        <v>#VALUE!</v>
      </c>
      <c r="F954" t="e" vm="2">
        <f>[1]!GenLognormal($F$9,$F$10)</f>
        <v>#VALUE!</v>
      </c>
      <c r="H954" t="e" vm="2">
        <f>[1]!genUniform($H$9,$H$10)</f>
        <v>#VALUE!</v>
      </c>
      <c r="I954" t="e" vm="1">
        <f t="shared" si="87"/>
        <v>#VALUE!</v>
      </c>
      <c r="J954" t="e" vm="1">
        <f t="shared" si="84"/>
        <v>#VALUE!</v>
      </c>
      <c r="K954" t="e" vm="2">
        <f>[1]!genUniform($K$9,$K$10)</f>
        <v>#VALUE!</v>
      </c>
      <c r="L954" t="e" vm="1">
        <f t="shared" si="88"/>
        <v>#VALUE!</v>
      </c>
      <c r="M954" t="e" vm="1">
        <f t="shared" si="85"/>
        <v>#VALUE!</v>
      </c>
      <c r="N954" t="e" vm="2">
        <f>[1]!genUniform($N$9,$N$10)</f>
        <v>#VALUE!</v>
      </c>
      <c r="O954" t="e" vm="1">
        <f t="shared" si="89"/>
        <v>#VALUE!</v>
      </c>
      <c r="P954" t="e" vm="1">
        <f t="shared" si="86"/>
        <v>#VALUE!</v>
      </c>
    </row>
    <row r="955" spans="1:16">
      <c r="A955">
        <v>945</v>
      </c>
      <c r="C955" t="e" vm="2">
        <f>[1]!GenLimitNormal($C$9,$C$10,0,1000,0)</f>
        <v>#VALUE!</v>
      </c>
      <c r="D955" t="e" vm="2">
        <f>[1]!GenBetaPERT(0,$D$9,1)</f>
        <v>#VALUE!</v>
      </c>
      <c r="E955" t="e" vm="2">
        <f>[1]!GenLognormal($E$9,$E$10)</f>
        <v>#VALUE!</v>
      </c>
      <c r="F955" t="e" vm="2">
        <f>[1]!GenLognormal($F$9,$F$10)</f>
        <v>#VALUE!</v>
      </c>
      <c r="H955" t="e" vm="2">
        <f>[1]!genUniform($H$9,$H$10)</f>
        <v>#VALUE!</v>
      </c>
      <c r="I955" t="e" vm="1">
        <f t="shared" si="87"/>
        <v>#VALUE!</v>
      </c>
      <c r="J955" t="e" vm="1">
        <f t="shared" si="84"/>
        <v>#VALUE!</v>
      </c>
      <c r="K955" t="e" vm="2">
        <f>[1]!genUniform($K$9,$K$10)</f>
        <v>#VALUE!</v>
      </c>
      <c r="L955" t="e" vm="1">
        <f t="shared" si="88"/>
        <v>#VALUE!</v>
      </c>
      <c r="M955" t="e" vm="1">
        <f t="shared" si="85"/>
        <v>#VALUE!</v>
      </c>
      <c r="N955" t="e" vm="2">
        <f>[1]!genUniform($N$9,$N$10)</f>
        <v>#VALUE!</v>
      </c>
      <c r="O955" t="e" vm="1">
        <f t="shared" si="89"/>
        <v>#VALUE!</v>
      </c>
      <c r="P955" t="e" vm="1">
        <f t="shared" si="86"/>
        <v>#VALUE!</v>
      </c>
    </row>
    <row r="956" spans="1:16">
      <c r="A956">
        <v>946</v>
      </c>
      <c r="C956" t="e" vm="2">
        <f>[1]!GenLimitNormal($C$9,$C$10,0,1000,0)</f>
        <v>#VALUE!</v>
      </c>
      <c r="D956" t="e" vm="2">
        <f>[1]!GenBetaPERT(0,$D$9,1)</f>
        <v>#VALUE!</v>
      </c>
      <c r="E956" t="e" vm="2">
        <f>[1]!GenLognormal($E$9,$E$10)</f>
        <v>#VALUE!</v>
      </c>
      <c r="F956" t="e" vm="2">
        <f>[1]!GenLognormal($F$9,$F$10)</f>
        <v>#VALUE!</v>
      </c>
      <c r="H956" t="e" vm="2">
        <f>[1]!genUniform($H$9,$H$10)</f>
        <v>#VALUE!</v>
      </c>
      <c r="I956" t="e" vm="1">
        <f t="shared" si="87"/>
        <v>#VALUE!</v>
      </c>
      <c r="J956" t="e" vm="1">
        <f t="shared" si="84"/>
        <v>#VALUE!</v>
      </c>
      <c r="K956" t="e" vm="2">
        <f>[1]!genUniform($K$9,$K$10)</f>
        <v>#VALUE!</v>
      </c>
      <c r="L956" t="e" vm="1">
        <f t="shared" si="88"/>
        <v>#VALUE!</v>
      </c>
      <c r="M956" t="e" vm="1">
        <f t="shared" si="85"/>
        <v>#VALUE!</v>
      </c>
      <c r="N956" t="e" vm="2">
        <f>[1]!genUniform($N$9,$N$10)</f>
        <v>#VALUE!</v>
      </c>
      <c r="O956" t="e" vm="1">
        <f t="shared" si="89"/>
        <v>#VALUE!</v>
      </c>
      <c r="P956" t="e" vm="1">
        <f t="shared" si="86"/>
        <v>#VALUE!</v>
      </c>
    </row>
    <row r="957" spans="1:16">
      <c r="A957">
        <v>947</v>
      </c>
      <c r="C957" t="e" vm="2">
        <f>[1]!GenLimitNormal($C$9,$C$10,0,1000,0)</f>
        <v>#VALUE!</v>
      </c>
      <c r="D957" t="e" vm="2">
        <f>[1]!GenBetaPERT(0,$D$9,1)</f>
        <v>#VALUE!</v>
      </c>
      <c r="E957" t="e" vm="2">
        <f>[1]!GenLognormal($E$9,$E$10)</f>
        <v>#VALUE!</v>
      </c>
      <c r="F957" t="e" vm="2">
        <f>[1]!GenLognormal($F$9,$F$10)</f>
        <v>#VALUE!</v>
      </c>
      <c r="H957" t="e" vm="2">
        <f>[1]!genUniform($H$9,$H$10)</f>
        <v>#VALUE!</v>
      </c>
      <c r="I957" t="e" vm="1">
        <f t="shared" si="87"/>
        <v>#VALUE!</v>
      </c>
      <c r="J957" t="e" vm="1">
        <f t="shared" si="84"/>
        <v>#VALUE!</v>
      </c>
      <c r="K957" t="e" vm="2">
        <f>[1]!genUniform($K$9,$K$10)</f>
        <v>#VALUE!</v>
      </c>
      <c r="L957" t="e" vm="1">
        <f t="shared" si="88"/>
        <v>#VALUE!</v>
      </c>
      <c r="M957" t="e" vm="1">
        <f t="shared" si="85"/>
        <v>#VALUE!</v>
      </c>
      <c r="N957" t="e" vm="2">
        <f>[1]!genUniform($N$9,$N$10)</f>
        <v>#VALUE!</v>
      </c>
      <c r="O957" t="e" vm="1">
        <f t="shared" si="89"/>
        <v>#VALUE!</v>
      </c>
      <c r="P957" t="e" vm="1">
        <f t="shared" si="86"/>
        <v>#VALUE!</v>
      </c>
    </row>
    <row r="958" spans="1:16">
      <c r="A958">
        <v>948</v>
      </c>
      <c r="C958" t="e" vm="2">
        <f>[1]!GenLimitNormal($C$9,$C$10,0,1000,0)</f>
        <v>#VALUE!</v>
      </c>
      <c r="D958" t="e" vm="2">
        <f>[1]!GenBetaPERT(0,$D$9,1)</f>
        <v>#VALUE!</v>
      </c>
      <c r="E958" t="e" vm="2">
        <f>[1]!GenLognormal($E$9,$E$10)</f>
        <v>#VALUE!</v>
      </c>
      <c r="F958" t="e" vm="2">
        <f>[1]!GenLognormal($F$9,$F$10)</f>
        <v>#VALUE!</v>
      </c>
      <c r="H958" t="e" vm="2">
        <f>[1]!genUniform($H$9,$H$10)</f>
        <v>#VALUE!</v>
      </c>
      <c r="I958" t="e" vm="1">
        <f t="shared" si="87"/>
        <v>#VALUE!</v>
      </c>
      <c r="J958" t="e" vm="1">
        <f t="shared" si="84"/>
        <v>#VALUE!</v>
      </c>
      <c r="K958" t="e" vm="2">
        <f>[1]!genUniform($K$9,$K$10)</f>
        <v>#VALUE!</v>
      </c>
      <c r="L958" t="e" vm="1">
        <f t="shared" si="88"/>
        <v>#VALUE!</v>
      </c>
      <c r="M958" t="e" vm="1">
        <f t="shared" si="85"/>
        <v>#VALUE!</v>
      </c>
      <c r="N958" t="e" vm="2">
        <f>[1]!genUniform($N$9,$N$10)</f>
        <v>#VALUE!</v>
      </c>
      <c r="O958" t="e" vm="1">
        <f t="shared" si="89"/>
        <v>#VALUE!</v>
      </c>
      <c r="P958" t="e" vm="1">
        <f t="shared" si="86"/>
        <v>#VALUE!</v>
      </c>
    </row>
    <row r="959" spans="1:16">
      <c r="A959">
        <v>949</v>
      </c>
      <c r="C959" t="e" vm="2">
        <f>[1]!GenLimitNormal($C$9,$C$10,0,1000,0)</f>
        <v>#VALUE!</v>
      </c>
      <c r="D959" t="e" vm="2">
        <f>[1]!GenBetaPERT(0,$D$9,1)</f>
        <v>#VALUE!</v>
      </c>
      <c r="E959" t="e" vm="2">
        <f>[1]!GenLognormal($E$9,$E$10)</f>
        <v>#VALUE!</v>
      </c>
      <c r="F959" t="e" vm="2">
        <f>[1]!GenLognormal($F$9,$F$10)</f>
        <v>#VALUE!</v>
      </c>
      <c r="H959" t="e" vm="2">
        <f>[1]!genUniform($H$9,$H$10)</f>
        <v>#VALUE!</v>
      </c>
      <c r="I959" t="e" vm="1">
        <f t="shared" si="87"/>
        <v>#VALUE!</v>
      </c>
      <c r="J959" t="e" vm="1">
        <f t="shared" si="84"/>
        <v>#VALUE!</v>
      </c>
      <c r="K959" t="e" vm="2">
        <f>[1]!genUniform($K$9,$K$10)</f>
        <v>#VALUE!</v>
      </c>
      <c r="L959" t="e" vm="1">
        <f t="shared" si="88"/>
        <v>#VALUE!</v>
      </c>
      <c r="M959" t="e" vm="1">
        <f t="shared" si="85"/>
        <v>#VALUE!</v>
      </c>
      <c r="N959" t="e" vm="2">
        <f>[1]!genUniform($N$9,$N$10)</f>
        <v>#VALUE!</v>
      </c>
      <c r="O959" t="e" vm="1">
        <f t="shared" si="89"/>
        <v>#VALUE!</v>
      </c>
      <c r="P959" t="e" vm="1">
        <f t="shared" si="86"/>
        <v>#VALUE!</v>
      </c>
    </row>
    <row r="960" spans="1:16">
      <c r="A960">
        <v>950</v>
      </c>
      <c r="C960" t="e" vm="2">
        <f>[1]!GenLimitNormal($C$9,$C$10,0,1000,0)</f>
        <v>#VALUE!</v>
      </c>
      <c r="D960" t="e" vm="2">
        <f>[1]!GenBetaPERT(0,$D$9,1)</f>
        <v>#VALUE!</v>
      </c>
      <c r="E960" t="e" vm="2">
        <f>[1]!GenLognormal($E$9,$E$10)</f>
        <v>#VALUE!</v>
      </c>
      <c r="F960" t="e" vm="2">
        <f>[1]!GenLognormal($F$9,$F$10)</f>
        <v>#VALUE!</v>
      </c>
      <c r="H960" t="e" vm="2">
        <f>[1]!genUniform($H$9,$H$10)</f>
        <v>#VALUE!</v>
      </c>
      <c r="I960" t="e" vm="1">
        <f t="shared" si="87"/>
        <v>#VALUE!</v>
      </c>
      <c r="J960" t="e" vm="1">
        <f t="shared" si="84"/>
        <v>#VALUE!</v>
      </c>
      <c r="K960" t="e" vm="2">
        <f>[1]!genUniform($K$9,$K$10)</f>
        <v>#VALUE!</v>
      </c>
      <c r="L960" t="e" vm="1">
        <f t="shared" si="88"/>
        <v>#VALUE!</v>
      </c>
      <c r="M960" t="e" vm="1">
        <f t="shared" si="85"/>
        <v>#VALUE!</v>
      </c>
      <c r="N960" t="e" vm="2">
        <f>[1]!genUniform($N$9,$N$10)</f>
        <v>#VALUE!</v>
      </c>
      <c r="O960" t="e" vm="1">
        <f t="shared" si="89"/>
        <v>#VALUE!</v>
      </c>
      <c r="P960" t="e" vm="1">
        <f t="shared" si="86"/>
        <v>#VALUE!</v>
      </c>
    </row>
    <row r="961" spans="1:16">
      <c r="A961">
        <v>951</v>
      </c>
      <c r="C961" t="e" vm="2">
        <f>[1]!GenLimitNormal($C$9,$C$10,0,1000,0)</f>
        <v>#VALUE!</v>
      </c>
      <c r="D961" t="e" vm="2">
        <f>[1]!GenBetaPERT(0,$D$9,1)</f>
        <v>#VALUE!</v>
      </c>
      <c r="E961" t="e" vm="2">
        <f>[1]!GenLognormal($E$9,$E$10)</f>
        <v>#VALUE!</v>
      </c>
      <c r="F961" t="e" vm="2">
        <f>[1]!GenLognormal($F$9,$F$10)</f>
        <v>#VALUE!</v>
      </c>
      <c r="H961" t="e" vm="2">
        <f>[1]!genUniform($H$9,$H$10)</f>
        <v>#VALUE!</v>
      </c>
      <c r="I961" t="e" vm="1">
        <f t="shared" si="87"/>
        <v>#VALUE!</v>
      </c>
      <c r="J961" t="e" vm="1">
        <f t="shared" si="84"/>
        <v>#VALUE!</v>
      </c>
      <c r="K961" t="e" vm="2">
        <f>[1]!genUniform($K$9,$K$10)</f>
        <v>#VALUE!</v>
      </c>
      <c r="L961" t="e" vm="1">
        <f t="shared" si="88"/>
        <v>#VALUE!</v>
      </c>
      <c r="M961" t="e" vm="1">
        <f t="shared" si="85"/>
        <v>#VALUE!</v>
      </c>
      <c r="N961" t="e" vm="2">
        <f>[1]!genUniform($N$9,$N$10)</f>
        <v>#VALUE!</v>
      </c>
      <c r="O961" t="e" vm="1">
        <f t="shared" si="89"/>
        <v>#VALUE!</v>
      </c>
      <c r="P961" t="e" vm="1">
        <f t="shared" si="86"/>
        <v>#VALUE!</v>
      </c>
    </row>
    <row r="962" spans="1:16">
      <c r="A962">
        <v>952</v>
      </c>
      <c r="C962" t="e" vm="2">
        <f>[1]!GenLimitNormal($C$9,$C$10,0,1000,0)</f>
        <v>#VALUE!</v>
      </c>
      <c r="D962" t="e" vm="2">
        <f>[1]!GenBetaPERT(0,$D$9,1)</f>
        <v>#VALUE!</v>
      </c>
      <c r="E962" t="e" vm="2">
        <f>[1]!GenLognormal($E$9,$E$10)</f>
        <v>#VALUE!</v>
      </c>
      <c r="F962" t="e" vm="2">
        <f>[1]!GenLognormal($F$9,$F$10)</f>
        <v>#VALUE!</v>
      </c>
      <c r="H962" t="e" vm="2">
        <f>[1]!genUniform($H$9,$H$10)</f>
        <v>#VALUE!</v>
      </c>
      <c r="I962" t="e" vm="1">
        <f t="shared" si="87"/>
        <v>#VALUE!</v>
      </c>
      <c r="J962" t="e" vm="1">
        <f t="shared" si="84"/>
        <v>#VALUE!</v>
      </c>
      <c r="K962" t="e" vm="2">
        <f>[1]!genUniform($K$9,$K$10)</f>
        <v>#VALUE!</v>
      </c>
      <c r="L962" t="e" vm="1">
        <f t="shared" si="88"/>
        <v>#VALUE!</v>
      </c>
      <c r="M962" t="e" vm="1">
        <f t="shared" si="85"/>
        <v>#VALUE!</v>
      </c>
      <c r="N962" t="e" vm="2">
        <f>[1]!genUniform($N$9,$N$10)</f>
        <v>#VALUE!</v>
      </c>
      <c r="O962" t="e" vm="1">
        <f t="shared" si="89"/>
        <v>#VALUE!</v>
      </c>
      <c r="P962" t="e" vm="1">
        <f t="shared" si="86"/>
        <v>#VALUE!</v>
      </c>
    </row>
    <row r="963" spans="1:16">
      <c r="A963">
        <v>953</v>
      </c>
      <c r="C963" t="e" vm="2">
        <f>[1]!GenLimitNormal($C$9,$C$10,0,1000,0)</f>
        <v>#VALUE!</v>
      </c>
      <c r="D963" t="e" vm="2">
        <f>[1]!GenBetaPERT(0,$D$9,1)</f>
        <v>#VALUE!</v>
      </c>
      <c r="E963" t="e" vm="2">
        <f>[1]!GenLognormal($E$9,$E$10)</f>
        <v>#VALUE!</v>
      </c>
      <c r="F963" t="e" vm="2">
        <f>[1]!GenLognormal($F$9,$F$10)</f>
        <v>#VALUE!</v>
      </c>
      <c r="H963" t="e" vm="2">
        <f>[1]!genUniform($H$9,$H$10)</f>
        <v>#VALUE!</v>
      </c>
      <c r="I963" t="e" vm="1">
        <f t="shared" si="87"/>
        <v>#VALUE!</v>
      </c>
      <c r="J963" t="e" vm="1">
        <f t="shared" si="84"/>
        <v>#VALUE!</v>
      </c>
      <c r="K963" t="e" vm="2">
        <f>[1]!genUniform($K$9,$K$10)</f>
        <v>#VALUE!</v>
      </c>
      <c r="L963" t="e" vm="1">
        <f t="shared" si="88"/>
        <v>#VALUE!</v>
      </c>
      <c r="M963" t="e" vm="1">
        <f t="shared" si="85"/>
        <v>#VALUE!</v>
      </c>
      <c r="N963" t="e" vm="2">
        <f>[1]!genUniform($N$9,$N$10)</f>
        <v>#VALUE!</v>
      </c>
      <c r="O963" t="e" vm="1">
        <f t="shared" si="89"/>
        <v>#VALUE!</v>
      </c>
      <c r="P963" t="e" vm="1">
        <f t="shared" si="86"/>
        <v>#VALUE!</v>
      </c>
    </row>
    <row r="964" spans="1:16">
      <c r="A964">
        <v>954</v>
      </c>
      <c r="C964" t="e" vm="2">
        <f>[1]!GenLimitNormal($C$9,$C$10,0,1000,0)</f>
        <v>#VALUE!</v>
      </c>
      <c r="D964" t="e" vm="2">
        <f>[1]!GenBetaPERT(0,$D$9,1)</f>
        <v>#VALUE!</v>
      </c>
      <c r="E964" t="e" vm="2">
        <f>[1]!GenLognormal($E$9,$E$10)</f>
        <v>#VALUE!</v>
      </c>
      <c r="F964" t="e" vm="2">
        <f>[1]!GenLognormal($F$9,$F$10)</f>
        <v>#VALUE!</v>
      </c>
      <c r="H964" t="e" vm="2">
        <f>[1]!genUniform($H$9,$H$10)</f>
        <v>#VALUE!</v>
      </c>
      <c r="I964" t="e" vm="1">
        <f t="shared" si="87"/>
        <v>#VALUE!</v>
      </c>
      <c r="J964" t="e" vm="1">
        <f t="shared" si="84"/>
        <v>#VALUE!</v>
      </c>
      <c r="K964" t="e" vm="2">
        <f>[1]!genUniform($K$9,$K$10)</f>
        <v>#VALUE!</v>
      </c>
      <c r="L964" t="e" vm="1">
        <f t="shared" si="88"/>
        <v>#VALUE!</v>
      </c>
      <c r="M964" t="e" vm="1">
        <f t="shared" si="85"/>
        <v>#VALUE!</v>
      </c>
      <c r="N964" t="e" vm="2">
        <f>[1]!genUniform($N$9,$N$10)</f>
        <v>#VALUE!</v>
      </c>
      <c r="O964" t="e" vm="1">
        <f t="shared" si="89"/>
        <v>#VALUE!</v>
      </c>
      <c r="P964" t="e" vm="1">
        <f t="shared" si="86"/>
        <v>#VALUE!</v>
      </c>
    </row>
    <row r="965" spans="1:16">
      <c r="A965">
        <v>955</v>
      </c>
      <c r="C965" t="e" vm="2">
        <f>[1]!GenLimitNormal($C$9,$C$10,0,1000,0)</f>
        <v>#VALUE!</v>
      </c>
      <c r="D965" t="e" vm="2">
        <f>[1]!GenBetaPERT(0,$D$9,1)</f>
        <v>#VALUE!</v>
      </c>
      <c r="E965" t="e" vm="2">
        <f>[1]!GenLognormal($E$9,$E$10)</f>
        <v>#VALUE!</v>
      </c>
      <c r="F965" t="e" vm="2">
        <f>[1]!GenLognormal($F$9,$F$10)</f>
        <v>#VALUE!</v>
      </c>
      <c r="H965" t="e" vm="2">
        <f>[1]!genUniform($H$9,$H$10)</f>
        <v>#VALUE!</v>
      </c>
      <c r="I965" t="e" vm="1">
        <f t="shared" si="87"/>
        <v>#VALUE!</v>
      </c>
      <c r="J965" t="e" vm="1">
        <f t="shared" si="84"/>
        <v>#VALUE!</v>
      </c>
      <c r="K965" t="e" vm="2">
        <f>[1]!genUniform($K$9,$K$10)</f>
        <v>#VALUE!</v>
      </c>
      <c r="L965" t="e" vm="1">
        <f t="shared" si="88"/>
        <v>#VALUE!</v>
      </c>
      <c r="M965" t="e" vm="1">
        <f t="shared" si="85"/>
        <v>#VALUE!</v>
      </c>
      <c r="N965" t="e" vm="2">
        <f>[1]!genUniform($N$9,$N$10)</f>
        <v>#VALUE!</v>
      </c>
      <c r="O965" t="e" vm="1">
        <f t="shared" si="89"/>
        <v>#VALUE!</v>
      </c>
      <c r="P965" t="e" vm="1">
        <f t="shared" si="86"/>
        <v>#VALUE!</v>
      </c>
    </row>
    <row r="966" spans="1:16">
      <c r="A966">
        <v>956</v>
      </c>
      <c r="C966" t="e" vm="2">
        <f>[1]!GenLimitNormal($C$9,$C$10,0,1000,0)</f>
        <v>#VALUE!</v>
      </c>
      <c r="D966" t="e" vm="2">
        <f>[1]!GenBetaPERT(0,$D$9,1)</f>
        <v>#VALUE!</v>
      </c>
      <c r="E966" t="e" vm="2">
        <f>[1]!GenLognormal($E$9,$E$10)</f>
        <v>#VALUE!</v>
      </c>
      <c r="F966" t="e" vm="2">
        <f>[1]!GenLognormal($F$9,$F$10)</f>
        <v>#VALUE!</v>
      </c>
      <c r="H966" t="e" vm="2">
        <f>[1]!genUniform($H$9,$H$10)</f>
        <v>#VALUE!</v>
      </c>
      <c r="I966" t="e" vm="1">
        <f t="shared" si="87"/>
        <v>#VALUE!</v>
      </c>
      <c r="J966" t="e" vm="1">
        <f t="shared" si="84"/>
        <v>#VALUE!</v>
      </c>
      <c r="K966" t="e" vm="2">
        <f>[1]!genUniform($K$9,$K$10)</f>
        <v>#VALUE!</v>
      </c>
      <c r="L966" t="e" vm="1">
        <f t="shared" si="88"/>
        <v>#VALUE!</v>
      </c>
      <c r="M966" t="e" vm="1">
        <f t="shared" si="85"/>
        <v>#VALUE!</v>
      </c>
      <c r="N966" t="e" vm="2">
        <f>[1]!genUniform($N$9,$N$10)</f>
        <v>#VALUE!</v>
      </c>
      <c r="O966" t="e" vm="1">
        <f t="shared" si="89"/>
        <v>#VALUE!</v>
      </c>
      <c r="P966" t="e" vm="1">
        <f t="shared" si="86"/>
        <v>#VALUE!</v>
      </c>
    </row>
    <row r="967" spans="1:16">
      <c r="A967">
        <v>957</v>
      </c>
      <c r="C967" t="e" vm="2">
        <f>[1]!GenLimitNormal($C$9,$C$10,0,1000,0)</f>
        <v>#VALUE!</v>
      </c>
      <c r="D967" t="e" vm="2">
        <f>[1]!GenBetaPERT(0,$D$9,1)</f>
        <v>#VALUE!</v>
      </c>
      <c r="E967" t="e" vm="2">
        <f>[1]!GenLognormal($E$9,$E$10)</f>
        <v>#VALUE!</v>
      </c>
      <c r="F967" t="e" vm="2">
        <f>[1]!GenLognormal($F$9,$F$10)</f>
        <v>#VALUE!</v>
      </c>
      <c r="H967" t="e" vm="2">
        <f>[1]!genUniform($H$9,$H$10)</f>
        <v>#VALUE!</v>
      </c>
      <c r="I967" t="e" vm="1">
        <f t="shared" si="87"/>
        <v>#VALUE!</v>
      </c>
      <c r="J967" t="e" vm="1">
        <f t="shared" si="84"/>
        <v>#VALUE!</v>
      </c>
      <c r="K967" t="e" vm="2">
        <f>[1]!genUniform($K$9,$K$10)</f>
        <v>#VALUE!</v>
      </c>
      <c r="L967" t="e" vm="1">
        <f t="shared" si="88"/>
        <v>#VALUE!</v>
      </c>
      <c r="M967" t="e" vm="1">
        <f t="shared" si="85"/>
        <v>#VALUE!</v>
      </c>
      <c r="N967" t="e" vm="2">
        <f>[1]!genUniform($N$9,$N$10)</f>
        <v>#VALUE!</v>
      </c>
      <c r="O967" t="e" vm="1">
        <f t="shared" si="89"/>
        <v>#VALUE!</v>
      </c>
      <c r="P967" t="e" vm="1">
        <f t="shared" si="86"/>
        <v>#VALUE!</v>
      </c>
    </row>
    <row r="968" spans="1:16">
      <c r="A968">
        <v>958</v>
      </c>
      <c r="C968" t="e" vm="2">
        <f>[1]!GenLimitNormal($C$9,$C$10,0,1000,0)</f>
        <v>#VALUE!</v>
      </c>
      <c r="D968" t="e" vm="2">
        <f>[1]!GenBetaPERT(0,$D$9,1)</f>
        <v>#VALUE!</v>
      </c>
      <c r="E968" t="e" vm="2">
        <f>[1]!GenLognormal($E$9,$E$10)</f>
        <v>#VALUE!</v>
      </c>
      <c r="F968" t="e" vm="2">
        <f>[1]!GenLognormal($F$9,$F$10)</f>
        <v>#VALUE!</v>
      </c>
      <c r="H968" t="e" vm="2">
        <f>[1]!genUniform($H$9,$H$10)</f>
        <v>#VALUE!</v>
      </c>
      <c r="I968" t="e" vm="1">
        <f t="shared" si="87"/>
        <v>#VALUE!</v>
      </c>
      <c r="J968" t="e" vm="1">
        <f t="shared" si="84"/>
        <v>#VALUE!</v>
      </c>
      <c r="K968" t="e" vm="2">
        <f>[1]!genUniform($K$9,$K$10)</f>
        <v>#VALUE!</v>
      </c>
      <c r="L968" t="e" vm="1">
        <f t="shared" si="88"/>
        <v>#VALUE!</v>
      </c>
      <c r="M968" t="e" vm="1">
        <f t="shared" si="85"/>
        <v>#VALUE!</v>
      </c>
      <c r="N968" t="e" vm="2">
        <f>[1]!genUniform($N$9,$N$10)</f>
        <v>#VALUE!</v>
      </c>
      <c r="O968" t="e" vm="1">
        <f t="shared" si="89"/>
        <v>#VALUE!</v>
      </c>
      <c r="P968" t="e" vm="1">
        <f t="shared" si="86"/>
        <v>#VALUE!</v>
      </c>
    </row>
    <row r="969" spans="1:16">
      <c r="A969">
        <v>959</v>
      </c>
      <c r="C969" t="e" vm="2">
        <f>[1]!GenLimitNormal($C$9,$C$10,0,1000,0)</f>
        <v>#VALUE!</v>
      </c>
      <c r="D969" t="e" vm="2">
        <f>[1]!GenBetaPERT(0,$D$9,1)</f>
        <v>#VALUE!</v>
      </c>
      <c r="E969" t="e" vm="2">
        <f>[1]!GenLognormal($E$9,$E$10)</f>
        <v>#VALUE!</v>
      </c>
      <c r="F969" t="e" vm="2">
        <f>[1]!GenLognormal($F$9,$F$10)</f>
        <v>#VALUE!</v>
      </c>
      <c r="H969" t="e" vm="2">
        <f>[1]!genUniform($H$9,$H$10)</f>
        <v>#VALUE!</v>
      </c>
      <c r="I969" t="e" vm="1">
        <f t="shared" si="87"/>
        <v>#VALUE!</v>
      </c>
      <c r="J969" t="e" vm="1">
        <f t="shared" si="84"/>
        <v>#VALUE!</v>
      </c>
      <c r="K969" t="e" vm="2">
        <f>[1]!genUniform($K$9,$K$10)</f>
        <v>#VALUE!</v>
      </c>
      <c r="L969" t="e" vm="1">
        <f t="shared" si="88"/>
        <v>#VALUE!</v>
      </c>
      <c r="M969" t="e" vm="1">
        <f t="shared" si="85"/>
        <v>#VALUE!</v>
      </c>
      <c r="N969" t="e" vm="2">
        <f>[1]!genUniform($N$9,$N$10)</f>
        <v>#VALUE!</v>
      </c>
      <c r="O969" t="e" vm="1">
        <f t="shared" si="89"/>
        <v>#VALUE!</v>
      </c>
      <c r="P969" t="e" vm="1">
        <f t="shared" si="86"/>
        <v>#VALUE!</v>
      </c>
    </row>
    <row r="970" spans="1:16">
      <c r="A970">
        <v>960</v>
      </c>
      <c r="C970" t="e" vm="2">
        <f>[1]!GenLimitNormal($C$9,$C$10,0,1000,0)</f>
        <v>#VALUE!</v>
      </c>
      <c r="D970" t="e" vm="2">
        <f>[1]!GenBetaPERT(0,$D$9,1)</f>
        <v>#VALUE!</v>
      </c>
      <c r="E970" t="e" vm="2">
        <f>[1]!GenLognormal($E$9,$E$10)</f>
        <v>#VALUE!</v>
      </c>
      <c r="F970" t="e" vm="2">
        <f>[1]!GenLognormal($F$9,$F$10)</f>
        <v>#VALUE!</v>
      </c>
      <c r="H970" t="e" vm="2">
        <f>[1]!genUniform($H$9,$H$10)</f>
        <v>#VALUE!</v>
      </c>
      <c r="I970" t="e" vm="1">
        <f t="shared" si="87"/>
        <v>#VALUE!</v>
      </c>
      <c r="J970" t="e" vm="1">
        <f t="shared" si="84"/>
        <v>#VALUE!</v>
      </c>
      <c r="K970" t="e" vm="2">
        <f>[1]!genUniform($K$9,$K$10)</f>
        <v>#VALUE!</v>
      </c>
      <c r="L970" t="e" vm="1">
        <f t="shared" si="88"/>
        <v>#VALUE!</v>
      </c>
      <c r="M970" t="e" vm="1">
        <f t="shared" si="85"/>
        <v>#VALUE!</v>
      </c>
      <c r="N970" t="e" vm="2">
        <f>[1]!genUniform($N$9,$N$10)</f>
        <v>#VALUE!</v>
      </c>
      <c r="O970" t="e" vm="1">
        <f t="shared" si="89"/>
        <v>#VALUE!</v>
      </c>
      <c r="P970" t="e" vm="1">
        <f t="shared" si="86"/>
        <v>#VALUE!</v>
      </c>
    </row>
    <row r="971" spans="1:16">
      <c r="A971">
        <v>961</v>
      </c>
      <c r="C971" t="e" vm="2">
        <f>[1]!GenLimitNormal($C$9,$C$10,0,1000,0)</f>
        <v>#VALUE!</v>
      </c>
      <c r="D971" t="e" vm="2">
        <f>[1]!GenBetaPERT(0,$D$9,1)</f>
        <v>#VALUE!</v>
      </c>
      <c r="E971" t="e" vm="2">
        <f>[1]!GenLognormal($E$9,$E$10)</f>
        <v>#VALUE!</v>
      </c>
      <c r="F971" t="e" vm="2">
        <f>[1]!GenLognormal($F$9,$F$10)</f>
        <v>#VALUE!</v>
      </c>
      <c r="H971" t="e" vm="2">
        <f>[1]!genUniform($H$9,$H$10)</f>
        <v>#VALUE!</v>
      </c>
      <c r="I971" t="e" vm="1">
        <f t="shared" si="87"/>
        <v>#VALUE!</v>
      </c>
      <c r="J971" t="e" vm="1">
        <f t="shared" ref="J971:J1010" si="90">$C971+$D971*$E971*$I971+(1-$D971)*$E971*$F971</f>
        <v>#VALUE!</v>
      </c>
      <c r="K971" t="e" vm="2">
        <f>[1]!genUniform($K$9,$K$10)</f>
        <v>#VALUE!</v>
      </c>
      <c r="L971" t="e" vm="1">
        <f t="shared" si="88"/>
        <v>#VALUE!</v>
      </c>
      <c r="M971" t="e" vm="1">
        <f t="shared" ref="M971:M1010" si="91">$C971+$D971*$E971*$L971+(1-$D971)*$E971*$F971</f>
        <v>#VALUE!</v>
      </c>
      <c r="N971" t="e" vm="2">
        <f>[1]!genUniform($N$9,$N$10)</f>
        <v>#VALUE!</v>
      </c>
      <c r="O971" t="e" vm="1">
        <f t="shared" si="89"/>
        <v>#VALUE!</v>
      </c>
      <c r="P971" t="e" vm="1">
        <f t="shared" ref="P971:P1010" si="92">$C971+$D971*$E971*$O971+(1-$D971)*$E971*$F971</f>
        <v>#VALUE!</v>
      </c>
    </row>
    <row r="972" spans="1:16">
      <c r="A972">
        <v>962</v>
      </c>
      <c r="C972" t="e" vm="2">
        <f>[1]!GenLimitNormal($C$9,$C$10,0,1000,0)</f>
        <v>#VALUE!</v>
      </c>
      <c r="D972" t="e" vm="2">
        <f>[1]!GenBetaPERT(0,$D$9,1)</f>
        <v>#VALUE!</v>
      </c>
      <c r="E972" t="e" vm="2">
        <f>[1]!GenLognormal($E$9,$E$10)</f>
        <v>#VALUE!</v>
      </c>
      <c r="F972" t="e" vm="2">
        <f>[1]!GenLognormal($F$9,$F$10)</f>
        <v>#VALUE!</v>
      </c>
      <c r="H972" t="e" vm="2">
        <f>[1]!genUniform($H$9,$H$10)</f>
        <v>#VALUE!</v>
      </c>
      <c r="I972" t="e" vm="1">
        <f t="shared" ref="I972:I1010" si="93">_xlfn.LOGNORM.INV($H972,$I$9,$I$10)</f>
        <v>#VALUE!</v>
      </c>
      <c r="J972" t="e" vm="1">
        <f t="shared" si="90"/>
        <v>#VALUE!</v>
      </c>
      <c r="K972" t="e" vm="2">
        <f>[1]!genUniform($K$9,$K$10)</f>
        <v>#VALUE!</v>
      </c>
      <c r="L972" t="e" vm="1">
        <f t="shared" ref="L972:L1010" si="94">_xlfn.LOGNORM.INV($K972,$L$9,$L$10)</f>
        <v>#VALUE!</v>
      </c>
      <c r="M972" t="e" vm="1">
        <f t="shared" si="91"/>
        <v>#VALUE!</v>
      </c>
      <c r="N972" t="e" vm="2">
        <f>[1]!genUniform($N$9,$N$10)</f>
        <v>#VALUE!</v>
      </c>
      <c r="O972" t="e" vm="1">
        <f t="shared" ref="O972:O1010" si="95">_xlfn.LOGNORM.INV($N972,$O$9,$O$10)</f>
        <v>#VALUE!</v>
      </c>
      <c r="P972" t="e" vm="1">
        <f t="shared" si="92"/>
        <v>#VALUE!</v>
      </c>
    </row>
    <row r="973" spans="1:16">
      <c r="A973">
        <v>963</v>
      </c>
      <c r="C973" t="e" vm="2">
        <f>[1]!GenLimitNormal($C$9,$C$10,0,1000,0)</f>
        <v>#VALUE!</v>
      </c>
      <c r="D973" t="e" vm="2">
        <f>[1]!GenBetaPERT(0,$D$9,1)</f>
        <v>#VALUE!</v>
      </c>
      <c r="E973" t="e" vm="2">
        <f>[1]!GenLognormal($E$9,$E$10)</f>
        <v>#VALUE!</v>
      </c>
      <c r="F973" t="e" vm="2">
        <f>[1]!GenLognormal($F$9,$F$10)</f>
        <v>#VALUE!</v>
      </c>
      <c r="H973" t="e" vm="2">
        <f>[1]!genUniform($H$9,$H$10)</f>
        <v>#VALUE!</v>
      </c>
      <c r="I973" t="e" vm="1">
        <f t="shared" si="93"/>
        <v>#VALUE!</v>
      </c>
      <c r="J973" t="e" vm="1">
        <f t="shared" si="90"/>
        <v>#VALUE!</v>
      </c>
      <c r="K973" t="e" vm="2">
        <f>[1]!genUniform($K$9,$K$10)</f>
        <v>#VALUE!</v>
      </c>
      <c r="L973" t="e" vm="1">
        <f t="shared" si="94"/>
        <v>#VALUE!</v>
      </c>
      <c r="M973" t="e" vm="1">
        <f t="shared" si="91"/>
        <v>#VALUE!</v>
      </c>
      <c r="N973" t="e" vm="2">
        <f>[1]!genUniform($N$9,$N$10)</f>
        <v>#VALUE!</v>
      </c>
      <c r="O973" t="e" vm="1">
        <f t="shared" si="95"/>
        <v>#VALUE!</v>
      </c>
      <c r="P973" t="e" vm="1">
        <f t="shared" si="92"/>
        <v>#VALUE!</v>
      </c>
    </row>
    <row r="974" spans="1:16">
      <c r="A974">
        <v>964</v>
      </c>
      <c r="C974" t="e" vm="2">
        <f>[1]!GenLimitNormal($C$9,$C$10,0,1000,0)</f>
        <v>#VALUE!</v>
      </c>
      <c r="D974" t="e" vm="2">
        <f>[1]!GenBetaPERT(0,$D$9,1)</f>
        <v>#VALUE!</v>
      </c>
      <c r="E974" t="e" vm="2">
        <f>[1]!GenLognormal($E$9,$E$10)</f>
        <v>#VALUE!</v>
      </c>
      <c r="F974" t="e" vm="2">
        <f>[1]!GenLognormal($F$9,$F$10)</f>
        <v>#VALUE!</v>
      </c>
      <c r="H974" t="e" vm="2">
        <f>[1]!genUniform($H$9,$H$10)</f>
        <v>#VALUE!</v>
      </c>
      <c r="I974" t="e" vm="1">
        <f t="shared" si="93"/>
        <v>#VALUE!</v>
      </c>
      <c r="J974" t="e" vm="1">
        <f t="shared" si="90"/>
        <v>#VALUE!</v>
      </c>
      <c r="K974" t="e" vm="2">
        <f>[1]!genUniform($K$9,$K$10)</f>
        <v>#VALUE!</v>
      </c>
      <c r="L974" t="e" vm="1">
        <f t="shared" si="94"/>
        <v>#VALUE!</v>
      </c>
      <c r="M974" t="e" vm="1">
        <f t="shared" si="91"/>
        <v>#VALUE!</v>
      </c>
      <c r="N974" t="e" vm="2">
        <f>[1]!genUniform($N$9,$N$10)</f>
        <v>#VALUE!</v>
      </c>
      <c r="O974" t="e" vm="1">
        <f t="shared" si="95"/>
        <v>#VALUE!</v>
      </c>
      <c r="P974" t="e" vm="1">
        <f t="shared" si="92"/>
        <v>#VALUE!</v>
      </c>
    </row>
    <row r="975" spans="1:16">
      <c r="A975">
        <v>965</v>
      </c>
      <c r="C975" t="e" vm="2">
        <f>[1]!GenLimitNormal($C$9,$C$10,0,1000,0)</f>
        <v>#VALUE!</v>
      </c>
      <c r="D975" t="e" vm="2">
        <f>[1]!GenBetaPERT(0,$D$9,1)</f>
        <v>#VALUE!</v>
      </c>
      <c r="E975" t="e" vm="2">
        <f>[1]!GenLognormal($E$9,$E$10)</f>
        <v>#VALUE!</v>
      </c>
      <c r="F975" t="e" vm="2">
        <f>[1]!GenLognormal($F$9,$F$10)</f>
        <v>#VALUE!</v>
      </c>
      <c r="H975" t="e" vm="2">
        <f>[1]!genUniform($H$9,$H$10)</f>
        <v>#VALUE!</v>
      </c>
      <c r="I975" t="e" vm="1">
        <f t="shared" si="93"/>
        <v>#VALUE!</v>
      </c>
      <c r="J975" t="e" vm="1">
        <f t="shared" si="90"/>
        <v>#VALUE!</v>
      </c>
      <c r="K975" t="e" vm="2">
        <f>[1]!genUniform($K$9,$K$10)</f>
        <v>#VALUE!</v>
      </c>
      <c r="L975" t="e" vm="1">
        <f t="shared" si="94"/>
        <v>#VALUE!</v>
      </c>
      <c r="M975" t="e" vm="1">
        <f t="shared" si="91"/>
        <v>#VALUE!</v>
      </c>
      <c r="N975" t="e" vm="2">
        <f>[1]!genUniform($N$9,$N$10)</f>
        <v>#VALUE!</v>
      </c>
      <c r="O975" t="e" vm="1">
        <f t="shared" si="95"/>
        <v>#VALUE!</v>
      </c>
      <c r="P975" t="e" vm="1">
        <f t="shared" si="92"/>
        <v>#VALUE!</v>
      </c>
    </row>
    <row r="976" spans="1:16">
      <c r="A976">
        <v>966</v>
      </c>
      <c r="C976" t="e" vm="2">
        <f>[1]!GenLimitNormal($C$9,$C$10,0,1000,0)</f>
        <v>#VALUE!</v>
      </c>
      <c r="D976" t="e" vm="2">
        <f>[1]!GenBetaPERT(0,$D$9,1)</f>
        <v>#VALUE!</v>
      </c>
      <c r="E976" t="e" vm="2">
        <f>[1]!GenLognormal($E$9,$E$10)</f>
        <v>#VALUE!</v>
      </c>
      <c r="F976" t="e" vm="2">
        <f>[1]!GenLognormal($F$9,$F$10)</f>
        <v>#VALUE!</v>
      </c>
      <c r="H976" t="e" vm="2">
        <f>[1]!genUniform($H$9,$H$10)</f>
        <v>#VALUE!</v>
      </c>
      <c r="I976" t="e" vm="1">
        <f t="shared" si="93"/>
        <v>#VALUE!</v>
      </c>
      <c r="J976" t="e" vm="1">
        <f t="shared" si="90"/>
        <v>#VALUE!</v>
      </c>
      <c r="K976" t="e" vm="2">
        <f>[1]!genUniform($K$9,$K$10)</f>
        <v>#VALUE!</v>
      </c>
      <c r="L976" t="e" vm="1">
        <f t="shared" si="94"/>
        <v>#VALUE!</v>
      </c>
      <c r="M976" t="e" vm="1">
        <f t="shared" si="91"/>
        <v>#VALUE!</v>
      </c>
      <c r="N976" t="e" vm="2">
        <f>[1]!genUniform($N$9,$N$10)</f>
        <v>#VALUE!</v>
      </c>
      <c r="O976" t="e" vm="1">
        <f t="shared" si="95"/>
        <v>#VALUE!</v>
      </c>
      <c r="P976" t="e" vm="1">
        <f t="shared" si="92"/>
        <v>#VALUE!</v>
      </c>
    </row>
    <row r="977" spans="1:16">
      <c r="A977">
        <v>967</v>
      </c>
      <c r="C977" t="e" vm="2">
        <f>[1]!GenLimitNormal($C$9,$C$10,0,1000,0)</f>
        <v>#VALUE!</v>
      </c>
      <c r="D977" t="e" vm="2">
        <f>[1]!GenBetaPERT(0,$D$9,1)</f>
        <v>#VALUE!</v>
      </c>
      <c r="E977" t="e" vm="2">
        <f>[1]!GenLognormal($E$9,$E$10)</f>
        <v>#VALUE!</v>
      </c>
      <c r="F977" t="e" vm="2">
        <f>[1]!GenLognormal($F$9,$F$10)</f>
        <v>#VALUE!</v>
      </c>
      <c r="H977" t="e" vm="2">
        <f>[1]!genUniform($H$9,$H$10)</f>
        <v>#VALUE!</v>
      </c>
      <c r="I977" t="e" vm="1">
        <f t="shared" si="93"/>
        <v>#VALUE!</v>
      </c>
      <c r="J977" t="e" vm="1">
        <f t="shared" si="90"/>
        <v>#VALUE!</v>
      </c>
      <c r="K977" t="e" vm="2">
        <f>[1]!genUniform($K$9,$K$10)</f>
        <v>#VALUE!</v>
      </c>
      <c r="L977" t="e" vm="1">
        <f t="shared" si="94"/>
        <v>#VALUE!</v>
      </c>
      <c r="M977" t="e" vm="1">
        <f t="shared" si="91"/>
        <v>#VALUE!</v>
      </c>
      <c r="N977" t="e" vm="2">
        <f>[1]!genUniform($N$9,$N$10)</f>
        <v>#VALUE!</v>
      </c>
      <c r="O977" t="e" vm="1">
        <f t="shared" si="95"/>
        <v>#VALUE!</v>
      </c>
      <c r="P977" t="e" vm="1">
        <f t="shared" si="92"/>
        <v>#VALUE!</v>
      </c>
    </row>
    <row r="978" spans="1:16">
      <c r="A978">
        <v>968</v>
      </c>
      <c r="C978" t="e" vm="2">
        <f>[1]!GenLimitNormal($C$9,$C$10,0,1000,0)</f>
        <v>#VALUE!</v>
      </c>
      <c r="D978" t="e" vm="2">
        <f>[1]!GenBetaPERT(0,$D$9,1)</f>
        <v>#VALUE!</v>
      </c>
      <c r="E978" t="e" vm="2">
        <f>[1]!GenLognormal($E$9,$E$10)</f>
        <v>#VALUE!</v>
      </c>
      <c r="F978" t="e" vm="2">
        <f>[1]!GenLognormal($F$9,$F$10)</f>
        <v>#VALUE!</v>
      </c>
      <c r="H978" t="e" vm="2">
        <f>[1]!genUniform($H$9,$H$10)</f>
        <v>#VALUE!</v>
      </c>
      <c r="I978" t="e" vm="1">
        <f t="shared" si="93"/>
        <v>#VALUE!</v>
      </c>
      <c r="J978" t="e" vm="1">
        <f t="shared" si="90"/>
        <v>#VALUE!</v>
      </c>
      <c r="K978" t="e" vm="2">
        <f>[1]!genUniform($K$9,$K$10)</f>
        <v>#VALUE!</v>
      </c>
      <c r="L978" t="e" vm="1">
        <f t="shared" si="94"/>
        <v>#VALUE!</v>
      </c>
      <c r="M978" t="e" vm="1">
        <f t="shared" si="91"/>
        <v>#VALUE!</v>
      </c>
      <c r="N978" t="e" vm="2">
        <f>[1]!genUniform($N$9,$N$10)</f>
        <v>#VALUE!</v>
      </c>
      <c r="O978" t="e" vm="1">
        <f t="shared" si="95"/>
        <v>#VALUE!</v>
      </c>
      <c r="P978" t="e" vm="1">
        <f t="shared" si="92"/>
        <v>#VALUE!</v>
      </c>
    </row>
    <row r="979" spans="1:16">
      <c r="A979">
        <v>969</v>
      </c>
      <c r="C979" t="e" vm="2">
        <f>[1]!GenLimitNormal($C$9,$C$10,0,1000,0)</f>
        <v>#VALUE!</v>
      </c>
      <c r="D979" t="e" vm="2">
        <f>[1]!GenBetaPERT(0,$D$9,1)</f>
        <v>#VALUE!</v>
      </c>
      <c r="E979" t="e" vm="2">
        <f>[1]!GenLognormal($E$9,$E$10)</f>
        <v>#VALUE!</v>
      </c>
      <c r="F979" t="e" vm="2">
        <f>[1]!GenLognormal($F$9,$F$10)</f>
        <v>#VALUE!</v>
      </c>
      <c r="H979" t="e" vm="2">
        <f>[1]!genUniform($H$9,$H$10)</f>
        <v>#VALUE!</v>
      </c>
      <c r="I979" t="e" vm="1">
        <f t="shared" si="93"/>
        <v>#VALUE!</v>
      </c>
      <c r="J979" t="e" vm="1">
        <f t="shared" si="90"/>
        <v>#VALUE!</v>
      </c>
      <c r="K979" t="e" vm="2">
        <f>[1]!genUniform($K$9,$K$10)</f>
        <v>#VALUE!</v>
      </c>
      <c r="L979" t="e" vm="1">
        <f t="shared" si="94"/>
        <v>#VALUE!</v>
      </c>
      <c r="M979" t="e" vm="1">
        <f t="shared" si="91"/>
        <v>#VALUE!</v>
      </c>
      <c r="N979" t="e" vm="2">
        <f>[1]!genUniform($N$9,$N$10)</f>
        <v>#VALUE!</v>
      </c>
      <c r="O979" t="e" vm="1">
        <f t="shared" si="95"/>
        <v>#VALUE!</v>
      </c>
      <c r="P979" t="e" vm="1">
        <f t="shared" si="92"/>
        <v>#VALUE!</v>
      </c>
    </row>
    <row r="980" spans="1:16">
      <c r="A980">
        <v>970</v>
      </c>
      <c r="C980" t="e" vm="2">
        <f>[1]!GenLimitNormal($C$9,$C$10,0,1000,0)</f>
        <v>#VALUE!</v>
      </c>
      <c r="D980" t="e" vm="2">
        <f>[1]!GenBetaPERT(0,$D$9,1)</f>
        <v>#VALUE!</v>
      </c>
      <c r="E980" t="e" vm="2">
        <f>[1]!GenLognormal($E$9,$E$10)</f>
        <v>#VALUE!</v>
      </c>
      <c r="F980" t="e" vm="2">
        <f>[1]!GenLognormal($F$9,$F$10)</f>
        <v>#VALUE!</v>
      </c>
      <c r="H980" t="e" vm="2">
        <f>[1]!genUniform($H$9,$H$10)</f>
        <v>#VALUE!</v>
      </c>
      <c r="I980" t="e" vm="1">
        <f t="shared" si="93"/>
        <v>#VALUE!</v>
      </c>
      <c r="J980" t="e" vm="1">
        <f t="shared" si="90"/>
        <v>#VALUE!</v>
      </c>
      <c r="K980" t="e" vm="2">
        <f>[1]!genUniform($K$9,$K$10)</f>
        <v>#VALUE!</v>
      </c>
      <c r="L980" t="e" vm="1">
        <f t="shared" si="94"/>
        <v>#VALUE!</v>
      </c>
      <c r="M980" t="e" vm="1">
        <f t="shared" si="91"/>
        <v>#VALUE!</v>
      </c>
      <c r="N980" t="e" vm="2">
        <f>[1]!genUniform($N$9,$N$10)</f>
        <v>#VALUE!</v>
      </c>
      <c r="O980" t="e" vm="1">
        <f t="shared" si="95"/>
        <v>#VALUE!</v>
      </c>
      <c r="P980" t="e" vm="1">
        <f t="shared" si="92"/>
        <v>#VALUE!</v>
      </c>
    </row>
    <row r="981" spans="1:16">
      <c r="A981">
        <v>971</v>
      </c>
      <c r="C981" t="e" vm="2">
        <f>[1]!GenLimitNormal($C$9,$C$10,0,1000,0)</f>
        <v>#VALUE!</v>
      </c>
      <c r="D981" t="e" vm="2">
        <f>[1]!GenBetaPERT(0,$D$9,1)</f>
        <v>#VALUE!</v>
      </c>
      <c r="E981" t="e" vm="2">
        <f>[1]!GenLognormal($E$9,$E$10)</f>
        <v>#VALUE!</v>
      </c>
      <c r="F981" t="e" vm="2">
        <f>[1]!GenLognormal($F$9,$F$10)</f>
        <v>#VALUE!</v>
      </c>
      <c r="H981" t="e" vm="2">
        <f>[1]!genUniform($H$9,$H$10)</f>
        <v>#VALUE!</v>
      </c>
      <c r="I981" t="e" vm="1">
        <f t="shared" si="93"/>
        <v>#VALUE!</v>
      </c>
      <c r="J981" t="e" vm="1">
        <f t="shared" si="90"/>
        <v>#VALUE!</v>
      </c>
      <c r="K981" t="e" vm="2">
        <f>[1]!genUniform($K$9,$K$10)</f>
        <v>#VALUE!</v>
      </c>
      <c r="L981" t="e" vm="1">
        <f t="shared" si="94"/>
        <v>#VALUE!</v>
      </c>
      <c r="M981" t="e" vm="1">
        <f t="shared" si="91"/>
        <v>#VALUE!</v>
      </c>
      <c r="N981" t="e" vm="2">
        <f>[1]!genUniform($N$9,$N$10)</f>
        <v>#VALUE!</v>
      </c>
      <c r="O981" t="e" vm="1">
        <f t="shared" si="95"/>
        <v>#VALUE!</v>
      </c>
      <c r="P981" t="e" vm="1">
        <f t="shared" si="92"/>
        <v>#VALUE!</v>
      </c>
    </row>
    <row r="982" spans="1:16">
      <c r="A982">
        <v>972</v>
      </c>
      <c r="C982" t="e" vm="2">
        <f>[1]!GenLimitNormal($C$9,$C$10,0,1000,0)</f>
        <v>#VALUE!</v>
      </c>
      <c r="D982" t="e" vm="2">
        <f>[1]!GenBetaPERT(0,$D$9,1)</f>
        <v>#VALUE!</v>
      </c>
      <c r="E982" t="e" vm="2">
        <f>[1]!GenLognormal($E$9,$E$10)</f>
        <v>#VALUE!</v>
      </c>
      <c r="F982" t="e" vm="2">
        <f>[1]!GenLognormal($F$9,$F$10)</f>
        <v>#VALUE!</v>
      </c>
      <c r="H982" t="e" vm="2">
        <f>[1]!genUniform($H$9,$H$10)</f>
        <v>#VALUE!</v>
      </c>
      <c r="I982" t="e" vm="1">
        <f t="shared" si="93"/>
        <v>#VALUE!</v>
      </c>
      <c r="J982" t="e" vm="1">
        <f t="shared" si="90"/>
        <v>#VALUE!</v>
      </c>
      <c r="K982" t="e" vm="2">
        <f>[1]!genUniform($K$9,$K$10)</f>
        <v>#VALUE!</v>
      </c>
      <c r="L982" t="e" vm="1">
        <f t="shared" si="94"/>
        <v>#VALUE!</v>
      </c>
      <c r="M982" t="e" vm="1">
        <f t="shared" si="91"/>
        <v>#VALUE!</v>
      </c>
      <c r="N982" t="e" vm="2">
        <f>[1]!genUniform($N$9,$N$10)</f>
        <v>#VALUE!</v>
      </c>
      <c r="O982" t="e" vm="1">
        <f t="shared" si="95"/>
        <v>#VALUE!</v>
      </c>
      <c r="P982" t="e" vm="1">
        <f t="shared" si="92"/>
        <v>#VALUE!</v>
      </c>
    </row>
    <row r="983" spans="1:16">
      <c r="A983">
        <v>973</v>
      </c>
      <c r="C983" t="e" vm="2">
        <f>[1]!GenLimitNormal($C$9,$C$10,0,1000,0)</f>
        <v>#VALUE!</v>
      </c>
      <c r="D983" t="e" vm="2">
        <f>[1]!GenBetaPERT(0,$D$9,1)</f>
        <v>#VALUE!</v>
      </c>
      <c r="E983" t="e" vm="2">
        <f>[1]!GenLognormal($E$9,$E$10)</f>
        <v>#VALUE!</v>
      </c>
      <c r="F983" t="e" vm="2">
        <f>[1]!GenLognormal($F$9,$F$10)</f>
        <v>#VALUE!</v>
      </c>
      <c r="H983" t="e" vm="2">
        <f>[1]!genUniform($H$9,$H$10)</f>
        <v>#VALUE!</v>
      </c>
      <c r="I983" t="e" vm="1">
        <f t="shared" si="93"/>
        <v>#VALUE!</v>
      </c>
      <c r="J983" t="e" vm="1">
        <f t="shared" si="90"/>
        <v>#VALUE!</v>
      </c>
      <c r="K983" t="e" vm="2">
        <f>[1]!genUniform($K$9,$K$10)</f>
        <v>#VALUE!</v>
      </c>
      <c r="L983" t="e" vm="1">
        <f t="shared" si="94"/>
        <v>#VALUE!</v>
      </c>
      <c r="M983" t="e" vm="1">
        <f t="shared" si="91"/>
        <v>#VALUE!</v>
      </c>
      <c r="N983" t="e" vm="2">
        <f>[1]!genUniform($N$9,$N$10)</f>
        <v>#VALUE!</v>
      </c>
      <c r="O983" t="e" vm="1">
        <f t="shared" si="95"/>
        <v>#VALUE!</v>
      </c>
      <c r="P983" t="e" vm="1">
        <f t="shared" si="92"/>
        <v>#VALUE!</v>
      </c>
    </row>
    <row r="984" spans="1:16">
      <c r="A984">
        <v>974</v>
      </c>
      <c r="C984" t="e" vm="2">
        <f>[1]!GenLimitNormal($C$9,$C$10,0,1000,0)</f>
        <v>#VALUE!</v>
      </c>
      <c r="D984" t="e" vm="2">
        <f>[1]!GenBetaPERT(0,$D$9,1)</f>
        <v>#VALUE!</v>
      </c>
      <c r="E984" t="e" vm="2">
        <f>[1]!GenLognormal($E$9,$E$10)</f>
        <v>#VALUE!</v>
      </c>
      <c r="F984" t="e" vm="2">
        <f>[1]!GenLognormal($F$9,$F$10)</f>
        <v>#VALUE!</v>
      </c>
      <c r="H984" t="e" vm="2">
        <f>[1]!genUniform($H$9,$H$10)</f>
        <v>#VALUE!</v>
      </c>
      <c r="I984" t="e" vm="1">
        <f t="shared" si="93"/>
        <v>#VALUE!</v>
      </c>
      <c r="J984" t="e" vm="1">
        <f t="shared" si="90"/>
        <v>#VALUE!</v>
      </c>
      <c r="K984" t="e" vm="2">
        <f>[1]!genUniform($K$9,$K$10)</f>
        <v>#VALUE!</v>
      </c>
      <c r="L984" t="e" vm="1">
        <f t="shared" si="94"/>
        <v>#VALUE!</v>
      </c>
      <c r="M984" t="e" vm="1">
        <f t="shared" si="91"/>
        <v>#VALUE!</v>
      </c>
      <c r="N984" t="e" vm="2">
        <f>[1]!genUniform($N$9,$N$10)</f>
        <v>#VALUE!</v>
      </c>
      <c r="O984" t="e" vm="1">
        <f t="shared" si="95"/>
        <v>#VALUE!</v>
      </c>
      <c r="P984" t="e" vm="1">
        <f t="shared" si="92"/>
        <v>#VALUE!</v>
      </c>
    </row>
    <row r="985" spans="1:16">
      <c r="A985">
        <v>975</v>
      </c>
      <c r="C985" t="e" vm="2">
        <f>[1]!GenLimitNormal($C$9,$C$10,0,1000,0)</f>
        <v>#VALUE!</v>
      </c>
      <c r="D985" t="e" vm="2">
        <f>[1]!GenBetaPERT(0,$D$9,1)</f>
        <v>#VALUE!</v>
      </c>
      <c r="E985" t="e" vm="2">
        <f>[1]!GenLognormal($E$9,$E$10)</f>
        <v>#VALUE!</v>
      </c>
      <c r="F985" t="e" vm="2">
        <f>[1]!GenLognormal($F$9,$F$10)</f>
        <v>#VALUE!</v>
      </c>
      <c r="H985" t="e" vm="2">
        <f>[1]!genUniform($H$9,$H$10)</f>
        <v>#VALUE!</v>
      </c>
      <c r="I985" t="e" vm="1">
        <f t="shared" si="93"/>
        <v>#VALUE!</v>
      </c>
      <c r="J985" t="e" vm="1">
        <f t="shared" si="90"/>
        <v>#VALUE!</v>
      </c>
      <c r="K985" t="e" vm="2">
        <f>[1]!genUniform($K$9,$K$10)</f>
        <v>#VALUE!</v>
      </c>
      <c r="L985" t="e" vm="1">
        <f t="shared" si="94"/>
        <v>#VALUE!</v>
      </c>
      <c r="M985" t="e" vm="1">
        <f t="shared" si="91"/>
        <v>#VALUE!</v>
      </c>
      <c r="N985" t="e" vm="2">
        <f>[1]!genUniform($N$9,$N$10)</f>
        <v>#VALUE!</v>
      </c>
      <c r="O985" t="e" vm="1">
        <f t="shared" si="95"/>
        <v>#VALUE!</v>
      </c>
      <c r="P985" t="e" vm="1">
        <f t="shared" si="92"/>
        <v>#VALUE!</v>
      </c>
    </row>
    <row r="986" spans="1:16">
      <c r="A986">
        <v>976</v>
      </c>
      <c r="C986" t="e" vm="2">
        <f>[1]!GenLimitNormal($C$9,$C$10,0,1000,0)</f>
        <v>#VALUE!</v>
      </c>
      <c r="D986" t="e" vm="2">
        <f>[1]!GenBetaPERT(0,$D$9,1)</f>
        <v>#VALUE!</v>
      </c>
      <c r="E986" t="e" vm="2">
        <f>[1]!GenLognormal($E$9,$E$10)</f>
        <v>#VALUE!</v>
      </c>
      <c r="F986" t="e" vm="2">
        <f>[1]!GenLognormal($F$9,$F$10)</f>
        <v>#VALUE!</v>
      </c>
      <c r="H986" t="e" vm="2">
        <f>[1]!genUniform($H$9,$H$10)</f>
        <v>#VALUE!</v>
      </c>
      <c r="I986" t="e" vm="1">
        <f t="shared" si="93"/>
        <v>#VALUE!</v>
      </c>
      <c r="J986" t="e" vm="1">
        <f t="shared" si="90"/>
        <v>#VALUE!</v>
      </c>
      <c r="K986" t="e" vm="2">
        <f>[1]!genUniform($K$9,$K$10)</f>
        <v>#VALUE!</v>
      </c>
      <c r="L986" t="e" vm="1">
        <f t="shared" si="94"/>
        <v>#VALUE!</v>
      </c>
      <c r="M986" t="e" vm="1">
        <f t="shared" si="91"/>
        <v>#VALUE!</v>
      </c>
      <c r="N986" t="e" vm="2">
        <f>[1]!genUniform($N$9,$N$10)</f>
        <v>#VALUE!</v>
      </c>
      <c r="O986" t="e" vm="1">
        <f t="shared" si="95"/>
        <v>#VALUE!</v>
      </c>
      <c r="P986" t="e" vm="1">
        <f t="shared" si="92"/>
        <v>#VALUE!</v>
      </c>
    </row>
    <row r="987" spans="1:16">
      <c r="A987">
        <v>977</v>
      </c>
      <c r="C987" t="e" vm="2">
        <f>[1]!GenLimitNormal($C$9,$C$10,0,1000,0)</f>
        <v>#VALUE!</v>
      </c>
      <c r="D987" t="e" vm="2">
        <f>[1]!GenBetaPERT(0,$D$9,1)</f>
        <v>#VALUE!</v>
      </c>
      <c r="E987" t="e" vm="2">
        <f>[1]!GenLognormal($E$9,$E$10)</f>
        <v>#VALUE!</v>
      </c>
      <c r="F987" t="e" vm="2">
        <f>[1]!GenLognormal($F$9,$F$10)</f>
        <v>#VALUE!</v>
      </c>
      <c r="H987" t="e" vm="2">
        <f>[1]!genUniform($H$9,$H$10)</f>
        <v>#VALUE!</v>
      </c>
      <c r="I987" t="e" vm="1">
        <f t="shared" si="93"/>
        <v>#VALUE!</v>
      </c>
      <c r="J987" t="e" vm="1">
        <f t="shared" si="90"/>
        <v>#VALUE!</v>
      </c>
      <c r="K987" t="e" vm="2">
        <f>[1]!genUniform($K$9,$K$10)</f>
        <v>#VALUE!</v>
      </c>
      <c r="L987" t="e" vm="1">
        <f t="shared" si="94"/>
        <v>#VALUE!</v>
      </c>
      <c r="M987" t="e" vm="1">
        <f t="shared" si="91"/>
        <v>#VALUE!</v>
      </c>
      <c r="N987" t="e" vm="2">
        <f>[1]!genUniform($N$9,$N$10)</f>
        <v>#VALUE!</v>
      </c>
      <c r="O987" t="e" vm="1">
        <f t="shared" si="95"/>
        <v>#VALUE!</v>
      </c>
      <c r="P987" t="e" vm="1">
        <f t="shared" si="92"/>
        <v>#VALUE!</v>
      </c>
    </row>
    <row r="988" spans="1:16">
      <c r="A988">
        <v>978</v>
      </c>
      <c r="C988" t="e" vm="2">
        <f>[1]!GenLimitNormal($C$9,$C$10,0,1000,0)</f>
        <v>#VALUE!</v>
      </c>
      <c r="D988" t="e" vm="2">
        <f>[1]!GenBetaPERT(0,$D$9,1)</f>
        <v>#VALUE!</v>
      </c>
      <c r="E988" t="e" vm="2">
        <f>[1]!GenLognormal($E$9,$E$10)</f>
        <v>#VALUE!</v>
      </c>
      <c r="F988" t="e" vm="2">
        <f>[1]!GenLognormal($F$9,$F$10)</f>
        <v>#VALUE!</v>
      </c>
      <c r="H988" t="e" vm="2">
        <f>[1]!genUniform($H$9,$H$10)</f>
        <v>#VALUE!</v>
      </c>
      <c r="I988" t="e" vm="1">
        <f t="shared" si="93"/>
        <v>#VALUE!</v>
      </c>
      <c r="J988" t="e" vm="1">
        <f t="shared" si="90"/>
        <v>#VALUE!</v>
      </c>
      <c r="K988" t="e" vm="2">
        <f>[1]!genUniform($K$9,$K$10)</f>
        <v>#VALUE!</v>
      </c>
      <c r="L988" t="e" vm="1">
        <f t="shared" si="94"/>
        <v>#VALUE!</v>
      </c>
      <c r="M988" t="e" vm="1">
        <f t="shared" si="91"/>
        <v>#VALUE!</v>
      </c>
      <c r="N988" t="e" vm="2">
        <f>[1]!genUniform($N$9,$N$10)</f>
        <v>#VALUE!</v>
      </c>
      <c r="O988" t="e" vm="1">
        <f t="shared" si="95"/>
        <v>#VALUE!</v>
      </c>
      <c r="P988" t="e" vm="1">
        <f t="shared" si="92"/>
        <v>#VALUE!</v>
      </c>
    </row>
    <row r="989" spans="1:16">
      <c r="A989">
        <v>979</v>
      </c>
      <c r="C989" t="e" vm="2">
        <f>[1]!GenLimitNormal($C$9,$C$10,0,1000,0)</f>
        <v>#VALUE!</v>
      </c>
      <c r="D989" t="e" vm="2">
        <f>[1]!GenBetaPERT(0,$D$9,1)</f>
        <v>#VALUE!</v>
      </c>
      <c r="E989" t="e" vm="2">
        <f>[1]!GenLognormal($E$9,$E$10)</f>
        <v>#VALUE!</v>
      </c>
      <c r="F989" t="e" vm="2">
        <f>[1]!GenLognormal($F$9,$F$10)</f>
        <v>#VALUE!</v>
      </c>
      <c r="H989" t="e" vm="2">
        <f>[1]!genUniform($H$9,$H$10)</f>
        <v>#VALUE!</v>
      </c>
      <c r="I989" t="e" vm="1">
        <f t="shared" si="93"/>
        <v>#VALUE!</v>
      </c>
      <c r="J989" t="e" vm="1">
        <f t="shared" si="90"/>
        <v>#VALUE!</v>
      </c>
      <c r="K989" t="e" vm="2">
        <f>[1]!genUniform($K$9,$K$10)</f>
        <v>#VALUE!</v>
      </c>
      <c r="L989" t="e" vm="1">
        <f t="shared" si="94"/>
        <v>#VALUE!</v>
      </c>
      <c r="M989" t="e" vm="1">
        <f t="shared" si="91"/>
        <v>#VALUE!</v>
      </c>
      <c r="N989" t="e" vm="2">
        <f>[1]!genUniform($N$9,$N$10)</f>
        <v>#VALUE!</v>
      </c>
      <c r="O989" t="e" vm="1">
        <f t="shared" si="95"/>
        <v>#VALUE!</v>
      </c>
      <c r="P989" t="e" vm="1">
        <f t="shared" si="92"/>
        <v>#VALUE!</v>
      </c>
    </row>
    <row r="990" spans="1:16">
      <c r="A990">
        <v>980</v>
      </c>
      <c r="C990" t="e" vm="2">
        <f>[1]!GenLimitNormal($C$9,$C$10,0,1000,0)</f>
        <v>#VALUE!</v>
      </c>
      <c r="D990" t="e" vm="2">
        <f>[1]!GenBetaPERT(0,$D$9,1)</f>
        <v>#VALUE!</v>
      </c>
      <c r="E990" t="e" vm="2">
        <f>[1]!GenLognormal($E$9,$E$10)</f>
        <v>#VALUE!</v>
      </c>
      <c r="F990" t="e" vm="2">
        <f>[1]!GenLognormal($F$9,$F$10)</f>
        <v>#VALUE!</v>
      </c>
      <c r="H990" t="e" vm="2">
        <f>[1]!genUniform($H$9,$H$10)</f>
        <v>#VALUE!</v>
      </c>
      <c r="I990" t="e" vm="1">
        <f t="shared" si="93"/>
        <v>#VALUE!</v>
      </c>
      <c r="J990" t="e" vm="1">
        <f t="shared" si="90"/>
        <v>#VALUE!</v>
      </c>
      <c r="K990" t="e" vm="2">
        <f>[1]!genUniform($K$9,$K$10)</f>
        <v>#VALUE!</v>
      </c>
      <c r="L990" t="e" vm="1">
        <f t="shared" si="94"/>
        <v>#VALUE!</v>
      </c>
      <c r="M990" t="e" vm="1">
        <f t="shared" si="91"/>
        <v>#VALUE!</v>
      </c>
      <c r="N990" t="e" vm="2">
        <f>[1]!genUniform($N$9,$N$10)</f>
        <v>#VALUE!</v>
      </c>
      <c r="O990" t="e" vm="1">
        <f t="shared" si="95"/>
        <v>#VALUE!</v>
      </c>
      <c r="P990" t="e" vm="1">
        <f t="shared" si="92"/>
        <v>#VALUE!</v>
      </c>
    </row>
    <row r="991" spans="1:16">
      <c r="A991">
        <v>981</v>
      </c>
      <c r="C991" t="e" vm="2">
        <f>[1]!GenLimitNormal($C$9,$C$10,0,1000,0)</f>
        <v>#VALUE!</v>
      </c>
      <c r="D991" t="e" vm="2">
        <f>[1]!GenBetaPERT(0,$D$9,1)</f>
        <v>#VALUE!</v>
      </c>
      <c r="E991" t="e" vm="2">
        <f>[1]!GenLognormal($E$9,$E$10)</f>
        <v>#VALUE!</v>
      </c>
      <c r="F991" t="e" vm="2">
        <f>[1]!GenLognormal($F$9,$F$10)</f>
        <v>#VALUE!</v>
      </c>
      <c r="H991" t="e" vm="2">
        <f>[1]!genUniform($H$9,$H$10)</f>
        <v>#VALUE!</v>
      </c>
      <c r="I991" t="e" vm="1">
        <f t="shared" si="93"/>
        <v>#VALUE!</v>
      </c>
      <c r="J991" t="e" vm="1">
        <f t="shared" si="90"/>
        <v>#VALUE!</v>
      </c>
      <c r="K991" t="e" vm="2">
        <f>[1]!genUniform($K$9,$K$10)</f>
        <v>#VALUE!</v>
      </c>
      <c r="L991" t="e" vm="1">
        <f t="shared" si="94"/>
        <v>#VALUE!</v>
      </c>
      <c r="M991" t="e" vm="1">
        <f t="shared" si="91"/>
        <v>#VALUE!</v>
      </c>
      <c r="N991" t="e" vm="2">
        <f>[1]!genUniform($N$9,$N$10)</f>
        <v>#VALUE!</v>
      </c>
      <c r="O991" t="e" vm="1">
        <f t="shared" si="95"/>
        <v>#VALUE!</v>
      </c>
      <c r="P991" t="e" vm="1">
        <f t="shared" si="92"/>
        <v>#VALUE!</v>
      </c>
    </row>
    <row r="992" spans="1:16">
      <c r="A992">
        <v>982</v>
      </c>
      <c r="C992" t="e" vm="2">
        <f>[1]!GenLimitNormal($C$9,$C$10,0,1000,0)</f>
        <v>#VALUE!</v>
      </c>
      <c r="D992" t="e" vm="2">
        <f>[1]!GenBetaPERT(0,$D$9,1)</f>
        <v>#VALUE!</v>
      </c>
      <c r="E992" t="e" vm="2">
        <f>[1]!GenLognormal($E$9,$E$10)</f>
        <v>#VALUE!</v>
      </c>
      <c r="F992" t="e" vm="2">
        <f>[1]!GenLognormal($F$9,$F$10)</f>
        <v>#VALUE!</v>
      </c>
      <c r="H992" t="e" vm="2">
        <f>[1]!genUniform($H$9,$H$10)</f>
        <v>#VALUE!</v>
      </c>
      <c r="I992" t="e" vm="1">
        <f t="shared" si="93"/>
        <v>#VALUE!</v>
      </c>
      <c r="J992" t="e" vm="1">
        <f t="shared" si="90"/>
        <v>#VALUE!</v>
      </c>
      <c r="K992" t="e" vm="2">
        <f>[1]!genUniform($K$9,$K$10)</f>
        <v>#VALUE!</v>
      </c>
      <c r="L992" t="e" vm="1">
        <f t="shared" si="94"/>
        <v>#VALUE!</v>
      </c>
      <c r="M992" t="e" vm="1">
        <f t="shared" si="91"/>
        <v>#VALUE!</v>
      </c>
      <c r="N992" t="e" vm="2">
        <f>[1]!genUniform($N$9,$N$10)</f>
        <v>#VALUE!</v>
      </c>
      <c r="O992" t="e" vm="1">
        <f t="shared" si="95"/>
        <v>#VALUE!</v>
      </c>
      <c r="P992" t="e" vm="1">
        <f t="shared" si="92"/>
        <v>#VALUE!</v>
      </c>
    </row>
    <row r="993" spans="1:16">
      <c r="A993">
        <v>983</v>
      </c>
      <c r="C993" t="e" vm="2">
        <f>[1]!GenLimitNormal($C$9,$C$10,0,1000,0)</f>
        <v>#VALUE!</v>
      </c>
      <c r="D993" t="e" vm="2">
        <f>[1]!GenBetaPERT(0,$D$9,1)</f>
        <v>#VALUE!</v>
      </c>
      <c r="E993" t="e" vm="2">
        <f>[1]!GenLognormal($E$9,$E$10)</f>
        <v>#VALUE!</v>
      </c>
      <c r="F993" t="e" vm="2">
        <f>[1]!GenLognormal($F$9,$F$10)</f>
        <v>#VALUE!</v>
      </c>
      <c r="H993" t="e" vm="2">
        <f>[1]!genUniform($H$9,$H$10)</f>
        <v>#VALUE!</v>
      </c>
      <c r="I993" t="e" vm="1">
        <f t="shared" si="93"/>
        <v>#VALUE!</v>
      </c>
      <c r="J993" t="e" vm="1">
        <f t="shared" si="90"/>
        <v>#VALUE!</v>
      </c>
      <c r="K993" t="e" vm="2">
        <f>[1]!genUniform($K$9,$K$10)</f>
        <v>#VALUE!</v>
      </c>
      <c r="L993" t="e" vm="1">
        <f t="shared" si="94"/>
        <v>#VALUE!</v>
      </c>
      <c r="M993" t="e" vm="1">
        <f t="shared" si="91"/>
        <v>#VALUE!</v>
      </c>
      <c r="N993" t="e" vm="2">
        <f>[1]!genUniform($N$9,$N$10)</f>
        <v>#VALUE!</v>
      </c>
      <c r="O993" t="e" vm="1">
        <f t="shared" si="95"/>
        <v>#VALUE!</v>
      </c>
      <c r="P993" t="e" vm="1">
        <f t="shared" si="92"/>
        <v>#VALUE!</v>
      </c>
    </row>
    <row r="994" spans="1:16">
      <c r="A994">
        <v>984</v>
      </c>
      <c r="C994" t="e" vm="2">
        <f>[1]!GenLimitNormal($C$9,$C$10,0,1000,0)</f>
        <v>#VALUE!</v>
      </c>
      <c r="D994" t="e" vm="2">
        <f>[1]!GenBetaPERT(0,$D$9,1)</f>
        <v>#VALUE!</v>
      </c>
      <c r="E994" t="e" vm="2">
        <f>[1]!GenLognormal($E$9,$E$10)</f>
        <v>#VALUE!</v>
      </c>
      <c r="F994" t="e" vm="2">
        <f>[1]!GenLognormal($F$9,$F$10)</f>
        <v>#VALUE!</v>
      </c>
      <c r="H994" t="e" vm="2">
        <f>[1]!genUniform($H$9,$H$10)</f>
        <v>#VALUE!</v>
      </c>
      <c r="I994" t="e" vm="1">
        <f t="shared" si="93"/>
        <v>#VALUE!</v>
      </c>
      <c r="J994" t="e" vm="1">
        <f t="shared" si="90"/>
        <v>#VALUE!</v>
      </c>
      <c r="K994" t="e" vm="2">
        <f>[1]!genUniform($K$9,$K$10)</f>
        <v>#VALUE!</v>
      </c>
      <c r="L994" t="e" vm="1">
        <f t="shared" si="94"/>
        <v>#VALUE!</v>
      </c>
      <c r="M994" t="e" vm="1">
        <f t="shared" si="91"/>
        <v>#VALUE!</v>
      </c>
      <c r="N994" t="e" vm="2">
        <f>[1]!genUniform($N$9,$N$10)</f>
        <v>#VALUE!</v>
      </c>
      <c r="O994" t="e" vm="1">
        <f t="shared" si="95"/>
        <v>#VALUE!</v>
      </c>
      <c r="P994" t="e" vm="1">
        <f t="shared" si="92"/>
        <v>#VALUE!</v>
      </c>
    </row>
    <row r="995" spans="1:16">
      <c r="A995">
        <v>985</v>
      </c>
      <c r="C995" t="e" vm="2">
        <f>[1]!GenLimitNormal($C$9,$C$10,0,1000,0)</f>
        <v>#VALUE!</v>
      </c>
      <c r="D995" t="e" vm="2">
        <f>[1]!GenBetaPERT(0,$D$9,1)</f>
        <v>#VALUE!</v>
      </c>
      <c r="E995" t="e" vm="2">
        <f>[1]!GenLognormal($E$9,$E$10)</f>
        <v>#VALUE!</v>
      </c>
      <c r="F995" t="e" vm="2">
        <f>[1]!GenLognormal($F$9,$F$10)</f>
        <v>#VALUE!</v>
      </c>
      <c r="H995" t="e" vm="2">
        <f>[1]!genUniform($H$9,$H$10)</f>
        <v>#VALUE!</v>
      </c>
      <c r="I995" t="e" vm="1">
        <f t="shared" si="93"/>
        <v>#VALUE!</v>
      </c>
      <c r="J995" t="e" vm="1">
        <f t="shared" si="90"/>
        <v>#VALUE!</v>
      </c>
      <c r="K995" t="e" vm="2">
        <f>[1]!genUniform($K$9,$K$10)</f>
        <v>#VALUE!</v>
      </c>
      <c r="L995" t="e" vm="1">
        <f t="shared" si="94"/>
        <v>#VALUE!</v>
      </c>
      <c r="M995" t="e" vm="1">
        <f t="shared" si="91"/>
        <v>#VALUE!</v>
      </c>
      <c r="N995" t="e" vm="2">
        <f>[1]!genUniform($N$9,$N$10)</f>
        <v>#VALUE!</v>
      </c>
      <c r="O995" t="e" vm="1">
        <f t="shared" si="95"/>
        <v>#VALUE!</v>
      </c>
      <c r="P995" t="e" vm="1">
        <f t="shared" si="92"/>
        <v>#VALUE!</v>
      </c>
    </row>
    <row r="996" spans="1:16">
      <c r="A996">
        <v>986</v>
      </c>
      <c r="C996" t="e" vm="2">
        <f>[1]!GenLimitNormal($C$9,$C$10,0,1000,0)</f>
        <v>#VALUE!</v>
      </c>
      <c r="D996" t="e" vm="2">
        <f>[1]!GenBetaPERT(0,$D$9,1)</f>
        <v>#VALUE!</v>
      </c>
      <c r="E996" t="e" vm="2">
        <f>[1]!GenLognormal($E$9,$E$10)</f>
        <v>#VALUE!</v>
      </c>
      <c r="F996" t="e" vm="2">
        <f>[1]!GenLognormal($F$9,$F$10)</f>
        <v>#VALUE!</v>
      </c>
      <c r="H996" t="e" vm="2">
        <f>[1]!genUniform($H$9,$H$10)</f>
        <v>#VALUE!</v>
      </c>
      <c r="I996" t="e" vm="1">
        <f t="shared" si="93"/>
        <v>#VALUE!</v>
      </c>
      <c r="J996" t="e" vm="1">
        <f t="shared" si="90"/>
        <v>#VALUE!</v>
      </c>
      <c r="K996" t="e" vm="2">
        <f>[1]!genUniform($K$9,$K$10)</f>
        <v>#VALUE!</v>
      </c>
      <c r="L996" t="e" vm="1">
        <f t="shared" si="94"/>
        <v>#VALUE!</v>
      </c>
      <c r="M996" t="e" vm="1">
        <f t="shared" si="91"/>
        <v>#VALUE!</v>
      </c>
      <c r="N996" t="e" vm="2">
        <f>[1]!genUniform($N$9,$N$10)</f>
        <v>#VALUE!</v>
      </c>
      <c r="O996" t="e" vm="1">
        <f t="shared" si="95"/>
        <v>#VALUE!</v>
      </c>
      <c r="P996" t="e" vm="1">
        <f t="shared" si="92"/>
        <v>#VALUE!</v>
      </c>
    </row>
    <row r="997" spans="1:16">
      <c r="A997">
        <v>987</v>
      </c>
      <c r="C997" t="e" vm="2">
        <f>[1]!GenLimitNormal($C$9,$C$10,0,1000,0)</f>
        <v>#VALUE!</v>
      </c>
      <c r="D997" t="e" vm="2">
        <f>[1]!GenBetaPERT(0,$D$9,1)</f>
        <v>#VALUE!</v>
      </c>
      <c r="E997" t="e" vm="2">
        <f>[1]!GenLognormal($E$9,$E$10)</f>
        <v>#VALUE!</v>
      </c>
      <c r="F997" t="e" vm="2">
        <f>[1]!GenLognormal($F$9,$F$10)</f>
        <v>#VALUE!</v>
      </c>
      <c r="H997" t="e" vm="2">
        <f>[1]!genUniform($H$9,$H$10)</f>
        <v>#VALUE!</v>
      </c>
      <c r="I997" t="e" vm="1">
        <f t="shared" si="93"/>
        <v>#VALUE!</v>
      </c>
      <c r="J997" t="e" vm="1">
        <f t="shared" si="90"/>
        <v>#VALUE!</v>
      </c>
      <c r="K997" t="e" vm="2">
        <f>[1]!genUniform($K$9,$K$10)</f>
        <v>#VALUE!</v>
      </c>
      <c r="L997" t="e" vm="1">
        <f t="shared" si="94"/>
        <v>#VALUE!</v>
      </c>
      <c r="M997" t="e" vm="1">
        <f t="shared" si="91"/>
        <v>#VALUE!</v>
      </c>
      <c r="N997" t="e" vm="2">
        <f>[1]!genUniform($N$9,$N$10)</f>
        <v>#VALUE!</v>
      </c>
      <c r="O997" t="e" vm="1">
        <f t="shared" si="95"/>
        <v>#VALUE!</v>
      </c>
      <c r="P997" t="e" vm="1">
        <f t="shared" si="92"/>
        <v>#VALUE!</v>
      </c>
    </row>
    <row r="998" spans="1:16">
      <c r="A998">
        <v>988</v>
      </c>
      <c r="C998" t="e" vm="2">
        <f>[1]!GenLimitNormal($C$9,$C$10,0,1000,0)</f>
        <v>#VALUE!</v>
      </c>
      <c r="D998" t="e" vm="2">
        <f>[1]!GenBetaPERT(0,$D$9,1)</f>
        <v>#VALUE!</v>
      </c>
      <c r="E998" t="e" vm="2">
        <f>[1]!GenLognormal($E$9,$E$10)</f>
        <v>#VALUE!</v>
      </c>
      <c r="F998" t="e" vm="2">
        <f>[1]!GenLognormal($F$9,$F$10)</f>
        <v>#VALUE!</v>
      </c>
      <c r="H998" t="e" vm="2">
        <f>[1]!genUniform($H$9,$H$10)</f>
        <v>#VALUE!</v>
      </c>
      <c r="I998" t="e" vm="1">
        <f t="shared" si="93"/>
        <v>#VALUE!</v>
      </c>
      <c r="J998" t="e" vm="1">
        <f t="shared" si="90"/>
        <v>#VALUE!</v>
      </c>
      <c r="K998" t="e" vm="2">
        <f>[1]!genUniform($K$9,$K$10)</f>
        <v>#VALUE!</v>
      </c>
      <c r="L998" t="e" vm="1">
        <f t="shared" si="94"/>
        <v>#VALUE!</v>
      </c>
      <c r="M998" t="e" vm="1">
        <f t="shared" si="91"/>
        <v>#VALUE!</v>
      </c>
      <c r="N998" t="e" vm="2">
        <f>[1]!genUniform($N$9,$N$10)</f>
        <v>#VALUE!</v>
      </c>
      <c r="O998" t="e" vm="1">
        <f t="shared" si="95"/>
        <v>#VALUE!</v>
      </c>
      <c r="P998" t="e" vm="1">
        <f t="shared" si="92"/>
        <v>#VALUE!</v>
      </c>
    </row>
    <row r="999" spans="1:16">
      <c r="A999">
        <v>989</v>
      </c>
      <c r="C999" t="e" vm="2">
        <f>[1]!GenLimitNormal($C$9,$C$10,0,1000,0)</f>
        <v>#VALUE!</v>
      </c>
      <c r="D999" t="e" vm="2">
        <f>[1]!GenBetaPERT(0,$D$9,1)</f>
        <v>#VALUE!</v>
      </c>
      <c r="E999" t="e" vm="2">
        <f>[1]!GenLognormal($E$9,$E$10)</f>
        <v>#VALUE!</v>
      </c>
      <c r="F999" t="e" vm="2">
        <f>[1]!GenLognormal($F$9,$F$10)</f>
        <v>#VALUE!</v>
      </c>
      <c r="H999" t="e" vm="2">
        <f>[1]!genUniform($H$9,$H$10)</f>
        <v>#VALUE!</v>
      </c>
      <c r="I999" t="e" vm="1">
        <f t="shared" si="93"/>
        <v>#VALUE!</v>
      </c>
      <c r="J999" t="e" vm="1">
        <f t="shared" si="90"/>
        <v>#VALUE!</v>
      </c>
      <c r="K999" t="e" vm="2">
        <f>[1]!genUniform($K$9,$K$10)</f>
        <v>#VALUE!</v>
      </c>
      <c r="L999" t="e" vm="1">
        <f t="shared" si="94"/>
        <v>#VALUE!</v>
      </c>
      <c r="M999" t="e" vm="1">
        <f t="shared" si="91"/>
        <v>#VALUE!</v>
      </c>
      <c r="N999" t="e" vm="2">
        <f>[1]!genUniform($N$9,$N$10)</f>
        <v>#VALUE!</v>
      </c>
      <c r="O999" t="e" vm="1">
        <f t="shared" si="95"/>
        <v>#VALUE!</v>
      </c>
      <c r="P999" t="e" vm="1">
        <f t="shared" si="92"/>
        <v>#VALUE!</v>
      </c>
    </row>
    <row r="1000" spans="1:16">
      <c r="A1000">
        <v>990</v>
      </c>
      <c r="C1000" t="e" vm="2">
        <f>[1]!GenLimitNormal($C$9,$C$10,0,1000,0)</f>
        <v>#VALUE!</v>
      </c>
      <c r="D1000" t="e" vm="2">
        <f>[1]!GenBetaPERT(0,$D$9,1)</f>
        <v>#VALUE!</v>
      </c>
      <c r="E1000" t="e" vm="2">
        <f>[1]!GenLognormal($E$9,$E$10)</f>
        <v>#VALUE!</v>
      </c>
      <c r="F1000" t="e" vm="2">
        <f>[1]!GenLognormal($F$9,$F$10)</f>
        <v>#VALUE!</v>
      </c>
      <c r="H1000" t="e" vm="2">
        <f>[1]!genUniform($H$9,$H$10)</f>
        <v>#VALUE!</v>
      </c>
      <c r="I1000" t="e" vm="1">
        <f t="shared" si="93"/>
        <v>#VALUE!</v>
      </c>
      <c r="J1000" t="e" vm="1">
        <f t="shared" si="90"/>
        <v>#VALUE!</v>
      </c>
      <c r="K1000" t="e" vm="2">
        <f>[1]!genUniform($K$9,$K$10)</f>
        <v>#VALUE!</v>
      </c>
      <c r="L1000" t="e" vm="1">
        <f t="shared" si="94"/>
        <v>#VALUE!</v>
      </c>
      <c r="M1000" t="e" vm="1">
        <f t="shared" si="91"/>
        <v>#VALUE!</v>
      </c>
      <c r="N1000" t="e" vm="2">
        <f>[1]!genUniform($N$9,$N$10)</f>
        <v>#VALUE!</v>
      </c>
      <c r="O1000" t="e" vm="1">
        <f t="shared" si="95"/>
        <v>#VALUE!</v>
      </c>
      <c r="P1000" t="e" vm="1">
        <f t="shared" si="92"/>
        <v>#VALUE!</v>
      </c>
    </row>
    <row r="1001" spans="1:16">
      <c r="A1001">
        <v>991</v>
      </c>
      <c r="C1001" t="e" vm="2">
        <f>[1]!GenLimitNormal($C$9,$C$10,0,1000,0)</f>
        <v>#VALUE!</v>
      </c>
      <c r="D1001" t="e" vm="2">
        <f>[1]!GenBetaPERT(0,$D$9,1)</f>
        <v>#VALUE!</v>
      </c>
      <c r="E1001" t="e" vm="2">
        <f>[1]!GenLognormal($E$9,$E$10)</f>
        <v>#VALUE!</v>
      </c>
      <c r="F1001" t="e" vm="2">
        <f>[1]!GenLognormal($F$9,$F$10)</f>
        <v>#VALUE!</v>
      </c>
      <c r="H1001" t="e" vm="2">
        <f>[1]!genUniform($H$9,$H$10)</f>
        <v>#VALUE!</v>
      </c>
      <c r="I1001" t="e" vm="1">
        <f t="shared" si="93"/>
        <v>#VALUE!</v>
      </c>
      <c r="J1001" t="e" vm="1">
        <f t="shared" si="90"/>
        <v>#VALUE!</v>
      </c>
      <c r="K1001" t="e" vm="2">
        <f>[1]!genUniform($K$9,$K$10)</f>
        <v>#VALUE!</v>
      </c>
      <c r="L1001" t="e" vm="1">
        <f t="shared" si="94"/>
        <v>#VALUE!</v>
      </c>
      <c r="M1001" t="e" vm="1">
        <f t="shared" si="91"/>
        <v>#VALUE!</v>
      </c>
      <c r="N1001" t="e" vm="2">
        <f>[1]!genUniform($N$9,$N$10)</f>
        <v>#VALUE!</v>
      </c>
      <c r="O1001" t="e" vm="1">
        <f t="shared" si="95"/>
        <v>#VALUE!</v>
      </c>
      <c r="P1001" t="e" vm="1">
        <f t="shared" si="92"/>
        <v>#VALUE!</v>
      </c>
    </row>
    <row r="1002" spans="1:16">
      <c r="A1002">
        <v>992</v>
      </c>
      <c r="C1002" t="e" vm="2">
        <f>[1]!GenLimitNormal($C$9,$C$10,0,1000,0)</f>
        <v>#VALUE!</v>
      </c>
      <c r="D1002" t="e" vm="2">
        <f>[1]!GenBetaPERT(0,$D$9,1)</f>
        <v>#VALUE!</v>
      </c>
      <c r="E1002" t="e" vm="2">
        <f>[1]!GenLognormal($E$9,$E$10)</f>
        <v>#VALUE!</v>
      </c>
      <c r="F1002" t="e" vm="2">
        <f>[1]!GenLognormal($F$9,$F$10)</f>
        <v>#VALUE!</v>
      </c>
      <c r="H1002" t="e" vm="2">
        <f>[1]!genUniform($H$9,$H$10)</f>
        <v>#VALUE!</v>
      </c>
      <c r="I1002" t="e" vm="1">
        <f t="shared" si="93"/>
        <v>#VALUE!</v>
      </c>
      <c r="J1002" t="e" vm="1">
        <f t="shared" si="90"/>
        <v>#VALUE!</v>
      </c>
      <c r="K1002" t="e" vm="2">
        <f>[1]!genUniform($K$9,$K$10)</f>
        <v>#VALUE!</v>
      </c>
      <c r="L1002" t="e" vm="1">
        <f t="shared" si="94"/>
        <v>#VALUE!</v>
      </c>
      <c r="M1002" t="e" vm="1">
        <f t="shared" si="91"/>
        <v>#VALUE!</v>
      </c>
      <c r="N1002" t="e" vm="2">
        <f>[1]!genUniform($N$9,$N$10)</f>
        <v>#VALUE!</v>
      </c>
      <c r="O1002" t="e" vm="1">
        <f t="shared" si="95"/>
        <v>#VALUE!</v>
      </c>
      <c r="P1002" t="e" vm="1">
        <f t="shared" si="92"/>
        <v>#VALUE!</v>
      </c>
    </row>
    <row r="1003" spans="1:16">
      <c r="A1003">
        <v>993</v>
      </c>
      <c r="C1003" t="e" vm="2">
        <f>[1]!GenLimitNormal($C$9,$C$10,0,1000,0)</f>
        <v>#VALUE!</v>
      </c>
      <c r="D1003" t="e" vm="2">
        <f>[1]!GenBetaPERT(0,$D$9,1)</f>
        <v>#VALUE!</v>
      </c>
      <c r="E1003" t="e" vm="2">
        <f>[1]!GenLognormal($E$9,$E$10)</f>
        <v>#VALUE!</v>
      </c>
      <c r="F1003" t="e" vm="2">
        <f>[1]!GenLognormal($F$9,$F$10)</f>
        <v>#VALUE!</v>
      </c>
      <c r="H1003" t="e" vm="2">
        <f>[1]!genUniform($H$9,$H$10)</f>
        <v>#VALUE!</v>
      </c>
      <c r="I1003" t="e" vm="1">
        <f t="shared" si="93"/>
        <v>#VALUE!</v>
      </c>
      <c r="J1003" t="e" vm="1">
        <f t="shared" si="90"/>
        <v>#VALUE!</v>
      </c>
      <c r="K1003" t="e" vm="2">
        <f>[1]!genUniform($K$9,$K$10)</f>
        <v>#VALUE!</v>
      </c>
      <c r="L1003" t="e" vm="1">
        <f t="shared" si="94"/>
        <v>#VALUE!</v>
      </c>
      <c r="M1003" t="e" vm="1">
        <f t="shared" si="91"/>
        <v>#VALUE!</v>
      </c>
      <c r="N1003" t="e" vm="2">
        <f>[1]!genUniform($N$9,$N$10)</f>
        <v>#VALUE!</v>
      </c>
      <c r="O1003" t="e" vm="1">
        <f t="shared" si="95"/>
        <v>#VALUE!</v>
      </c>
      <c r="P1003" t="e" vm="1">
        <f t="shared" si="92"/>
        <v>#VALUE!</v>
      </c>
    </row>
    <row r="1004" spans="1:16">
      <c r="A1004">
        <v>994</v>
      </c>
      <c r="C1004" t="e" vm="2">
        <f>[1]!GenLimitNormal($C$9,$C$10,0,1000,0)</f>
        <v>#VALUE!</v>
      </c>
      <c r="D1004" t="e" vm="2">
        <f>[1]!GenBetaPERT(0,$D$9,1)</f>
        <v>#VALUE!</v>
      </c>
      <c r="E1004" t="e" vm="2">
        <f>[1]!GenLognormal($E$9,$E$10)</f>
        <v>#VALUE!</v>
      </c>
      <c r="F1004" t="e" vm="2">
        <f>[1]!GenLognormal($F$9,$F$10)</f>
        <v>#VALUE!</v>
      </c>
      <c r="H1004" t="e" vm="2">
        <f>[1]!genUniform($H$9,$H$10)</f>
        <v>#VALUE!</v>
      </c>
      <c r="I1004" t="e" vm="1">
        <f t="shared" si="93"/>
        <v>#VALUE!</v>
      </c>
      <c r="J1004" t="e" vm="1">
        <f t="shared" si="90"/>
        <v>#VALUE!</v>
      </c>
      <c r="K1004" t="e" vm="2">
        <f>[1]!genUniform($K$9,$K$10)</f>
        <v>#VALUE!</v>
      </c>
      <c r="L1004" t="e" vm="1">
        <f t="shared" si="94"/>
        <v>#VALUE!</v>
      </c>
      <c r="M1004" t="e" vm="1">
        <f t="shared" si="91"/>
        <v>#VALUE!</v>
      </c>
      <c r="N1004" t="e" vm="2">
        <f>[1]!genUniform($N$9,$N$10)</f>
        <v>#VALUE!</v>
      </c>
      <c r="O1004" t="e" vm="1">
        <f t="shared" si="95"/>
        <v>#VALUE!</v>
      </c>
      <c r="P1004" t="e" vm="1">
        <f t="shared" si="92"/>
        <v>#VALUE!</v>
      </c>
    </row>
    <row r="1005" spans="1:16">
      <c r="A1005">
        <v>995</v>
      </c>
      <c r="C1005" t="e" vm="2">
        <f>[1]!GenLimitNormal($C$9,$C$10,0,1000,0)</f>
        <v>#VALUE!</v>
      </c>
      <c r="D1005" t="e" vm="2">
        <f>[1]!GenBetaPERT(0,$D$9,1)</f>
        <v>#VALUE!</v>
      </c>
      <c r="E1005" t="e" vm="2">
        <f>[1]!GenLognormal($E$9,$E$10)</f>
        <v>#VALUE!</v>
      </c>
      <c r="F1005" t="e" vm="2">
        <f>[1]!GenLognormal($F$9,$F$10)</f>
        <v>#VALUE!</v>
      </c>
      <c r="H1005" t="e" vm="2">
        <f>[1]!genUniform($H$9,$H$10)</f>
        <v>#VALUE!</v>
      </c>
      <c r="I1005" t="e" vm="1">
        <f t="shared" si="93"/>
        <v>#VALUE!</v>
      </c>
      <c r="J1005" t="e" vm="1">
        <f t="shared" si="90"/>
        <v>#VALUE!</v>
      </c>
      <c r="K1005" t="e" vm="2">
        <f>[1]!genUniform($K$9,$K$10)</f>
        <v>#VALUE!</v>
      </c>
      <c r="L1005" t="e" vm="1">
        <f t="shared" si="94"/>
        <v>#VALUE!</v>
      </c>
      <c r="M1005" t="e" vm="1">
        <f t="shared" si="91"/>
        <v>#VALUE!</v>
      </c>
      <c r="N1005" t="e" vm="2">
        <f>[1]!genUniform($N$9,$N$10)</f>
        <v>#VALUE!</v>
      </c>
      <c r="O1005" t="e" vm="1">
        <f t="shared" si="95"/>
        <v>#VALUE!</v>
      </c>
      <c r="P1005" t="e" vm="1">
        <f t="shared" si="92"/>
        <v>#VALUE!</v>
      </c>
    </row>
    <row r="1006" spans="1:16">
      <c r="A1006">
        <v>996</v>
      </c>
      <c r="C1006" t="e" vm="2">
        <f>[1]!GenLimitNormal($C$9,$C$10,0,1000,0)</f>
        <v>#VALUE!</v>
      </c>
      <c r="D1006" t="e" vm="2">
        <f>[1]!GenBetaPERT(0,$D$9,1)</f>
        <v>#VALUE!</v>
      </c>
      <c r="E1006" t="e" vm="2">
        <f>[1]!GenLognormal($E$9,$E$10)</f>
        <v>#VALUE!</v>
      </c>
      <c r="F1006" t="e" vm="2">
        <f>[1]!GenLognormal($F$9,$F$10)</f>
        <v>#VALUE!</v>
      </c>
      <c r="H1006" t="e" vm="2">
        <f>[1]!genUniform($H$9,$H$10)</f>
        <v>#VALUE!</v>
      </c>
      <c r="I1006" t="e" vm="1">
        <f t="shared" si="93"/>
        <v>#VALUE!</v>
      </c>
      <c r="J1006" t="e" vm="1">
        <f t="shared" si="90"/>
        <v>#VALUE!</v>
      </c>
      <c r="K1006" t="e" vm="2">
        <f>[1]!genUniform($K$9,$K$10)</f>
        <v>#VALUE!</v>
      </c>
      <c r="L1006" t="e" vm="1">
        <f t="shared" si="94"/>
        <v>#VALUE!</v>
      </c>
      <c r="M1006" t="e" vm="1">
        <f t="shared" si="91"/>
        <v>#VALUE!</v>
      </c>
      <c r="N1006" t="e" vm="2">
        <f>[1]!genUniform($N$9,$N$10)</f>
        <v>#VALUE!</v>
      </c>
      <c r="O1006" t="e" vm="1">
        <f t="shared" si="95"/>
        <v>#VALUE!</v>
      </c>
      <c r="P1006" t="e" vm="1">
        <f t="shared" si="92"/>
        <v>#VALUE!</v>
      </c>
    </row>
    <row r="1007" spans="1:16">
      <c r="A1007">
        <v>997</v>
      </c>
      <c r="C1007" t="e" vm="2">
        <f>[1]!GenLimitNormal($C$9,$C$10,0,1000,0)</f>
        <v>#VALUE!</v>
      </c>
      <c r="D1007" t="e" vm="2">
        <f>[1]!GenBetaPERT(0,$D$9,1)</f>
        <v>#VALUE!</v>
      </c>
      <c r="E1007" t="e" vm="2">
        <f>[1]!GenLognormal($E$9,$E$10)</f>
        <v>#VALUE!</v>
      </c>
      <c r="F1007" t="e" vm="2">
        <f>[1]!GenLognormal($F$9,$F$10)</f>
        <v>#VALUE!</v>
      </c>
      <c r="H1007" t="e" vm="2">
        <f>[1]!genUniform($H$9,$H$10)</f>
        <v>#VALUE!</v>
      </c>
      <c r="I1007" t="e" vm="1">
        <f t="shared" si="93"/>
        <v>#VALUE!</v>
      </c>
      <c r="J1007" t="e" vm="1">
        <f t="shared" si="90"/>
        <v>#VALUE!</v>
      </c>
      <c r="K1007" t="e" vm="2">
        <f>[1]!genUniform($K$9,$K$10)</f>
        <v>#VALUE!</v>
      </c>
      <c r="L1007" t="e" vm="1">
        <f t="shared" si="94"/>
        <v>#VALUE!</v>
      </c>
      <c r="M1007" t="e" vm="1">
        <f t="shared" si="91"/>
        <v>#VALUE!</v>
      </c>
      <c r="N1007" t="e" vm="2">
        <f>[1]!genUniform($N$9,$N$10)</f>
        <v>#VALUE!</v>
      </c>
      <c r="O1007" t="e" vm="1">
        <f t="shared" si="95"/>
        <v>#VALUE!</v>
      </c>
      <c r="P1007" t="e" vm="1">
        <f t="shared" si="92"/>
        <v>#VALUE!</v>
      </c>
    </row>
    <row r="1008" spans="1:16">
      <c r="A1008">
        <v>998</v>
      </c>
      <c r="C1008" t="e" vm="2">
        <f>[1]!GenLimitNormal($C$9,$C$10,0,1000,0)</f>
        <v>#VALUE!</v>
      </c>
      <c r="D1008" t="e" vm="2">
        <f>[1]!GenBetaPERT(0,$D$9,1)</f>
        <v>#VALUE!</v>
      </c>
      <c r="E1008" t="e" vm="2">
        <f>[1]!GenLognormal($E$9,$E$10)</f>
        <v>#VALUE!</v>
      </c>
      <c r="F1008" t="e" vm="2">
        <f>[1]!GenLognormal($F$9,$F$10)</f>
        <v>#VALUE!</v>
      </c>
      <c r="H1008" t="e" vm="2">
        <f>[1]!genUniform($H$9,$H$10)</f>
        <v>#VALUE!</v>
      </c>
      <c r="I1008" t="e" vm="1">
        <f t="shared" si="93"/>
        <v>#VALUE!</v>
      </c>
      <c r="J1008" t="e" vm="1">
        <f t="shared" si="90"/>
        <v>#VALUE!</v>
      </c>
      <c r="K1008" t="e" vm="2">
        <f>[1]!genUniform($K$9,$K$10)</f>
        <v>#VALUE!</v>
      </c>
      <c r="L1008" t="e" vm="1">
        <f t="shared" si="94"/>
        <v>#VALUE!</v>
      </c>
      <c r="M1008" t="e" vm="1">
        <f t="shared" si="91"/>
        <v>#VALUE!</v>
      </c>
      <c r="N1008" t="e" vm="2">
        <f>[1]!genUniform($N$9,$N$10)</f>
        <v>#VALUE!</v>
      </c>
      <c r="O1008" t="e" vm="1">
        <f t="shared" si="95"/>
        <v>#VALUE!</v>
      </c>
      <c r="P1008" t="e" vm="1">
        <f t="shared" si="92"/>
        <v>#VALUE!</v>
      </c>
    </row>
    <row r="1009" spans="1:16">
      <c r="A1009">
        <v>999</v>
      </c>
      <c r="C1009" t="e" vm="2">
        <f>[1]!GenLimitNormal($C$9,$C$10,0,1000,0)</f>
        <v>#VALUE!</v>
      </c>
      <c r="D1009" t="e" vm="2">
        <f>[1]!GenBetaPERT(0,$D$9,1)</f>
        <v>#VALUE!</v>
      </c>
      <c r="E1009" t="e" vm="2">
        <f>[1]!GenLognormal($E$9,$E$10)</f>
        <v>#VALUE!</v>
      </c>
      <c r="F1009" t="e" vm="2">
        <f>[1]!GenLognormal($F$9,$F$10)</f>
        <v>#VALUE!</v>
      </c>
      <c r="H1009" t="e" vm="2">
        <f>[1]!genUniform($H$9,$H$10)</f>
        <v>#VALUE!</v>
      </c>
      <c r="I1009" t="e" vm="1">
        <f t="shared" si="93"/>
        <v>#VALUE!</v>
      </c>
      <c r="J1009" t="e" vm="1">
        <f t="shared" si="90"/>
        <v>#VALUE!</v>
      </c>
      <c r="K1009" t="e" vm="2">
        <f>[1]!genUniform($K$9,$K$10)</f>
        <v>#VALUE!</v>
      </c>
      <c r="L1009" t="e" vm="1">
        <f t="shared" si="94"/>
        <v>#VALUE!</v>
      </c>
      <c r="M1009" t="e" vm="1">
        <f t="shared" si="91"/>
        <v>#VALUE!</v>
      </c>
      <c r="N1009" t="e" vm="2">
        <f>[1]!genUniform($N$9,$N$10)</f>
        <v>#VALUE!</v>
      </c>
      <c r="O1009" t="e" vm="1">
        <f t="shared" si="95"/>
        <v>#VALUE!</v>
      </c>
      <c r="P1009" t="e" vm="1">
        <f t="shared" si="92"/>
        <v>#VALUE!</v>
      </c>
    </row>
    <row r="1010" spans="1:16">
      <c r="A1010">
        <v>1000</v>
      </c>
      <c r="C1010" t="e" vm="2">
        <f>[1]!GenLimitNormal($C$9,$C$10,0,1000,0)</f>
        <v>#VALUE!</v>
      </c>
      <c r="D1010" t="e" vm="2">
        <f>[1]!GenBetaPERT(0,$D$9,1)</f>
        <v>#VALUE!</v>
      </c>
      <c r="E1010" t="e" vm="2">
        <f>[1]!GenLognormal($E$9,$E$10)</f>
        <v>#VALUE!</v>
      </c>
      <c r="F1010" t="e" vm="2">
        <f>[1]!GenLognormal($F$9,$F$10)</f>
        <v>#VALUE!</v>
      </c>
      <c r="H1010" t="e" vm="2">
        <f>[1]!genUniform($H$9,$H$10)</f>
        <v>#VALUE!</v>
      </c>
      <c r="I1010" t="e" vm="1">
        <f t="shared" si="93"/>
        <v>#VALUE!</v>
      </c>
      <c r="J1010" t="e" vm="1">
        <f t="shared" si="90"/>
        <v>#VALUE!</v>
      </c>
      <c r="K1010" t="e" vm="2">
        <f>[1]!genUniform($K$9,$K$10)</f>
        <v>#VALUE!</v>
      </c>
      <c r="L1010" t="e" vm="1">
        <f t="shared" si="94"/>
        <v>#VALUE!</v>
      </c>
      <c r="M1010" t="e" vm="1">
        <f t="shared" si="91"/>
        <v>#VALUE!</v>
      </c>
      <c r="N1010" t="e" vm="2">
        <f>[1]!genUniform($N$9,$N$10)</f>
        <v>#VALUE!</v>
      </c>
      <c r="O1010" t="e" vm="1">
        <f t="shared" si="95"/>
        <v>#VALUE!</v>
      </c>
      <c r="P1010" t="e" vm="1">
        <f t="shared" si="92"/>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010"/>
  <sheetViews>
    <sheetView workbookViewId="0">
      <selection activeCell="K10" sqref="K10"/>
    </sheetView>
  </sheetViews>
  <sheetFormatPr defaultColWidth="9.140625" defaultRowHeight="14.45"/>
  <sheetData>
    <row r="1" spans="1:19">
      <c r="B1" s="13" t="s">
        <v>23</v>
      </c>
      <c r="J1" s="13"/>
    </row>
    <row r="2" spans="1:19">
      <c r="B2" t="s">
        <v>24</v>
      </c>
      <c r="C2" t="e" vm="1">
        <f ca="1">MIN(C$11:INDIRECT(CONCATENATE("C",$M$3+10)))</f>
        <v>#VALUE!</v>
      </c>
      <c r="D2" t="e" vm="1">
        <f ca="1">MIN(D$11:INDIRECT(CONCATENATE("D",$M$3+10)))</f>
        <v>#VALUE!</v>
      </c>
      <c r="E2" t="e" vm="1">
        <f ca="1">MIN(E$11:INDIRECT(CONCATENATE("F",$M$3+10)))</f>
        <v>#VALUE!</v>
      </c>
      <c r="F2" t="e" vm="1">
        <f ca="1">MIN(F$11:INDIRECT(CONCATENATE("G",$M$3+10)))</f>
        <v>#VALUE!</v>
      </c>
      <c r="J2" s="13" t="s">
        <v>47</v>
      </c>
    </row>
    <row r="3" spans="1:19">
      <c r="B3" t="s">
        <v>26</v>
      </c>
      <c r="C3" t="e" vm="1">
        <f ca="1">MAX(C$11:INDIRECT(CONCATENATE("C",$M$3+10)))</f>
        <v>#VALUE!</v>
      </c>
      <c r="D3" t="e" vm="1">
        <f ca="1">MAX(D$11:INDIRECT(CONCATENATE("D",$M$3+10)))</f>
        <v>#VALUE!</v>
      </c>
      <c r="E3" t="e" vm="1">
        <f ca="1">MAX(E$11:INDIRECT(CONCATENATE("F",$M$3+10)))</f>
        <v>#VALUE!</v>
      </c>
      <c r="F3" t="e" vm="1">
        <f ca="1">MAX(F$11:INDIRECT(CONCATENATE("G",$M$3+10)))</f>
        <v>#VALUE!</v>
      </c>
      <c r="H3" s="49" t="s">
        <v>27</v>
      </c>
      <c r="I3" s="49"/>
      <c r="J3" s="54">
        <v>4</v>
      </c>
      <c r="L3" s="49" t="s">
        <v>28</v>
      </c>
      <c r="M3" s="54">
        <f>Main!$C$25</f>
        <v>79</v>
      </c>
    </row>
    <row r="4" spans="1:19">
      <c r="B4" t="s">
        <v>29</v>
      </c>
      <c r="C4" t="e" vm="1">
        <f ca="1">AVERAGE(C$11:INDIRECT(CONCATENATE("C",$M$3+10)))</f>
        <v>#VALUE!</v>
      </c>
      <c r="D4" t="e" vm="1">
        <f ca="1">AVERAGE(D$11:INDIRECT(CONCATENATE("D",$M$3+10)))</f>
        <v>#VALUE!</v>
      </c>
      <c r="E4" t="e" vm="1">
        <f>AVERAGE(E$11:E20003)</f>
        <v>#VALUE!</v>
      </c>
      <c r="F4" t="e" vm="1">
        <f ca="1">AVERAGE(F$11:INDIRECT(CONCATENATE("G",$M$3+10)))</f>
        <v>#VALUE!</v>
      </c>
    </row>
    <row r="5" spans="1:19">
      <c r="B5" t="s">
        <v>30</v>
      </c>
      <c r="C5" t="e" vm="1">
        <f ca="1">_xlfn.STDEV.S(C$11:INDIRECT(CONCATENATE("C",$M$3+10)))</f>
        <v>#VALUE!</v>
      </c>
      <c r="D5" t="e" vm="1">
        <f ca="1">_xlfn.STDEV.S(D$11:INDIRECT(CONCATENATE("D",$M$3+10)))</f>
        <v>#VALUE!</v>
      </c>
      <c r="E5" t="e" vm="1">
        <f ca="1">_xlfn.STDEV.S(E$11:INDIRECT(CONCATENATE("F",$M$3+10)))</f>
        <v>#VALUE!</v>
      </c>
      <c r="F5" t="e" vm="1">
        <f ca="1">_xlfn.STDEV.S(F$11:INDIRECT(CONCATENATE("G",$M$3+10)))</f>
        <v>#VALUE!</v>
      </c>
      <c r="H5" s="58" t="s">
        <v>31</v>
      </c>
      <c r="I5" s="58"/>
      <c r="J5" s="58"/>
      <c r="K5" s="58" t="s">
        <v>32</v>
      </c>
      <c r="L5" s="58"/>
      <c r="M5" s="58"/>
      <c r="N5" s="54"/>
      <c r="O5" s="58" t="s">
        <v>33</v>
      </c>
      <c r="P5" s="58"/>
    </row>
    <row r="6" spans="1:19">
      <c r="I6" s="55" t="s">
        <v>34</v>
      </c>
      <c r="J6" s="54" t="s">
        <v>35</v>
      </c>
      <c r="L6" s="55" t="s">
        <v>34</v>
      </c>
      <c r="M6" s="54" t="s">
        <v>35</v>
      </c>
      <c r="N6" s="54"/>
      <c r="O6" s="55" t="s">
        <v>34</v>
      </c>
      <c r="P6" s="54" t="s">
        <v>35</v>
      </c>
    </row>
    <row r="7" spans="1:19" ht="14.45" customHeight="1">
      <c r="C7" s="2" t="s">
        <v>36</v>
      </c>
      <c r="D7" s="2"/>
      <c r="E7" s="2"/>
      <c r="F7" s="2"/>
      <c r="G7" s="2"/>
      <c r="I7" s="2" t="e" vm="1">
        <f ca="1">AVERAGE(I11:IF($M$3&gt;1000,I1010,INDIRECT(CONCATENATE("I",$M$3+10))))</f>
        <v>#VALUE!</v>
      </c>
      <c r="J7" s="50" t="e" vm="2">
        <f ca="1">[1]!simOutput(AVERAGE(J11:IF($M$3&gt;1000,J1010,INDIRECT(CONCATENATE("J",$M$3+10)))),"d4_avg_mle_doses")</f>
        <v>#VALUE!</v>
      </c>
      <c r="K7" s="47"/>
      <c r="L7" s="2" t="e" vm="1">
        <f ca="1">AVERAGE(L11:IF($M$3&gt;1000,L1010,INDIRECT(CONCATENATE("L",$M$3+10))))</f>
        <v>#VALUE!</v>
      </c>
      <c r="M7" s="50" t="e" vm="2">
        <f ca="1">[1]!simOutput(AVERAGE(M11:IF($M$3&gt;1000,M1010,INDIRECT(CONCATENATE("M",$M$3+10)))),"d4_avg_low_doses")</f>
        <v>#VALUE!</v>
      </c>
      <c r="N7" s="47"/>
      <c r="O7" s="2" t="e" vm="1">
        <f ca="1">AVERAGE(O11:IF($M$3&gt;1000,O1010,INDIRECT(CONCATENATE("O",$M$3+10))))</f>
        <v>#VALUE!</v>
      </c>
      <c r="P7" s="50" t="e" vm="2">
        <f ca="1">[1]!simOutput(AVERAGE(P11:IF($M$3&gt;1000,P1010,INDIRECT(CONCATENATE("P",$M$3+10)))),"d4_avg_high_doses")</f>
        <v>#VALUE!</v>
      </c>
      <c r="R7" s="59" t="s">
        <v>37</v>
      </c>
      <c r="S7" s="59"/>
    </row>
    <row r="8" spans="1:19">
      <c r="C8" s="2" t="s">
        <v>38</v>
      </c>
      <c r="D8" s="2" t="s">
        <v>39</v>
      </c>
      <c r="E8" s="2" t="s">
        <v>40</v>
      </c>
      <c r="F8" s="2" t="s">
        <v>41</v>
      </c>
      <c r="G8" s="2"/>
      <c r="H8" s="45" t="s">
        <v>42</v>
      </c>
      <c r="I8" s="45" t="s">
        <v>43</v>
      </c>
      <c r="J8" s="46" t="s">
        <v>44</v>
      </c>
      <c r="K8" s="45" t="s">
        <v>42</v>
      </c>
      <c r="L8" s="45" t="s">
        <v>43</v>
      </c>
      <c r="M8" s="46" t="s">
        <v>44</v>
      </c>
      <c r="N8" s="45" t="s">
        <v>42</v>
      </c>
      <c r="O8" s="45" t="s">
        <v>43</v>
      </c>
      <c r="P8" s="46" t="s">
        <v>44</v>
      </c>
      <c r="R8" s="59"/>
      <c r="S8" s="59"/>
    </row>
    <row r="9" spans="1:19">
      <c r="B9" t="s">
        <v>45</v>
      </c>
      <c r="C9" s="1">
        <f>Main!$C$11</f>
        <v>0.65400000000000003</v>
      </c>
      <c r="D9">
        <f>IF(Main!$C$7/Main!$C$8=1, 0.99, (Main!$C$7/Main!$C$8))</f>
        <v>0.95588235294117652</v>
      </c>
      <c r="E9">
        <f>Main!$C$10/1000</f>
        <v>3.4500000000000003E-2</v>
      </c>
      <c r="F9">
        <f>Main!$C$9</f>
        <v>5</v>
      </c>
      <c r="H9">
        <f>'Exposure Means'!$O$6</f>
        <v>0.42315512311192871</v>
      </c>
      <c r="I9" s="1">
        <f>'Exposure Means'!$D$3</f>
        <v>4.8521993393143097</v>
      </c>
      <c r="J9" s="47"/>
      <c r="K9">
        <f>'Exposure Means'!$O$35</f>
        <v>0.43469246676667517</v>
      </c>
      <c r="L9" s="1">
        <f>'Exposure Means'!$D$32</f>
        <v>4.798390559333904</v>
      </c>
      <c r="N9">
        <f>'Exposure Means'!$O$67</f>
        <v>0.41103780063815476</v>
      </c>
      <c r="O9" s="1">
        <f>'Exposure Means'!$D$64</f>
        <v>4.9166930916939595</v>
      </c>
      <c r="R9" s="59"/>
      <c r="S9" s="59"/>
    </row>
    <row r="10" spans="1:19">
      <c r="B10" t="s">
        <v>46</v>
      </c>
      <c r="C10">
        <f>Main!$D$11/3</f>
        <v>0.33333333333333331</v>
      </c>
      <c r="E10">
        <f>Main!$D$10/3000</f>
        <v>2.3189999999999999E-2</v>
      </c>
      <c r="F10">
        <f>Main!$D$9/3</f>
        <v>15</v>
      </c>
      <c r="H10">
        <f>'Exposure Means'!$P$6</f>
        <v>0.74885750000992246</v>
      </c>
      <c r="I10" s="1">
        <f>'Exposure Means'!$D$4</f>
        <v>1.2693168232938929</v>
      </c>
      <c r="J10" s="47"/>
      <c r="K10">
        <f>'Exposure Means'!$P$35</f>
        <v>0.78069379425299257</v>
      </c>
      <c r="L10" s="1">
        <f>'Exposure Means'!$D$33</f>
        <v>1.1689437237153248</v>
      </c>
      <c r="N10">
        <f>'Exposure Means'!$P$67</f>
        <v>0.71566039929985681</v>
      </c>
      <c r="O10" s="1">
        <f>'Exposure Means'!$D$65</f>
        <v>1.3808639361109547</v>
      </c>
      <c r="R10" s="59"/>
      <c r="S10" s="59"/>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 t="shared" ref="J11:J74" si="0">$C11+$D11*$E11*$I11+(1-$D11)*$E11*$F11</f>
        <v>#VALUE!</v>
      </c>
      <c r="K11" t="e" vm="2">
        <f>[1]!genUniform($K$9,$K$10)</f>
        <v>#VALUE!</v>
      </c>
      <c r="L11" t="e" vm="1">
        <f>_xlfn.LOGNORM.INV($K11,$L$9,$L$10)</f>
        <v>#VALUE!</v>
      </c>
      <c r="M11" t="e" vm="1">
        <f t="shared" ref="M11:M74" si="1">$C11+$D11*$E11*$L11+(1-$D11)*$E11*$F11</f>
        <v>#VALUE!</v>
      </c>
      <c r="N11" t="e" vm="2">
        <f>[1]!genUniform($N$9,$N$10)</f>
        <v>#VALUE!</v>
      </c>
      <c r="O11" t="e" vm="1">
        <f>_xlfn.LOGNORM.INV($N11,$O$9,$O$10)</f>
        <v>#VALUE!</v>
      </c>
      <c r="P11" t="e" vm="1">
        <f t="shared" ref="P11:P74" si="2">$C11+$D11*$E11*$O11+(1-$D11)*$E11*$F11</f>
        <v>#VALUE!</v>
      </c>
      <c r="R11" s="59"/>
      <c r="S11" s="59"/>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75" si="3">_xlfn.LOGNORM.INV($H12,$I$9,$I$10)</f>
        <v>#VALUE!</v>
      </c>
      <c r="J12" t="e" vm="1">
        <f t="shared" si="0"/>
        <v>#VALUE!</v>
      </c>
      <c r="K12" t="e" vm="2">
        <f>[1]!genUniform($K$9,$K$10)</f>
        <v>#VALUE!</v>
      </c>
      <c r="L12" t="e" vm="1">
        <f t="shared" ref="L12:L75" si="4">_xlfn.LOGNORM.INV($K12,$L$9,$L$10)</f>
        <v>#VALUE!</v>
      </c>
      <c r="M12" t="e" vm="1">
        <f t="shared" si="1"/>
        <v>#VALUE!</v>
      </c>
      <c r="N12" t="e" vm="2">
        <f>[1]!genUniform($N$9,$N$10)</f>
        <v>#VALUE!</v>
      </c>
      <c r="O12" t="e" vm="1">
        <f t="shared" ref="O12:O75" si="5">_xlfn.LOGNORM.INV($N12,$O$9,$O$10)</f>
        <v>#VALUE!</v>
      </c>
      <c r="P12" t="e" vm="1">
        <f t="shared" si="2"/>
        <v>#VALUE!</v>
      </c>
      <c r="Q12" s="48"/>
      <c r="R12" s="59"/>
      <c r="S12" s="59"/>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3"/>
        <v>#VALUE!</v>
      </c>
      <c r="J13" t="e" vm="1">
        <f t="shared" si="0"/>
        <v>#VALUE!</v>
      </c>
      <c r="K13" t="e" vm="2">
        <f>[1]!genUniform($K$9,$K$10)</f>
        <v>#VALUE!</v>
      </c>
      <c r="L13" t="e" vm="1">
        <f t="shared" si="4"/>
        <v>#VALUE!</v>
      </c>
      <c r="M13" t="e" vm="1">
        <f t="shared" si="1"/>
        <v>#VALUE!</v>
      </c>
      <c r="N13" t="e" vm="2">
        <f>[1]!genUniform($N$9,$N$10)</f>
        <v>#VALUE!</v>
      </c>
      <c r="O13" t="e" vm="1">
        <f t="shared" si="5"/>
        <v>#VALUE!</v>
      </c>
      <c r="P13" t="e" vm="1">
        <f t="shared" si="2"/>
        <v>#VALUE!</v>
      </c>
      <c r="Q13" s="48"/>
      <c r="R13" s="48"/>
      <c r="S13" s="48"/>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3"/>
        <v>#VALUE!</v>
      </c>
      <c r="J14" t="e" vm="1">
        <f t="shared" si="0"/>
        <v>#VALUE!</v>
      </c>
      <c r="K14" t="e" vm="2">
        <f>[1]!genUniform($K$9,$K$10)</f>
        <v>#VALUE!</v>
      </c>
      <c r="L14" t="e" vm="1">
        <f t="shared" si="4"/>
        <v>#VALUE!</v>
      </c>
      <c r="M14" t="e" vm="1">
        <f t="shared" si="1"/>
        <v>#VALUE!</v>
      </c>
      <c r="N14" t="e" vm="2">
        <f>[1]!genUniform($N$9,$N$10)</f>
        <v>#VALUE!</v>
      </c>
      <c r="O14" t="e" vm="1">
        <f t="shared" si="5"/>
        <v>#VALUE!</v>
      </c>
      <c r="P14" t="e" vm="1">
        <f t="shared" si="2"/>
        <v>#VALUE!</v>
      </c>
      <c r="Q14" s="48"/>
      <c r="R14" s="48"/>
      <c r="S14" s="48"/>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3"/>
        <v>#VALUE!</v>
      </c>
      <c r="J15" t="e" vm="1">
        <f t="shared" si="0"/>
        <v>#VALUE!</v>
      </c>
      <c r="K15" t="e" vm="2">
        <f>[1]!genUniform($K$9,$K$10)</f>
        <v>#VALUE!</v>
      </c>
      <c r="L15" t="e" vm="1">
        <f t="shared" si="4"/>
        <v>#VALUE!</v>
      </c>
      <c r="M15" t="e" vm="1">
        <f t="shared" si="1"/>
        <v>#VALUE!</v>
      </c>
      <c r="N15" t="e" vm="2">
        <f>[1]!genUniform($N$9,$N$10)</f>
        <v>#VALUE!</v>
      </c>
      <c r="O15" t="e" vm="1">
        <f t="shared" si="5"/>
        <v>#VALUE!</v>
      </c>
      <c r="P15" t="e" vm="1">
        <f t="shared" si="2"/>
        <v>#VALUE!</v>
      </c>
      <c r="Q15" s="48"/>
      <c r="R15" s="48"/>
      <c r="S15" s="48"/>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3"/>
        <v>#VALUE!</v>
      </c>
      <c r="J16" t="e" vm="1">
        <f t="shared" si="0"/>
        <v>#VALUE!</v>
      </c>
      <c r="K16" t="e" vm="2">
        <f>[1]!genUniform($K$9,$K$10)</f>
        <v>#VALUE!</v>
      </c>
      <c r="L16" t="e" vm="1">
        <f t="shared" si="4"/>
        <v>#VALUE!</v>
      </c>
      <c r="M16" t="e" vm="1">
        <f t="shared" si="1"/>
        <v>#VALUE!</v>
      </c>
      <c r="N16" t="e" vm="2">
        <f>[1]!genUniform($N$9,$N$10)</f>
        <v>#VALUE!</v>
      </c>
      <c r="O16" t="e" vm="1">
        <f t="shared" si="5"/>
        <v>#VALUE!</v>
      </c>
      <c r="P16" t="e" vm="1">
        <f t="shared" si="2"/>
        <v>#VALUE!</v>
      </c>
      <c r="Q16" s="48"/>
      <c r="R16" s="48"/>
      <c r="S16" s="48"/>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3"/>
        <v>#VALUE!</v>
      </c>
      <c r="J17" t="e" vm="1">
        <f t="shared" si="0"/>
        <v>#VALUE!</v>
      </c>
      <c r="K17" t="e" vm="2">
        <f>[1]!genUniform($K$9,$K$10)</f>
        <v>#VALUE!</v>
      </c>
      <c r="L17" t="e" vm="1">
        <f t="shared" si="4"/>
        <v>#VALUE!</v>
      </c>
      <c r="M17" t="e" vm="1">
        <f t="shared" si="1"/>
        <v>#VALUE!</v>
      </c>
      <c r="N17" t="e" vm="2">
        <f>[1]!genUniform($N$9,$N$10)</f>
        <v>#VALUE!</v>
      </c>
      <c r="O17" t="e" vm="1">
        <f t="shared" si="5"/>
        <v>#VALUE!</v>
      </c>
      <c r="P17" t="e" vm="1">
        <f t="shared" si="2"/>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3"/>
        <v>#VALUE!</v>
      </c>
      <c r="J18" t="e" vm="1">
        <f t="shared" si="0"/>
        <v>#VALUE!</v>
      </c>
      <c r="K18" t="e" vm="2">
        <f>[1]!genUniform($K$9,$K$10)</f>
        <v>#VALUE!</v>
      </c>
      <c r="L18" t="e" vm="1">
        <f t="shared" si="4"/>
        <v>#VALUE!</v>
      </c>
      <c r="M18" t="e" vm="1">
        <f t="shared" si="1"/>
        <v>#VALUE!</v>
      </c>
      <c r="N18" t="e" vm="2">
        <f>[1]!genUniform($N$9,$N$10)</f>
        <v>#VALUE!</v>
      </c>
      <c r="O18" t="e" vm="1">
        <f t="shared" si="5"/>
        <v>#VALUE!</v>
      </c>
      <c r="P18" t="e" vm="1">
        <f t="shared" si="2"/>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3"/>
        <v>#VALUE!</v>
      </c>
      <c r="J19" t="e" vm="1">
        <f t="shared" si="0"/>
        <v>#VALUE!</v>
      </c>
      <c r="K19" t="e" vm="2">
        <f>[1]!genUniform($K$9,$K$10)</f>
        <v>#VALUE!</v>
      </c>
      <c r="L19" t="e" vm="1">
        <f t="shared" si="4"/>
        <v>#VALUE!</v>
      </c>
      <c r="M19" t="e" vm="1">
        <f t="shared" si="1"/>
        <v>#VALUE!</v>
      </c>
      <c r="N19" t="e" vm="2">
        <f>[1]!genUniform($N$9,$N$10)</f>
        <v>#VALUE!</v>
      </c>
      <c r="O19" t="e" vm="1">
        <f t="shared" si="5"/>
        <v>#VALUE!</v>
      </c>
      <c r="P19" t="e" vm="1">
        <f t="shared" si="2"/>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3"/>
        <v>#VALUE!</v>
      </c>
      <c r="J20" t="e" vm="1">
        <f t="shared" si="0"/>
        <v>#VALUE!</v>
      </c>
      <c r="K20" t="e" vm="2">
        <f>[1]!genUniform($K$9,$K$10)</f>
        <v>#VALUE!</v>
      </c>
      <c r="L20" t="e" vm="1">
        <f t="shared" si="4"/>
        <v>#VALUE!</v>
      </c>
      <c r="M20" t="e" vm="1">
        <f t="shared" si="1"/>
        <v>#VALUE!</v>
      </c>
      <c r="N20" t="e" vm="2">
        <f>[1]!genUniform($N$9,$N$10)</f>
        <v>#VALUE!</v>
      </c>
      <c r="O20" t="e" vm="1">
        <f t="shared" si="5"/>
        <v>#VALUE!</v>
      </c>
      <c r="P20" t="e" vm="1">
        <f t="shared" si="2"/>
        <v>#VALUE!</v>
      </c>
    </row>
    <row r="21" spans="1:16">
      <c r="A21">
        <v>11</v>
      </c>
      <c r="C21" t="e" vm="2">
        <f>[1]!GenLimitNormal($C$9,$C$10,0,1000,0)</f>
        <v>#VALUE!</v>
      </c>
      <c r="D21" t="e" vm="2">
        <f>[1]!GenBetaPERT(0,$D$9,1)</f>
        <v>#VALUE!</v>
      </c>
      <c r="E21" t="e" vm="2">
        <f>[1]!GenLognormal($E$9,$E$10)</f>
        <v>#VALUE!</v>
      </c>
      <c r="F21" t="e" vm="2">
        <f>[1]!GenLognormal($F$9,$F$10)</f>
        <v>#VALUE!</v>
      </c>
      <c r="H21" t="e" vm="2">
        <f>[1]!genUniform($H$9,$H$10)</f>
        <v>#VALUE!</v>
      </c>
      <c r="I21" t="e" vm="1">
        <f t="shared" si="3"/>
        <v>#VALUE!</v>
      </c>
      <c r="J21" t="e" vm="1">
        <f t="shared" si="0"/>
        <v>#VALUE!</v>
      </c>
      <c r="K21" t="e" vm="2">
        <f>[1]!genUniform($K$9,$K$10)</f>
        <v>#VALUE!</v>
      </c>
      <c r="L21" t="e" vm="1">
        <f t="shared" si="4"/>
        <v>#VALUE!</v>
      </c>
      <c r="M21" t="e" vm="1">
        <f t="shared" si="1"/>
        <v>#VALUE!</v>
      </c>
      <c r="N21" t="e" vm="2">
        <f>[1]!genUniform($N$9,$N$10)</f>
        <v>#VALUE!</v>
      </c>
      <c r="O21" t="e" vm="1">
        <f t="shared" si="5"/>
        <v>#VALUE!</v>
      </c>
      <c r="P21" t="e" vm="1">
        <f t="shared" si="2"/>
        <v>#VALUE!</v>
      </c>
    </row>
    <row r="22" spans="1:16">
      <c r="A22">
        <v>12</v>
      </c>
      <c r="C22" t="e" vm="2">
        <f>[1]!GenLimitNormal($C$9,$C$10,0,1000,0)</f>
        <v>#VALUE!</v>
      </c>
      <c r="D22" t="e" vm="2">
        <f>[1]!GenBetaPERT(0,$D$9,1)</f>
        <v>#VALUE!</v>
      </c>
      <c r="E22" t="e" vm="2">
        <f>[1]!GenLognormal($E$9,$E$10)</f>
        <v>#VALUE!</v>
      </c>
      <c r="F22" t="e" vm="2">
        <f>[1]!GenLognormal($F$9,$F$10)</f>
        <v>#VALUE!</v>
      </c>
      <c r="H22" t="e" vm="2">
        <f>[1]!genUniform($H$9,$H$10)</f>
        <v>#VALUE!</v>
      </c>
      <c r="I22" t="e" vm="1">
        <f t="shared" si="3"/>
        <v>#VALUE!</v>
      </c>
      <c r="J22" t="e" vm="1">
        <f t="shared" si="0"/>
        <v>#VALUE!</v>
      </c>
      <c r="K22" t="e" vm="2">
        <f>[1]!genUniform($K$9,$K$10)</f>
        <v>#VALUE!</v>
      </c>
      <c r="L22" t="e" vm="1">
        <f t="shared" si="4"/>
        <v>#VALUE!</v>
      </c>
      <c r="M22" t="e" vm="1">
        <f t="shared" si="1"/>
        <v>#VALUE!</v>
      </c>
      <c r="N22" t="e" vm="2">
        <f>[1]!genUniform($N$9,$N$10)</f>
        <v>#VALUE!</v>
      </c>
      <c r="O22" t="e" vm="1">
        <f t="shared" si="5"/>
        <v>#VALUE!</v>
      </c>
      <c r="P22" t="e" vm="1">
        <f t="shared" si="2"/>
        <v>#VALUE!</v>
      </c>
    </row>
    <row r="23" spans="1:16">
      <c r="A23">
        <v>13</v>
      </c>
      <c r="C23" t="e" vm="2">
        <f>[1]!GenLimitNormal($C$9,$C$10,0,1000,0)</f>
        <v>#VALUE!</v>
      </c>
      <c r="D23" t="e" vm="2">
        <f>[1]!GenBetaPERT(0,$D$9,1)</f>
        <v>#VALUE!</v>
      </c>
      <c r="E23" t="e" vm="2">
        <f>[1]!GenLognormal($E$9,$E$10)</f>
        <v>#VALUE!</v>
      </c>
      <c r="F23" t="e" vm="2">
        <f>[1]!GenLognormal($F$9,$F$10)</f>
        <v>#VALUE!</v>
      </c>
      <c r="H23" t="e" vm="2">
        <f>[1]!genUniform($H$9,$H$10)</f>
        <v>#VALUE!</v>
      </c>
      <c r="I23" t="e" vm="1">
        <f t="shared" si="3"/>
        <v>#VALUE!</v>
      </c>
      <c r="J23" t="e" vm="1">
        <f t="shared" si="0"/>
        <v>#VALUE!</v>
      </c>
      <c r="K23" t="e" vm="2">
        <f>[1]!genUniform($K$9,$K$10)</f>
        <v>#VALUE!</v>
      </c>
      <c r="L23" t="e" vm="1">
        <f t="shared" si="4"/>
        <v>#VALUE!</v>
      </c>
      <c r="M23" t="e" vm="1">
        <f t="shared" si="1"/>
        <v>#VALUE!</v>
      </c>
      <c r="N23" t="e" vm="2">
        <f>[1]!genUniform($N$9,$N$10)</f>
        <v>#VALUE!</v>
      </c>
      <c r="O23" t="e" vm="1">
        <f t="shared" si="5"/>
        <v>#VALUE!</v>
      </c>
      <c r="P23" t="e" vm="1">
        <f t="shared" si="2"/>
        <v>#VALUE!</v>
      </c>
    </row>
    <row r="24" spans="1:16">
      <c r="A24">
        <v>14</v>
      </c>
      <c r="C24" t="e" vm="2">
        <f>[1]!GenLimitNormal($C$9,$C$10,0,1000,0)</f>
        <v>#VALUE!</v>
      </c>
      <c r="D24" t="e" vm="2">
        <f>[1]!GenBetaPERT(0,$D$9,1)</f>
        <v>#VALUE!</v>
      </c>
      <c r="E24" t="e" vm="2">
        <f>[1]!GenLognormal($E$9,$E$10)</f>
        <v>#VALUE!</v>
      </c>
      <c r="F24" t="e" vm="2">
        <f>[1]!GenLognormal($F$9,$F$10)</f>
        <v>#VALUE!</v>
      </c>
      <c r="H24" t="e" vm="2">
        <f>[1]!genUniform($H$9,$H$10)</f>
        <v>#VALUE!</v>
      </c>
      <c r="I24" t="e" vm="1">
        <f t="shared" si="3"/>
        <v>#VALUE!</v>
      </c>
      <c r="J24" t="e" vm="1">
        <f t="shared" si="0"/>
        <v>#VALUE!</v>
      </c>
      <c r="K24" t="e" vm="2">
        <f>[1]!genUniform($K$9,$K$10)</f>
        <v>#VALUE!</v>
      </c>
      <c r="L24" t="e" vm="1">
        <f t="shared" si="4"/>
        <v>#VALUE!</v>
      </c>
      <c r="M24" t="e" vm="1">
        <f t="shared" si="1"/>
        <v>#VALUE!</v>
      </c>
      <c r="N24" t="e" vm="2">
        <f>[1]!genUniform($N$9,$N$10)</f>
        <v>#VALUE!</v>
      </c>
      <c r="O24" t="e" vm="1">
        <f t="shared" si="5"/>
        <v>#VALUE!</v>
      </c>
      <c r="P24" t="e" vm="1">
        <f t="shared" si="2"/>
        <v>#VALUE!</v>
      </c>
    </row>
    <row r="25" spans="1:16">
      <c r="A25">
        <v>15</v>
      </c>
      <c r="C25" t="e" vm="2">
        <f>[1]!GenLimitNormal($C$9,$C$10,0,1000,0)</f>
        <v>#VALUE!</v>
      </c>
      <c r="D25" t="e" vm="2">
        <f>[1]!GenBetaPERT(0,$D$9,1)</f>
        <v>#VALUE!</v>
      </c>
      <c r="E25" t="e" vm="2">
        <f>[1]!GenLognormal($E$9,$E$10)</f>
        <v>#VALUE!</v>
      </c>
      <c r="F25" t="e" vm="2">
        <f>[1]!GenLognormal($F$9,$F$10)</f>
        <v>#VALUE!</v>
      </c>
      <c r="H25" t="e" vm="2">
        <f>[1]!genUniform($H$9,$H$10)</f>
        <v>#VALUE!</v>
      </c>
      <c r="I25" t="e" vm="1">
        <f t="shared" si="3"/>
        <v>#VALUE!</v>
      </c>
      <c r="J25" t="e" vm="1">
        <f t="shared" si="0"/>
        <v>#VALUE!</v>
      </c>
      <c r="K25" t="e" vm="2">
        <f>[1]!genUniform($K$9,$K$10)</f>
        <v>#VALUE!</v>
      </c>
      <c r="L25" t="e" vm="1">
        <f t="shared" si="4"/>
        <v>#VALUE!</v>
      </c>
      <c r="M25" t="e" vm="1">
        <f t="shared" si="1"/>
        <v>#VALUE!</v>
      </c>
      <c r="N25" t="e" vm="2">
        <f>[1]!genUniform($N$9,$N$10)</f>
        <v>#VALUE!</v>
      </c>
      <c r="O25" t="e" vm="1">
        <f t="shared" si="5"/>
        <v>#VALUE!</v>
      </c>
      <c r="P25" t="e" vm="1">
        <f t="shared" si="2"/>
        <v>#VALUE!</v>
      </c>
    </row>
    <row r="26" spans="1:16">
      <c r="A26">
        <v>16</v>
      </c>
      <c r="C26" t="e" vm="2">
        <f>[1]!GenLimitNormal($C$9,$C$10,0,1000,0)</f>
        <v>#VALUE!</v>
      </c>
      <c r="D26" t="e" vm="2">
        <f>[1]!GenBetaPERT(0,$D$9,1)</f>
        <v>#VALUE!</v>
      </c>
      <c r="E26" t="e" vm="2">
        <f>[1]!GenLognormal($E$9,$E$10)</f>
        <v>#VALUE!</v>
      </c>
      <c r="F26" t="e" vm="2">
        <f>[1]!GenLognormal($F$9,$F$10)</f>
        <v>#VALUE!</v>
      </c>
      <c r="H26" t="e" vm="2">
        <f>[1]!genUniform($H$9,$H$10)</f>
        <v>#VALUE!</v>
      </c>
      <c r="I26" t="e" vm="1">
        <f t="shared" si="3"/>
        <v>#VALUE!</v>
      </c>
      <c r="J26" t="e" vm="1">
        <f t="shared" si="0"/>
        <v>#VALUE!</v>
      </c>
      <c r="K26" t="e" vm="2">
        <f>[1]!genUniform($K$9,$K$10)</f>
        <v>#VALUE!</v>
      </c>
      <c r="L26" t="e" vm="1">
        <f t="shared" si="4"/>
        <v>#VALUE!</v>
      </c>
      <c r="M26" t="e" vm="1">
        <f t="shared" si="1"/>
        <v>#VALUE!</v>
      </c>
      <c r="N26" t="e" vm="2">
        <f>[1]!genUniform($N$9,$N$10)</f>
        <v>#VALUE!</v>
      </c>
      <c r="O26" t="e" vm="1">
        <f t="shared" si="5"/>
        <v>#VALUE!</v>
      </c>
      <c r="P26" t="e" vm="1">
        <f t="shared" si="2"/>
        <v>#VALUE!</v>
      </c>
    </row>
    <row r="27" spans="1:16">
      <c r="A27">
        <v>17</v>
      </c>
      <c r="C27" t="e" vm="2">
        <f>[1]!GenLimitNormal($C$9,$C$10,0,1000,0)</f>
        <v>#VALUE!</v>
      </c>
      <c r="D27" t="e" vm="2">
        <f>[1]!GenBetaPERT(0,$D$9,1)</f>
        <v>#VALUE!</v>
      </c>
      <c r="E27" t="e" vm="2">
        <f>[1]!GenLognormal($E$9,$E$10)</f>
        <v>#VALUE!</v>
      </c>
      <c r="F27" t="e" vm="2">
        <f>[1]!GenLognormal($F$9,$F$10)</f>
        <v>#VALUE!</v>
      </c>
      <c r="H27" t="e" vm="2">
        <f>[1]!genUniform($H$9,$H$10)</f>
        <v>#VALUE!</v>
      </c>
      <c r="I27" t="e" vm="1">
        <f t="shared" si="3"/>
        <v>#VALUE!</v>
      </c>
      <c r="J27" t="e" vm="1">
        <f t="shared" si="0"/>
        <v>#VALUE!</v>
      </c>
      <c r="K27" t="e" vm="2">
        <f>[1]!genUniform($K$9,$K$10)</f>
        <v>#VALUE!</v>
      </c>
      <c r="L27" t="e" vm="1">
        <f t="shared" si="4"/>
        <v>#VALUE!</v>
      </c>
      <c r="M27" t="e" vm="1">
        <f t="shared" si="1"/>
        <v>#VALUE!</v>
      </c>
      <c r="N27" t="e" vm="2">
        <f>[1]!genUniform($N$9,$N$10)</f>
        <v>#VALUE!</v>
      </c>
      <c r="O27" t="e" vm="1">
        <f t="shared" si="5"/>
        <v>#VALUE!</v>
      </c>
      <c r="P27" t="e" vm="1">
        <f t="shared" si="2"/>
        <v>#VALUE!</v>
      </c>
    </row>
    <row r="28" spans="1:16">
      <c r="A28">
        <v>18</v>
      </c>
      <c r="C28" t="e" vm="2">
        <f>[1]!GenLimitNormal($C$9,$C$10,0,1000,0)</f>
        <v>#VALUE!</v>
      </c>
      <c r="D28" t="e" vm="2">
        <f>[1]!GenBetaPERT(0,$D$9,1)</f>
        <v>#VALUE!</v>
      </c>
      <c r="E28" t="e" vm="2">
        <f>[1]!GenLognormal($E$9,$E$10)</f>
        <v>#VALUE!</v>
      </c>
      <c r="F28" t="e" vm="2">
        <f>[1]!GenLognormal($F$9,$F$10)</f>
        <v>#VALUE!</v>
      </c>
      <c r="H28" t="e" vm="2">
        <f>[1]!genUniform($H$9,$H$10)</f>
        <v>#VALUE!</v>
      </c>
      <c r="I28" t="e" vm="1">
        <f t="shared" si="3"/>
        <v>#VALUE!</v>
      </c>
      <c r="J28" t="e" vm="1">
        <f t="shared" si="0"/>
        <v>#VALUE!</v>
      </c>
      <c r="K28" t="e" vm="2">
        <f>[1]!genUniform($K$9,$K$10)</f>
        <v>#VALUE!</v>
      </c>
      <c r="L28" t="e" vm="1">
        <f t="shared" si="4"/>
        <v>#VALUE!</v>
      </c>
      <c r="M28" t="e" vm="1">
        <f t="shared" si="1"/>
        <v>#VALUE!</v>
      </c>
      <c r="N28" t="e" vm="2">
        <f>[1]!genUniform($N$9,$N$10)</f>
        <v>#VALUE!</v>
      </c>
      <c r="O28" t="e" vm="1">
        <f t="shared" si="5"/>
        <v>#VALUE!</v>
      </c>
      <c r="P28" t="e" vm="1">
        <f t="shared" si="2"/>
        <v>#VALUE!</v>
      </c>
    </row>
    <row r="29" spans="1:16">
      <c r="A29">
        <v>19</v>
      </c>
      <c r="C29" t="e" vm="2">
        <f>[1]!GenLimitNormal($C$9,$C$10,0,1000,0)</f>
        <v>#VALUE!</v>
      </c>
      <c r="D29" t="e" vm="2">
        <f>[1]!GenBetaPERT(0,$D$9,1)</f>
        <v>#VALUE!</v>
      </c>
      <c r="E29" t="e" vm="2">
        <f>[1]!GenLognormal($E$9,$E$10)</f>
        <v>#VALUE!</v>
      </c>
      <c r="F29" t="e" vm="2">
        <f>[1]!GenLognormal($F$9,$F$10)</f>
        <v>#VALUE!</v>
      </c>
      <c r="H29" t="e" vm="2">
        <f>[1]!genUniform($H$9,$H$10)</f>
        <v>#VALUE!</v>
      </c>
      <c r="I29" t="e" vm="1">
        <f t="shared" si="3"/>
        <v>#VALUE!</v>
      </c>
      <c r="J29" t="e" vm="1">
        <f t="shared" si="0"/>
        <v>#VALUE!</v>
      </c>
      <c r="K29" t="e" vm="2">
        <f>[1]!genUniform($K$9,$K$10)</f>
        <v>#VALUE!</v>
      </c>
      <c r="L29" t="e" vm="1">
        <f t="shared" si="4"/>
        <v>#VALUE!</v>
      </c>
      <c r="M29" t="e" vm="1">
        <f t="shared" si="1"/>
        <v>#VALUE!</v>
      </c>
      <c r="N29" t="e" vm="2">
        <f>[1]!genUniform($N$9,$N$10)</f>
        <v>#VALUE!</v>
      </c>
      <c r="O29" t="e" vm="1">
        <f t="shared" si="5"/>
        <v>#VALUE!</v>
      </c>
      <c r="P29" t="e" vm="1">
        <f t="shared" si="2"/>
        <v>#VALUE!</v>
      </c>
    </row>
    <row r="30" spans="1:16">
      <c r="A30">
        <v>20</v>
      </c>
      <c r="C30" t="e" vm="2">
        <f>[1]!GenLimitNormal($C$9,$C$10,0,1000,0)</f>
        <v>#VALUE!</v>
      </c>
      <c r="D30" t="e" vm="2">
        <f>[1]!GenBetaPERT(0,$D$9,1)</f>
        <v>#VALUE!</v>
      </c>
      <c r="E30" t="e" vm="2">
        <f>[1]!GenLognormal($E$9,$E$10)</f>
        <v>#VALUE!</v>
      </c>
      <c r="F30" t="e" vm="2">
        <f>[1]!GenLognormal($F$9,$F$10)</f>
        <v>#VALUE!</v>
      </c>
      <c r="H30" t="e" vm="2">
        <f>[1]!genUniform($H$9,$H$10)</f>
        <v>#VALUE!</v>
      </c>
      <c r="I30" t="e" vm="1">
        <f t="shared" si="3"/>
        <v>#VALUE!</v>
      </c>
      <c r="J30" t="e" vm="1">
        <f t="shared" si="0"/>
        <v>#VALUE!</v>
      </c>
      <c r="K30" t="e" vm="2">
        <f>[1]!genUniform($K$9,$K$10)</f>
        <v>#VALUE!</v>
      </c>
      <c r="L30" t="e" vm="1">
        <f t="shared" si="4"/>
        <v>#VALUE!</v>
      </c>
      <c r="M30" t="e" vm="1">
        <f t="shared" si="1"/>
        <v>#VALUE!</v>
      </c>
      <c r="N30" t="e" vm="2">
        <f>[1]!genUniform($N$9,$N$10)</f>
        <v>#VALUE!</v>
      </c>
      <c r="O30" t="e" vm="1">
        <f t="shared" si="5"/>
        <v>#VALUE!</v>
      </c>
      <c r="P30" t="e" vm="1">
        <f t="shared" si="2"/>
        <v>#VALUE!</v>
      </c>
    </row>
    <row r="31" spans="1:16">
      <c r="A31">
        <v>21</v>
      </c>
      <c r="C31" t="e" vm="2">
        <f>[1]!GenLimitNormal($C$9,$C$10,0,1000,0)</f>
        <v>#VALUE!</v>
      </c>
      <c r="D31" t="e" vm="2">
        <f>[1]!GenBetaPERT(0,$D$9,1)</f>
        <v>#VALUE!</v>
      </c>
      <c r="E31" t="e" vm="2">
        <f>[1]!GenLognormal($E$9,$E$10)</f>
        <v>#VALUE!</v>
      </c>
      <c r="F31" t="e" vm="2">
        <f>[1]!GenLognormal($F$9,$F$10)</f>
        <v>#VALUE!</v>
      </c>
      <c r="H31" t="e" vm="2">
        <f>[1]!genUniform($H$9,$H$10)</f>
        <v>#VALUE!</v>
      </c>
      <c r="I31" t="e" vm="1">
        <f t="shared" si="3"/>
        <v>#VALUE!</v>
      </c>
      <c r="J31" t="e" vm="1">
        <f t="shared" si="0"/>
        <v>#VALUE!</v>
      </c>
      <c r="K31" t="e" vm="2">
        <f>[1]!genUniform($K$9,$K$10)</f>
        <v>#VALUE!</v>
      </c>
      <c r="L31" t="e" vm="1">
        <f t="shared" si="4"/>
        <v>#VALUE!</v>
      </c>
      <c r="M31" t="e" vm="1">
        <f t="shared" si="1"/>
        <v>#VALUE!</v>
      </c>
      <c r="N31" t="e" vm="2">
        <f>[1]!genUniform($N$9,$N$10)</f>
        <v>#VALUE!</v>
      </c>
      <c r="O31" t="e" vm="1">
        <f t="shared" si="5"/>
        <v>#VALUE!</v>
      </c>
      <c r="P31" t="e" vm="1">
        <f t="shared" si="2"/>
        <v>#VALUE!</v>
      </c>
    </row>
    <row r="32" spans="1:16">
      <c r="A32">
        <v>22</v>
      </c>
      <c r="C32" t="e" vm="2">
        <f>[1]!GenLimitNormal($C$9,$C$10,0,1000,0)</f>
        <v>#VALUE!</v>
      </c>
      <c r="D32" t="e" vm="2">
        <f>[1]!GenBetaPERT(0,$D$9,1)</f>
        <v>#VALUE!</v>
      </c>
      <c r="E32" t="e" vm="2">
        <f>[1]!GenLognormal($E$9,$E$10)</f>
        <v>#VALUE!</v>
      </c>
      <c r="F32" t="e" vm="2">
        <f>[1]!GenLognormal($F$9,$F$10)</f>
        <v>#VALUE!</v>
      </c>
      <c r="H32" t="e" vm="2">
        <f>[1]!genUniform($H$9,$H$10)</f>
        <v>#VALUE!</v>
      </c>
      <c r="I32" t="e" vm="1">
        <f t="shared" si="3"/>
        <v>#VALUE!</v>
      </c>
      <c r="J32" t="e" vm="1">
        <f t="shared" si="0"/>
        <v>#VALUE!</v>
      </c>
      <c r="K32" t="e" vm="2">
        <f>[1]!genUniform($K$9,$K$10)</f>
        <v>#VALUE!</v>
      </c>
      <c r="L32" t="e" vm="1">
        <f t="shared" si="4"/>
        <v>#VALUE!</v>
      </c>
      <c r="M32" t="e" vm="1">
        <f t="shared" si="1"/>
        <v>#VALUE!</v>
      </c>
      <c r="N32" t="e" vm="2">
        <f>[1]!genUniform($N$9,$N$10)</f>
        <v>#VALUE!</v>
      </c>
      <c r="O32" t="e" vm="1">
        <f t="shared" si="5"/>
        <v>#VALUE!</v>
      </c>
      <c r="P32" t="e" vm="1">
        <f t="shared" si="2"/>
        <v>#VALUE!</v>
      </c>
    </row>
    <row r="33" spans="1:16">
      <c r="A33">
        <v>23</v>
      </c>
      <c r="C33" t="e" vm="2">
        <f>[1]!GenLimitNormal($C$9,$C$10,0,1000,0)</f>
        <v>#VALUE!</v>
      </c>
      <c r="D33" t="e" vm="2">
        <f>[1]!GenBetaPERT(0,$D$9,1)</f>
        <v>#VALUE!</v>
      </c>
      <c r="E33" t="e" vm="2">
        <f>[1]!GenLognormal($E$9,$E$10)</f>
        <v>#VALUE!</v>
      </c>
      <c r="F33" t="e" vm="2">
        <f>[1]!GenLognormal($F$9,$F$10)</f>
        <v>#VALUE!</v>
      </c>
      <c r="H33" t="e" vm="2">
        <f>[1]!genUniform($H$9,$H$10)</f>
        <v>#VALUE!</v>
      </c>
      <c r="I33" t="e" vm="1">
        <f t="shared" si="3"/>
        <v>#VALUE!</v>
      </c>
      <c r="J33" t="e" vm="1">
        <f t="shared" si="0"/>
        <v>#VALUE!</v>
      </c>
      <c r="K33" t="e" vm="2">
        <f>[1]!genUniform($K$9,$K$10)</f>
        <v>#VALUE!</v>
      </c>
      <c r="L33" t="e" vm="1">
        <f t="shared" si="4"/>
        <v>#VALUE!</v>
      </c>
      <c r="M33" t="e" vm="1">
        <f t="shared" si="1"/>
        <v>#VALUE!</v>
      </c>
      <c r="N33" t="e" vm="2">
        <f>[1]!genUniform($N$9,$N$10)</f>
        <v>#VALUE!</v>
      </c>
      <c r="O33" t="e" vm="1">
        <f t="shared" si="5"/>
        <v>#VALUE!</v>
      </c>
      <c r="P33" t="e" vm="1">
        <f t="shared" si="2"/>
        <v>#VALUE!</v>
      </c>
    </row>
    <row r="34" spans="1:16">
      <c r="A34">
        <v>24</v>
      </c>
      <c r="C34" t="e" vm="2">
        <f>[1]!GenLimitNormal($C$9,$C$10,0,1000,0)</f>
        <v>#VALUE!</v>
      </c>
      <c r="D34" t="e" vm="2">
        <f>[1]!GenBetaPERT(0,$D$9,1)</f>
        <v>#VALUE!</v>
      </c>
      <c r="E34" t="e" vm="2">
        <f>[1]!GenLognormal($E$9,$E$10)</f>
        <v>#VALUE!</v>
      </c>
      <c r="F34" t="e" vm="2">
        <f>[1]!GenLognormal($F$9,$F$10)</f>
        <v>#VALUE!</v>
      </c>
      <c r="H34" t="e" vm="2">
        <f>[1]!genUniform($H$9,$H$10)</f>
        <v>#VALUE!</v>
      </c>
      <c r="I34" t="e" vm="1">
        <f t="shared" si="3"/>
        <v>#VALUE!</v>
      </c>
      <c r="J34" t="e" vm="1">
        <f t="shared" si="0"/>
        <v>#VALUE!</v>
      </c>
      <c r="K34" t="e" vm="2">
        <f>[1]!genUniform($K$9,$K$10)</f>
        <v>#VALUE!</v>
      </c>
      <c r="L34" t="e" vm="1">
        <f t="shared" si="4"/>
        <v>#VALUE!</v>
      </c>
      <c r="M34" t="e" vm="1">
        <f t="shared" si="1"/>
        <v>#VALUE!</v>
      </c>
      <c r="N34" t="e" vm="2">
        <f>[1]!genUniform($N$9,$N$10)</f>
        <v>#VALUE!</v>
      </c>
      <c r="O34" t="e" vm="1">
        <f t="shared" si="5"/>
        <v>#VALUE!</v>
      </c>
      <c r="P34" t="e" vm="1">
        <f t="shared" si="2"/>
        <v>#VALUE!</v>
      </c>
    </row>
    <row r="35" spans="1:16">
      <c r="A35">
        <v>25</v>
      </c>
      <c r="C35" t="e" vm="2">
        <f>[1]!GenLimitNormal($C$9,$C$10,0,1000,0)</f>
        <v>#VALUE!</v>
      </c>
      <c r="D35" t="e" vm="2">
        <f>[1]!GenBetaPERT(0,$D$9,1)</f>
        <v>#VALUE!</v>
      </c>
      <c r="E35" t="e" vm="2">
        <f>[1]!GenLognormal($E$9,$E$10)</f>
        <v>#VALUE!</v>
      </c>
      <c r="F35" t="e" vm="2">
        <f>[1]!GenLognormal($F$9,$F$10)</f>
        <v>#VALUE!</v>
      </c>
      <c r="H35" t="e" vm="2">
        <f>[1]!genUniform($H$9,$H$10)</f>
        <v>#VALUE!</v>
      </c>
      <c r="I35" t="e" vm="1">
        <f t="shared" si="3"/>
        <v>#VALUE!</v>
      </c>
      <c r="J35" t="e" vm="1">
        <f t="shared" si="0"/>
        <v>#VALUE!</v>
      </c>
      <c r="K35" t="e" vm="2">
        <f>[1]!genUniform($K$9,$K$10)</f>
        <v>#VALUE!</v>
      </c>
      <c r="L35" t="e" vm="1">
        <f t="shared" si="4"/>
        <v>#VALUE!</v>
      </c>
      <c r="M35" t="e" vm="1">
        <f t="shared" si="1"/>
        <v>#VALUE!</v>
      </c>
      <c r="N35" t="e" vm="2">
        <f>[1]!genUniform($N$9,$N$10)</f>
        <v>#VALUE!</v>
      </c>
      <c r="O35" t="e" vm="1">
        <f t="shared" si="5"/>
        <v>#VALUE!</v>
      </c>
      <c r="P35" t="e" vm="1">
        <f t="shared" si="2"/>
        <v>#VALUE!</v>
      </c>
    </row>
    <row r="36" spans="1:16">
      <c r="A36">
        <v>26</v>
      </c>
      <c r="C36" t="e" vm="2">
        <f>[1]!GenLimitNormal($C$9,$C$10,0,1000,0)</f>
        <v>#VALUE!</v>
      </c>
      <c r="D36" t="e" vm="2">
        <f>[1]!GenBetaPERT(0,$D$9,1)</f>
        <v>#VALUE!</v>
      </c>
      <c r="E36" t="e" vm="2">
        <f>[1]!GenLognormal($E$9,$E$10)</f>
        <v>#VALUE!</v>
      </c>
      <c r="F36" t="e" vm="2">
        <f>[1]!GenLognormal($F$9,$F$10)</f>
        <v>#VALUE!</v>
      </c>
      <c r="H36" t="e" vm="2">
        <f>[1]!genUniform($H$9,$H$10)</f>
        <v>#VALUE!</v>
      </c>
      <c r="I36" t="e" vm="1">
        <f t="shared" si="3"/>
        <v>#VALUE!</v>
      </c>
      <c r="J36" t="e" vm="1">
        <f t="shared" si="0"/>
        <v>#VALUE!</v>
      </c>
      <c r="K36" t="e" vm="2">
        <f>[1]!genUniform($K$9,$K$10)</f>
        <v>#VALUE!</v>
      </c>
      <c r="L36" t="e" vm="1">
        <f t="shared" si="4"/>
        <v>#VALUE!</v>
      </c>
      <c r="M36" t="e" vm="1">
        <f t="shared" si="1"/>
        <v>#VALUE!</v>
      </c>
      <c r="N36" t="e" vm="2">
        <f>[1]!genUniform($N$9,$N$10)</f>
        <v>#VALUE!</v>
      </c>
      <c r="O36" t="e" vm="1">
        <f t="shared" si="5"/>
        <v>#VALUE!</v>
      </c>
      <c r="P36" t="e" vm="1">
        <f t="shared" si="2"/>
        <v>#VALUE!</v>
      </c>
    </row>
    <row r="37" spans="1:16">
      <c r="A37">
        <v>27</v>
      </c>
      <c r="C37" t="e" vm="2">
        <f>[1]!GenLimitNormal($C$9,$C$10,0,1000,0)</f>
        <v>#VALUE!</v>
      </c>
      <c r="D37" t="e" vm="2">
        <f>[1]!GenBetaPERT(0,$D$9,1)</f>
        <v>#VALUE!</v>
      </c>
      <c r="E37" t="e" vm="2">
        <f>[1]!GenLognormal($E$9,$E$10)</f>
        <v>#VALUE!</v>
      </c>
      <c r="F37" t="e" vm="2">
        <f>[1]!GenLognormal($F$9,$F$10)</f>
        <v>#VALUE!</v>
      </c>
      <c r="H37" t="e" vm="2">
        <f>[1]!genUniform($H$9,$H$10)</f>
        <v>#VALUE!</v>
      </c>
      <c r="I37" t="e" vm="1">
        <f t="shared" si="3"/>
        <v>#VALUE!</v>
      </c>
      <c r="J37" t="e" vm="1">
        <f t="shared" si="0"/>
        <v>#VALUE!</v>
      </c>
      <c r="K37" t="e" vm="2">
        <f>[1]!genUniform($K$9,$K$10)</f>
        <v>#VALUE!</v>
      </c>
      <c r="L37" t="e" vm="1">
        <f t="shared" si="4"/>
        <v>#VALUE!</v>
      </c>
      <c r="M37" t="e" vm="1">
        <f t="shared" si="1"/>
        <v>#VALUE!</v>
      </c>
      <c r="N37" t="e" vm="2">
        <f>[1]!genUniform($N$9,$N$10)</f>
        <v>#VALUE!</v>
      </c>
      <c r="O37" t="e" vm="1">
        <f t="shared" si="5"/>
        <v>#VALUE!</v>
      </c>
      <c r="P37" t="e" vm="1">
        <f t="shared" si="2"/>
        <v>#VALUE!</v>
      </c>
    </row>
    <row r="38" spans="1:16">
      <c r="A38">
        <v>28</v>
      </c>
      <c r="C38" t="e" vm="2">
        <f>[1]!GenLimitNormal($C$9,$C$10,0,1000,0)</f>
        <v>#VALUE!</v>
      </c>
      <c r="D38" t="e" vm="2">
        <f>[1]!GenBetaPERT(0,$D$9,1)</f>
        <v>#VALUE!</v>
      </c>
      <c r="E38" t="e" vm="2">
        <f>[1]!GenLognormal($E$9,$E$10)</f>
        <v>#VALUE!</v>
      </c>
      <c r="F38" t="e" vm="2">
        <f>[1]!GenLognormal($F$9,$F$10)</f>
        <v>#VALUE!</v>
      </c>
      <c r="H38" t="e" vm="2">
        <f>[1]!genUniform($H$9,$H$10)</f>
        <v>#VALUE!</v>
      </c>
      <c r="I38" t="e" vm="1">
        <f t="shared" si="3"/>
        <v>#VALUE!</v>
      </c>
      <c r="J38" t="e" vm="1">
        <f t="shared" si="0"/>
        <v>#VALUE!</v>
      </c>
      <c r="K38" t="e" vm="2">
        <f>[1]!genUniform($K$9,$K$10)</f>
        <v>#VALUE!</v>
      </c>
      <c r="L38" t="e" vm="1">
        <f t="shared" si="4"/>
        <v>#VALUE!</v>
      </c>
      <c r="M38" t="e" vm="1">
        <f t="shared" si="1"/>
        <v>#VALUE!</v>
      </c>
      <c r="N38" t="e" vm="2">
        <f>[1]!genUniform($N$9,$N$10)</f>
        <v>#VALUE!</v>
      </c>
      <c r="O38" t="e" vm="1">
        <f t="shared" si="5"/>
        <v>#VALUE!</v>
      </c>
      <c r="P38" t="e" vm="1">
        <f t="shared" si="2"/>
        <v>#VALUE!</v>
      </c>
    </row>
    <row r="39" spans="1:16">
      <c r="A39">
        <v>29</v>
      </c>
      <c r="C39" t="e" vm="2">
        <f>[1]!GenLimitNormal($C$9,$C$10,0,1000,0)</f>
        <v>#VALUE!</v>
      </c>
      <c r="D39" t="e" vm="2">
        <f>[1]!GenBetaPERT(0,$D$9,1)</f>
        <v>#VALUE!</v>
      </c>
      <c r="E39" t="e" vm="2">
        <f>[1]!GenLognormal($E$9,$E$10)</f>
        <v>#VALUE!</v>
      </c>
      <c r="F39" t="e" vm="2">
        <f>[1]!GenLognormal($F$9,$F$10)</f>
        <v>#VALUE!</v>
      </c>
      <c r="H39" t="e" vm="2">
        <f>[1]!genUniform($H$9,$H$10)</f>
        <v>#VALUE!</v>
      </c>
      <c r="I39" t="e" vm="1">
        <f t="shared" si="3"/>
        <v>#VALUE!</v>
      </c>
      <c r="J39" t="e" vm="1">
        <f t="shared" si="0"/>
        <v>#VALUE!</v>
      </c>
      <c r="K39" t="e" vm="2">
        <f>[1]!genUniform($K$9,$K$10)</f>
        <v>#VALUE!</v>
      </c>
      <c r="L39" t="e" vm="1">
        <f t="shared" si="4"/>
        <v>#VALUE!</v>
      </c>
      <c r="M39" t="e" vm="1">
        <f t="shared" si="1"/>
        <v>#VALUE!</v>
      </c>
      <c r="N39" t="e" vm="2">
        <f>[1]!genUniform($N$9,$N$10)</f>
        <v>#VALUE!</v>
      </c>
      <c r="O39" t="e" vm="1">
        <f t="shared" si="5"/>
        <v>#VALUE!</v>
      </c>
      <c r="P39" t="e" vm="1">
        <f t="shared" si="2"/>
        <v>#VALUE!</v>
      </c>
    </row>
    <row r="40" spans="1:16">
      <c r="A40">
        <v>30</v>
      </c>
      <c r="C40" t="e" vm="2">
        <f>[1]!GenLimitNormal($C$9,$C$10,0,1000,0)</f>
        <v>#VALUE!</v>
      </c>
      <c r="D40" t="e" vm="2">
        <f>[1]!GenBetaPERT(0,$D$9,1)</f>
        <v>#VALUE!</v>
      </c>
      <c r="E40" t="e" vm="2">
        <f>[1]!GenLognormal($E$9,$E$10)</f>
        <v>#VALUE!</v>
      </c>
      <c r="F40" t="e" vm="2">
        <f>[1]!GenLognormal($F$9,$F$10)</f>
        <v>#VALUE!</v>
      </c>
      <c r="H40" t="e" vm="2">
        <f>[1]!genUniform($H$9,$H$10)</f>
        <v>#VALUE!</v>
      </c>
      <c r="I40" t="e" vm="1">
        <f t="shared" si="3"/>
        <v>#VALUE!</v>
      </c>
      <c r="J40" t="e" vm="1">
        <f t="shared" si="0"/>
        <v>#VALUE!</v>
      </c>
      <c r="K40" t="e" vm="2">
        <f>[1]!genUniform($K$9,$K$10)</f>
        <v>#VALUE!</v>
      </c>
      <c r="L40" t="e" vm="1">
        <f t="shared" si="4"/>
        <v>#VALUE!</v>
      </c>
      <c r="M40" t="e" vm="1">
        <f t="shared" si="1"/>
        <v>#VALUE!</v>
      </c>
      <c r="N40" t="e" vm="2">
        <f>[1]!genUniform($N$9,$N$10)</f>
        <v>#VALUE!</v>
      </c>
      <c r="O40" t="e" vm="1">
        <f t="shared" si="5"/>
        <v>#VALUE!</v>
      </c>
      <c r="P40" t="e" vm="1">
        <f t="shared" si="2"/>
        <v>#VALUE!</v>
      </c>
    </row>
    <row r="41" spans="1:16">
      <c r="A41">
        <v>31</v>
      </c>
      <c r="C41" t="e" vm="2">
        <f>[1]!GenLimitNormal($C$9,$C$10,0,1000,0)</f>
        <v>#VALUE!</v>
      </c>
      <c r="D41" t="e" vm="2">
        <f>[1]!GenBetaPERT(0,$D$9,1)</f>
        <v>#VALUE!</v>
      </c>
      <c r="E41" t="e" vm="2">
        <f>[1]!GenLognormal($E$9,$E$10)</f>
        <v>#VALUE!</v>
      </c>
      <c r="F41" t="e" vm="2">
        <f>[1]!GenLognormal($F$9,$F$10)</f>
        <v>#VALUE!</v>
      </c>
      <c r="H41" t="e" vm="2">
        <f>[1]!genUniform($H$9,$H$10)</f>
        <v>#VALUE!</v>
      </c>
      <c r="I41" t="e" vm="1">
        <f t="shared" si="3"/>
        <v>#VALUE!</v>
      </c>
      <c r="J41" t="e" vm="1">
        <f t="shared" si="0"/>
        <v>#VALUE!</v>
      </c>
      <c r="K41" t="e" vm="2">
        <f>[1]!genUniform($K$9,$K$10)</f>
        <v>#VALUE!</v>
      </c>
      <c r="L41" t="e" vm="1">
        <f t="shared" si="4"/>
        <v>#VALUE!</v>
      </c>
      <c r="M41" t="e" vm="1">
        <f t="shared" si="1"/>
        <v>#VALUE!</v>
      </c>
      <c r="N41" t="e" vm="2">
        <f>[1]!genUniform($N$9,$N$10)</f>
        <v>#VALUE!</v>
      </c>
      <c r="O41" t="e" vm="1">
        <f t="shared" si="5"/>
        <v>#VALUE!</v>
      </c>
      <c r="P41" t="e" vm="1">
        <f t="shared" si="2"/>
        <v>#VALUE!</v>
      </c>
    </row>
    <row r="42" spans="1:16">
      <c r="A42">
        <v>32</v>
      </c>
      <c r="C42" t="e" vm="2">
        <f>[1]!GenLimitNormal($C$9,$C$10,0,1000,0)</f>
        <v>#VALUE!</v>
      </c>
      <c r="D42" t="e" vm="2">
        <f>[1]!GenBetaPERT(0,$D$9,1)</f>
        <v>#VALUE!</v>
      </c>
      <c r="E42" t="e" vm="2">
        <f>[1]!GenLognormal($E$9,$E$10)</f>
        <v>#VALUE!</v>
      </c>
      <c r="F42" t="e" vm="2">
        <f>[1]!GenLognormal($F$9,$F$10)</f>
        <v>#VALUE!</v>
      </c>
      <c r="H42" t="e" vm="2">
        <f>[1]!genUniform($H$9,$H$10)</f>
        <v>#VALUE!</v>
      </c>
      <c r="I42" t="e" vm="1">
        <f t="shared" si="3"/>
        <v>#VALUE!</v>
      </c>
      <c r="J42" t="e" vm="1">
        <f t="shared" si="0"/>
        <v>#VALUE!</v>
      </c>
      <c r="K42" t="e" vm="2">
        <f>[1]!genUniform($K$9,$K$10)</f>
        <v>#VALUE!</v>
      </c>
      <c r="L42" t="e" vm="1">
        <f t="shared" si="4"/>
        <v>#VALUE!</v>
      </c>
      <c r="M42" t="e" vm="1">
        <f t="shared" si="1"/>
        <v>#VALUE!</v>
      </c>
      <c r="N42" t="e" vm="2">
        <f>[1]!genUniform($N$9,$N$10)</f>
        <v>#VALUE!</v>
      </c>
      <c r="O42" t="e" vm="1">
        <f t="shared" si="5"/>
        <v>#VALUE!</v>
      </c>
      <c r="P42" t="e" vm="1">
        <f t="shared" si="2"/>
        <v>#VALUE!</v>
      </c>
    </row>
    <row r="43" spans="1:16">
      <c r="A43">
        <v>33</v>
      </c>
      <c r="C43" t="e" vm="2">
        <f>[1]!GenLimitNormal($C$9,$C$10,0,1000,0)</f>
        <v>#VALUE!</v>
      </c>
      <c r="D43" t="e" vm="2">
        <f>[1]!GenBetaPERT(0,$D$9,1)</f>
        <v>#VALUE!</v>
      </c>
      <c r="E43" t="e" vm="2">
        <f>[1]!GenLognormal($E$9,$E$10)</f>
        <v>#VALUE!</v>
      </c>
      <c r="F43" t="e" vm="2">
        <f>[1]!GenLognormal($F$9,$F$10)</f>
        <v>#VALUE!</v>
      </c>
      <c r="H43" t="e" vm="2">
        <f>[1]!genUniform($H$9,$H$10)</f>
        <v>#VALUE!</v>
      </c>
      <c r="I43" t="e" vm="1">
        <f t="shared" si="3"/>
        <v>#VALUE!</v>
      </c>
      <c r="J43" t="e" vm="1">
        <f t="shared" si="0"/>
        <v>#VALUE!</v>
      </c>
      <c r="K43" t="e" vm="2">
        <f>[1]!genUniform($K$9,$K$10)</f>
        <v>#VALUE!</v>
      </c>
      <c r="L43" t="e" vm="1">
        <f t="shared" si="4"/>
        <v>#VALUE!</v>
      </c>
      <c r="M43" t="e" vm="1">
        <f t="shared" si="1"/>
        <v>#VALUE!</v>
      </c>
      <c r="N43" t="e" vm="2">
        <f>[1]!genUniform($N$9,$N$10)</f>
        <v>#VALUE!</v>
      </c>
      <c r="O43" t="e" vm="1">
        <f t="shared" si="5"/>
        <v>#VALUE!</v>
      </c>
      <c r="P43" t="e" vm="1">
        <f t="shared" si="2"/>
        <v>#VALUE!</v>
      </c>
    </row>
    <row r="44" spans="1:16">
      <c r="A44">
        <v>34</v>
      </c>
      <c r="C44" t="e" vm="2">
        <f>[1]!GenLimitNormal($C$9,$C$10,0,1000,0)</f>
        <v>#VALUE!</v>
      </c>
      <c r="D44" t="e" vm="2">
        <f>[1]!GenBetaPERT(0,$D$9,1)</f>
        <v>#VALUE!</v>
      </c>
      <c r="E44" t="e" vm="2">
        <f>[1]!GenLognormal($E$9,$E$10)</f>
        <v>#VALUE!</v>
      </c>
      <c r="F44" t="e" vm="2">
        <f>[1]!GenLognormal($F$9,$F$10)</f>
        <v>#VALUE!</v>
      </c>
      <c r="H44" t="e" vm="2">
        <f>[1]!genUniform($H$9,$H$10)</f>
        <v>#VALUE!</v>
      </c>
      <c r="I44" t="e" vm="1">
        <f t="shared" si="3"/>
        <v>#VALUE!</v>
      </c>
      <c r="J44" t="e" vm="1">
        <f t="shared" si="0"/>
        <v>#VALUE!</v>
      </c>
      <c r="K44" t="e" vm="2">
        <f>[1]!genUniform($K$9,$K$10)</f>
        <v>#VALUE!</v>
      </c>
      <c r="L44" t="e" vm="1">
        <f t="shared" si="4"/>
        <v>#VALUE!</v>
      </c>
      <c r="M44" t="e" vm="1">
        <f t="shared" si="1"/>
        <v>#VALUE!</v>
      </c>
      <c r="N44" t="e" vm="2">
        <f>[1]!genUniform($N$9,$N$10)</f>
        <v>#VALUE!</v>
      </c>
      <c r="O44" t="e" vm="1">
        <f t="shared" si="5"/>
        <v>#VALUE!</v>
      </c>
      <c r="P44" t="e" vm="1">
        <f t="shared" si="2"/>
        <v>#VALUE!</v>
      </c>
    </row>
    <row r="45" spans="1:16">
      <c r="A45">
        <v>35</v>
      </c>
      <c r="C45" t="e" vm="2">
        <f>[1]!GenLimitNormal($C$9,$C$10,0,1000,0)</f>
        <v>#VALUE!</v>
      </c>
      <c r="D45" t="e" vm="2">
        <f>[1]!GenBetaPERT(0,$D$9,1)</f>
        <v>#VALUE!</v>
      </c>
      <c r="E45" t="e" vm="2">
        <f>[1]!GenLognormal($E$9,$E$10)</f>
        <v>#VALUE!</v>
      </c>
      <c r="F45" t="e" vm="2">
        <f>[1]!GenLognormal($F$9,$F$10)</f>
        <v>#VALUE!</v>
      </c>
      <c r="H45" t="e" vm="2">
        <f>[1]!genUniform($H$9,$H$10)</f>
        <v>#VALUE!</v>
      </c>
      <c r="I45" t="e" vm="1">
        <f t="shared" si="3"/>
        <v>#VALUE!</v>
      </c>
      <c r="J45" t="e" vm="1">
        <f t="shared" si="0"/>
        <v>#VALUE!</v>
      </c>
      <c r="K45" t="e" vm="2">
        <f>[1]!genUniform($K$9,$K$10)</f>
        <v>#VALUE!</v>
      </c>
      <c r="L45" t="e" vm="1">
        <f t="shared" si="4"/>
        <v>#VALUE!</v>
      </c>
      <c r="M45" t="e" vm="1">
        <f t="shared" si="1"/>
        <v>#VALUE!</v>
      </c>
      <c r="N45" t="e" vm="2">
        <f>[1]!genUniform($N$9,$N$10)</f>
        <v>#VALUE!</v>
      </c>
      <c r="O45" t="e" vm="1">
        <f t="shared" si="5"/>
        <v>#VALUE!</v>
      </c>
      <c r="P45" t="e" vm="1">
        <f t="shared" si="2"/>
        <v>#VALUE!</v>
      </c>
    </row>
    <row r="46" spans="1:16">
      <c r="A46">
        <v>36</v>
      </c>
      <c r="C46" t="e" vm="2">
        <f>[1]!GenLimitNormal($C$9,$C$10,0,1000,0)</f>
        <v>#VALUE!</v>
      </c>
      <c r="D46" t="e" vm="2">
        <f>[1]!GenBetaPERT(0,$D$9,1)</f>
        <v>#VALUE!</v>
      </c>
      <c r="E46" t="e" vm="2">
        <f>[1]!GenLognormal($E$9,$E$10)</f>
        <v>#VALUE!</v>
      </c>
      <c r="F46" t="e" vm="2">
        <f>[1]!GenLognormal($F$9,$F$10)</f>
        <v>#VALUE!</v>
      </c>
      <c r="H46" t="e" vm="2">
        <f>[1]!genUniform($H$9,$H$10)</f>
        <v>#VALUE!</v>
      </c>
      <c r="I46" t="e" vm="1">
        <f t="shared" si="3"/>
        <v>#VALUE!</v>
      </c>
      <c r="J46" t="e" vm="1">
        <f t="shared" si="0"/>
        <v>#VALUE!</v>
      </c>
      <c r="K46" t="e" vm="2">
        <f>[1]!genUniform($K$9,$K$10)</f>
        <v>#VALUE!</v>
      </c>
      <c r="L46" t="e" vm="1">
        <f t="shared" si="4"/>
        <v>#VALUE!</v>
      </c>
      <c r="M46" t="e" vm="1">
        <f t="shared" si="1"/>
        <v>#VALUE!</v>
      </c>
      <c r="N46" t="e" vm="2">
        <f>[1]!genUniform($N$9,$N$10)</f>
        <v>#VALUE!</v>
      </c>
      <c r="O46" t="e" vm="1">
        <f t="shared" si="5"/>
        <v>#VALUE!</v>
      </c>
      <c r="P46" t="e" vm="1">
        <f t="shared" si="2"/>
        <v>#VALUE!</v>
      </c>
    </row>
    <row r="47" spans="1:16">
      <c r="A47">
        <v>37</v>
      </c>
      <c r="C47" t="e" vm="2">
        <f>[1]!GenLimitNormal($C$9,$C$10,0,1000,0)</f>
        <v>#VALUE!</v>
      </c>
      <c r="D47" t="e" vm="2">
        <f>[1]!GenBetaPERT(0,$D$9,1)</f>
        <v>#VALUE!</v>
      </c>
      <c r="E47" t="e" vm="2">
        <f>[1]!GenLognormal($E$9,$E$10)</f>
        <v>#VALUE!</v>
      </c>
      <c r="F47" t="e" vm="2">
        <f>[1]!GenLognormal($F$9,$F$10)</f>
        <v>#VALUE!</v>
      </c>
      <c r="H47" t="e" vm="2">
        <f>[1]!genUniform($H$9,$H$10)</f>
        <v>#VALUE!</v>
      </c>
      <c r="I47" t="e" vm="1">
        <f t="shared" si="3"/>
        <v>#VALUE!</v>
      </c>
      <c r="J47" t="e" vm="1">
        <f t="shared" si="0"/>
        <v>#VALUE!</v>
      </c>
      <c r="K47" t="e" vm="2">
        <f>[1]!genUniform($K$9,$K$10)</f>
        <v>#VALUE!</v>
      </c>
      <c r="L47" t="e" vm="1">
        <f t="shared" si="4"/>
        <v>#VALUE!</v>
      </c>
      <c r="M47" t="e" vm="1">
        <f t="shared" si="1"/>
        <v>#VALUE!</v>
      </c>
      <c r="N47" t="e" vm="2">
        <f>[1]!genUniform($N$9,$N$10)</f>
        <v>#VALUE!</v>
      </c>
      <c r="O47" t="e" vm="1">
        <f t="shared" si="5"/>
        <v>#VALUE!</v>
      </c>
      <c r="P47" t="e" vm="1">
        <f t="shared" si="2"/>
        <v>#VALUE!</v>
      </c>
    </row>
    <row r="48" spans="1:16">
      <c r="A48">
        <v>38</v>
      </c>
      <c r="C48" t="e" vm="2">
        <f>[1]!GenLimitNormal($C$9,$C$10,0,1000,0)</f>
        <v>#VALUE!</v>
      </c>
      <c r="D48" t="e" vm="2">
        <f>[1]!GenBetaPERT(0,$D$9,1)</f>
        <v>#VALUE!</v>
      </c>
      <c r="E48" t="e" vm="2">
        <f>[1]!GenLognormal($E$9,$E$10)</f>
        <v>#VALUE!</v>
      </c>
      <c r="F48" t="e" vm="2">
        <f>[1]!GenLognormal($F$9,$F$10)</f>
        <v>#VALUE!</v>
      </c>
      <c r="H48" t="e" vm="2">
        <f>[1]!genUniform($H$9,$H$10)</f>
        <v>#VALUE!</v>
      </c>
      <c r="I48" t="e" vm="1">
        <f t="shared" si="3"/>
        <v>#VALUE!</v>
      </c>
      <c r="J48" t="e" vm="1">
        <f t="shared" si="0"/>
        <v>#VALUE!</v>
      </c>
      <c r="K48" t="e" vm="2">
        <f>[1]!genUniform($K$9,$K$10)</f>
        <v>#VALUE!</v>
      </c>
      <c r="L48" t="e" vm="1">
        <f t="shared" si="4"/>
        <v>#VALUE!</v>
      </c>
      <c r="M48" t="e" vm="1">
        <f t="shared" si="1"/>
        <v>#VALUE!</v>
      </c>
      <c r="N48" t="e" vm="2">
        <f>[1]!genUniform($N$9,$N$10)</f>
        <v>#VALUE!</v>
      </c>
      <c r="O48" t="e" vm="1">
        <f t="shared" si="5"/>
        <v>#VALUE!</v>
      </c>
      <c r="P48" t="e" vm="1">
        <f t="shared" si="2"/>
        <v>#VALUE!</v>
      </c>
    </row>
    <row r="49" spans="1:16">
      <c r="A49">
        <v>39</v>
      </c>
      <c r="C49" t="e" vm="2">
        <f>[1]!GenLimitNormal($C$9,$C$10,0,1000,0)</f>
        <v>#VALUE!</v>
      </c>
      <c r="D49" t="e" vm="2">
        <f>[1]!GenBetaPERT(0,$D$9,1)</f>
        <v>#VALUE!</v>
      </c>
      <c r="E49" t="e" vm="2">
        <f>[1]!GenLognormal($E$9,$E$10)</f>
        <v>#VALUE!</v>
      </c>
      <c r="F49" t="e" vm="2">
        <f>[1]!GenLognormal($F$9,$F$10)</f>
        <v>#VALUE!</v>
      </c>
      <c r="H49" t="e" vm="2">
        <f>[1]!genUniform($H$9,$H$10)</f>
        <v>#VALUE!</v>
      </c>
      <c r="I49" t="e" vm="1">
        <f t="shared" si="3"/>
        <v>#VALUE!</v>
      </c>
      <c r="J49" t="e" vm="1">
        <f t="shared" si="0"/>
        <v>#VALUE!</v>
      </c>
      <c r="K49" t="e" vm="2">
        <f>[1]!genUniform($K$9,$K$10)</f>
        <v>#VALUE!</v>
      </c>
      <c r="L49" t="e" vm="1">
        <f t="shared" si="4"/>
        <v>#VALUE!</v>
      </c>
      <c r="M49" t="e" vm="1">
        <f t="shared" si="1"/>
        <v>#VALUE!</v>
      </c>
      <c r="N49" t="e" vm="2">
        <f>[1]!genUniform($N$9,$N$10)</f>
        <v>#VALUE!</v>
      </c>
      <c r="O49" t="e" vm="1">
        <f t="shared" si="5"/>
        <v>#VALUE!</v>
      </c>
      <c r="P49" t="e" vm="1">
        <f t="shared" si="2"/>
        <v>#VALUE!</v>
      </c>
    </row>
    <row r="50" spans="1:16">
      <c r="A50">
        <v>40</v>
      </c>
      <c r="C50" t="e" vm="2">
        <f>[1]!GenLimitNormal($C$9,$C$10,0,1000,0)</f>
        <v>#VALUE!</v>
      </c>
      <c r="D50" t="e" vm="2">
        <f>[1]!GenBetaPERT(0,$D$9,1)</f>
        <v>#VALUE!</v>
      </c>
      <c r="E50" t="e" vm="2">
        <f>[1]!GenLognormal($E$9,$E$10)</f>
        <v>#VALUE!</v>
      </c>
      <c r="F50" t="e" vm="2">
        <f>[1]!GenLognormal($F$9,$F$10)</f>
        <v>#VALUE!</v>
      </c>
      <c r="H50" t="e" vm="2">
        <f>[1]!genUniform($H$9,$H$10)</f>
        <v>#VALUE!</v>
      </c>
      <c r="I50" t="e" vm="1">
        <f t="shared" si="3"/>
        <v>#VALUE!</v>
      </c>
      <c r="J50" t="e" vm="1">
        <f t="shared" si="0"/>
        <v>#VALUE!</v>
      </c>
      <c r="K50" t="e" vm="2">
        <f>[1]!genUniform($K$9,$K$10)</f>
        <v>#VALUE!</v>
      </c>
      <c r="L50" t="e" vm="1">
        <f t="shared" si="4"/>
        <v>#VALUE!</v>
      </c>
      <c r="M50" t="e" vm="1">
        <f t="shared" si="1"/>
        <v>#VALUE!</v>
      </c>
      <c r="N50" t="e" vm="2">
        <f>[1]!genUniform($N$9,$N$10)</f>
        <v>#VALUE!</v>
      </c>
      <c r="O50" t="e" vm="1">
        <f t="shared" si="5"/>
        <v>#VALUE!</v>
      </c>
      <c r="P50" t="e" vm="1">
        <f t="shared" si="2"/>
        <v>#VALUE!</v>
      </c>
    </row>
    <row r="51" spans="1:16">
      <c r="A51">
        <v>41</v>
      </c>
      <c r="C51" t="e" vm="2">
        <f>[1]!GenLimitNormal($C$9,$C$10,0,1000,0)</f>
        <v>#VALUE!</v>
      </c>
      <c r="D51" t="e" vm="2">
        <f>[1]!GenBetaPERT(0,$D$9,1)</f>
        <v>#VALUE!</v>
      </c>
      <c r="E51" t="e" vm="2">
        <f>[1]!GenLognormal($E$9,$E$10)</f>
        <v>#VALUE!</v>
      </c>
      <c r="F51" t="e" vm="2">
        <f>[1]!GenLognormal($F$9,$F$10)</f>
        <v>#VALUE!</v>
      </c>
      <c r="H51" t="e" vm="2">
        <f>[1]!genUniform($H$9,$H$10)</f>
        <v>#VALUE!</v>
      </c>
      <c r="I51" t="e" vm="1">
        <f t="shared" si="3"/>
        <v>#VALUE!</v>
      </c>
      <c r="J51" t="e" vm="1">
        <f t="shared" si="0"/>
        <v>#VALUE!</v>
      </c>
      <c r="K51" t="e" vm="2">
        <f>[1]!genUniform($K$9,$K$10)</f>
        <v>#VALUE!</v>
      </c>
      <c r="L51" t="e" vm="1">
        <f t="shared" si="4"/>
        <v>#VALUE!</v>
      </c>
      <c r="M51" t="e" vm="1">
        <f t="shared" si="1"/>
        <v>#VALUE!</v>
      </c>
      <c r="N51" t="e" vm="2">
        <f>[1]!genUniform($N$9,$N$10)</f>
        <v>#VALUE!</v>
      </c>
      <c r="O51" t="e" vm="1">
        <f t="shared" si="5"/>
        <v>#VALUE!</v>
      </c>
      <c r="P51" t="e" vm="1">
        <f t="shared" si="2"/>
        <v>#VALUE!</v>
      </c>
    </row>
    <row r="52" spans="1:16">
      <c r="A52">
        <v>42</v>
      </c>
      <c r="C52" t="e" vm="2">
        <f>[1]!GenLimitNormal($C$9,$C$10,0,1000,0)</f>
        <v>#VALUE!</v>
      </c>
      <c r="D52" t="e" vm="2">
        <f>[1]!GenBetaPERT(0,$D$9,1)</f>
        <v>#VALUE!</v>
      </c>
      <c r="E52" t="e" vm="2">
        <f>[1]!GenLognormal($E$9,$E$10)</f>
        <v>#VALUE!</v>
      </c>
      <c r="F52" t="e" vm="2">
        <f>[1]!GenLognormal($F$9,$F$10)</f>
        <v>#VALUE!</v>
      </c>
      <c r="H52" t="e" vm="2">
        <f>[1]!genUniform($H$9,$H$10)</f>
        <v>#VALUE!</v>
      </c>
      <c r="I52" t="e" vm="1">
        <f t="shared" si="3"/>
        <v>#VALUE!</v>
      </c>
      <c r="J52" t="e" vm="1">
        <f t="shared" si="0"/>
        <v>#VALUE!</v>
      </c>
      <c r="K52" t="e" vm="2">
        <f>[1]!genUniform($K$9,$K$10)</f>
        <v>#VALUE!</v>
      </c>
      <c r="L52" t="e" vm="1">
        <f t="shared" si="4"/>
        <v>#VALUE!</v>
      </c>
      <c r="M52" t="e" vm="1">
        <f t="shared" si="1"/>
        <v>#VALUE!</v>
      </c>
      <c r="N52" t="e" vm="2">
        <f>[1]!genUniform($N$9,$N$10)</f>
        <v>#VALUE!</v>
      </c>
      <c r="O52" t="e" vm="1">
        <f t="shared" si="5"/>
        <v>#VALUE!</v>
      </c>
      <c r="P52" t="e" vm="1">
        <f t="shared" si="2"/>
        <v>#VALUE!</v>
      </c>
    </row>
    <row r="53" spans="1:16">
      <c r="A53">
        <v>43</v>
      </c>
      <c r="C53" t="e" vm="2">
        <f>[1]!GenLimitNormal($C$9,$C$10,0,1000,0)</f>
        <v>#VALUE!</v>
      </c>
      <c r="D53" t="e" vm="2">
        <f>[1]!GenBetaPERT(0,$D$9,1)</f>
        <v>#VALUE!</v>
      </c>
      <c r="E53" t="e" vm="2">
        <f>[1]!GenLognormal($E$9,$E$10)</f>
        <v>#VALUE!</v>
      </c>
      <c r="F53" t="e" vm="2">
        <f>[1]!GenLognormal($F$9,$F$10)</f>
        <v>#VALUE!</v>
      </c>
      <c r="H53" t="e" vm="2">
        <f>[1]!genUniform($H$9,$H$10)</f>
        <v>#VALUE!</v>
      </c>
      <c r="I53" t="e" vm="1">
        <f t="shared" si="3"/>
        <v>#VALUE!</v>
      </c>
      <c r="J53" t="e" vm="1">
        <f t="shared" si="0"/>
        <v>#VALUE!</v>
      </c>
      <c r="K53" t="e" vm="2">
        <f>[1]!genUniform($K$9,$K$10)</f>
        <v>#VALUE!</v>
      </c>
      <c r="L53" t="e" vm="1">
        <f t="shared" si="4"/>
        <v>#VALUE!</v>
      </c>
      <c r="M53" t="e" vm="1">
        <f t="shared" si="1"/>
        <v>#VALUE!</v>
      </c>
      <c r="N53" t="e" vm="2">
        <f>[1]!genUniform($N$9,$N$10)</f>
        <v>#VALUE!</v>
      </c>
      <c r="O53" t="e" vm="1">
        <f t="shared" si="5"/>
        <v>#VALUE!</v>
      </c>
      <c r="P53" t="e" vm="1">
        <f t="shared" si="2"/>
        <v>#VALUE!</v>
      </c>
    </row>
    <row r="54" spans="1:16">
      <c r="A54">
        <v>44</v>
      </c>
      <c r="C54" t="e" vm="2">
        <f>[1]!GenLimitNormal($C$9,$C$10,0,1000,0)</f>
        <v>#VALUE!</v>
      </c>
      <c r="D54" t="e" vm="2">
        <f>[1]!GenBetaPERT(0,$D$9,1)</f>
        <v>#VALUE!</v>
      </c>
      <c r="E54" t="e" vm="2">
        <f>[1]!GenLognormal($E$9,$E$10)</f>
        <v>#VALUE!</v>
      </c>
      <c r="F54" t="e" vm="2">
        <f>[1]!GenLognormal($F$9,$F$10)</f>
        <v>#VALUE!</v>
      </c>
      <c r="H54" t="e" vm="2">
        <f>[1]!genUniform($H$9,$H$10)</f>
        <v>#VALUE!</v>
      </c>
      <c r="I54" t="e" vm="1">
        <f t="shared" si="3"/>
        <v>#VALUE!</v>
      </c>
      <c r="J54" t="e" vm="1">
        <f t="shared" si="0"/>
        <v>#VALUE!</v>
      </c>
      <c r="K54" t="e" vm="2">
        <f>[1]!genUniform($K$9,$K$10)</f>
        <v>#VALUE!</v>
      </c>
      <c r="L54" t="e" vm="1">
        <f t="shared" si="4"/>
        <v>#VALUE!</v>
      </c>
      <c r="M54" t="e" vm="1">
        <f t="shared" si="1"/>
        <v>#VALUE!</v>
      </c>
      <c r="N54" t="e" vm="2">
        <f>[1]!genUniform($N$9,$N$10)</f>
        <v>#VALUE!</v>
      </c>
      <c r="O54" t="e" vm="1">
        <f t="shared" si="5"/>
        <v>#VALUE!</v>
      </c>
      <c r="P54" t="e" vm="1">
        <f t="shared" si="2"/>
        <v>#VALUE!</v>
      </c>
    </row>
    <row r="55" spans="1:16">
      <c r="A55">
        <v>45</v>
      </c>
      <c r="C55" t="e" vm="2">
        <f>[1]!GenLimitNormal($C$9,$C$10,0,1000,0)</f>
        <v>#VALUE!</v>
      </c>
      <c r="D55" t="e" vm="2">
        <f>[1]!GenBetaPERT(0,$D$9,1)</f>
        <v>#VALUE!</v>
      </c>
      <c r="E55" t="e" vm="2">
        <f>[1]!GenLognormal($E$9,$E$10)</f>
        <v>#VALUE!</v>
      </c>
      <c r="F55" t="e" vm="2">
        <f>[1]!GenLognormal($F$9,$F$10)</f>
        <v>#VALUE!</v>
      </c>
      <c r="H55" t="e" vm="2">
        <f>[1]!genUniform($H$9,$H$10)</f>
        <v>#VALUE!</v>
      </c>
      <c r="I55" t="e" vm="1">
        <f t="shared" si="3"/>
        <v>#VALUE!</v>
      </c>
      <c r="J55" t="e" vm="1">
        <f t="shared" si="0"/>
        <v>#VALUE!</v>
      </c>
      <c r="K55" t="e" vm="2">
        <f>[1]!genUniform($K$9,$K$10)</f>
        <v>#VALUE!</v>
      </c>
      <c r="L55" t="e" vm="1">
        <f t="shared" si="4"/>
        <v>#VALUE!</v>
      </c>
      <c r="M55" t="e" vm="1">
        <f t="shared" si="1"/>
        <v>#VALUE!</v>
      </c>
      <c r="N55" t="e" vm="2">
        <f>[1]!genUniform($N$9,$N$10)</f>
        <v>#VALUE!</v>
      </c>
      <c r="O55" t="e" vm="1">
        <f t="shared" si="5"/>
        <v>#VALUE!</v>
      </c>
      <c r="P55" t="e" vm="1">
        <f t="shared" si="2"/>
        <v>#VALUE!</v>
      </c>
    </row>
    <row r="56" spans="1:16">
      <c r="A56">
        <v>46</v>
      </c>
      <c r="C56" t="e" vm="2">
        <f>[1]!GenLimitNormal($C$9,$C$10,0,1000,0)</f>
        <v>#VALUE!</v>
      </c>
      <c r="D56" t="e" vm="2">
        <f>[1]!GenBetaPERT(0,$D$9,1)</f>
        <v>#VALUE!</v>
      </c>
      <c r="E56" t="e" vm="2">
        <f>[1]!GenLognormal($E$9,$E$10)</f>
        <v>#VALUE!</v>
      </c>
      <c r="F56" t="e" vm="2">
        <f>[1]!GenLognormal($F$9,$F$10)</f>
        <v>#VALUE!</v>
      </c>
      <c r="H56" t="e" vm="2">
        <f>[1]!genUniform($H$9,$H$10)</f>
        <v>#VALUE!</v>
      </c>
      <c r="I56" t="e" vm="1">
        <f t="shared" si="3"/>
        <v>#VALUE!</v>
      </c>
      <c r="J56" t="e" vm="1">
        <f t="shared" si="0"/>
        <v>#VALUE!</v>
      </c>
      <c r="K56" t="e" vm="2">
        <f>[1]!genUniform($K$9,$K$10)</f>
        <v>#VALUE!</v>
      </c>
      <c r="L56" t="e" vm="1">
        <f t="shared" si="4"/>
        <v>#VALUE!</v>
      </c>
      <c r="M56" t="e" vm="1">
        <f t="shared" si="1"/>
        <v>#VALUE!</v>
      </c>
      <c r="N56" t="e" vm="2">
        <f>[1]!genUniform($N$9,$N$10)</f>
        <v>#VALUE!</v>
      </c>
      <c r="O56" t="e" vm="1">
        <f t="shared" si="5"/>
        <v>#VALUE!</v>
      </c>
      <c r="P56" t="e" vm="1">
        <f t="shared" si="2"/>
        <v>#VALUE!</v>
      </c>
    </row>
    <row r="57" spans="1:16">
      <c r="A57">
        <v>47</v>
      </c>
      <c r="C57" t="e" vm="2">
        <f>[1]!GenLimitNormal($C$9,$C$10,0,1000,0)</f>
        <v>#VALUE!</v>
      </c>
      <c r="D57" t="e" vm="2">
        <f>[1]!GenBetaPERT(0,$D$9,1)</f>
        <v>#VALUE!</v>
      </c>
      <c r="E57" t="e" vm="2">
        <f>[1]!GenLognormal($E$9,$E$10)</f>
        <v>#VALUE!</v>
      </c>
      <c r="F57" t="e" vm="2">
        <f>[1]!GenLognormal($F$9,$F$10)</f>
        <v>#VALUE!</v>
      </c>
      <c r="H57" t="e" vm="2">
        <f>[1]!genUniform($H$9,$H$10)</f>
        <v>#VALUE!</v>
      </c>
      <c r="I57" t="e" vm="1">
        <f t="shared" si="3"/>
        <v>#VALUE!</v>
      </c>
      <c r="J57" t="e" vm="1">
        <f t="shared" si="0"/>
        <v>#VALUE!</v>
      </c>
      <c r="K57" t="e" vm="2">
        <f>[1]!genUniform($K$9,$K$10)</f>
        <v>#VALUE!</v>
      </c>
      <c r="L57" t="e" vm="1">
        <f t="shared" si="4"/>
        <v>#VALUE!</v>
      </c>
      <c r="M57" t="e" vm="1">
        <f t="shared" si="1"/>
        <v>#VALUE!</v>
      </c>
      <c r="N57" t="e" vm="2">
        <f>[1]!genUniform($N$9,$N$10)</f>
        <v>#VALUE!</v>
      </c>
      <c r="O57" t="e" vm="1">
        <f t="shared" si="5"/>
        <v>#VALUE!</v>
      </c>
      <c r="P57" t="e" vm="1">
        <f t="shared" si="2"/>
        <v>#VALUE!</v>
      </c>
    </row>
    <row r="58" spans="1:16">
      <c r="A58">
        <v>48</v>
      </c>
      <c r="C58" t="e" vm="2">
        <f>[1]!GenLimitNormal($C$9,$C$10,0,1000,0)</f>
        <v>#VALUE!</v>
      </c>
      <c r="D58" t="e" vm="2">
        <f>[1]!GenBetaPERT(0,$D$9,1)</f>
        <v>#VALUE!</v>
      </c>
      <c r="E58" t="e" vm="2">
        <f>[1]!GenLognormal($E$9,$E$10)</f>
        <v>#VALUE!</v>
      </c>
      <c r="F58" t="e" vm="2">
        <f>[1]!GenLognormal($F$9,$F$10)</f>
        <v>#VALUE!</v>
      </c>
      <c r="H58" t="e" vm="2">
        <f>[1]!genUniform($H$9,$H$10)</f>
        <v>#VALUE!</v>
      </c>
      <c r="I58" t="e" vm="1">
        <f t="shared" si="3"/>
        <v>#VALUE!</v>
      </c>
      <c r="J58" t="e" vm="1">
        <f t="shared" si="0"/>
        <v>#VALUE!</v>
      </c>
      <c r="K58" t="e" vm="2">
        <f>[1]!genUniform($K$9,$K$10)</f>
        <v>#VALUE!</v>
      </c>
      <c r="L58" t="e" vm="1">
        <f t="shared" si="4"/>
        <v>#VALUE!</v>
      </c>
      <c r="M58" t="e" vm="1">
        <f t="shared" si="1"/>
        <v>#VALUE!</v>
      </c>
      <c r="N58" t="e" vm="2">
        <f>[1]!genUniform($N$9,$N$10)</f>
        <v>#VALUE!</v>
      </c>
      <c r="O58" t="e" vm="1">
        <f t="shared" si="5"/>
        <v>#VALUE!</v>
      </c>
      <c r="P58" t="e" vm="1">
        <f t="shared" si="2"/>
        <v>#VALUE!</v>
      </c>
    </row>
    <row r="59" spans="1:16">
      <c r="A59">
        <v>49</v>
      </c>
      <c r="C59" t="e" vm="2">
        <f>[1]!GenLimitNormal($C$9,$C$10,0,1000,0)</f>
        <v>#VALUE!</v>
      </c>
      <c r="D59" t="e" vm="2">
        <f>[1]!GenBetaPERT(0,$D$9,1)</f>
        <v>#VALUE!</v>
      </c>
      <c r="E59" t="e" vm="2">
        <f>[1]!GenLognormal($E$9,$E$10)</f>
        <v>#VALUE!</v>
      </c>
      <c r="F59" t="e" vm="2">
        <f>[1]!GenLognormal($F$9,$F$10)</f>
        <v>#VALUE!</v>
      </c>
      <c r="H59" t="e" vm="2">
        <f>[1]!genUniform($H$9,$H$10)</f>
        <v>#VALUE!</v>
      </c>
      <c r="I59" t="e" vm="1">
        <f t="shared" si="3"/>
        <v>#VALUE!</v>
      </c>
      <c r="J59" t="e" vm="1">
        <f t="shared" si="0"/>
        <v>#VALUE!</v>
      </c>
      <c r="K59" t="e" vm="2">
        <f>[1]!genUniform($K$9,$K$10)</f>
        <v>#VALUE!</v>
      </c>
      <c r="L59" t="e" vm="1">
        <f t="shared" si="4"/>
        <v>#VALUE!</v>
      </c>
      <c r="M59" t="e" vm="1">
        <f t="shared" si="1"/>
        <v>#VALUE!</v>
      </c>
      <c r="N59" t="e" vm="2">
        <f>[1]!genUniform($N$9,$N$10)</f>
        <v>#VALUE!</v>
      </c>
      <c r="O59" t="e" vm="1">
        <f t="shared" si="5"/>
        <v>#VALUE!</v>
      </c>
      <c r="P59" t="e" vm="1">
        <f t="shared" si="2"/>
        <v>#VALUE!</v>
      </c>
    </row>
    <row r="60" spans="1:16">
      <c r="A60">
        <v>50</v>
      </c>
      <c r="C60" t="e" vm="2">
        <f>[1]!GenLimitNormal($C$9,$C$10,0,1000,0)</f>
        <v>#VALUE!</v>
      </c>
      <c r="D60" t="e" vm="2">
        <f>[1]!GenBetaPERT(0,$D$9,1)</f>
        <v>#VALUE!</v>
      </c>
      <c r="E60" t="e" vm="2">
        <f>[1]!GenLognormal($E$9,$E$10)</f>
        <v>#VALUE!</v>
      </c>
      <c r="F60" t="e" vm="2">
        <f>[1]!GenLognormal($F$9,$F$10)</f>
        <v>#VALUE!</v>
      </c>
      <c r="H60" t="e" vm="2">
        <f>[1]!genUniform($H$9,$H$10)</f>
        <v>#VALUE!</v>
      </c>
      <c r="I60" t="e" vm="1">
        <f t="shared" si="3"/>
        <v>#VALUE!</v>
      </c>
      <c r="J60" t="e" vm="1">
        <f t="shared" si="0"/>
        <v>#VALUE!</v>
      </c>
      <c r="K60" t="e" vm="2">
        <f>[1]!genUniform($K$9,$K$10)</f>
        <v>#VALUE!</v>
      </c>
      <c r="L60" t="e" vm="1">
        <f t="shared" si="4"/>
        <v>#VALUE!</v>
      </c>
      <c r="M60" t="e" vm="1">
        <f t="shared" si="1"/>
        <v>#VALUE!</v>
      </c>
      <c r="N60" t="e" vm="2">
        <f>[1]!genUniform($N$9,$N$10)</f>
        <v>#VALUE!</v>
      </c>
      <c r="O60" t="e" vm="1">
        <f t="shared" si="5"/>
        <v>#VALUE!</v>
      </c>
      <c r="P60" t="e" vm="1">
        <f t="shared" si="2"/>
        <v>#VALUE!</v>
      </c>
    </row>
    <row r="61" spans="1:16">
      <c r="A61">
        <v>51</v>
      </c>
      <c r="C61" t="e" vm="2">
        <f>[1]!GenLimitNormal($C$9,$C$10,0,1000,0)</f>
        <v>#VALUE!</v>
      </c>
      <c r="D61" t="e" vm="2">
        <f>[1]!GenBetaPERT(0,$D$9,1)</f>
        <v>#VALUE!</v>
      </c>
      <c r="E61" t="e" vm="2">
        <f>[1]!GenLognormal($E$9,$E$10)</f>
        <v>#VALUE!</v>
      </c>
      <c r="F61" t="e" vm="2">
        <f>[1]!GenLognormal($F$9,$F$10)</f>
        <v>#VALUE!</v>
      </c>
      <c r="H61" t="e" vm="2">
        <f>[1]!genUniform($H$9,$H$10)</f>
        <v>#VALUE!</v>
      </c>
      <c r="I61" t="e" vm="1">
        <f t="shared" si="3"/>
        <v>#VALUE!</v>
      </c>
      <c r="J61" t="e" vm="1">
        <f t="shared" si="0"/>
        <v>#VALUE!</v>
      </c>
      <c r="K61" t="e" vm="2">
        <f>[1]!genUniform($K$9,$K$10)</f>
        <v>#VALUE!</v>
      </c>
      <c r="L61" t="e" vm="1">
        <f t="shared" si="4"/>
        <v>#VALUE!</v>
      </c>
      <c r="M61" t="e" vm="1">
        <f t="shared" si="1"/>
        <v>#VALUE!</v>
      </c>
      <c r="N61" t="e" vm="2">
        <f>[1]!genUniform($N$9,$N$10)</f>
        <v>#VALUE!</v>
      </c>
      <c r="O61" t="e" vm="1">
        <f t="shared" si="5"/>
        <v>#VALUE!</v>
      </c>
      <c r="P61" t="e" vm="1">
        <f t="shared" si="2"/>
        <v>#VALUE!</v>
      </c>
    </row>
    <row r="62" spans="1:16">
      <c r="A62">
        <v>52</v>
      </c>
      <c r="C62" t="e" vm="2">
        <f>[1]!GenLimitNormal($C$9,$C$10,0,1000,0)</f>
        <v>#VALUE!</v>
      </c>
      <c r="D62" t="e" vm="2">
        <f>[1]!GenBetaPERT(0,$D$9,1)</f>
        <v>#VALUE!</v>
      </c>
      <c r="E62" t="e" vm="2">
        <f>[1]!GenLognormal($E$9,$E$10)</f>
        <v>#VALUE!</v>
      </c>
      <c r="F62" t="e" vm="2">
        <f>[1]!GenLognormal($F$9,$F$10)</f>
        <v>#VALUE!</v>
      </c>
      <c r="H62" t="e" vm="2">
        <f>[1]!genUniform($H$9,$H$10)</f>
        <v>#VALUE!</v>
      </c>
      <c r="I62" t="e" vm="1">
        <f t="shared" si="3"/>
        <v>#VALUE!</v>
      </c>
      <c r="J62" t="e" vm="1">
        <f t="shared" si="0"/>
        <v>#VALUE!</v>
      </c>
      <c r="K62" t="e" vm="2">
        <f>[1]!genUniform($K$9,$K$10)</f>
        <v>#VALUE!</v>
      </c>
      <c r="L62" t="e" vm="1">
        <f t="shared" si="4"/>
        <v>#VALUE!</v>
      </c>
      <c r="M62" t="e" vm="1">
        <f t="shared" si="1"/>
        <v>#VALUE!</v>
      </c>
      <c r="N62" t="e" vm="2">
        <f>[1]!genUniform($N$9,$N$10)</f>
        <v>#VALUE!</v>
      </c>
      <c r="O62" t="e" vm="1">
        <f t="shared" si="5"/>
        <v>#VALUE!</v>
      </c>
      <c r="P62" t="e" vm="1">
        <f t="shared" si="2"/>
        <v>#VALUE!</v>
      </c>
    </row>
    <row r="63" spans="1:16">
      <c r="A63">
        <v>53</v>
      </c>
      <c r="C63" t="e" vm="2">
        <f>[1]!GenLimitNormal($C$9,$C$10,0,1000,0)</f>
        <v>#VALUE!</v>
      </c>
      <c r="D63" t="e" vm="2">
        <f>[1]!GenBetaPERT(0,$D$9,1)</f>
        <v>#VALUE!</v>
      </c>
      <c r="E63" t="e" vm="2">
        <f>[1]!GenLognormal($E$9,$E$10)</f>
        <v>#VALUE!</v>
      </c>
      <c r="F63" t="e" vm="2">
        <f>[1]!GenLognormal($F$9,$F$10)</f>
        <v>#VALUE!</v>
      </c>
      <c r="H63" t="e" vm="2">
        <f>[1]!genUniform($H$9,$H$10)</f>
        <v>#VALUE!</v>
      </c>
      <c r="I63" t="e" vm="1">
        <f t="shared" si="3"/>
        <v>#VALUE!</v>
      </c>
      <c r="J63" t="e" vm="1">
        <f t="shared" si="0"/>
        <v>#VALUE!</v>
      </c>
      <c r="K63" t="e" vm="2">
        <f>[1]!genUniform($K$9,$K$10)</f>
        <v>#VALUE!</v>
      </c>
      <c r="L63" t="e" vm="1">
        <f t="shared" si="4"/>
        <v>#VALUE!</v>
      </c>
      <c r="M63" t="e" vm="1">
        <f t="shared" si="1"/>
        <v>#VALUE!</v>
      </c>
      <c r="N63" t="e" vm="2">
        <f>[1]!genUniform($N$9,$N$10)</f>
        <v>#VALUE!</v>
      </c>
      <c r="O63" t="e" vm="1">
        <f t="shared" si="5"/>
        <v>#VALUE!</v>
      </c>
      <c r="P63" t="e" vm="1">
        <f t="shared" si="2"/>
        <v>#VALUE!</v>
      </c>
    </row>
    <row r="64" spans="1:16">
      <c r="A64">
        <v>54</v>
      </c>
      <c r="C64" t="e" vm="2">
        <f>[1]!GenLimitNormal($C$9,$C$10,0,1000,0)</f>
        <v>#VALUE!</v>
      </c>
      <c r="D64" t="e" vm="2">
        <f>[1]!GenBetaPERT(0,$D$9,1)</f>
        <v>#VALUE!</v>
      </c>
      <c r="E64" t="e" vm="2">
        <f>[1]!GenLognormal($E$9,$E$10)</f>
        <v>#VALUE!</v>
      </c>
      <c r="F64" t="e" vm="2">
        <f>[1]!GenLognormal($F$9,$F$10)</f>
        <v>#VALUE!</v>
      </c>
      <c r="H64" t="e" vm="2">
        <f>[1]!genUniform($H$9,$H$10)</f>
        <v>#VALUE!</v>
      </c>
      <c r="I64" t="e" vm="1">
        <f t="shared" si="3"/>
        <v>#VALUE!</v>
      </c>
      <c r="J64" t="e" vm="1">
        <f t="shared" si="0"/>
        <v>#VALUE!</v>
      </c>
      <c r="K64" t="e" vm="2">
        <f>[1]!genUniform($K$9,$K$10)</f>
        <v>#VALUE!</v>
      </c>
      <c r="L64" t="e" vm="1">
        <f t="shared" si="4"/>
        <v>#VALUE!</v>
      </c>
      <c r="M64" t="e" vm="1">
        <f t="shared" si="1"/>
        <v>#VALUE!</v>
      </c>
      <c r="N64" t="e" vm="2">
        <f>[1]!genUniform($N$9,$N$10)</f>
        <v>#VALUE!</v>
      </c>
      <c r="O64" t="e" vm="1">
        <f t="shared" si="5"/>
        <v>#VALUE!</v>
      </c>
      <c r="P64" t="e" vm="1">
        <f t="shared" si="2"/>
        <v>#VALUE!</v>
      </c>
    </row>
    <row r="65" spans="1:16">
      <c r="A65">
        <v>55</v>
      </c>
      <c r="C65" t="e" vm="2">
        <f>[1]!GenLimitNormal($C$9,$C$10,0,1000,0)</f>
        <v>#VALUE!</v>
      </c>
      <c r="D65" t="e" vm="2">
        <f>[1]!GenBetaPERT(0,$D$9,1)</f>
        <v>#VALUE!</v>
      </c>
      <c r="E65" t="e" vm="2">
        <f>[1]!GenLognormal($E$9,$E$10)</f>
        <v>#VALUE!</v>
      </c>
      <c r="F65" t="e" vm="2">
        <f>[1]!GenLognormal($F$9,$F$10)</f>
        <v>#VALUE!</v>
      </c>
      <c r="H65" t="e" vm="2">
        <f>[1]!genUniform($H$9,$H$10)</f>
        <v>#VALUE!</v>
      </c>
      <c r="I65" t="e" vm="1">
        <f t="shared" si="3"/>
        <v>#VALUE!</v>
      </c>
      <c r="J65" t="e" vm="1">
        <f t="shared" si="0"/>
        <v>#VALUE!</v>
      </c>
      <c r="K65" t="e" vm="2">
        <f>[1]!genUniform($K$9,$K$10)</f>
        <v>#VALUE!</v>
      </c>
      <c r="L65" t="e" vm="1">
        <f t="shared" si="4"/>
        <v>#VALUE!</v>
      </c>
      <c r="M65" t="e" vm="1">
        <f t="shared" si="1"/>
        <v>#VALUE!</v>
      </c>
      <c r="N65" t="e" vm="2">
        <f>[1]!genUniform($N$9,$N$10)</f>
        <v>#VALUE!</v>
      </c>
      <c r="O65" t="e" vm="1">
        <f t="shared" si="5"/>
        <v>#VALUE!</v>
      </c>
      <c r="P65" t="e" vm="1">
        <f t="shared" si="2"/>
        <v>#VALUE!</v>
      </c>
    </row>
    <row r="66" spans="1:16">
      <c r="A66">
        <v>56</v>
      </c>
      <c r="C66" t="e" vm="2">
        <f>[1]!GenLimitNormal($C$9,$C$10,0,1000,0)</f>
        <v>#VALUE!</v>
      </c>
      <c r="D66" t="e" vm="2">
        <f>[1]!GenBetaPERT(0,$D$9,1)</f>
        <v>#VALUE!</v>
      </c>
      <c r="E66" t="e" vm="2">
        <f>[1]!GenLognormal($E$9,$E$10)</f>
        <v>#VALUE!</v>
      </c>
      <c r="F66" t="e" vm="2">
        <f>[1]!GenLognormal($F$9,$F$10)</f>
        <v>#VALUE!</v>
      </c>
      <c r="H66" t="e" vm="2">
        <f>[1]!genUniform($H$9,$H$10)</f>
        <v>#VALUE!</v>
      </c>
      <c r="I66" t="e" vm="1">
        <f t="shared" si="3"/>
        <v>#VALUE!</v>
      </c>
      <c r="J66" t="e" vm="1">
        <f t="shared" si="0"/>
        <v>#VALUE!</v>
      </c>
      <c r="K66" t="e" vm="2">
        <f>[1]!genUniform($K$9,$K$10)</f>
        <v>#VALUE!</v>
      </c>
      <c r="L66" t="e" vm="1">
        <f t="shared" si="4"/>
        <v>#VALUE!</v>
      </c>
      <c r="M66" t="e" vm="1">
        <f t="shared" si="1"/>
        <v>#VALUE!</v>
      </c>
      <c r="N66" t="e" vm="2">
        <f>[1]!genUniform($N$9,$N$10)</f>
        <v>#VALUE!</v>
      </c>
      <c r="O66" t="e" vm="1">
        <f t="shared" si="5"/>
        <v>#VALUE!</v>
      </c>
      <c r="P66" t="e" vm="1">
        <f t="shared" si="2"/>
        <v>#VALUE!</v>
      </c>
    </row>
    <row r="67" spans="1:16">
      <c r="A67">
        <v>57</v>
      </c>
      <c r="C67" t="e" vm="2">
        <f>[1]!GenLimitNormal($C$9,$C$10,0,1000,0)</f>
        <v>#VALUE!</v>
      </c>
      <c r="D67" t="e" vm="2">
        <f>[1]!GenBetaPERT(0,$D$9,1)</f>
        <v>#VALUE!</v>
      </c>
      <c r="E67" t="e" vm="2">
        <f>[1]!GenLognormal($E$9,$E$10)</f>
        <v>#VALUE!</v>
      </c>
      <c r="F67" t="e" vm="2">
        <f>[1]!GenLognormal($F$9,$F$10)</f>
        <v>#VALUE!</v>
      </c>
      <c r="H67" t="e" vm="2">
        <f>[1]!genUniform($H$9,$H$10)</f>
        <v>#VALUE!</v>
      </c>
      <c r="I67" t="e" vm="1">
        <f t="shared" si="3"/>
        <v>#VALUE!</v>
      </c>
      <c r="J67" t="e" vm="1">
        <f t="shared" si="0"/>
        <v>#VALUE!</v>
      </c>
      <c r="K67" t="e" vm="2">
        <f>[1]!genUniform($K$9,$K$10)</f>
        <v>#VALUE!</v>
      </c>
      <c r="L67" t="e" vm="1">
        <f t="shared" si="4"/>
        <v>#VALUE!</v>
      </c>
      <c r="M67" t="e" vm="1">
        <f t="shared" si="1"/>
        <v>#VALUE!</v>
      </c>
      <c r="N67" t="e" vm="2">
        <f>[1]!genUniform($N$9,$N$10)</f>
        <v>#VALUE!</v>
      </c>
      <c r="O67" t="e" vm="1">
        <f t="shared" si="5"/>
        <v>#VALUE!</v>
      </c>
      <c r="P67" t="e" vm="1">
        <f t="shared" si="2"/>
        <v>#VALUE!</v>
      </c>
    </row>
    <row r="68" spans="1:16">
      <c r="A68">
        <v>58</v>
      </c>
      <c r="C68" t="e" vm="2">
        <f>[1]!GenLimitNormal($C$9,$C$10,0,1000,0)</f>
        <v>#VALUE!</v>
      </c>
      <c r="D68" t="e" vm="2">
        <f>[1]!GenBetaPERT(0,$D$9,1)</f>
        <v>#VALUE!</v>
      </c>
      <c r="E68" t="e" vm="2">
        <f>[1]!GenLognormal($E$9,$E$10)</f>
        <v>#VALUE!</v>
      </c>
      <c r="F68" t="e" vm="2">
        <f>[1]!GenLognormal($F$9,$F$10)</f>
        <v>#VALUE!</v>
      </c>
      <c r="H68" t="e" vm="2">
        <f>[1]!genUniform($H$9,$H$10)</f>
        <v>#VALUE!</v>
      </c>
      <c r="I68" t="e" vm="1">
        <f t="shared" si="3"/>
        <v>#VALUE!</v>
      </c>
      <c r="J68" t="e" vm="1">
        <f t="shared" si="0"/>
        <v>#VALUE!</v>
      </c>
      <c r="K68" t="e" vm="2">
        <f>[1]!genUniform($K$9,$K$10)</f>
        <v>#VALUE!</v>
      </c>
      <c r="L68" t="e" vm="1">
        <f t="shared" si="4"/>
        <v>#VALUE!</v>
      </c>
      <c r="M68" t="e" vm="1">
        <f t="shared" si="1"/>
        <v>#VALUE!</v>
      </c>
      <c r="N68" t="e" vm="2">
        <f>[1]!genUniform($N$9,$N$10)</f>
        <v>#VALUE!</v>
      </c>
      <c r="O68" t="e" vm="1">
        <f t="shared" si="5"/>
        <v>#VALUE!</v>
      </c>
      <c r="P68" t="e" vm="1">
        <f t="shared" si="2"/>
        <v>#VALUE!</v>
      </c>
    </row>
    <row r="69" spans="1:16">
      <c r="A69">
        <v>59</v>
      </c>
      <c r="C69" t="e" vm="2">
        <f>[1]!GenLimitNormal($C$9,$C$10,0,1000,0)</f>
        <v>#VALUE!</v>
      </c>
      <c r="D69" t="e" vm="2">
        <f>[1]!GenBetaPERT(0,$D$9,1)</f>
        <v>#VALUE!</v>
      </c>
      <c r="E69" t="e" vm="2">
        <f>[1]!GenLognormal($E$9,$E$10)</f>
        <v>#VALUE!</v>
      </c>
      <c r="F69" t="e" vm="2">
        <f>[1]!GenLognormal($F$9,$F$10)</f>
        <v>#VALUE!</v>
      </c>
      <c r="H69" t="e" vm="2">
        <f>[1]!genUniform($H$9,$H$10)</f>
        <v>#VALUE!</v>
      </c>
      <c r="I69" t="e" vm="1">
        <f t="shared" si="3"/>
        <v>#VALUE!</v>
      </c>
      <c r="J69" t="e" vm="1">
        <f t="shared" si="0"/>
        <v>#VALUE!</v>
      </c>
      <c r="K69" t="e" vm="2">
        <f>[1]!genUniform($K$9,$K$10)</f>
        <v>#VALUE!</v>
      </c>
      <c r="L69" t="e" vm="1">
        <f t="shared" si="4"/>
        <v>#VALUE!</v>
      </c>
      <c r="M69" t="e" vm="1">
        <f t="shared" si="1"/>
        <v>#VALUE!</v>
      </c>
      <c r="N69" t="e" vm="2">
        <f>[1]!genUniform($N$9,$N$10)</f>
        <v>#VALUE!</v>
      </c>
      <c r="O69" t="e" vm="1">
        <f t="shared" si="5"/>
        <v>#VALUE!</v>
      </c>
      <c r="P69" t="e" vm="1">
        <f t="shared" si="2"/>
        <v>#VALUE!</v>
      </c>
    </row>
    <row r="70" spans="1:16">
      <c r="A70">
        <v>60</v>
      </c>
      <c r="C70" t="e" vm="2">
        <f>[1]!GenLimitNormal($C$9,$C$10,0,1000,0)</f>
        <v>#VALUE!</v>
      </c>
      <c r="D70" t="e" vm="2">
        <f>[1]!GenBetaPERT(0,$D$9,1)</f>
        <v>#VALUE!</v>
      </c>
      <c r="E70" t="e" vm="2">
        <f>[1]!GenLognormal($E$9,$E$10)</f>
        <v>#VALUE!</v>
      </c>
      <c r="F70" t="e" vm="2">
        <f>[1]!GenLognormal($F$9,$F$10)</f>
        <v>#VALUE!</v>
      </c>
      <c r="H70" t="e" vm="2">
        <f>[1]!genUniform($H$9,$H$10)</f>
        <v>#VALUE!</v>
      </c>
      <c r="I70" t="e" vm="1">
        <f t="shared" si="3"/>
        <v>#VALUE!</v>
      </c>
      <c r="J70" t="e" vm="1">
        <f t="shared" si="0"/>
        <v>#VALUE!</v>
      </c>
      <c r="K70" t="e" vm="2">
        <f>[1]!genUniform($K$9,$K$10)</f>
        <v>#VALUE!</v>
      </c>
      <c r="L70" t="e" vm="1">
        <f t="shared" si="4"/>
        <v>#VALUE!</v>
      </c>
      <c r="M70" t="e" vm="1">
        <f t="shared" si="1"/>
        <v>#VALUE!</v>
      </c>
      <c r="N70" t="e" vm="2">
        <f>[1]!genUniform($N$9,$N$10)</f>
        <v>#VALUE!</v>
      </c>
      <c r="O70" t="e" vm="1">
        <f t="shared" si="5"/>
        <v>#VALUE!</v>
      </c>
      <c r="P70" t="e" vm="1">
        <f t="shared" si="2"/>
        <v>#VALUE!</v>
      </c>
    </row>
    <row r="71" spans="1:16">
      <c r="A71">
        <v>61</v>
      </c>
      <c r="C71" t="e" vm="2">
        <f>[1]!GenLimitNormal($C$9,$C$10,0,1000,0)</f>
        <v>#VALUE!</v>
      </c>
      <c r="D71" t="e" vm="2">
        <f>[1]!GenBetaPERT(0,$D$9,1)</f>
        <v>#VALUE!</v>
      </c>
      <c r="E71" t="e" vm="2">
        <f>[1]!GenLognormal($E$9,$E$10)</f>
        <v>#VALUE!</v>
      </c>
      <c r="F71" t="e" vm="2">
        <f>[1]!GenLognormal($F$9,$F$10)</f>
        <v>#VALUE!</v>
      </c>
      <c r="H71" t="e" vm="2">
        <f>[1]!genUniform($H$9,$H$10)</f>
        <v>#VALUE!</v>
      </c>
      <c r="I71" t="e" vm="1">
        <f t="shared" si="3"/>
        <v>#VALUE!</v>
      </c>
      <c r="J71" t="e" vm="1">
        <f t="shared" si="0"/>
        <v>#VALUE!</v>
      </c>
      <c r="K71" t="e" vm="2">
        <f>[1]!genUniform($K$9,$K$10)</f>
        <v>#VALUE!</v>
      </c>
      <c r="L71" t="e" vm="1">
        <f t="shared" si="4"/>
        <v>#VALUE!</v>
      </c>
      <c r="M71" t="e" vm="1">
        <f t="shared" si="1"/>
        <v>#VALUE!</v>
      </c>
      <c r="N71" t="e" vm="2">
        <f>[1]!genUniform($N$9,$N$10)</f>
        <v>#VALUE!</v>
      </c>
      <c r="O71" t="e" vm="1">
        <f t="shared" si="5"/>
        <v>#VALUE!</v>
      </c>
      <c r="P71" t="e" vm="1">
        <f t="shared" si="2"/>
        <v>#VALUE!</v>
      </c>
    </row>
    <row r="72" spans="1:16">
      <c r="A72">
        <v>62</v>
      </c>
      <c r="C72" t="e" vm="2">
        <f>[1]!GenLimitNormal($C$9,$C$10,0,1000,0)</f>
        <v>#VALUE!</v>
      </c>
      <c r="D72" t="e" vm="2">
        <f>[1]!GenBetaPERT(0,$D$9,1)</f>
        <v>#VALUE!</v>
      </c>
      <c r="E72" t="e" vm="2">
        <f>[1]!GenLognormal($E$9,$E$10)</f>
        <v>#VALUE!</v>
      </c>
      <c r="F72" t="e" vm="2">
        <f>[1]!GenLognormal($F$9,$F$10)</f>
        <v>#VALUE!</v>
      </c>
      <c r="H72" t="e" vm="2">
        <f>[1]!genUniform($H$9,$H$10)</f>
        <v>#VALUE!</v>
      </c>
      <c r="I72" t="e" vm="1">
        <f t="shared" si="3"/>
        <v>#VALUE!</v>
      </c>
      <c r="J72" t="e" vm="1">
        <f t="shared" si="0"/>
        <v>#VALUE!</v>
      </c>
      <c r="K72" t="e" vm="2">
        <f>[1]!genUniform($K$9,$K$10)</f>
        <v>#VALUE!</v>
      </c>
      <c r="L72" t="e" vm="1">
        <f t="shared" si="4"/>
        <v>#VALUE!</v>
      </c>
      <c r="M72" t="e" vm="1">
        <f t="shared" si="1"/>
        <v>#VALUE!</v>
      </c>
      <c r="N72" t="e" vm="2">
        <f>[1]!genUniform($N$9,$N$10)</f>
        <v>#VALUE!</v>
      </c>
      <c r="O72" t="e" vm="1">
        <f t="shared" si="5"/>
        <v>#VALUE!</v>
      </c>
      <c r="P72" t="e" vm="1">
        <f t="shared" si="2"/>
        <v>#VALUE!</v>
      </c>
    </row>
    <row r="73" spans="1:16">
      <c r="A73">
        <v>63</v>
      </c>
      <c r="C73" t="e" vm="2">
        <f>[1]!GenLimitNormal($C$9,$C$10,0,1000,0)</f>
        <v>#VALUE!</v>
      </c>
      <c r="D73" t="e" vm="2">
        <f>[1]!GenBetaPERT(0,$D$9,1)</f>
        <v>#VALUE!</v>
      </c>
      <c r="E73" t="e" vm="2">
        <f>[1]!GenLognormal($E$9,$E$10)</f>
        <v>#VALUE!</v>
      </c>
      <c r="F73" t="e" vm="2">
        <f>[1]!GenLognormal($F$9,$F$10)</f>
        <v>#VALUE!</v>
      </c>
      <c r="H73" t="e" vm="2">
        <f>[1]!genUniform($H$9,$H$10)</f>
        <v>#VALUE!</v>
      </c>
      <c r="I73" t="e" vm="1">
        <f t="shared" si="3"/>
        <v>#VALUE!</v>
      </c>
      <c r="J73" t="e" vm="1">
        <f t="shared" si="0"/>
        <v>#VALUE!</v>
      </c>
      <c r="K73" t="e" vm="2">
        <f>[1]!genUniform($K$9,$K$10)</f>
        <v>#VALUE!</v>
      </c>
      <c r="L73" t="e" vm="1">
        <f t="shared" si="4"/>
        <v>#VALUE!</v>
      </c>
      <c r="M73" t="e" vm="1">
        <f t="shared" si="1"/>
        <v>#VALUE!</v>
      </c>
      <c r="N73" t="e" vm="2">
        <f>[1]!genUniform($N$9,$N$10)</f>
        <v>#VALUE!</v>
      </c>
      <c r="O73" t="e" vm="1">
        <f t="shared" si="5"/>
        <v>#VALUE!</v>
      </c>
      <c r="P73" t="e" vm="1">
        <f t="shared" si="2"/>
        <v>#VALUE!</v>
      </c>
    </row>
    <row r="74" spans="1:16">
      <c r="A74">
        <v>64</v>
      </c>
      <c r="C74" t="e" vm="2">
        <f>[1]!GenLimitNormal($C$9,$C$10,0,1000,0)</f>
        <v>#VALUE!</v>
      </c>
      <c r="D74" t="e" vm="2">
        <f>[1]!GenBetaPERT(0,$D$9,1)</f>
        <v>#VALUE!</v>
      </c>
      <c r="E74" t="e" vm="2">
        <f>[1]!GenLognormal($E$9,$E$10)</f>
        <v>#VALUE!</v>
      </c>
      <c r="F74" t="e" vm="2">
        <f>[1]!GenLognormal($F$9,$F$10)</f>
        <v>#VALUE!</v>
      </c>
      <c r="H74" t="e" vm="2">
        <f>[1]!genUniform($H$9,$H$10)</f>
        <v>#VALUE!</v>
      </c>
      <c r="I74" t="e" vm="1">
        <f t="shared" si="3"/>
        <v>#VALUE!</v>
      </c>
      <c r="J74" t="e" vm="1">
        <f t="shared" si="0"/>
        <v>#VALUE!</v>
      </c>
      <c r="K74" t="e" vm="2">
        <f>[1]!genUniform($K$9,$K$10)</f>
        <v>#VALUE!</v>
      </c>
      <c r="L74" t="e" vm="1">
        <f t="shared" si="4"/>
        <v>#VALUE!</v>
      </c>
      <c r="M74" t="e" vm="1">
        <f t="shared" si="1"/>
        <v>#VALUE!</v>
      </c>
      <c r="N74" t="e" vm="2">
        <f>[1]!genUniform($N$9,$N$10)</f>
        <v>#VALUE!</v>
      </c>
      <c r="O74" t="e" vm="1">
        <f t="shared" si="5"/>
        <v>#VALUE!</v>
      </c>
      <c r="P74" t="e" vm="1">
        <f t="shared" si="2"/>
        <v>#VALUE!</v>
      </c>
    </row>
    <row r="75" spans="1:16">
      <c r="A75">
        <v>65</v>
      </c>
      <c r="C75" t="e" vm="2">
        <f>[1]!GenLimitNormal($C$9,$C$10,0,1000,0)</f>
        <v>#VALUE!</v>
      </c>
      <c r="D75" t="e" vm="2">
        <f>[1]!GenBetaPERT(0,$D$9,1)</f>
        <v>#VALUE!</v>
      </c>
      <c r="E75" t="e" vm="2">
        <f>[1]!GenLognormal($E$9,$E$10)</f>
        <v>#VALUE!</v>
      </c>
      <c r="F75" t="e" vm="2">
        <f>[1]!GenLognormal($F$9,$F$10)</f>
        <v>#VALUE!</v>
      </c>
      <c r="H75" t="e" vm="2">
        <f>[1]!genUniform($H$9,$H$10)</f>
        <v>#VALUE!</v>
      </c>
      <c r="I75" t="e" vm="1">
        <f t="shared" si="3"/>
        <v>#VALUE!</v>
      </c>
      <c r="J75" t="e" vm="1">
        <f t="shared" ref="J75:J138" si="6">$C75+$D75*$E75*$I75+(1-$D75)*$E75*$F75</f>
        <v>#VALUE!</v>
      </c>
      <c r="K75" t="e" vm="2">
        <f>[1]!genUniform($K$9,$K$10)</f>
        <v>#VALUE!</v>
      </c>
      <c r="L75" t="e" vm="1">
        <f t="shared" si="4"/>
        <v>#VALUE!</v>
      </c>
      <c r="M75" t="e" vm="1">
        <f t="shared" ref="M75:M138" si="7">$C75+$D75*$E75*$L75+(1-$D75)*$E75*$F75</f>
        <v>#VALUE!</v>
      </c>
      <c r="N75" t="e" vm="2">
        <f>[1]!genUniform($N$9,$N$10)</f>
        <v>#VALUE!</v>
      </c>
      <c r="O75" t="e" vm="1">
        <f t="shared" si="5"/>
        <v>#VALUE!</v>
      </c>
      <c r="P75" t="e" vm="1">
        <f t="shared" ref="P75:P138" si="8">$C75+$D75*$E75*$O75+(1-$D75)*$E75*$F75</f>
        <v>#VALUE!</v>
      </c>
    </row>
    <row r="76" spans="1:16">
      <c r="A76">
        <v>66</v>
      </c>
      <c r="C76" t="e" vm="2">
        <f>[1]!GenLimitNormal($C$9,$C$10,0,1000,0)</f>
        <v>#VALUE!</v>
      </c>
      <c r="D76" t="e" vm="2">
        <f>[1]!GenBetaPERT(0,$D$9,1)</f>
        <v>#VALUE!</v>
      </c>
      <c r="E76" t="e" vm="2">
        <f>[1]!GenLognormal($E$9,$E$10)</f>
        <v>#VALUE!</v>
      </c>
      <c r="F76" t="e" vm="2">
        <f>[1]!GenLognormal($F$9,$F$10)</f>
        <v>#VALUE!</v>
      </c>
      <c r="H76" t="e" vm="2">
        <f>[1]!genUniform($H$9,$H$10)</f>
        <v>#VALUE!</v>
      </c>
      <c r="I76" t="e" vm="1">
        <f t="shared" ref="I76:I139" si="9">_xlfn.LOGNORM.INV($H76,$I$9,$I$10)</f>
        <v>#VALUE!</v>
      </c>
      <c r="J76" t="e" vm="1">
        <f t="shared" si="6"/>
        <v>#VALUE!</v>
      </c>
      <c r="K76" t="e" vm="2">
        <f>[1]!genUniform($K$9,$K$10)</f>
        <v>#VALUE!</v>
      </c>
      <c r="L76" t="e" vm="1">
        <f t="shared" ref="L76:L139" si="10">_xlfn.LOGNORM.INV($K76,$L$9,$L$10)</f>
        <v>#VALUE!</v>
      </c>
      <c r="M76" t="e" vm="1">
        <f t="shared" si="7"/>
        <v>#VALUE!</v>
      </c>
      <c r="N76" t="e" vm="2">
        <f>[1]!genUniform($N$9,$N$10)</f>
        <v>#VALUE!</v>
      </c>
      <c r="O76" t="e" vm="1">
        <f t="shared" ref="O76:O139" si="11">_xlfn.LOGNORM.INV($N76,$O$9,$O$10)</f>
        <v>#VALUE!</v>
      </c>
      <c r="P76" t="e" vm="1">
        <f t="shared" si="8"/>
        <v>#VALUE!</v>
      </c>
    </row>
    <row r="77" spans="1:16">
      <c r="A77">
        <v>67</v>
      </c>
      <c r="C77" t="e" vm="2">
        <f>[1]!GenLimitNormal($C$9,$C$10,0,1000,0)</f>
        <v>#VALUE!</v>
      </c>
      <c r="D77" t="e" vm="2">
        <f>[1]!GenBetaPERT(0,$D$9,1)</f>
        <v>#VALUE!</v>
      </c>
      <c r="E77" t="e" vm="2">
        <f>[1]!GenLognormal($E$9,$E$10)</f>
        <v>#VALUE!</v>
      </c>
      <c r="F77" t="e" vm="2">
        <f>[1]!GenLognormal($F$9,$F$10)</f>
        <v>#VALUE!</v>
      </c>
      <c r="H77" t="e" vm="2">
        <f>[1]!genUniform($H$9,$H$10)</f>
        <v>#VALUE!</v>
      </c>
      <c r="I77" t="e" vm="1">
        <f t="shared" si="9"/>
        <v>#VALUE!</v>
      </c>
      <c r="J77" t="e" vm="1">
        <f t="shared" si="6"/>
        <v>#VALUE!</v>
      </c>
      <c r="K77" t="e" vm="2">
        <f>[1]!genUniform($K$9,$K$10)</f>
        <v>#VALUE!</v>
      </c>
      <c r="L77" t="e" vm="1">
        <f t="shared" si="10"/>
        <v>#VALUE!</v>
      </c>
      <c r="M77" t="e" vm="1">
        <f t="shared" si="7"/>
        <v>#VALUE!</v>
      </c>
      <c r="N77" t="e" vm="2">
        <f>[1]!genUniform($N$9,$N$10)</f>
        <v>#VALUE!</v>
      </c>
      <c r="O77" t="e" vm="1">
        <f t="shared" si="11"/>
        <v>#VALUE!</v>
      </c>
      <c r="P77" t="e" vm="1">
        <f t="shared" si="8"/>
        <v>#VALUE!</v>
      </c>
    </row>
    <row r="78" spans="1:16">
      <c r="A78">
        <v>68</v>
      </c>
      <c r="C78" t="e" vm="2">
        <f>[1]!GenLimitNormal($C$9,$C$10,0,1000,0)</f>
        <v>#VALUE!</v>
      </c>
      <c r="D78" t="e" vm="2">
        <f>[1]!GenBetaPERT(0,$D$9,1)</f>
        <v>#VALUE!</v>
      </c>
      <c r="E78" t="e" vm="2">
        <f>[1]!GenLognormal($E$9,$E$10)</f>
        <v>#VALUE!</v>
      </c>
      <c r="F78" t="e" vm="2">
        <f>[1]!GenLognormal($F$9,$F$10)</f>
        <v>#VALUE!</v>
      </c>
      <c r="H78" t="e" vm="2">
        <f>[1]!genUniform($H$9,$H$10)</f>
        <v>#VALUE!</v>
      </c>
      <c r="I78" t="e" vm="1">
        <f t="shared" si="9"/>
        <v>#VALUE!</v>
      </c>
      <c r="J78" t="e" vm="1">
        <f t="shared" si="6"/>
        <v>#VALUE!</v>
      </c>
      <c r="K78" t="e" vm="2">
        <f>[1]!genUniform($K$9,$K$10)</f>
        <v>#VALUE!</v>
      </c>
      <c r="L78" t="e" vm="1">
        <f t="shared" si="10"/>
        <v>#VALUE!</v>
      </c>
      <c r="M78" t="e" vm="1">
        <f t="shared" si="7"/>
        <v>#VALUE!</v>
      </c>
      <c r="N78" t="e" vm="2">
        <f>[1]!genUniform($N$9,$N$10)</f>
        <v>#VALUE!</v>
      </c>
      <c r="O78" t="e" vm="1">
        <f t="shared" si="11"/>
        <v>#VALUE!</v>
      </c>
      <c r="P78" t="e" vm="1">
        <f t="shared" si="8"/>
        <v>#VALUE!</v>
      </c>
    </row>
    <row r="79" spans="1:16">
      <c r="A79">
        <v>69</v>
      </c>
      <c r="C79" t="e" vm="2">
        <f>[1]!GenLimitNormal($C$9,$C$10,0,1000,0)</f>
        <v>#VALUE!</v>
      </c>
      <c r="D79" t="e" vm="2">
        <f>[1]!GenBetaPERT(0,$D$9,1)</f>
        <v>#VALUE!</v>
      </c>
      <c r="E79" t="e" vm="2">
        <f>[1]!GenLognormal($E$9,$E$10)</f>
        <v>#VALUE!</v>
      </c>
      <c r="F79" t="e" vm="2">
        <f>[1]!GenLognormal($F$9,$F$10)</f>
        <v>#VALUE!</v>
      </c>
      <c r="H79" t="e" vm="2">
        <f>[1]!genUniform($H$9,$H$10)</f>
        <v>#VALUE!</v>
      </c>
      <c r="I79" t="e" vm="1">
        <f t="shared" si="9"/>
        <v>#VALUE!</v>
      </c>
      <c r="J79" t="e" vm="1">
        <f t="shared" si="6"/>
        <v>#VALUE!</v>
      </c>
      <c r="K79" t="e" vm="2">
        <f>[1]!genUniform($K$9,$K$10)</f>
        <v>#VALUE!</v>
      </c>
      <c r="L79" t="e" vm="1">
        <f t="shared" si="10"/>
        <v>#VALUE!</v>
      </c>
      <c r="M79" t="e" vm="1">
        <f t="shared" si="7"/>
        <v>#VALUE!</v>
      </c>
      <c r="N79" t="e" vm="2">
        <f>[1]!genUniform($N$9,$N$10)</f>
        <v>#VALUE!</v>
      </c>
      <c r="O79" t="e" vm="1">
        <f t="shared" si="11"/>
        <v>#VALUE!</v>
      </c>
      <c r="P79" t="e" vm="1">
        <f t="shared" si="8"/>
        <v>#VALUE!</v>
      </c>
    </row>
    <row r="80" spans="1:16">
      <c r="A80">
        <v>70</v>
      </c>
      <c r="C80" t="e" vm="2">
        <f>[1]!GenLimitNormal($C$9,$C$10,0,1000,0)</f>
        <v>#VALUE!</v>
      </c>
      <c r="D80" t="e" vm="2">
        <f>[1]!GenBetaPERT(0,$D$9,1)</f>
        <v>#VALUE!</v>
      </c>
      <c r="E80" t="e" vm="2">
        <f>[1]!GenLognormal($E$9,$E$10)</f>
        <v>#VALUE!</v>
      </c>
      <c r="F80" t="e" vm="2">
        <f>[1]!GenLognormal($F$9,$F$10)</f>
        <v>#VALUE!</v>
      </c>
      <c r="H80" t="e" vm="2">
        <f>[1]!genUniform($H$9,$H$10)</f>
        <v>#VALUE!</v>
      </c>
      <c r="I80" t="e" vm="1">
        <f t="shared" si="9"/>
        <v>#VALUE!</v>
      </c>
      <c r="J80" t="e" vm="1">
        <f t="shared" si="6"/>
        <v>#VALUE!</v>
      </c>
      <c r="K80" t="e" vm="2">
        <f>[1]!genUniform($K$9,$K$10)</f>
        <v>#VALUE!</v>
      </c>
      <c r="L80" t="e" vm="1">
        <f t="shared" si="10"/>
        <v>#VALUE!</v>
      </c>
      <c r="M80" t="e" vm="1">
        <f t="shared" si="7"/>
        <v>#VALUE!</v>
      </c>
      <c r="N80" t="e" vm="2">
        <f>[1]!genUniform($N$9,$N$10)</f>
        <v>#VALUE!</v>
      </c>
      <c r="O80" t="e" vm="1">
        <f t="shared" si="11"/>
        <v>#VALUE!</v>
      </c>
      <c r="P80" t="e" vm="1">
        <f t="shared" si="8"/>
        <v>#VALUE!</v>
      </c>
    </row>
    <row r="81" spans="1:16">
      <c r="A81">
        <v>71</v>
      </c>
      <c r="C81" t="e" vm="2">
        <f>[1]!GenLimitNormal($C$9,$C$10,0,1000,0)</f>
        <v>#VALUE!</v>
      </c>
      <c r="D81" t="e" vm="2">
        <f>[1]!GenBetaPERT(0,$D$9,1)</f>
        <v>#VALUE!</v>
      </c>
      <c r="E81" t="e" vm="2">
        <f>[1]!GenLognormal($E$9,$E$10)</f>
        <v>#VALUE!</v>
      </c>
      <c r="F81" t="e" vm="2">
        <f>[1]!GenLognormal($F$9,$F$10)</f>
        <v>#VALUE!</v>
      </c>
      <c r="H81" t="e" vm="2">
        <f>[1]!genUniform($H$9,$H$10)</f>
        <v>#VALUE!</v>
      </c>
      <c r="I81" t="e" vm="1">
        <f t="shared" si="9"/>
        <v>#VALUE!</v>
      </c>
      <c r="J81" t="e" vm="1">
        <f t="shared" si="6"/>
        <v>#VALUE!</v>
      </c>
      <c r="K81" t="e" vm="2">
        <f>[1]!genUniform($K$9,$K$10)</f>
        <v>#VALUE!</v>
      </c>
      <c r="L81" t="e" vm="1">
        <f t="shared" si="10"/>
        <v>#VALUE!</v>
      </c>
      <c r="M81" t="e" vm="1">
        <f t="shared" si="7"/>
        <v>#VALUE!</v>
      </c>
      <c r="N81" t="e" vm="2">
        <f>[1]!genUniform($N$9,$N$10)</f>
        <v>#VALUE!</v>
      </c>
      <c r="O81" t="e" vm="1">
        <f t="shared" si="11"/>
        <v>#VALUE!</v>
      </c>
      <c r="P81" t="e" vm="1">
        <f t="shared" si="8"/>
        <v>#VALUE!</v>
      </c>
    </row>
    <row r="82" spans="1:16">
      <c r="A82">
        <v>72</v>
      </c>
      <c r="C82" t="e" vm="2">
        <f>[1]!GenLimitNormal($C$9,$C$10,0,1000,0)</f>
        <v>#VALUE!</v>
      </c>
      <c r="D82" t="e" vm="2">
        <f>[1]!GenBetaPERT(0,$D$9,1)</f>
        <v>#VALUE!</v>
      </c>
      <c r="E82" t="e" vm="2">
        <f>[1]!GenLognormal($E$9,$E$10)</f>
        <v>#VALUE!</v>
      </c>
      <c r="F82" t="e" vm="2">
        <f>[1]!GenLognormal($F$9,$F$10)</f>
        <v>#VALUE!</v>
      </c>
      <c r="H82" t="e" vm="2">
        <f>[1]!genUniform($H$9,$H$10)</f>
        <v>#VALUE!</v>
      </c>
      <c r="I82" t="e" vm="1">
        <f t="shared" si="9"/>
        <v>#VALUE!</v>
      </c>
      <c r="J82" t="e" vm="1">
        <f t="shared" si="6"/>
        <v>#VALUE!</v>
      </c>
      <c r="K82" t="e" vm="2">
        <f>[1]!genUniform($K$9,$K$10)</f>
        <v>#VALUE!</v>
      </c>
      <c r="L82" t="e" vm="1">
        <f t="shared" si="10"/>
        <v>#VALUE!</v>
      </c>
      <c r="M82" t="e" vm="1">
        <f t="shared" si="7"/>
        <v>#VALUE!</v>
      </c>
      <c r="N82" t="e" vm="2">
        <f>[1]!genUniform($N$9,$N$10)</f>
        <v>#VALUE!</v>
      </c>
      <c r="O82" t="e" vm="1">
        <f t="shared" si="11"/>
        <v>#VALUE!</v>
      </c>
      <c r="P82" t="e" vm="1">
        <f t="shared" si="8"/>
        <v>#VALUE!</v>
      </c>
    </row>
    <row r="83" spans="1:16">
      <c r="A83">
        <v>73</v>
      </c>
      <c r="C83" t="e" vm="2">
        <f>[1]!GenLimitNormal($C$9,$C$10,0,1000,0)</f>
        <v>#VALUE!</v>
      </c>
      <c r="D83" t="e" vm="2">
        <f>[1]!GenBetaPERT(0,$D$9,1)</f>
        <v>#VALUE!</v>
      </c>
      <c r="E83" t="e" vm="2">
        <f>[1]!GenLognormal($E$9,$E$10)</f>
        <v>#VALUE!</v>
      </c>
      <c r="F83" t="e" vm="2">
        <f>[1]!GenLognormal($F$9,$F$10)</f>
        <v>#VALUE!</v>
      </c>
      <c r="H83" t="e" vm="2">
        <f>[1]!genUniform($H$9,$H$10)</f>
        <v>#VALUE!</v>
      </c>
      <c r="I83" t="e" vm="1">
        <f t="shared" si="9"/>
        <v>#VALUE!</v>
      </c>
      <c r="J83" t="e" vm="1">
        <f t="shared" si="6"/>
        <v>#VALUE!</v>
      </c>
      <c r="K83" t="e" vm="2">
        <f>[1]!genUniform($K$9,$K$10)</f>
        <v>#VALUE!</v>
      </c>
      <c r="L83" t="e" vm="1">
        <f t="shared" si="10"/>
        <v>#VALUE!</v>
      </c>
      <c r="M83" t="e" vm="1">
        <f t="shared" si="7"/>
        <v>#VALUE!</v>
      </c>
      <c r="N83" t="e" vm="2">
        <f>[1]!genUniform($N$9,$N$10)</f>
        <v>#VALUE!</v>
      </c>
      <c r="O83" t="e" vm="1">
        <f t="shared" si="11"/>
        <v>#VALUE!</v>
      </c>
      <c r="P83" t="e" vm="1">
        <f t="shared" si="8"/>
        <v>#VALUE!</v>
      </c>
    </row>
    <row r="84" spans="1:16">
      <c r="A84">
        <v>74</v>
      </c>
      <c r="C84" t="e" vm="2">
        <f>[1]!GenLimitNormal($C$9,$C$10,0,1000,0)</f>
        <v>#VALUE!</v>
      </c>
      <c r="D84" t="e" vm="2">
        <f>[1]!GenBetaPERT(0,$D$9,1)</f>
        <v>#VALUE!</v>
      </c>
      <c r="E84" t="e" vm="2">
        <f>[1]!GenLognormal($E$9,$E$10)</f>
        <v>#VALUE!</v>
      </c>
      <c r="F84" t="e" vm="2">
        <f>[1]!GenLognormal($F$9,$F$10)</f>
        <v>#VALUE!</v>
      </c>
      <c r="H84" t="e" vm="2">
        <f>[1]!genUniform($H$9,$H$10)</f>
        <v>#VALUE!</v>
      </c>
      <c r="I84" t="e" vm="1">
        <f t="shared" si="9"/>
        <v>#VALUE!</v>
      </c>
      <c r="J84" t="e" vm="1">
        <f t="shared" si="6"/>
        <v>#VALUE!</v>
      </c>
      <c r="K84" t="e" vm="2">
        <f>[1]!genUniform($K$9,$K$10)</f>
        <v>#VALUE!</v>
      </c>
      <c r="L84" t="e" vm="1">
        <f t="shared" si="10"/>
        <v>#VALUE!</v>
      </c>
      <c r="M84" t="e" vm="1">
        <f t="shared" si="7"/>
        <v>#VALUE!</v>
      </c>
      <c r="N84" t="e" vm="2">
        <f>[1]!genUniform($N$9,$N$10)</f>
        <v>#VALUE!</v>
      </c>
      <c r="O84" t="e" vm="1">
        <f t="shared" si="11"/>
        <v>#VALUE!</v>
      </c>
      <c r="P84" t="e" vm="1">
        <f t="shared" si="8"/>
        <v>#VALUE!</v>
      </c>
    </row>
    <row r="85" spans="1:16">
      <c r="A85">
        <v>75</v>
      </c>
      <c r="C85" t="e" vm="2">
        <f>[1]!GenLimitNormal($C$9,$C$10,0,1000,0)</f>
        <v>#VALUE!</v>
      </c>
      <c r="D85" t="e" vm="2">
        <f>[1]!GenBetaPERT(0,$D$9,1)</f>
        <v>#VALUE!</v>
      </c>
      <c r="E85" t="e" vm="2">
        <f>[1]!GenLognormal($E$9,$E$10)</f>
        <v>#VALUE!</v>
      </c>
      <c r="F85" t="e" vm="2">
        <f>[1]!GenLognormal($F$9,$F$10)</f>
        <v>#VALUE!</v>
      </c>
      <c r="H85" t="e" vm="2">
        <f>[1]!genUniform($H$9,$H$10)</f>
        <v>#VALUE!</v>
      </c>
      <c r="I85" t="e" vm="1">
        <f t="shared" si="9"/>
        <v>#VALUE!</v>
      </c>
      <c r="J85" t="e" vm="1">
        <f t="shared" si="6"/>
        <v>#VALUE!</v>
      </c>
      <c r="K85" t="e" vm="2">
        <f>[1]!genUniform($K$9,$K$10)</f>
        <v>#VALUE!</v>
      </c>
      <c r="L85" t="e" vm="1">
        <f t="shared" si="10"/>
        <v>#VALUE!</v>
      </c>
      <c r="M85" t="e" vm="1">
        <f t="shared" si="7"/>
        <v>#VALUE!</v>
      </c>
      <c r="N85" t="e" vm="2">
        <f>[1]!genUniform($N$9,$N$10)</f>
        <v>#VALUE!</v>
      </c>
      <c r="O85" t="e" vm="1">
        <f t="shared" si="11"/>
        <v>#VALUE!</v>
      </c>
      <c r="P85" t="e" vm="1">
        <f t="shared" si="8"/>
        <v>#VALUE!</v>
      </c>
    </row>
    <row r="86" spans="1:16">
      <c r="A86">
        <v>76</v>
      </c>
      <c r="C86" t="e" vm="2">
        <f>[1]!GenLimitNormal($C$9,$C$10,0,1000,0)</f>
        <v>#VALUE!</v>
      </c>
      <c r="D86" t="e" vm="2">
        <f>[1]!GenBetaPERT(0,$D$9,1)</f>
        <v>#VALUE!</v>
      </c>
      <c r="E86" t="e" vm="2">
        <f>[1]!GenLognormal($E$9,$E$10)</f>
        <v>#VALUE!</v>
      </c>
      <c r="F86" t="e" vm="2">
        <f>[1]!GenLognormal($F$9,$F$10)</f>
        <v>#VALUE!</v>
      </c>
      <c r="H86" t="e" vm="2">
        <f>[1]!genUniform($H$9,$H$10)</f>
        <v>#VALUE!</v>
      </c>
      <c r="I86" t="e" vm="1">
        <f t="shared" si="9"/>
        <v>#VALUE!</v>
      </c>
      <c r="J86" t="e" vm="1">
        <f t="shared" si="6"/>
        <v>#VALUE!</v>
      </c>
      <c r="K86" t="e" vm="2">
        <f>[1]!genUniform($K$9,$K$10)</f>
        <v>#VALUE!</v>
      </c>
      <c r="L86" t="e" vm="1">
        <f t="shared" si="10"/>
        <v>#VALUE!</v>
      </c>
      <c r="M86" t="e" vm="1">
        <f t="shared" si="7"/>
        <v>#VALUE!</v>
      </c>
      <c r="N86" t="e" vm="2">
        <f>[1]!genUniform($N$9,$N$10)</f>
        <v>#VALUE!</v>
      </c>
      <c r="O86" t="e" vm="1">
        <f t="shared" si="11"/>
        <v>#VALUE!</v>
      </c>
      <c r="P86" t="e" vm="1">
        <f t="shared" si="8"/>
        <v>#VALUE!</v>
      </c>
    </row>
    <row r="87" spans="1:16">
      <c r="A87">
        <v>77</v>
      </c>
      <c r="C87" t="e" vm="2">
        <f>[1]!GenLimitNormal($C$9,$C$10,0,1000,0)</f>
        <v>#VALUE!</v>
      </c>
      <c r="D87" t="e" vm="2">
        <f>[1]!GenBetaPERT(0,$D$9,1)</f>
        <v>#VALUE!</v>
      </c>
      <c r="E87" t="e" vm="2">
        <f>[1]!GenLognormal($E$9,$E$10)</f>
        <v>#VALUE!</v>
      </c>
      <c r="F87" t="e" vm="2">
        <f>[1]!GenLognormal($F$9,$F$10)</f>
        <v>#VALUE!</v>
      </c>
      <c r="H87" t="e" vm="2">
        <f>[1]!genUniform($H$9,$H$10)</f>
        <v>#VALUE!</v>
      </c>
      <c r="I87" t="e" vm="1">
        <f t="shared" si="9"/>
        <v>#VALUE!</v>
      </c>
      <c r="J87" t="e" vm="1">
        <f t="shared" si="6"/>
        <v>#VALUE!</v>
      </c>
      <c r="K87" t="e" vm="2">
        <f>[1]!genUniform($K$9,$K$10)</f>
        <v>#VALUE!</v>
      </c>
      <c r="L87" t="e" vm="1">
        <f t="shared" si="10"/>
        <v>#VALUE!</v>
      </c>
      <c r="M87" t="e" vm="1">
        <f t="shared" si="7"/>
        <v>#VALUE!</v>
      </c>
      <c r="N87" t="e" vm="2">
        <f>[1]!genUniform($N$9,$N$10)</f>
        <v>#VALUE!</v>
      </c>
      <c r="O87" t="e" vm="1">
        <f t="shared" si="11"/>
        <v>#VALUE!</v>
      </c>
      <c r="P87" t="e" vm="1">
        <f t="shared" si="8"/>
        <v>#VALUE!</v>
      </c>
    </row>
    <row r="88" spans="1:16">
      <c r="A88">
        <v>78</v>
      </c>
      <c r="C88" t="e" vm="2">
        <f>[1]!GenLimitNormal($C$9,$C$10,0,1000,0)</f>
        <v>#VALUE!</v>
      </c>
      <c r="D88" t="e" vm="2">
        <f>[1]!GenBetaPERT(0,$D$9,1)</f>
        <v>#VALUE!</v>
      </c>
      <c r="E88" t="e" vm="2">
        <f>[1]!GenLognormal($E$9,$E$10)</f>
        <v>#VALUE!</v>
      </c>
      <c r="F88" t="e" vm="2">
        <f>[1]!GenLognormal($F$9,$F$10)</f>
        <v>#VALUE!</v>
      </c>
      <c r="H88" t="e" vm="2">
        <f>[1]!genUniform($H$9,$H$10)</f>
        <v>#VALUE!</v>
      </c>
      <c r="I88" t="e" vm="1">
        <f t="shared" si="9"/>
        <v>#VALUE!</v>
      </c>
      <c r="J88" t="e" vm="1">
        <f t="shared" si="6"/>
        <v>#VALUE!</v>
      </c>
      <c r="K88" t="e" vm="2">
        <f>[1]!genUniform($K$9,$K$10)</f>
        <v>#VALUE!</v>
      </c>
      <c r="L88" t="e" vm="1">
        <f t="shared" si="10"/>
        <v>#VALUE!</v>
      </c>
      <c r="M88" t="e" vm="1">
        <f t="shared" si="7"/>
        <v>#VALUE!</v>
      </c>
      <c r="N88" t="e" vm="2">
        <f>[1]!genUniform($N$9,$N$10)</f>
        <v>#VALUE!</v>
      </c>
      <c r="O88" t="e" vm="1">
        <f t="shared" si="11"/>
        <v>#VALUE!</v>
      </c>
      <c r="P88" t="e" vm="1">
        <f t="shared" si="8"/>
        <v>#VALUE!</v>
      </c>
    </row>
    <row r="89" spans="1:16">
      <c r="A89">
        <v>79</v>
      </c>
      <c r="C89" t="e" vm="2">
        <f>[1]!GenLimitNormal($C$9,$C$10,0,1000,0)</f>
        <v>#VALUE!</v>
      </c>
      <c r="D89" t="e" vm="2">
        <f>[1]!GenBetaPERT(0,$D$9,1)</f>
        <v>#VALUE!</v>
      </c>
      <c r="E89" t="e" vm="2">
        <f>[1]!GenLognormal($E$9,$E$10)</f>
        <v>#VALUE!</v>
      </c>
      <c r="F89" t="e" vm="2">
        <f>[1]!GenLognormal($F$9,$F$10)</f>
        <v>#VALUE!</v>
      </c>
      <c r="H89" t="e" vm="2">
        <f>[1]!genUniform($H$9,$H$10)</f>
        <v>#VALUE!</v>
      </c>
      <c r="I89" t="e" vm="1">
        <f t="shared" si="9"/>
        <v>#VALUE!</v>
      </c>
      <c r="J89" t="e" vm="1">
        <f t="shared" si="6"/>
        <v>#VALUE!</v>
      </c>
      <c r="K89" t="e" vm="2">
        <f>[1]!genUniform($K$9,$K$10)</f>
        <v>#VALUE!</v>
      </c>
      <c r="L89" t="e" vm="1">
        <f t="shared" si="10"/>
        <v>#VALUE!</v>
      </c>
      <c r="M89" t="e" vm="1">
        <f t="shared" si="7"/>
        <v>#VALUE!</v>
      </c>
      <c r="N89" t="e" vm="2">
        <f>[1]!genUniform($N$9,$N$10)</f>
        <v>#VALUE!</v>
      </c>
      <c r="O89" t="e" vm="1">
        <f t="shared" si="11"/>
        <v>#VALUE!</v>
      </c>
      <c r="P89" t="e" vm="1">
        <f t="shared" si="8"/>
        <v>#VALUE!</v>
      </c>
    </row>
    <row r="90" spans="1:16">
      <c r="A90">
        <v>80</v>
      </c>
      <c r="C90" t="e" vm="2">
        <f>[1]!GenLimitNormal($C$9,$C$10,0,1000,0)</f>
        <v>#VALUE!</v>
      </c>
      <c r="D90" t="e" vm="2">
        <f>[1]!GenBetaPERT(0,$D$9,1)</f>
        <v>#VALUE!</v>
      </c>
      <c r="E90" t="e" vm="2">
        <f>[1]!GenLognormal($E$9,$E$10)</f>
        <v>#VALUE!</v>
      </c>
      <c r="F90" t="e" vm="2">
        <f>[1]!GenLognormal($F$9,$F$10)</f>
        <v>#VALUE!</v>
      </c>
      <c r="H90" t="e" vm="2">
        <f>[1]!genUniform($H$9,$H$10)</f>
        <v>#VALUE!</v>
      </c>
      <c r="I90" t="e" vm="1">
        <f t="shared" si="9"/>
        <v>#VALUE!</v>
      </c>
      <c r="J90" t="e" vm="1">
        <f t="shared" si="6"/>
        <v>#VALUE!</v>
      </c>
      <c r="K90" t="e" vm="2">
        <f>[1]!genUniform($K$9,$K$10)</f>
        <v>#VALUE!</v>
      </c>
      <c r="L90" t="e" vm="1">
        <f t="shared" si="10"/>
        <v>#VALUE!</v>
      </c>
      <c r="M90" t="e" vm="1">
        <f t="shared" si="7"/>
        <v>#VALUE!</v>
      </c>
      <c r="N90" t="e" vm="2">
        <f>[1]!genUniform($N$9,$N$10)</f>
        <v>#VALUE!</v>
      </c>
      <c r="O90" t="e" vm="1">
        <f t="shared" si="11"/>
        <v>#VALUE!</v>
      </c>
      <c r="P90" t="e" vm="1">
        <f t="shared" si="8"/>
        <v>#VALUE!</v>
      </c>
    </row>
    <row r="91" spans="1:16">
      <c r="A91">
        <v>81</v>
      </c>
      <c r="C91" t="e" vm="2">
        <f>[1]!GenLimitNormal($C$9,$C$10,0,1000,0)</f>
        <v>#VALUE!</v>
      </c>
      <c r="D91" t="e" vm="2">
        <f>[1]!GenBetaPERT(0,$D$9,1)</f>
        <v>#VALUE!</v>
      </c>
      <c r="E91" t="e" vm="2">
        <f>[1]!GenLognormal($E$9,$E$10)</f>
        <v>#VALUE!</v>
      </c>
      <c r="F91" t="e" vm="2">
        <f>[1]!GenLognormal($F$9,$F$10)</f>
        <v>#VALUE!</v>
      </c>
      <c r="H91" t="e" vm="2">
        <f>[1]!genUniform($H$9,$H$10)</f>
        <v>#VALUE!</v>
      </c>
      <c r="I91" t="e" vm="1">
        <f t="shared" si="9"/>
        <v>#VALUE!</v>
      </c>
      <c r="J91" t="e" vm="1">
        <f t="shared" si="6"/>
        <v>#VALUE!</v>
      </c>
      <c r="K91" t="e" vm="2">
        <f>[1]!genUniform($K$9,$K$10)</f>
        <v>#VALUE!</v>
      </c>
      <c r="L91" t="e" vm="1">
        <f t="shared" si="10"/>
        <v>#VALUE!</v>
      </c>
      <c r="M91" t="e" vm="1">
        <f t="shared" si="7"/>
        <v>#VALUE!</v>
      </c>
      <c r="N91" t="e" vm="2">
        <f>[1]!genUniform($N$9,$N$10)</f>
        <v>#VALUE!</v>
      </c>
      <c r="O91" t="e" vm="1">
        <f t="shared" si="11"/>
        <v>#VALUE!</v>
      </c>
      <c r="P91" t="e" vm="1">
        <f t="shared" si="8"/>
        <v>#VALUE!</v>
      </c>
    </row>
    <row r="92" spans="1:16">
      <c r="A92">
        <v>82</v>
      </c>
      <c r="C92" t="e" vm="2">
        <f>[1]!GenLimitNormal($C$9,$C$10,0,1000,0)</f>
        <v>#VALUE!</v>
      </c>
      <c r="D92" t="e" vm="2">
        <f>[1]!GenBetaPERT(0,$D$9,1)</f>
        <v>#VALUE!</v>
      </c>
      <c r="E92" t="e" vm="2">
        <f>[1]!GenLognormal($E$9,$E$10)</f>
        <v>#VALUE!</v>
      </c>
      <c r="F92" t="e" vm="2">
        <f>[1]!GenLognormal($F$9,$F$10)</f>
        <v>#VALUE!</v>
      </c>
      <c r="H92" t="e" vm="2">
        <f>[1]!genUniform($H$9,$H$10)</f>
        <v>#VALUE!</v>
      </c>
      <c r="I92" t="e" vm="1">
        <f t="shared" si="9"/>
        <v>#VALUE!</v>
      </c>
      <c r="J92" t="e" vm="1">
        <f t="shared" si="6"/>
        <v>#VALUE!</v>
      </c>
      <c r="K92" t="e" vm="2">
        <f>[1]!genUniform($K$9,$K$10)</f>
        <v>#VALUE!</v>
      </c>
      <c r="L92" t="e" vm="1">
        <f t="shared" si="10"/>
        <v>#VALUE!</v>
      </c>
      <c r="M92" t="e" vm="1">
        <f t="shared" si="7"/>
        <v>#VALUE!</v>
      </c>
      <c r="N92" t="e" vm="2">
        <f>[1]!genUniform($N$9,$N$10)</f>
        <v>#VALUE!</v>
      </c>
      <c r="O92" t="e" vm="1">
        <f t="shared" si="11"/>
        <v>#VALUE!</v>
      </c>
      <c r="P92" t="e" vm="1">
        <f t="shared" si="8"/>
        <v>#VALUE!</v>
      </c>
    </row>
    <row r="93" spans="1:16">
      <c r="A93">
        <v>83</v>
      </c>
      <c r="C93" t="e" vm="2">
        <f>[1]!GenLimitNormal($C$9,$C$10,0,1000,0)</f>
        <v>#VALUE!</v>
      </c>
      <c r="D93" t="e" vm="2">
        <f>[1]!GenBetaPERT(0,$D$9,1)</f>
        <v>#VALUE!</v>
      </c>
      <c r="E93" t="e" vm="2">
        <f>[1]!GenLognormal($E$9,$E$10)</f>
        <v>#VALUE!</v>
      </c>
      <c r="F93" t="e" vm="2">
        <f>[1]!GenLognormal($F$9,$F$10)</f>
        <v>#VALUE!</v>
      </c>
      <c r="H93" t="e" vm="2">
        <f>[1]!genUniform($H$9,$H$10)</f>
        <v>#VALUE!</v>
      </c>
      <c r="I93" t="e" vm="1">
        <f t="shared" si="9"/>
        <v>#VALUE!</v>
      </c>
      <c r="J93" t="e" vm="1">
        <f t="shared" si="6"/>
        <v>#VALUE!</v>
      </c>
      <c r="K93" t="e" vm="2">
        <f>[1]!genUniform($K$9,$K$10)</f>
        <v>#VALUE!</v>
      </c>
      <c r="L93" t="e" vm="1">
        <f t="shared" si="10"/>
        <v>#VALUE!</v>
      </c>
      <c r="M93" t="e" vm="1">
        <f t="shared" si="7"/>
        <v>#VALUE!</v>
      </c>
      <c r="N93" t="e" vm="2">
        <f>[1]!genUniform($N$9,$N$10)</f>
        <v>#VALUE!</v>
      </c>
      <c r="O93" t="e" vm="1">
        <f t="shared" si="11"/>
        <v>#VALUE!</v>
      </c>
      <c r="P93" t="e" vm="1">
        <f t="shared" si="8"/>
        <v>#VALUE!</v>
      </c>
    </row>
    <row r="94" spans="1:16">
      <c r="A94">
        <v>84</v>
      </c>
      <c r="C94" t="e" vm="2">
        <f>[1]!GenLimitNormal($C$9,$C$10,0,1000,0)</f>
        <v>#VALUE!</v>
      </c>
      <c r="D94" t="e" vm="2">
        <f>[1]!GenBetaPERT(0,$D$9,1)</f>
        <v>#VALUE!</v>
      </c>
      <c r="E94" t="e" vm="2">
        <f>[1]!GenLognormal($E$9,$E$10)</f>
        <v>#VALUE!</v>
      </c>
      <c r="F94" t="e" vm="2">
        <f>[1]!GenLognormal($F$9,$F$10)</f>
        <v>#VALUE!</v>
      </c>
      <c r="H94" t="e" vm="2">
        <f>[1]!genUniform($H$9,$H$10)</f>
        <v>#VALUE!</v>
      </c>
      <c r="I94" t="e" vm="1">
        <f t="shared" si="9"/>
        <v>#VALUE!</v>
      </c>
      <c r="J94" t="e" vm="1">
        <f t="shared" si="6"/>
        <v>#VALUE!</v>
      </c>
      <c r="K94" t="e" vm="2">
        <f>[1]!genUniform($K$9,$K$10)</f>
        <v>#VALUE!</v>
      </c>
      <c r="L94" t="e" vm="1">
        <f t="shared" si="10"/>
        <v>#VALUE!</v>
      </c>
      <c r="M94" t="e" vm="1">
        <f t="shared" si="7"/>
        <v>#VALUE!</v>
      </c>
      <c r="N94" t="e" vm="2">
        <f>[1]!genUniform($N$9,$N$10)</f>
        <v>#VALUE!</v>
      </c>
      <c r="O94" t="e" vm="1">
        <f t="shared" si="11"/>
        <v>#VALUE!</v>
      </c>
      <c r="P94" t="e" vm="1">
        <f t="shared" si="8"/>
        <v>#VALUE!</v>
      </c>
    </row>
    <row r="95" spans="1:16">
      <c r="A95">
        <v>85</v>
      </c>
      <c r="C95" t="e" vm="2">
        <f>[1]!GenLimitNormal($C$9,$C$10,0,1000,0)</f>
        <v>#VALUE!</v>
      </c>
      <c r="D95" t="e" vm="2">
        <f>[1]!GenBetaPERT(0,$D$9,1)</f>
        <v>#VALUE!</v>
      </c>
      <c r="E95" t="e" vm="2">
        <f>[1]!GenLognormal($E$9,$E$10)</f>
        <v>#VALUE!</v>
      </c>
      <c r="F95" t="e" vm="2">
        <f>[1]!GenLognormal($F$9,$F$10)</f>
        <v>#VALUE!</v>
      </c>
      <c r="H95" t="e" vm="2">
        <f>[1]!genUniform($H$9,$H$10)</f>
        <v>#VALUE!</v>
      </c>
      <c r="I95" t="e" vm="1">
        <f t="shared" si="9"/>
        <v>#VALUE!</v>
      </c>
      <c r="J95" t="e" vm="1">
        <f t="shared" si="6"/>
        <v>#VALUE!</v>
      </c>
      <c r="K95" t="e" vm="2">
        <f>[1]!genUniform($K$9,$K$10)</f>
        <v>#VALUE!</v>
      </c>
      <c r="L95" t="e" vm="1">
        <f t="shared" si="10"/>
        <v>#VALUE!</v>
      </c>
      <c r="M95" t="e" vm="1">
        <f t="shared" si="7"/>
        <v>#VALUE!</v>
      </c>
      <c r="N95" t="e" vm="2">
        <f>[1]!genUniform($N$9,$N$10)</f>
        <v>#VALUE!</v>
      </c>
      <c r="O95" t="e" vm="1">
        <f t="shared" si="11"/>
        <v>#VALUE!</v>
      </c>
      <c r="P95" t="e" vm="1">
        <f t="shared" si="8"/>
        <v>#VALUE!</v>
      </c>
    </row>
    <row r="96" spans="1:16">
      <c r="A96">
        <v>86</v>
      </c>
      <c r="C96" t="e" vm="2">
        <f>[1]!GenLimitNormal($C$9,$C$10,0,1000,0)</f>
        <v>#VALUE!</v>
      </c>
      <c r="D96" t="e" vm="2">
        <f>[1]!GenBetaPERT(0,$D$9,1)</f>
        <v>#VALUE!</v>
      </c>
      <c r="E96" t="e" vm="2">
        <f>[1]!GenLognormal($E$9,$E$10)</f>
        <v>#VALUE!</v>
      </c>
      <c r="F96" t="e" vm="2">
        <f>[1]!GenLognormal($F$9,$F$10)</f>
        <v>#VALUE!</v>
      </c>
      <c r="H96" t="e" vm="2">
        <f>[1]!genUniform($H$9,$H$10)</f>
        <v>#VALUE!</v>
      </c>
      <c r="I96" t="e" vm="1">
        <f t="shared" si="9"/>
        <v>#VALUE!</v>
      </c>
      <c r="J96" t="e" vm="1">
        <f t="shared" si="6"/>
        <v>#VALUE!</v>
      </c>
      <c r="K96" t="e" vm="2">
        <f>[1]!genUniform($K$9,$K$10)</f>
        <v>#VALUE!</v>
      </c>
      <c r="L96" t="e" vm="1">
        <f t="shared" si="10"/>
        <v>#VALUE!</v>
      </c>
      <c r="M96" t="e" vm="1">
        <f t="shared" si="7"/>
        <v>#VALUE!</v>
      </c>
      <c r="N96" t="e" vm="2">
        <f>[1]!genUniform($N$9,$N$10)</f>
        <v>#VALUE!</v>
      </c>
      <c r="O96" t="e" vm="1">
        <f t="shared" si="11"/>
        <v>#VALUE!</v>
      </c>
      <c r="P96" t="e" vm="1">
        <f t="shared" si="8"/>
        <v>#VALUE!</v>
      </c>
    </row>
    <row r="97" spans="1:16">
      <c r="A97">
        <v>87</v>
      </c>
      <c r="C97" t="e" vm="2">
        <f>[1]!GenLimitNormal($C$9,$C$10,0,1000,0)</f>
        <v>#VALUE!</v>
      </c>
      <c r="D97" t="e" vm="2">
        <f>[1]!GenBetaPERT(0,$D$9,1)</f>
        <v>#VALUE!</v>
      </c>
      <c r="E97" t="e" vm="2">
        <f>[1]!GenLognormal($E$9,$E$10)</f>
        <v>#VALUE!</v>
      </c>
      <c r="F97" t="e" vm="2">
        <f>[1]!GenLognormal($F$9,$F$10)</f>
        <v>#VALUE!</v>
      </c>
      <c r="H97" t="e" vm="2">
        <f>[1]!genUniform($H$9,$H$10)</f>
        <v>#VALUE!</v>
      </c>
      <c r="I97" t="e" vm="1">
        <f t="shared" si="9"/>
        <v>#VALUE!</v>
      </c>
      <c r="J97" t="e" vm="1">
        <f t="shared" si="6"/>
        <v>#VALUE!</v>
      </c>
      <c r="K97" t="e" vm="2">
        <f>[1]!genUniform($K$9,$K$10)</f>
        <v>#VALUE!</v>
      </c>
      <c r="L97" t="e" vm="1">
        <f t="shared" si="10"/>
        <v>#VALUE!</v>
      </c>
      <c r="M97" t="e" vm="1">
        <f t="shared" si="7"/>
        <v>#VALUE!</v>
      </c>
      <c r="N97" t="e" vm="2">
        <f>[1]!genUniform($N$9,$N$10)</f>
        <v>#VALUE!</v>
      </c>
      <c r="O97" t="e" vm="1">
        <f t="shared" si="11"/>
        <v>#VALUE!</v>
      </c>
      <c r="P97" t="e" vm="1">
        <f t="shared" si="8"/>
        <v>#VALUE!</v>
      </c>
    </row>
    <row r="98" spans="1:16">
      <c r="A98">
        <v>88</v>
      </c>
      <c r="C98" t="e" vm="2">
        <f>[1]!GenLimitNormal($C$9,$C$10,0,1000,0)</f>
        <v>#VALUE!</v>
      </c>
      <c r="D98" t="e" vm="2">
        <f>[1]!GenBetaPERT(0,$D$9,1)</f>
        <v>#VALUE!</v>
      </c>
      <c r="E98" t="e" vm="2">
        <f>[1]!GenLognormal($E$9,$E$10)</f>
        <v>#VALUE!</v>
      </c>
      <c r="F98" t="e" vm="2">
        <f>[1]!GenLognormal($F$9,$F$10)</f>
        <v>#VALUE!</v>
      </c>
      <c r="H98" t="e" vm="2">
        <f>[1]!genUniform($H$9,$H$10)</f>
        <v>#VALUE!</v>
      </c>
      <c r="I98" t="e" vm="1">
        <f t="shared" si="9"/>
        <v>#VALUE!</v>
      </c>
      <c r="J98" t="e" vm="1">
        <f t="shared" si="6"/>
        <v>#VALUE!</v>
      </c>
      <c r="K98" t="e" vm="2">
        <f>[1]!genUniform($K$9,$K$10)</f>
        <v>#VALUE!</v>
      </c>
      <c r="L98" t="e" vm="1">
        <f t="shared" si="10"/>
        <v>#VALUE!</v>
      </c>
      <c r="M98" t="e" vm="1">
        <f t="shared" si="7"/>
        <v>#VALUE!</v>
      </c>
      <c r="N98" t="e" vm="2">
        <f>[1]!genUniform($N$9,$N$10)</f>
        <v>#VALUE!</v>
      </c>
      <c r="O98" t="e" vm="1">
        <f t="shared" si="11"/>
        <v>#VALUE!</v>
      </c>
      <c r="P98" t="e" vm="1">
        <f t="shared" si="8"/>
        <v>#VALUE!</v>
      </c>
    </row>
    <row r="99" spans="1:16">
      <c r="A99">
        <v>89</v>
      </c>
      <c r="C99" t="e" vm="2">
        <f>[1]!GenLimitNormal($C$9,$C$10,0,1000,0)</f>
        <v>#VALUE!</v>
      </c>
      <c r="D99" t="e" vm="2">
        <f>[1]!GenBetaPERT(0,$D$9,1)</f>
        <v>#VALUE!</v>
      </c>
      <c r="E99" t="e" vm="2">
        <f>[1]!GenLognormal($E$9,$E$10)</f>
        <v>#VALUE!</v>
      </c>
      <c r="F99" t="e" vm="2">
        <f>[1]!GenLognormal($F$9,$F$10)</f>
        <v>#VALUE!</v>
      </c>
      <c r="H99" t="e" vm="2">
        <f>[1]!genUniform($H$9,$H$10)</f>
        <v>#VALUE!</v>
      </c>
      <c r="I99" t="e" vm="1">
        <f t="shared" si="9"/>
        <v>#VALUE!</v>
      </c>
      <c r="J99" t="e" vm="1">
        <f t="shared" si="6"/>
        <v>#VALUE!</v>
      </c>
      <c r="K99" t="e" vm="2">
        <f>[1]!genUniform($K$9,$K$10)</f>
        <v>#VALUE!</v>
      </c>
      <c r="L99" t="e" vm="1">
        <f t="shared" si="10"/>
        <v>#VALUE!</v>
      </c>
      <c r="M99" t="e" vm="1">
        <f t="shared" si="7"/>
        <v>#VALUE!</v>
      </c>
      <c r="N99" t="e" vm="2">
        <f>[1]!genUniform($N$9,$N$10)</f>
        <v>#VALUE!</v>
      </c>
      <c r="O99" t="e" vm="1">
        <f t="shared" si="11"/>
        <v>#VALUE!</v>
      </c>
      <c r="P99" t="e" vm="1">
        <f t="shared" si="8"/>
        <v>#VALUE!</v>
      </c>
    </row>
    <row r="100" spans="1:16">
      <c r="A100">
        <v>90</v>
      </c>
      <c r="C100" t="e" vm="2">
        <f>[1]!GenLimitNormal($C$9,$C$10,0,1000,0)</f>
        <v>#VALUE!</v>
      </c>
      <c r="D100" t="e" vm="2">
        <f>[1]!GenBetaPERT(0,$D$9,1)</f>
        <v>#VALUE!</v>
      </c>
      <c r="E100" t="e" vm="2">
        <f>[1]!GenLognormal($E$9,$E$10)</f>
        <v>#VALUE!</v>
      </c>
      <c r="F100" t="e" vm="2">
        <f>[1]!GenLognormal($F$9,$F$10)</f>
        <v>#VALUE!</v>
      </c>
      <c r="H100" t="e" vm="2">
        <f>[1]!genUniform($H$9,$H$10)</f>
        <v>#VALUE!</v>
      </c>
      <c r="I100" t="e" vm="1">
        <f t="shared" si="9"/>
        <v>#VALUE!</v>
      </c>
      <c r="J100" t="e" vm="1">
        <f t="shared" si="6"/>
        <v>#VALUE!</v>
      </c>
      <c r="K100" t="e" vm="2">
        <f>[1]!genUniform($K$9,$K$10)</f>
        <v>#VALUE!</v>
      </c>
      <c r="L100" t="e" vm="1">
        <f t="shared" si="10"/>
        <v>#VALUE!</v>
      </c>
      <c r="M100" t="e" vm="1">
        <f t="shared" si="7"/>
        <v>#VALUE!</v>
      </c>
      <c r="N100" t="e" vm="2">
        <f>[1]!genUniform($N$9,$N$10)</f>
        <v>#VALUE!</v>
      </c>
      <c r="O100" t="e" vm="1">
        <f t="shared" si="11"/>
        <v>#VALUE!</v>
      </c>
      <c r="P100" t="e" vm="1">
        <f t="shared" si="8"/>
        <v>#VALUE!</v>
      </c>
    </row>
    <row r="101" spans="1:16">
      <c r="A101">
        <v>91</v>
      </c>
      <c r="C101" t="e" vm="2">
        <f>[1]!GenLimitNormal($C$9,$C$10,0,1000,0)</f>
        <v>#VALUE!</v>
      </c>
      <c r="D101" t="e" vm="2">
        <f>[1]!GenBetaPERT(0,$D$9,1)</f>
        <v>#VALUE!</v>
      </c>
      <c r="E101" t="e" vm="2">
        <f>[1]!GenLognormal($E$9,$E$10)</f>
        <v>#VALUE!</v>
      </c>
      <c r="F101" t="e" vm="2">
        <f>[1]!GenLognormal($F$9,$F$10)</f>
        <v>#VALUE!</v>
      </c>
      <c r="H101" t="e" vm="2">
        <f>[1]!genUniform($H$9,$H$10)</f>
        <v>#VALUE!</v>
      </c>
      <c r="I101" t="e" vm="1">
        <f t="shared" si="9"/>
        <v>#VALUE!</v>
      </c>
      <c r="J101" t="e" vm="1">
        <f t="shared" si="6"/>
        <v>#VALUE!</v>
      </c>
      <c r="K101" t="e" vm="2">
        <f>[1]!genUniform($K$9,$K$10)</f>
        <v>#VALUE!</v>
      </c>
      <c r="L101" t="e" vm="1">
        <f t="shared" si="10"/>
        <v>#VALUE!</v>
      </c>
      <c r="M101" t="e" vm="1">
        <f t="shared" si="7"/>
        <v>#VALUE!</v>
      </c>
      <c r="N101" t="e" vm="2">
        <f>[1]!genUniform($N$9,$N$10)</f>
        <v>#VALUE!</v>
      </c>
      <c r="O101" t="e" vm="1">
        <f t="shared" si="11"/>
        <v>#VALUE!</v>
      </c>
      <c r="P101" t="e" vm="1">
        <f t="shared" si="8"/>
        <v>#VALUE!</v>
      </c>
    </row>
    <row r="102" spans="1:16">
      <c r="A102">
        <v>92</v>
      </c>
      <c r="C102" t="e" vm="2">
        <f>[1]!GenLimitNormal($C$9,$C$10,0,1000,0)</f>
        <v>#VALUE!</v>
      </c>
      <c r="D102" t="e" vm="2">
        <f>[1]!GenBetaPERT(0,$D$9,1)</f>
        <v>#VALUE!</v>
      </c>
      <c r="E102" t="e" vm="2">
        <f>[1]!GenLognormal($E$9,$E$10)</f>
        <v>#VALUE!</v>
      </c>
      <c r="F102" t="e" vm="2">
        <f>[1]!GenLognormal($F$9,$F$10)</f>
        <v>#VALUE!</v>
      </c>
      <c r="H102" t="e" vm="2">
        <f>[1]!genUniform($H$9,$H$10)</f>
        <v>#VALUE!</v>
      </c>
      <c r="I102" t="e" vm="1">
        <f t="shared" si="9"/>
        <v>#VALUE!</v>
      </c>
      <c r="J102" t="e" vm="1">
        <f t="shared" si="6"/>
        <v>#VALUE!</v>
      </c>
      <c r="K102" t="e" vm="2">
        <f>[1]!genUniform($K$9,$K$10)</f>
        <v>#VALUE!</v>
      </c>
      <c r="L102" t="e" vm="1">
        <f t="shared" si="10"/>
        <v>#VALUE!</v>
      </c>
      <c r="M102" t="e" vm="1">
        <f t="shared" si="7"/>
        <v>#VALUE!</v>
      </c>
      <c r="N102" t="e" vm="2">
        <f>[1]!genUniform($N$9,$N$10)</f>
        <v>#VALUE!</v>
      </c>
      <c r="O102" t="e" vm="1">
        <f t="shared" si="11"/>
        <v>#VALUE!</v>
      </c>
      <c r="P102" t="e" vm="1">
        <f t="shared" si="8"/>
        <v>#VALUE!</v>
      </c>
    </row>
    <row r="103" spans="1:16">
      <c r="A103">
        <v>93</v>
      </c>
      <c r="C103" t="e" vm="2">
        <f>[1]!GenLimitNormal($C$9,$C$10,0,1000,0)</f>
        <v>#VALUE!</v>
      </c>
      <c r="D103" t="e" vm="2">
        <f>[1]!GenBetaPERT(0,$D$9,1)</f>
        <v>#VALUE!</v>
      </c>
      <c r="E103" t="e" vm="2">
        <f>[1]!GenLognormal($E$9,$E$10)</f>
        <v>#VALUE!</v>
      </c>
      <c r="F103" t="e" vm="2">
        <f>[1]!GenLognormal($F$9,$F$10)</f>
        <v>#VALUE!</v>
      </c>
      <c r="H103" t="e" vm="2">
        <f>[1]!genUniform($H$9,$H$10)</f>
        <v>#VALUE!</v>
      </c>
      <c r="I103" t="e" vm="1">
        <f t="shared" si="9"/>
        <v>#VALUE!</v>
      </c>
      <c r="J103" t="e" vm="1">
        <f t="shared" si="6"/>
        <v>#VALUE!</v>
      </c>
      <c r="K103" t="e" vm="2">
        <f>[1]!genUniform($K$9,$K$10)</f>
        <v>#VALUE!</v>
      </c>
      <c r="L103" t="e" vm="1">
        <f t="shared" si="10"/>
        <v>#VALUE!</v>
      </c>
      <c r="M103" t="e" vm="1">
        <f t="shared" si="7"/>
        <v>#VALUE!</v>
      </c>
      <c r="N103" t="e" vm="2">
        <f>[1]!genUniform($N$9,$N$10)</f>
        <v>#VALUE!</v>
      </c>
      <c r="O103" t="e" vm="1">
        <f t="shared" si="11"/>
        <v>#VALUE!</v>
      </c>
      <c r="P103" t="e" vm="1">
        <f t="shared" si="8"/>
        <v>#VALUE!</v>
      </c>
    </row>
    <row r="104" spans="1:16">
      <c r="A104">
        <v>94</v>
      </c>
      <c r="C104" t="e" vm="2">
        <f>[1]!GenLimitNormal($C$9,$C$10,0,1000,0)</f>
        <v>#VALUE!</v>
      </c>
      <c r="D104" t="e" vm="2">
        <f>[1]!GenBetaPERT(0,$D$9,1)</f>
        <v>#VALUE!</v>
      </c>
      <c r="E104" t="e" vm="2">
        <f>[1]!GenLognormal($E$9,$E$10)</f>
        <v>#VALUE!</v>
      </c>
      <c r="F104" t="e" vm="2">
        <f>[1]!GenLognormal($F$9,$F$10)</f>
        <v>#VALUE!</v>
      </c>
      <c r="H104" t="e" vm="2">
        <f>[1]!genUniform($H$9,$H$10)</f>
        <v>#VALUE!</v>
      </c>
      <c r="I104" t="e" vm="1">
        <f t="shared" si="9"/>
        <v>#VALUE!</v>
      </c>
      <c r="J104" t="e" vm="1">
        <f t="shared" si="6"/>
        <v>#VALUE!</v>
      </c>
      <c r="K104" t="e" vm="2">
        <f>[1]!genUniform($K$9,$K$10)</f>
        <v>#VALUE!</v>
      </c>
      <c r="L104" t="e" vm="1">
        <f t="shared" si="10"/>
        <v>#VALUE!</v>
      </c>
      <c r="M104" t="e" vm="1">
        <f t="shared" si="7"/>
        <v>#VALUE!</v>
      </c>
      <c r="N104" t="e" vm="2">
        <f>[1]!genUniform($N$9,$N$10)</f>
        <v>#VALUE!</v>
      </c>
      <c r="O104" t="e" vm="1">
        <f t="shared" si="11"/>
        <v>#VALUE!</v>
      </c>
      <c r="P104" t="e" vm="1">
        <f t="shared" si="8"/>
        <v>#VALUE!</v>
      </c>
    </row>
    <row r="105" spans="1:16">
      <c r="A105">
        <v>95</v>
      </c>
      <c r="C105" t="e" vm="2">
        <f>[1]!GenLimitNormal($C$9,$C$10,0,1000,0)</f>
        <v>#VALUE!</v>
      </c>
      <c r="D105" t="e" vm="2">
        <f>[1]!GenBetaPERT(0,$D$9,1)</f>
        <v>#VALUE!</v>
      </c>
      <c r="E105" t="e" vm="2">
        <f>[1]!GenLognormal($E$9,$E$10)</f>
        <v>#VALUE!</v>
      </c>
      <c r="F105" t="e" vm="2">
        <f>[1]!GenLognormal($F$9,$F$10)</f>
        <v>#VALUE!</v>
      </c>
      <c r="H105" t="e" vm="2">
        <f>[1]!genUniform($H$9,$H$10)</f>
        <v>#VALUE!</v>
      </c>
      <c r="I105" t="e" vm="1">
        <f t="shared" si="9"/>
        <v>#VALUE!</v>
      </c>
      <c r="J105" t="e" vm="1">
        <f t="shared" si="6"/>
        <v>#VALUE!</v>
      </c>
      <c r="K105" t="e" vm="2">
        <f>[1]!genUniform($K$9,$K$10)</f>
        <v>#VALUE!</v>
      </c>
      <c r="L105" t="e" vm="1">
        <f t="shared" si="10"/>
        <v>#VALUE!</v>
      </c>
      <c r="M105" t="e" vm="1">
        <f t="shared" si="7"/>
        <v>#VALUE!</v>
      </c>
      <c r="N105" t="e" vm="2">
        <f>[1]!genUniform($N$9,$N$10)</f>
        <v>#VALUE!</v>
      </c>
      <c r="O105" t="e" vm="1">
        <f t="shared" si="11"/>
        <v>#VALUE!</v>
      </c>
      <c r="P105" t="e" vm="1">
        <f t="shared" si="8"/>
        <v>#VALUE!</v>
      </c>
    </row>
    <row r="106" spans="1:16">
      <c r="A106">
        <v>96</v>
      </c>
      <c r="C106" t="e" vm="2">
        <f>[1]!GenLimitNormal($C$9,$C$10,0,1000,0)</f>
        <v>#VALUE!</v>
      </c>
      <c r="D106" t="e" vm="2">
        <f>[1]!GenBetaPERT(0,$D$9,1)</f>
        <v>#VALUE!</v>
      </c>
      <c r="E106" t="e" vm="2">
        <f>[1]!GenLognormal($E$9,$E$10)</f>
        <v>#VALUE!</v>
      </c>
      <c r="F106" t="e" vm="2">
        <f>[1]!GenLognormal($F$9,$F$10)</f>
        <v>#VALUE!</v>
      </c>
      <c r="H106" t="e" vm="2">
        <f>[1]!genUniform($H$9,$H$10)</f>
        <v>#VALUE!</v>
      </c>
      <c r="I106" t="e" vm="1">
        <f t="shared" si="9"/>
        <v>#VALUE!</v>
      </c>
      <c r="J106" t="e" vm="1">
        <f t="shared" si="6"/>
        <v>#VALUE!</v>
      </c>
      <c r="K106" t="e" vm="2">
        <f>[1]!genUniform($K$9,$K$10)</f>
        <v>#VALUE!</v>
      </c>
      <c r="L106" t="e" vm="1">
        <f t="shared" si="10"/>
        <v>#VALUE!</v>
      </c>
      <c r="M106" t="e" vm="1">
        <f t="shared" si="7"/>
        <v>#VALUE!</v>
      </c>
      <c r="N106" t="e" vm="2">
        <f>[1]!genUniform($N$9,$N$10)</f>
        <v>#VALUE!</v>
      </c>
      <c r="O106" t="e" vm="1">
        <f t="shared" si="11"/>
        <v>#VALUE!</v>
      </c>
      <c r="P106" t="e" vm="1">
        <f t="shared" si="8"/>
        <v>#VALUE!</v>
      </c>
    </row>
    <row r="107" spans="1:16">
      <c r="A107">
        <v>97</v>
      </c>
      <c r="C107" t="e" vm="2">
        <f>[1]!GenLimitNormal($C$9,$C$10,0,1000,0)</f>
        <v>#VALUE!</v>
      </c>
      <c r="D107" t="e" vm="2">
        <f>[1]!GenBetaPERT(0,$D$9,1)</f>
        <v>#VALUE!</v>
      </c>
      <c r="E107" t="e" vm="2">
        <f>[1]!GenLognormal($E$9,$E$10)</f>
        <v>#VALUE!</v>
      </c>
      <c r="F107" t="e" vm="2">
        <f>[1]!GenLognormal($F$9,$F$10)</f>
        <v>#VALUE!</v>
      </c>
      <c r="H107" t="e" vm="2">
        <f>[1]!genUniform($H$9,$H$10)</f>
        <v>#VALUE!</v>
      </c>
      <c r="I107" t="e" vm="1">
        <f t="shared" si="9"/>
        <v>#VALUE!</v>
      </c>
      <c r="J107" t="e" vm="1">
        <f t="shared" si="6"/>
        <v>#VALUE!</v>
      </c>
      <c r="K107" t="e" vm="2">
        <f>[1]!genUniform($K$9,$K$10)</f>
        <v>#VALUE!</v>
      </c>
      <c r="L107" t="e" vm="1">
        <f t="shared" si="10"/>
        <v>#VALUE!</v>
      </c>
      <c r="M107" t="e" vm="1">
        <f t="shared" si="7"/>
        <v>#VALUE!</v>
      </c>
      <c r="N107" t="e" vm="2">
        <f>[1]!genUniform($N$9,$N$10)</f>
        <v>#VALUE!</v>
      </c>
      <c r="O107" t="e" vm="1">
        <f t="shared" si="11"/>
        <v>#VALUE!</v>
      </c>
      <c r="P107" t="e" vm="1">
        <f t="shared" si="8"/>
        <v>#VALUE!</v>
      </c>
    </row>
    <row r="108" spans="1:16">
      <c r="A108">
        <v>98</v>
      </c>
      <c r="C108" t="e" vm="2">
        <f>[1]!GenLimitNormal($C$9,$C$10,0,1000,0)</f>
        <v>#VALUE!</v>
      </c>
      <c r="D108" t="e" vm="2">
        <f>[1]!GenBetaPERT(0,$D$9,1)</f>
        <v>#VALUE!</v>
      </c>
      <c r="E108" t="e" vm="2">
        <f>[1]!GenLognormal($E$9,$E$10)</f>
        <v>#VALUE!</v>
      </c>
      <c r="F108" t="e" vm="2">
        <f>[1]!GenLognormal($F$9,$F$10)</f>
        <v>#VALUE!</v>
      </c>
      <c r="H108" t="e" vm="2">
        <f>[1]!genUniform($H$9,$H$10)</f>
        <v>#VALUE!</v>
      </c>
      <c r="I108" t="e" vm="1">
        <f t="shared" si="9"/>
        <v>#VALUE!</v>
      </c>
      <c r="J108" t="e" vm="1">
        <f t="shared" si="6"/>
        <v>#VALUE!</v>
      </c>
      <c r="K108" t="e" vm="2">
        <f>[1]!genUniform($K$9,$K$10)</f>
        <v>#VALUE!</v>
      </c>
      <c r="L108" t="e" vm="1">
        <f t="shared" si="10"/>
        <v>#VALUE!</v>
      </c>
      <c r="M108" t="e" vm="1">
        <f t="shared" si="7"/>
        <v>#VALUE!</v>
      </c>
      <c r="N108" t="e" vm="2">
        <f>[1]!genUniform($N$9,$N$10)</f>
        <v>#VALUE!</v>
      </c>
      <c r="O108" t="e" vm="1">
        <f t="shared" si="11"/>
        <v>#VALUE!</v>
      </c>
      <c r="P108" t="e" vm="1">
        <f t="shared" si="8"/>
        <v>#VALUE!</v>
      </c>
    </row>
    <row r="109" spans="1:16">
      <c r="A109">
        <v>99</v>
      </c>
      <c r="C109" t="e" vm="2">
        <f>[1]!GenLimitNormal($C$9,$C$10,0,1000,0)</f>
        <v>#VALUE!</v>
      </c>
      <c r="D109" t="e" vm="2">
        <f>[1]!GenBetaPERT(0,$D$9,1)</f>
        <v>#VALUE!</v>
      </c>
      <c r="E109" t="e" vm="2">
        <f>[1]!GenLognormal($E$9,$E$10)</f>
        <v>#VALUE!</v>
      </c>
      <c r="F109" t="e" vm="2">
        <f>[1]!GenLognormal($F$9,$F$10)</f>
        <v>#VALUE!</v>
      </c>
      <c r="H109" t="e" vm="2">
        <f>[1]!genUniform($H$9,$H$10)</f>
        <v>#VALUE!</v>
      </c>
      <c r="I109" t="e" vm="1">
        <f t="shared" si="9"/>
        <v>#VALUE!</v>
      </c>
      <c r="J109" t="e" vm="1">
        <f t="shared" si="6"/>
        <v>#VALUE!</v>
      </c>
      <c r="K109" t="e" vm="2">
        <f>[1]!genUniform($K$9,$K$10)</f>
        <v>#VALUE!</v>
      </c>
      <c r="L109" t="e" vm="1">
        <f t="shared" si="10"/>
        <v>#VALUE!</v>
      </c>
      <c r="M109" t="e" vm="1">
        <f t="shared" si="7"/>
        <v>#VALUE!</v>
      </c>
      <c r="N109" t="e" vm="2">
        <f>[1]!genUniform($N$9,$N$10)</f>
        <v>#VALUE!</v>
      </c>
      <c r="O109" t="e" vm="1">
        <f t="shared" si="11"/>
        <v>#VALUE!</v>
      </c>
      <c r="P109" t="e" vm="1">
        <f t="shared" si="8"/>
        <v>#VALUE!</v>
      </c>
    </row>
    <row r="110" spans="1:16">
      <c r="A110">
        <v>100</v>
      </c>
      <c r="C110" t="e" vm="2">
        <f>[1]!GenLimitNormal($C$9,$C$10,0,1000,0)</f>
        <v>#VALUE!</v>
      </c>
      <c r="D110" t="e" vm="2">
        <f>[1]!GenBetaPERT(0,$D$9,1)</f>
        <v>#VALUE!</v>
      </c>
      <c r="E110" t="e" vm="2">
        <f>[1]!GenLognormal($E$9,$E$10)</f>
        <v>#VALUE!</v>
      </c>
      <c r="F110" t="e" vm="2">
        <f>[1]!GenLognormal($F$9,$F$10)</f>
        <v>#VALUE!</v>
      </c>
      <c r="H110" t="e" vm="2">
        <f>[1]!genUniform($H$9,$H$10)</f>
        <v>#VALUE!</v>
      </c>
      <c r="I110" t="e" vm="1">
        <f t="shared" si="9"/>
        <v>#VALUE!</v>
      </c>
      <c r="J110" t="e" vm="1">
        <f t="shared" si="6"/>
        <v>#VALUE!</v>
      </c>
      <c r="K110" t="e" vm="2">
        <f>[1]!genUniform($K$9,$K$10)</f>
        <v>#VALUE!</v>
      </c>
      <c r="L110" t="e" vm="1">
        <f t="shared" si="10"/>
        <v>#VALUE!</v>
      </c>
      <c r="M110" t="e" vm="1">
        <f t="shared" si="7"/>
        <v>#VALUE!</v>
      </c>
      <c r="N110" t="e" vm="2">
        <f>[1]!genUniform($N$9,$N$10)</f>
        <v>#VALUE!</v>
      </c>
      <c r="O110" t="e" vm="1">
        <f t="shared" si="11"/>
        <v>#VALUE!</v>
      </c>
      <c r="P110" t="e" vm="1">
        <f t="shared" si="8"/>
        <v>#VALUE!</v>
      </c>
    </row>
    <row r="111" spans="1:16">
      <c r="A111">
        <v>101</v>
      </c>
      <c r="C111" t="e" vm="2">
        <f>[1]!GenLimitNormal($C$9,$C$10,0,1000,0)</f>
        <v>#VALUE!</v>
      </c>
      <c r="D111" t="e" vm="2">
        <f>[1]!GenBetaPERT(0,$D$9,1)</f>
        <v>#VALUE!</v>
      </c>
      <c r="E111" t="e" vm="2">
        <f>[1]!GenLognormal($E$9,$E$10)</f>
        <v>#VALUE!</v>
      </c>
      <c r="F111" t="e" vm="2">
        <f>[1]!GenLognormal($F$9,$F$10)</f>
        <v>#VALUE!</v>
      </c>
      <c r="H111" t="e" vm="2">
        <f>[1]!genUniform($H$9,$H$10)</f>
        <v>#VALUE!</v>
      </c>
      <c r="I111" t="e" vm="1">
        <f t="shared" si="9"/>
        <v>#VALUE!</v>
      </c>
      <c r="J111" t="e" vm="1">
        <f t="shared" si="6"/>
        <v>#VALUE!</v>
      </c>
      <c r="K111" t="e" vm="2">
        <f>[1]!genUniform($K$9,$K$10)</f>
        <v>#VALUE!</v>
      </c>
      <c r="L111" t="e" vm="1">
        <f t="shared" si="10"/>
        <v>#VALUE!</v>
      </c>
      <c r="M111" t="e" vm="1">
        <f t="shared" si="7"/>
        <v>#VALUE!</v>
      </c>
      <c r="N111" t="e" vm="2">
        <f>[1]!genUniform($N$9,$N$10)</f>
        <v>#VALUE!</v>
      </c>
      <c r="O111" t="e" vm="1">
        <f t="shared" si="11"/>
        <v>#VALUE!</v>
      </c>
      <c r="P111" t="e" vm="1">
        <f t="shared" si="8"/>
        <v>#VALUE!</v>
      </c>
    </row>
    <row r="112" spans="1:16">
      <c r="A112">
        <v>102</v>
      </c>
      <c r="C112" t="e" vm="2">
        <f>[1]!GenLimitNormal($C$9,$C$10,0,1000,0)</f>
        <v>#VALUE!</v>
      </c>
      <c r="D112" t="e" vm="2">
        <f>[1]!GenBetaPERT(0,$D$9,1)</f>
        <v>#VALUE!</v>
      </c>
      <c r="E112" t="e" vm="2">
        <f>[1]!GenLognormal($E$9,$E$10)</f>
        <v>#VALUE!</v>
      </c>
      <c r="F112" t="e" vm="2">
        <f>[1]!GenLognormal($F$9,$F$10)</f>
        <v>#VALUE!</v>
      </c>
      <c r="H112" t="e" vm="2">
        <f>[1]!genUniform($H$9,$H$10)</f>
        <v>#VALUE!</v>
      </c>
      <c r="I112" t="e" vm="1">
        <f t="shared" si="9"/>
        <v>#VALUE!</v>
      </c>
      <c r="J112" t="e" vm="1">
        <f t="shared" si="6"/>
        <v>#VALUE!</v>
      </c>
      <c r="K112" t="e" vm="2">
        <f>[1]!genUniform($K$9,$K$10)</f>
        <v>#VALUE!</v>
      </c>
      <c r="L112" t="e" vm="1">
        <f t="shared" si="10"/>
        <v>#VALUE!</v>
      </c>
      <c r="M112" t="e" vm="1">
        <f t="shared" si="7"/>
        <v>#VALUE!</v>
      </c>
      <c r="N112" t="e" vm="2">
        <f>[1]!genUniform($N$9,$N$10)</f>
        <v>#VALUE!</v>
      </c>
      <c r="O112" t="e" vm="1">
        <f t="shared" si="11"/>
        <v>#VALUE!</v>
      </c>
      <c r="P112" t="e" vm="1">
        <f t="shared" si="8"/>
        <v>#VALUE!</v>
      </c>
    </row>
    <row r="113" spans="1:16">
      <c r="A113">
        <v>103</v>
      </c>
      <c r="C113" t="e" vm="2">
        <f>[1]!GenLimitNormal($C$9,$C$10,0,1000,0)</f>
        <v>#VALUE!</v>
      </c>
      <c r="D113" t="e" vm="2">
        <f>[1]!GenBetaPERT(0,$D$9,1)</f>
        <v>#VALUE!</v>
      </c>
      <c r="E113" t="e" vm="2">
        <f>[1]!GenLognormal($E$9,$E$10)</f>
        <v>#VALUE!</v>
      </c>
      <c r="F113" t="e" vm="2">
        <f>[1]!GenLognormal($F$9,$F$10)</f>
        <v>#VALUE!</v>
      </c>
      <c r="H113" t="e" vm="2">
        <f>[1]!genUniform($H$9,$H$10)</f>
        <v>#VALUE!</v>
      </c>
      <c r="I113" t="e" vm="1">
        <f t="shared" si="9"/>
        <v>#VALUE!</v>
      </c>
      <c r="J113" t="e" vm="1">
        <f t="shared" si="6"/>
        <v>#VALUE!</v>
      </c>
      <c r="K113" t="e" vm="2">
        <f>[1]!genUniform($K$9,$K$10)</f>
        <v>#VALUE!</v>
      </c>
      <c r="L113" t="e" vm="1">
        <f t="shared" si="10"/>
        <v>#VALUE!</v>
      </c>
      <c r="M113" t="e" vm="1">
        <f t="shared" si="7"/>
        <v>#VALUE!</v>
      </c>
      <c r="N113" t="e" vm="2">
        <f>[1]!genUniform($N$9,$N$10)</f>
        <v>#VALUE!</v>
      </c>
      <c r="O113" t="e" vm="1">
        <f t="shared" si="11"/>
        <v>#VALUE!</v>
      </c>
      <c r="P113" t="e" vm="1">
        <f t="shared" si="8"/>
        <v>#VALUE!</v>
      </c>
    </row>
    <row r="114" spans="1:16">
      <c r="A114">
        <v>104</v>
      </c>
      <c r="C114" t="e" vm="2">
        <f>[1]!GenLimitNormal($C$9,$C$10,0,1000,0)</f>
        <v>#VALUE!</v>
      </c>
      <c r="D114" t="e" vm="2">
        <f>[1]!GenBetaPERT(0,$D$9,1)</f>
        <v>#VALUE!</v>
      </c>
      <c r="E114" t="e" vm="2">
        <f>[1]!GenLognormal($E$9,$E$10)</f>
        <v>#VALUE!</v>
      </c>
      <c r="F114" t="e" vm="2">
        <f>[1]!GenLognormal($F$9,$F$10)</f>
        <v>#VALUE!</v>
      </c>
      <c r="H114" t="e" vm="2">
        <f>[1]!genUniform($H$9,$H$10)</f>
        <v>#VALUE!</v>
      </c>
      <c r="I114" t="e" vm="1">
        <f t="shared" si="9"/>
        <v>#VALUE!</v>
      </c>
      <c r="J114" t="e" vm="1">
        <f t="shared" si="6"/>
        <v>#VALUE!</v>
      </c>
      <c r="K114" t="e" vm="2">
        <f>[1]!genUniform($K$9,$K$10)</f>
        <v>#VALUE!</v>
      </c>
      <c r="L114" t="e" vm="1">
        <f t="shared" si="10"/>
        <v>#VALUE!</v>
      </c>
      <c r="M114" t="e" vm="1">
        <f t="shared" si="7"/>
        <v>#VALUE!</v>
      </c>
      <c r="N114" t="e" vm="2">
        <f>[1]!genUniform($N$9,$N$10)</f>
        <v>#VALUE!</v>
      </c>
      <c r="O114" t="e" vm="1">
        <f t="shared" si="11"/>
        <v>#VALUE!</v>
      </c>
      <c r="P114" t="e" vm="1">
        <f t="shared" si="8"/>
        <v>#VALUE!</v>
      </c>
    </row>
    <row r="115" spans="1:16">
      <c r="A115">
        <v>105</v>
      </c>
      <c r="C115" t="e" vm="2">
        <f>[1]!GenLimitNormal($C$9,$C$10,0,1000,0)</f>
        <v>#VALUE!</v>
      </c>
      <c r="D115" t="e" vm="2">
        <f>[1]!GenBetaPERT(0,$D$9,1)</f>
        <v>#VALUE!</v>
      </c>
      <c r="E115" t="e" vm="2">
        <f>[1]!GenLognormal($E$9,$E$10)</f>
        <v>#VALUE!</v>
      </c>
      <c r="F115" t="e" vm="2">
        <f>[1]!GenLognormal($F$9,$F$10)</f>
        <v>#VALUE!</v>
      </c>
      <c r="H115" t="e" vm="2">
        <f>[1]!genUniform($H$9,$H$10)</f>
        <v>#VALUE!</v>
      </c>
      <c r="I115" t="e" vm="1">
        <f t="shared" si="9"/>
        <v>#VALUE!</v>
      </c>
      <c r="J115" t="e" vm="1">
        <f t="shared" si="6"/>
        <v>#VALUE!</v>
      </c>
      <c r="K115" t="e" vm="2">
        <f>[1]!genUniform($K$9,$K$10)</f>
        <v>#VALUE!</v>
      </c>
      <c r="L115" t="e" vm="1">
        <f t="shared" si="10"/>
        <v>#VALUE!</v>
      </c>
      <c r="M115" t="e" vm="1">
        <f t="shared" si="7"/>
        <v>#VALUE!</v>
      </c>
      <c r="N115" t="e" vm="2">
        <f>[1]!genUniform($N$9,$N$10)</f>
        <v>#VALUE!</v>
      </c>
      <c r="O115" t="e" vm="1">
        <f t="shared" si="11"/>
        <v>#VALUE!</v>
      </c>
      <c r="P115" t="e" vm="1">
        <f t="shared" si="8"/>
        <v>#VALUE!</v>
      </c>
    </row>
    <row r="116" spans="1:16">
      <c r="A116">
        <v>106</v>
      </c>
      <c r="C116" t="e" vm="2">
        <f>[1]!GenLimitNormal($C$9,$C$10,0,1000,0)</f>
        <v>#VALUE!</v>
      </c>
      <c r="D116" t="e" vm="2">
        <f>[1]!GenBetaPERT(0,$D$9,1)</f>
        <v>#VALUE!</v>
      </c>
      <c r="E116" t="e" vm="2">
        <f>[1]!GenLognormal($E$9,$E$10)</f>
        <v>#VALUE!</v>
      </c>
      <c r="F116" t="e" vm="2">
        <f>[1]!GenLognormal($F$9,$F$10)</f>
        <v>#VALUE!</v>
      </c>
      <c r="H116" t="e" vm="2">
        <f>[1]!genUniform($H$9,$H$10)</f>
        <v>#VALUE!</v>
      </c>
      <c r="I116" t="e" vm="1">
        <f t="shared" si="9"/>
        <v>#VALUE!</v>
      </c>
      <c r="J116" t="e" vm="1">
        <f t="shared" si="6"/>
        <v>#VALUE!</v>
      </c>
      <c r="K116" t="e" vm="2">
        <f>[1]!genUniform($K$9,$K$10)</f>
        <v>#VALUE!</v>
      </c>
      <c r="L116" t="e" vm="1">
        <f t="shared" si="10"/>
        <v>#VALUE!</v>
      </c>
      <c r="M116" t="e" vm="1">
        <f t="shared" si="7"/>
        <v>#VALUE!</v>
      </c>
      <c r="N116" t="e" vm="2">
        <f>[1]!genUniform($N$9,$N$10)</f>
        <v>#VALUE!</v>
      </c>
      <c r="O116" t="e" vm="1">
        <f t="shared" si="11"/>
        <v>#VALUE!</v>
      </c>
      <c r="P116" t="e" vm="1">
        <f t="shared" si="8"/>
        <v>#VALUE!</v>
      </c>
    </row>
    <row r="117" spans="1:16">
      <c r="A117">
        <v>107</v>
      </c>
      <c r="C117" t="e" vm="2">
        <f>[1]!GenLimitNormal($C$9,$C$10,0,1000,0)</f>
        <v>#VALUE!</v>
      </c>
      <c r="D117" t="e" vm="2">
        <f>[1]!GenBetaPERT(0,$D$9,1)</f>
        <v>#VALUE!</v>
      </c>
      <c r="E117" t="e" vm="2">
        <f>[1]!GenLognormal($E$9,$E$10)</f>
        <v>#VALUE!</v>
      </c>
      <c r="F117" t="e" vm="2">
        <f>[1]!GenLognormal($F$9,$F$10)</f>
        <v>#VALUE!</v>
      </c>
      <c r="H117" t="e" vm="2">
        <f>[1]!genUniform($H$9,$H$10)</f>
        <v>#VALUE!</v>
      </c>
      <c r="I117" t="e" vm="1">
        <f t="shared" si="9"/>
        <v>#VALUE!</v>
      </c>
      <c r="J117" t="e" vm="1">
        <f t="shared" si="6"/>
        <v>#VALUE!</v>
      </c>
      <c r="K117" t="e" vm="2">
        <f>[1]!genUniform($K$9,$K$10)</f>
        <v>#VALUE!</v>
      </c>
      <c r="L117" t="e" vm="1">
        <f t="shared" si="10"/>
        <v>#VALUE!</v>
      </c>
      <c r="M117" t="e" vm="1">
        <f t="shared" si="7"/>
        <v>#VALUE!</v>
      </c>
      <c r="N117" t="e" vm="2">
        <f>[1]!genUniform($N$9,$N$10)</f>
        <v>#VALUE!</v>
      </c>
      <c r="O117" t="e" vm="1">
        <f t="shared" si="11"/>
        <v>#VALUE!</v>
      </c>
      <c r="P117" t="e" vm="1">
        <f t="shared" si="8"/>
        <v>#VALUE!</v>
      </c>
    </row>
    <row r="118" spans="1:16">
      <c r="A118">
        <v>108</v>
      </c>
      <c r="C118" t="e" vm="2">
        <f>[1]!GenLimitNormal($C$9,$C$10,0,1000,0)</f>
        <v>#VALUE!</v>
      </c>
      <c r="D118" t="e" vm="2">
        <f>[1]!GenBetaPERT(0,$D$9,1)</f>
        <v>#VALUE!</v>
      </c>
      <c r="E118" t="e" vm="2">
        <f>[1]!GenLognormal($E$9,$E$10)</f>
        <v>#VALUE!</v>
      </c>
      <c r="F118" t="e" vm="2">
        <f>[1]!GenLognormal($F$9,$F$10)</f>
        <v>#VALUE!</v>
      </c>
      <c r="H118" t="e" vm="2">
        <f>[1]!genUniform($H$9,$H$10)</f>
        <v>#VALUE!</v>
      </c>
      <c r="I118" t="e" vm="1">
        <f t="shared" si="9"/>
        <v>#VALUE!</v>
      </c>
      <c r="J118" t="e" vm="1">
        <f t="shared" si="6"/>
        <v>#VALUE!</v>
      </c>
      <c r="K118" t="e" vm="2">
        <f>[1]!genUniform($K$9,$K$10)</f>
        <v>#VALUE!</v>
      </c>
      <c r="L118" t="e" vm="1">
        <f t="shared" si="10"/>
        <v>#VALUE!</v>
      </c>
      <c r="M118" t="e" vm="1">
        <f t="shared" si="7"/>
        <v>#VALUE!</v>
      </c>
      <c r="N118" t="e" vm="2">
        <f>[1]!genUniform($N$9,$N$10)</f>
        <v>#VALUE!</v>
      </c>
      <c r="O118" t="e" vm="1">
        <f t="shared" si="11"/>
        <v>#VALUE!</v>
      </c>
      <c r="P118" t="e" vm="1">
        <f t="shared" si="8"/>
        <v>#VALUE!</v>
      </c>
    </row>
    <row r="119" spans="1:16">
      <c r="A119">
        <v>109</v>
      </c>
      <c r="C119" t="e" vm="2">
        <f>[1]!GenLimitNormal($C$9,$C$10,0,1000,0)</f>
        <v>#VALUE!</v>
      </c>
      <c r="D119" t="e" vm="2">
        <f>[1]!GenBetaPERT(0,$D$9,1)</f>
        <v>#VALUE!</v>
      </c>
      <c r="E119" t="e" vm="2">
        <f>[1]!GenLognormal($E$9,$E$10)</f>
        <v>#VALUE!</v>
      </c>
      <c r="F119" t="e" vm="2">
        <f>[1]!GenLognormal($F$9,$F$10)</f>
        <v>#VALUE!</v>
      </c>
      <c r="H119" t="e" vm="2">
        <f>[1]!genUniform($H$9,$H$10)</f>
        <v>#VALUE!</v>
      </c>
      <c r="I119" t="e" vm="1">
        <f t="shared" si="9"/>
        <v>#VALUE!</v>
      </c>
      <c r="J119" t="e" vm="1">
        <f t="shared" si="6"/>
        <v>#VALUE!</v>
      </c>
      <c r="K119" t="e" vm="2">
        <f>[1]!genUniform($K$9,$K$10)</f>
        <v>#VALUE!</v>
      </c>
      <c r="L119" t="e" vm="1">
        <f t="shared" si="10"/>
        <v>#VALUE!</v>
      </c>
      <c r="M119" t="e" vm="1">
        <f t="shared" si="7"/>
        <v>#VALUE!</v>
      </c>
      <c r="N119" t="e" vm="2">
        <f>[1]!genUniform($N$9,$N$10)</f>
        <v>#VALUE!</v>
      </c>
      <c r="O119" t="e" vm="1">
        <f t="shared" si="11"/>
        <v>#VALUE!</v>
      </c>
      <c r="P119" t="e" vm="1">
        <f t="shared" si="8"/>
        <v>#VALUE!</v>
      </c>
    </row>
    <row r="120" spans="1:16">
      <c r="A120">
        <v>110</v>
      </c>
      <c r="C120" t="e" vm="2">
        <f>[1]!GenLimitNormal($C$9,$C$10,0,1000,0)</f>
        <v>#VALUE!</v>
      </c>
      <c r="D120" t="e" vm="2">
        <f>[1]!GenBetaPERT(0,$D$9,1)</f>
        <v>#VALUE!</v>
      </c>
      <c r="E120" t="e" vm="2">
        <f>[1]!GenLognormal($E$9,$E$10)</f>
        <v>#VALUE!</v>
      </c>
      <c r="F120" t="e" vm="2">
        <f>[1]!GenLognormal($F$9,$F$10)</f>
        <v>#VALUE!</v>
      </c>
      <c r="H120" t="e" vm="2">
        <f>[1]!genUniform($H$9,$H$10)</f>
        <v>#VALUE!</v>
      </c>
      <c r="I120" t="e" vm="1">
        <f t="shared" si="9"/>
        <v>#VALUE!</v>
      </c>
      <c r="J120" t="e" vm="1">
        <f t="shared" si="6"/>
        <v>#VALUE!</v>
      </c>
      <c r="K120" t="e" vm="2">
        <f>[1]!genUniform($K$9,$K$10)</f>
        <v>#VALUE!</v>
      </c>
      <c r="L120" t="e" vm="1">
        <f t="shared" si="10"/>
        <v>#VALUE!</v>
      </c>
      <c r="M120" t="e" vm="1">
        <f t="shared" si="7"/>
        <v>#VALUE!</v>
      </c>
      <c r="N120" t="e" vm="2">
        <f>[1]!genUniform($N$9,$N$10)</f>
        <v>#VALUE!</v>
      </c>
      <c r="O120" t="e" vm="1">
        <f t="shared" si="11"/>
        <v>#VALUE!</v>
      </c>
      <c r="P120" t="e" vm="1">
        <f t="shared" si="8"/>
        <v>#VALUE!</v>
      </c>
    </row>
    <row r="121" spans="1:16">
      <c r="A121">
        <v>111</v>
      </c>
      <c r="C121" t="e" vm="2">
        <f>[1]!GenLimitNormal($C$9,$C$10,0,1000,0)</f>
        <v>#VALUE!</v>
      </c>
      <c r="D121" t="e" vm="2">
        <f>[1]!GenBetaPERT(0,$D$9,1)</f>
        <v>#VALUE!</v>
      </c>
      <c r="E121" t="e" vm="2">
        <f>[1]!GenLognormal($E$9,$E$10)</f>
        <v>#VALUE!</v>
      </c>
      <c r="F121" t="e" vm="2">
        <f>[1]!GenLognormal($F$9,$F$10)</f>
        <v>#VALUE!</v>
      </c>
      <c r="H121" t="e" vm="2">
        <f>[1]!genUniform($H$9,$H$10)</f>
        <v>#VALUE!</v>
      </c>
      <c r="I121" t="e" vm="1">
        <f t="shared" si="9"/>
        <v>#VALUE!</v>
      </c>
      <c r="J121" t="e" vm="1">
        <f t="shared" si="6"/>
        <v>#VALUE!</v>
      </c>
      <c r="K121" t="e" vm="2">
        <f>[1]!genUniform($K$9,$K$10)</f>
        <v>#VALUE!</v>
      </c>
      <c r="L121" t="e" vm="1">
        <f t="shared" si="10"/>
        <v>#VALUE!</v>
      </c>
      <c r="M121" t="e" vm="1">
        <f t="shared" si="7"/>
        <v>#VALUE!</v>
      </c>
      <c r="N121" t="e" vm="2">
        <f>[1]!genUniform($N$9,$N$10)</f>
        <v>#VALUE!</v>
      </c>
      <c r="O121" t="e" vm="1">
        <f t="shared" si="11"/>
        <v>#VALUE!</v>
      </c>
      <c r="P121" t="e" vm="1">
        <f t="shared" si="8"/>
        <v>#VALUE!</v>
      </c>
    </row>
    <row r="122" spans="1:16">
      <c r="A122">
        <v>112</v>
      </c>
      <c r="C122" t="e" vm="2">
        <f>[1]!GenLimitNormal($C$9,$C$10,0,1000,0)</f>
        <v>#VALUE!</v>
      </c>
      <c r="D122" t="e" vm="2">
        <f>[1]!GenBetaPERT(0,$D$9,1)</f>
        <v>#VALUE!</v>
      </c>
      <c r="E122" t="e" vm="2">
        <f>[1]!GenLognormal($E$9,$E$10)</f>
        <v>#VALUE!</v>
      </c>
      <c r="F122" t="e" vm="2">
        <f>[1]!GenLognormal($F$9,$F$10)</f>
        <v>#VALUE!</v>
      </c>
      <c r="H122" t="e" vm="2">
        <f>[1]!genUniform($H$9,$H$10)</f>
        <v>#VALUE!</v>
      </c>
      <c r="I122" t="e" vm="1">
        <f t="shared" si="9"/>
        <v>#VALUE!</v>
      </c>
      <c r="J122" t="e" vm="1">
        <f t="shared" si="6"/>
        <v>#VALUE!</v>
      </c>
      <c r="K122" t="e" vm="2">
        <f>[1]!genUniform($K$9,$K$10)</f>
        <v>#VALUE!</v>
      </c>
      <c r="L122" t="e" vm="1">
        <f t="shared" si="10"/>
        <v>#VALUE!</v>
      </c>
      <c r="M122" t="e" vm="1">
        <f t="shared" si="7"/>
        <v>#VALUE!</v>
      </c>
      <c r="N122" t="e" vm="2">
        <f>[1]!genUniform($N$9,$N$10)</f>
        <v>#VALUE!</v>
      </c>
      <c r="O122" t="e" vm="1">
        <f t="shared" si="11"/>
        <v>#VALUE!</v>
      </c>
      <c r="P122" t="e" vm="1">
        <f t="shared" si="8"/>
        <v>#VALUE!</v>
      </c>
    </row>
    <row r="123" spans="1:16">
      <c r="A123">
        <v>113</v>
      </c>
      <c r="C123" t="e" vm="2">
        <f>[1]!GenLimitNormal($C$9,$C$10,0,1000,0)</f>
        <v>#VALUE!</v>
      </c>
      <c r="D123" t="e" vm="2">
        <f>[1]!GenBetaPERT(0,$D$9,1)</f>
        <v>#VALUE!</v>
      </c>
      <c r="E123" t="e" vm="2">
        <f>[1]!GenLognormal($E$9,$E$10)</f>
        <v>#VALUE!</v>
      </c>
      <c r="F123" t="e" vm="2">
        <f>[1]!GenLognormal($F$9,$F$10)</f>
        <v>#VALUE!</v>
      </c>
      <c r="H123" t="e" vm="2">
        <f>[1]!genUniform($H$9,$H$10)</f>
        <v>#VALUE!</v>
      </c>
      <c r="I123" t="e" vm="1">
        <f t="shared" si="9"/>
        <v>#VALUE!</v>
      </c>
      <c r="J123" t="e" vm="1">
        <f t="shared" si="6"/>
        <v>#VALUE!</v>
      </c>
      <c r="K123" t="e" vm="2">
        <f>[1]!genUniform($K$9,$K$10)</f>
        <v>#VALUE!</v>
      </c>
      <c r="L123" t="e" vm="1">
        <f t="shared" si="10"/>
        <v>#VALUE!</v>
      </c>
      <c r="M123" t="e" vm="1">
        <f t="shared" si="7"/>
        <v>#VALUE!</v>
      </c>
      <c r="N123" t="e" vm="2">
        <f>[1]!genUniform($N$9,$N$10)</f>
        <v>#VALUE!</v>
      </c>
      <c r="O123" t="e" vm="1">
        <f t="shared" si="11"/>
        <v>#VALUE!</v>
      </c>
      <c r="P123" t="e" vm="1">
        <f t="shared" si="8"/>
        <v>#VALUE!</v>
      </c>
    </row>
    <row r="124" spans="1:16">
      <c r="A124">
        <v>114</v>
      </c>
      <c r="C124" t="e" vm="2">
        <f>[1]!GenLimitNormal($C$9,$C$10,0,1000,0)</f>
        <v>#VALUE!</v>
      </c>
      <c r="D124" t="e" vm="2">
        <f>[1]!GenBetaPERT(0,$D$9,1)</f>
        <v>#VALUE!</v>
      </c>
      <c r="E124" t="e" vm="2">
        <f>[1]!GenLognormal($E$9,$E$10)</f>
        <v>#VALUE!</v>
      </c>
      <c r="F124" t="e" vm="2">
        <f>[1]!GenLognormal($F$9,$F$10)</f>
        <v>#VALUE!</v>
      </c>
      <c r="H124" t="e" vm="2">
        <f>[1]!genUniform($H$9,$H$10)</f>
        <v>#VALUE!</v>
      </c>
      <c r="I124" t="e" vm="1">
        <f t="shared" si="9"/>
        <v>#VALUE!</v>
      </c>
      <c r="J124" t="e" vm="1">
        <f t="shared" si="6"/>
        <v>#VALUE!</v>
      </c>
      <c r="K124" t="e" vm="2">
        <f>[1]!genUniform($K$9,$K$10)</f>
        <v>#VALUE!</v>
      </c>
      <c r="L124" t="e" vm="1">
        <f t="shared" si="10"/>
        <v>#VALUE!</v>
      </c>
      <c r="M124" t="e" vm="1">
        <f t="shared" si="7"/>
        <v>#VALUE!</v>
      </c>
      <c r="N124" t="e" vm="2">
        <f>[1]!genUniform($N$9,$N$10)</f>
        <v>#VALUE!</v>
      </c>
      <c r="O124" t="e" vm="1">
        <f t="shared" si="11"/>
        <v>#VALUE!</v>
      </c>
      <c r="P124" t="e" vm="1">
        <f t="shared" si="8"/>
        <v>#VALUE!</v>
      </c>
    </row>
    <row r="125" spans="1:16">
      <c r="A125">
        <v>115</v>
      </c>
      <c r="C125" t="e" vm="2">
        <f>[1]!GenLimitNormal($C$9,$C$10,0,1000,0)</f>
        <v>#VALUE!</v>
      </c>
      <c r="D125" t="e" vm="2">
        <f>[1]!GenBetaPERT(0,$D$9,1)</f>
        <v>#VALUE!</v>
      </c>
      <c r="E125" t="e" vm="2">
        <f>[1]!GenLognormal($E$9,$E$10)</f>
        <v>#VALUE!</v>
      </c>
      <c r="F125" t="e" vm="2">
        <f>[1]!GenLognormal($F$9,$F$10)</f>
        <v>#VALUE!</v>
      </c>
      <c r="H125" t="e" vm="2">
        <f>[1]!genUniform($H$9,$H$10)</f>
        <v>#VALUE!</v>
      </c>
      <c r="I125" t="e" vm="1">
        <f t="shared" si="9"/>
        <v>#VALUE!</v>
      </c>
      <c r="J125" t="e" vm="1">
        <f t="shared" si="6"/>
        <v>#VALUE!</v>
      </c>
      <c r="K125" t="e" vm="2">
        <f>[1]!genUniform($K$9,$K$10)</f>
        <v>#VALUE!</v>
      </c>
      <c r="L125" t="e" vm="1">
        <f t="shared" si="10"/>
        <v>#VALUE!</v>
      </c>
      <c r="M125" t="e" vm="1">
        <f t="shared" si="7"/>
        <v>#VALUE!</v>
      </c>
      <c r="N125" t="e" vm="2">
        <f>[1]!genUniform($N$9,$N$10)</f>
        <v>#VALUE!</v>
      </c>
      <c r="O125" t="e" vm="1">
        <f t="shared" si="11"/>
        <v>#VALUE!</v>
      </c>
      <c r="P125" t="e" vm="1">
        <f t="shared" si="8"/>
        <v>#VALUE!</v>
      </c>
    </row>
    <row r="126" spans="1:16">
      <c r="A126">
        <v>116</v>
      </c>
      <c r="C126" t="e" vm="2">
        <f>[1]!GenLimitNormal($C$9,$C$10,0,1000,0)</f>
        <v>#VALUE!</v>
      </c>
      <c r="D126" t="e" vm="2">
        <f>[1]!GenBetaPERT(0,$D$9,1)</f>
        <v>#VALUE!</v>
      </c>
      <c r="E126" t="e" vm="2">
        <f>[1]!GenLognormal($E$9,$E$10)</f>
        <v>#VALUE!</v>
      </c>
      <c r="F126" t="e" vm="2">
        <f>[1]!GenLognormal($F$9,$F$10)</f>
        <v>#VALUE!</v>
      </c>
      <c r="H126" t="e" vm="2">
        <f>[1]!genUniform($H$9,$H$10)</f>
        <v>#VALUE!</v>
      </c>
      <c r="I126" t="e" vm="1">
        <f t="shared" si="9"/>
        <v>#VALUE!</v>
      </c>
      <c r="J126" t="e" vm="1">
        <f t="shared" si="6"/>
        <v>#VALUE!</v>
      </c>
      <c r="K126" t="e" vm="2">
        <f>[1]!genUniform($K$9,$K$10)</f>
        <v>#VALUE!</v>
      </c>
      <c r="L126" t="e" vm="1">
        <f t="shared" si="10"/>
        <v>#VALUE!</v>
      </c>
      <c r="M126" t="e" vm="1">
        <f t="shared" si="7"/>
        <v>#VALUE!</v>
      </c>
      <c r="N126" t="e" vm="2">
        <f>[1]!genUniform($N$9,$N$10)</f>
        <v>#VALUE!</v>
      </c>
      <c r="O126" t="e" vm="1">
        <f t="shared" si="11"/>
        <v>#VALUE!</v>
      </c>
      <c r="P126" t="e" vm="1">
        <f t="shared" si="8"/>
        <v>#VALUE!</v>
      </c>
    </row>
    <row r="127" spans="1:16">
      <c r="A127">
        <v>117</v>
      </c>
      <c r="C127" t="e" vm="2">
        <f>[1]!GenLimitNormal($C$9,$C$10,0,1000,0)</f>
        <v>#VALUE!</v>
      </c>
      <c r="D127" t="e" vm="2">
        <f>[1]!GenBetaPERT(0,$D$9,1)</f>
        <v>#VALUE!</v>
      </c>
      <c r="E127" t="e" vm="2">
        <f>[1]!GenLognormal($E$9,$E$10)</f>
        <v>#VALUE!</v>
      </c>
      <c r="F127" t="e" vm="2">
        <f>[1]!GenLognormal($F$9,$F$10)</f>
        <v>#VALUE!</v>
      </c>
      <c r="H127" t="e" vm="2">
        <f>[1]!genUniform($H$9,$H$10)</f>
        <v>#VALUE!</v>
      </c>
      <c r="I127" t="e" vm="1">
        <f t="shared" si="9"/>
        <v>#VALUE!</v>
      </c>
      <c r="J127" t="e" vm="1">
        <f t="shared" si="6"/>
        <v>#VALUE!</v>
      </c>
      <c r="K127" t="e" vm="2">
        <f>[1]!genUniform($K$9,$K$10)</f>
        <v>#VALUE!</v>
      </c>
      <c r="L127" t="e" vm="1">
        <f t="shared" si="10"/>
        <v>#VALUE!</v>
      </c>
      <c r="M127" t="e" vm="1">
        <f t="shared" si="7"/>
        <v>#VALUE!</v>
      </c>
      <c r="N127" t="e" vm="2">
        <f>[1]!genUniform($N$9,$N$10)</f>
        <v>#VALUE!</v>
      </c>
      <c r="O127" t="e" vm="1">
        <f t="shared" si="11"/>
        <v>#VALUE!</v>
      </c>
      <c r="P127" t="e" vm="1">
        <f t="shared" si="8"/>
        <v>#VALUE!</v>
      </c>
    </row>
    <row r="128" spans="1:16">
      <c r="A128">
        <v>118</v>
      </c>
      <c r="C128" t="e" vm="2">
        <f>[1]!GenLimitNormal($C$9,$C$10,0,1000,0)</f>
        <v>#VALUE!</v>
      </c>
      <c r="D128" t="e" vm="2">
        <f>[1]!GenBetaPERT(0,$D$9,1)</f>
        <v>#VALUE!</v>
      </c>
      <c r="E128" t="e" vm="2">
        <f>[1]!GenLognormal($E$9,$E$10)</f>
        <v>#VALUE!</v>
      </c>
      <c r="F128" t="e" vm="2">
        <f>[1]!GenLognormal($F$9,$F$10)</f>
        <v>#VALUE!</v>
      </c>
      <c r="H128" t="e" vm="2">
        <f>[1]!genUniform($H$9,$H$10)</f>
        <v>#VALUE!</v>
      </c>
      <c r="I128" t="e" vm="1">
        <f t="shared" si="9"/>
        <v>#VALUE!</v>
      </c>
      <c r="J128" t="e" vm="1">
        <f t="shared" si="6"/>
        <v>#VALUE!</v>
      </c>
      <c r="K128" t="e" vm="2">
        <f>[1]!genUniform($K$9,$K$10)</f>
        <v>#VALUE!</v>
      </c>
      <c r="L128" t="e" vm="1">
        <f t="shared" si="10"/>
        <v>#VALUE!</v>
      </c>
      <c r="M128" t="e" vm="1">
        <f t="shared" si="7"/>
        <v>#VALUE!</v>
      </c>
      <c r="N128" t="e" vm="2">
        <f>[1]!genUniform($N$9,$N$10)</f>
        <v>#VALUE!</v>
      </c>
      <c r="O128" t="e" vm="1">
        <f t="shared" si="11"/>
        <v>#VALUE!</v>
      </c>
      <c r="P128" t="e" vm="1">
        <f t="shared" si="8"/>
        <v>#VALUE!</v>
      </c>
    </row>
    <row r="129" spans="1:16">
      <c r="A129">
        <v>119</v>
      </c>
      <c r="C129" t="e" vm="2">
        <f>[1]!GenLimitNormal($C$9,$C$10,0,1000,0)</f>
        <v>#VALUE!</v>
      </c>
      <c r="D129" t="e" vm="2">
        <f>[1]!GenBetaPERT(0,$D$9,1)</f>
        <v>#VALUE!</v>
      </c>
      <c r="E129" t="e" vm="2">
        <f>[1]!GenLognormal($E$9,$E$10)</f>
        <v>#VALUE!</v>
      </c>
      <c r="F129" t="e" vm="2">
        <f>[1]!GenLognormal($F$9,$F$10)</f>
        <v>#VALUE!</v>
      </c>
      <c r="H129" t="e" vm="2">
        <f>[1]!genUniform($H$9,$H$10)</f>
        <v>#VALUE!</v>
      </c>
      <c r="I129" t="e" vm="1">
        <f t="shared" si="9"/>
        <v>#VALUE!</v>
      </c>
      <c r="J129" t="e" vm="1">
        <f t="shared" si="6"/>
        <v>#VALUE!</v>
      </c>
      <c r="K129" t="e" vm="2">
        <f>[1]!genUniform($K$9,$K$10)</f>
        <v>#VALUE!</v>
      </c>
      <c r="L129" t="e" vm="1">
        <f t="shared" si="10"/>
        <v>#VALUE!</v>
      </c>
      <c r="M129" t="e" vm="1">
        <f t="shared" si="7"/>
        <v>#VALUE!</v>
      </c>
      <c r="N129" t="e" vm="2">
        <f>[1]!genUniform($N$9,$N$10)</f>
        <v>#VALUE!</v>
      </c>
      <c r="O129" t="e" vm="1">
        <f t="shared" si="11"/>
        <v>#VALUE!</v>
      </c>
      <c r="P129" t="e" vm="1">
        <f t="shared" si="8"/>
        <v>#VALUE!</v>
      </c>
    </row>
    <row r="130" spans="1:16">
      <c r="A130">
        <v>120</v>
      </c>
      <c r="C130" t="e" vm="2">
        <f>[1]!GenLimitNormal($C$9,$C$10,0,1000,0)</f>
        <v>#VALUE!</v>
      </c>
      <c r="D130" t="e" vm="2">
        <f>[1]!GenBetaPERT(0,$D$9,1)</f>
        <v>#VALUE!</v>
      </c>
      <c r="E130" t="e" vm="2">
        <f>[1]!GenLognormal($E$9,$E$10)</f>
        <v>#VALUE!</v>
      </c>
      <c r="F130" t="e" vm="2">
        <f>[1]!GenLognormal($F$9,$F$10)</f>
        <v>#VALUE!</v>
      </c>
      <c r="H130" t="e" vm="2">
        <f>[1]!genUniform($H$9,$H$10)</f>
        <v>#VALUE!</v>
      </c>
      <c r="I130" t="e" vm="1">
        <f t="shared" si="9"/>
        <v>#VALUE!</v>
      </c>
      <c r="J130" t="e" vm="1">
        <f t="shared" si="6"/>
        <v>#VALUE!</v>
      </c>
      <c r="K130" t="e" vm="2">
        <f>[1]!genUniform($K$9,$K$10)</f>
        <v>#VALUE!</v>
      </c>
      <c r="L130" t="e" vm="1">
        <f t="shared" si="10"/>
        <v>#VALUE!</v>
      </c>
      <c r="M130" t="e" vm="1">
        <f t="shared" si="7"/>
        <v>#VALUE!</v>
      </c>
      <c r="N130" t="e" vm="2">
        <f>[1]!genUniform($N$9,$N$10)</f>
        <v>#VALUE!</v>
      </c>
      <c r="O130" t="e" vm="1">
        <f t="shared" si="11"/>
        <v>#VALUE!</v>
      </c>
      <c r="P130" t="e" vm="1">
        <f t="shared" si="8"/>
        <v>#VALUE!</v>
      </c>
    </row>
    <row r="131" spans="1:16">
      <c r="A131">
        <v>121</v>
      </c>
      <c r="C131" t="e" vm="2">
        <f>[1]!GenLimitNormal($C$9,$C$10,0,1000,0)</f>
        <v>#VALUE!</v>
      </c>
      <c r="D131" t="e" vm="2">
        <f>[1]!GenBetaPERT(0,$D$9,1)</f>
        <v>#VALUE!</v>
      </c>
      <c r="E131" t="e" vm="2">
        <f>[1]!GenLognormal($E$9,$E$10)</f>
        <v>#VALUE!</v>
      </c>
      <c r="F131" t="e" vm="2">
        <f>[1]!GenLognormal($F$9,$F$10)</f>
        <v>#VALUE!</v>
      </c>
      <c r="H131" t="e" vm="2">
        <f>[1]!genUniform($H$9,$H$10)</f>
        <v>#VALUE!</v>
      </c>
      <c r="I131" t="e" vm="1">
        <f t="shared" si="9"/>
        <v>#VALUE!</v>
      </c>
      <c r="J131" t="e" vm="1">
        <f t="shared" si="6"/>
        <v>#VALUE!</v>
      </c>
      <c r="K131" t="e" vm="2">
        <f>[1]!genUniform($K$9,$K$10)</f>
        <v>#VALUE!</v>
      </c>
      <c r="L131" t="e" vm="1">
        <f t="shared" si="10"/>
        <v>#VALUE!</v>
      </c>
      <c r="M131" t="e" vm="1">
        <f t="shared" si="7"/>
        <v>#VALUE!</v>
      </c>
      <c r="N131" t="e" vm="2">
        <f>[1]!genUniform($N$9,$N$10)</f>
        <v>#VALUE!</v>
      </c>
      <c r="O131" t="e" vm="1">
        <f t="shared" si="11"/>
        <v>#VALUE!</v>
      </c>
      <c r="P131" t="e" vm="1">
        <f t="shared" si="8"/>
        <v>#VALUE!</v>
      </c>
    </row>
    <row r="132" spans="1:16">
      <c r="A132">
        <v>122</v>
      </c>
      <c r="C132" t="e" vm="2">
        <f>[1]!GenLimitNormal($C$9,$C$10,0,1000,0)</f>
        <v>#VALUE!</v>
      </c>
      <c r="D132" t="e" vm="2">
        <f>[1]!GenBetaPERT(0,$D$9,1)</f>
        <v>#VALUE!</v>
      </c>
      <c r="E132" t="e" vm="2">
        <f>[1]!GenLognormal($E$9,$E$10)</f>
        <v>#VALUE!</v>
      </c>
      <c r="F132" t="e" vm="2">
        <f>[1]!GenLognormal($F$9,$F$10)</f>
        <v>#VALUE!</v>
      </c>
      <c r="H132" t="e" vm="2">
        <f>[1]!genUniform($H$9,$H$10)</f>
        <v>#VALUE!</v>
      </c>
      <c r="I132" t="e" vm="1">
        <f t="shared" si="9"/>
        <v>#VALUE!</v>
      </c>
      <c r="J132" t="e" vm="1">
        <f t="shared" si="6"/>
        <v>#VALUE!</v>
      </c>
      <c r="K132" t="e" vm="2">
        <f>[1]!genUniform($K$9,$K$10)</f>
        <v>#VALUE!</v>
      </c>
      <c r="L132" t="e" vm="1">
        <f t="shared" si="10"/>
        <v>#VALUE!</v>
      </c>
      <c r="M132" t="e" vm="1">
        <f t="shared" si="7"/>
        <v>#VALUE!</v>
      </c>
      <c r="N132" t="e" vm="2">
        <f>[1]!genUniform($N$9,$N$10)</f>
        <v>#VALUE!</v>
      </c>
      <c r="O132" t="e" vm="1">
        <f t="shared" si="11"/>
        <v>#VALUE!</v>
      </c>
      <c r="P132" t="e" vm="1">
        <f t="shared" si="8"/>
        <v>#VALUE!</v>
      </c>
    </row>
    <row r="133" spans="1:16">
      <c r="A133">
        <v>123</v>
      </c>
      <c r="C133" t="e" vm="2">
        <f>[1]!GenLimitNormal($C$9,$C$10,0,1000,0)</f>
        <v>#VALUE!</v>
      </c>
      <c r="D133" t="e" vm="2">
        <f>[1]!GenBetaPERT(0,$D$9,1)</f>
        <v>#VALUE!</v>
      </c>
      <c r="E133" t="e" vm="2">
        <f>[1]!GenLognormal($E$9,$E$10)</f>
        <v>#VALUE!</v>
      </c>
      <c r="F133" t="e" vm="2">
        <f>[1]!GenLognormal($F$9,$F$10)</f>
        <v>#VALUE!</v>
      </c>
      <c r="H133" t="e" vm="2">
        <f>[1]!genUniform($H$9,$H$10)</f>
        <v>#VALUE!</v>
      </c>
      <c r="I133" t="e" vm="1">
        <f t="shared" si="9"/>
        <v>#VALUE!</v>
      </c>
      <c r="J133" t="e" vm="1">
        <f t="shared" si="6"/>
        <v>#VALUE!</v>
      </c>
      <c r="K133" t="e" vm="2">
        <f>[1]!genUniform($K$9,$K$10)</f>
        <v>#VALUE!</v>
      </c>
      <c r="L133" t="e" vm="1">
        <f t="shared" si="10"/>
        <v>#VALUE!</v>
      </c>
      <c r="M133" t="e" vm="1">
        <f t="shared" si="7"/>
        <v>#VALUE!</v>
      </c>
      <c r="N133" t="e" vm="2">
        <f>[1]!genUniform($N$9,$N$10)</f>
        <v>#VALUE!</v>
      </c>
      <c r="O133" t="e" vm="1">
        <f t="shared" si="11"/>
        <v>#VALUE!</v>
      </c>
      <c r="P133" t="e" vm="1">
        <f t="shared" si="8"/>
        <v>#VALUE!</v>
      </c>
    </row>
    <row r="134" spans="1:16">
      <c r="A134">
        <v>124</v>
      </c>
      <c r="C134" t="e" vm="2">
        <f>[1]!GenLimitNormal($C$9,$C$10,0,1000,0)</f>
        <v>#VALUE!</v>
      </c>
      <c r="D134" t="e" vm="2">
        <f>[1]!GenBetaPERT(0,$D$9,1)</f>
        <v>#VALUE!</v>
      </c>
      <c r="E134" t="e" vm="2">
        <f>[1]!GenLognormal($E$9,$E$10)</f>
        <v>#VALUE!</v>
      </c>
      <c r="F134" t="e" vm="2">
        <f>[1]!GenLognormal($F$9,$F$10)</f>
        <v>#VALUE!</v>
      </c>
      <c r="H134" t="e" vm="2">
        <f>[1]!genUniform($H$9,$H$10)</f>
        <v>#VALUE!</v>
      </c>
      <c r="I134" t="e" vm="1">
        <f t="shared" si="9"/>
        <v>#VALUE!</v>
      </c>
      <c r="J134" t="e" vm="1">
        <f t="shared" si="6"/>
        <v>#VALUE!</v>
      </c>
      <c r="K134" t="e" vm="2">
        <f>[1]!genUniform($K$9,$K$10)</f>
        <v>#VALUE!</v>
      </c>
      <c r="L134" t="e" vm="1">
        <f t="shared" si="10"/>
        <v>#VALUE!</v>
      </c>
      <c r="M134" t="e" vm="1">
        <f t="shared" si="7"/>
        <v>#VALUE!</v>
      </c>
      <c r="N134" t="e" vm="2">
        <f>[1]!genUniform($N$9,$N$10)</f>
        <v>#VALUE!</v>
      </c>
      <c r="O134" t="e" vm="1">
        <f t="shared" si="11"/>
        <v>#VALUE!</v>
      </c>
      <c r="P134" t="e" vm="1">
        <f t="shared" si="8"/>
        <v>#VALUE!</v>
      </c>
    </row>
    <row r="135" spans="1:16">
      <c r="A135">
        <v>125</v>
      </c>
      <c r="C135" t="e" vm="2">
        <f>[1]!GenLimitNormal($C$9,$C$10,0,1000,0)</f>
        <v>#VALUE!</v>
      </c>
      <c r="D135" t="e" vm="2">
        <f>[1]!GenBetaPERT(0,$D$9,1)</f>
        <v>#VALUE!</v>
      </c>
      <c r="E135" t="e" vm="2">
        <f>[1]!GenLognormal($E$9,$E$10)</f>
        <v>#VALUE!</v>
      </c>
      <c r="F135" t="e" vm="2">
        <f>[1]!GenLognormal($F$9,$F$10)</f>
        <v>#VALUE!</v>
      </c>
      <c r="H135" t="e" vm="2">
        <f>[1]!genUniform($H$9,$H$10)</f>
        <v>#VALUE!</v>
      </c>
      <c r="I135" t="e" vm="1">
        <f t="shared" si="9"/>
        <v>#VALUE!</v>
      </c>
      <c r="J135" t="e" vm="1">
        <f t="shared" si="6"/>
        <v>#VALUE!</v>
      </c>
      <c r="K135" t="e" vm="2">
        <f>[1]!genUniform($K$9,$K$10)</f>
        <v>#VALUE!</v>
      </c>
      <c r="L135" t="e" vm="1">
        <f t="shared" si="10"/>
        <v>#VALUE!</v>
      </c>
      <c r="M135" t="e" vm="1">
        <f t="shared" si="7"/>
        <v>#VALUE!</v>
      </c>
      <c r="N135" t="e" vm="2">
        <f>[1]!genUniform($N$9,$N$10)</f>
        <v>#VALUE!</v>
      </c>
      <c r="O135" t="e" vm="1">
        <f t="shared" si="11"/>
        <v>#VALUE!</v>
      </c>
      <c r="P135" t="e" vm="1">
        <f t="shared" si="8"/>
        <v>#VALUE!</v>
      </c>
    </row>
    <row r="136" spans="1:16">
      <c r="A136">
        <v>126</v>
      </c>
      <c r="C136" t="e" vm="2">
        <f>[1]!GenLimitNormal($C$9,$C$10,0,1000,0)</f>
        <v>#VALUE!</v>
      </c>
      <c r="D136" t="e" vm="2">
        <f>[1]!GenBetaPERT(0,$D$9,1)</f>
        <v>#VALUE!</v>
      </c>
      <c r="E136" t="e" vm="2">
        <f>[1]!GenLognormal($E$9,$E$10)</f>
        <v>#VALUE!</v>
      </c>
      <c r="F136" t="e" vm="2">
        <f>[1]!GenLognormal($F$9,$F$10)</f>
        <v>#VALUE!</v>
      </c>
      <c r="H136" t="e" vm="2">
        <f>[1]!genUniform($H$9,$H$10)</f>
        <v>#VALUE!</v>
      </c>
      <c r="I136" t="e" vm="1">
        <f t="shared" si="9"/>
        <v>#VALUE!</v>
      </c>
      <c r="J136" t="e" vm="1">
        <f t="shared" si="6"/>
        <v>#VALUE!</v>
      </c>
      <c r="K136" t="e" vm="2">
        <f>[1]!genUniform($K$9,$K$10)</f>
        <v>#VALUE!</v>
      </c>
      <c r="L136" t="e" vm="1">
        <f t="shared" si="10"/>
        <v>#VALUE!</v>
      </c>
      <c r="M136" t="e" vm="1">
        <f t="shared" si="7"/>
        <v>#VALUE!</v>
      </c>
      <c r="N136" t="e" vm="2">
        <f>[1]!genUniform($N$9,$N$10)</f>
        <v>#VALUE!</v>
      </c>
      <c r="O136" t="e" vm="1">
        <f t="shared" si="11"/>
        <v>#VALUE!</v>
      </c>
      <c r="P136" t="e" vm="1">
        <f t="shared" si="8"/>
        <v>#VALUE!</v>
      </c>
    </row>
    <row r="137" spans="1:16">
      <c r="A137">
        <v>127</v>
      </c>
      <c r="C137" t="e" vm="2">
        <f>[1]!GenLimitNormal($C$9,$C$10,0,1000,0)</f>
        <v>#VALUE!</v>
      </c>
      <c r="D137" t="e" vm="2">
        <f>[1]!GenBetaPERT(0,$D$9,1)</f>
        <v>#VALUE!</v>
      </c>
      <c r="E137" t="e" vm="2">
        <f>[1]!GenLognormal($E$9,$E$10)</f>
        <v>#VALUE!</v>
      </c>
      <c r="F137" t="e" vm="2">
        <f>[1]!GenLognormal($F$9,$F$10)</f>
        <v>#VALUE!</v>
      </c>
      <c r="H137" t="e" vm="2">
        <f>[1]!genUniform($H$9,$H$10)</f>
        <v>#VALUE!</v>
      </c>
      <c r="I137" t="e" vm="1">
        <f t="shared" si="9"/>
        <v>#VALUE!</v>
      </c>
      <c r="J137" t="e" vm="1">
        <f t="shared" si="6"/>
        <v>#VALUE!</v>
      </c>
      <c r="K137" t="e" vm="2">
        <f>[1]!genUniform($K$9,$K$10)</f>
        <v>#VALUE!</v>
      </c>
      <c r="L137" t="e" vm="1">
        <f t="shared" si="10"/>
        <v>#VALUE!</v>
      </c>
      <c r="M137" t="e" vm="1">
        <f t="shared" si="7"/>
        <v>#VALUE!</v>
      </c>
      <c r="N137" t="e" vm="2">
        <f>[1]!genUniform($N$9,$N$10)</f>
        <v>#VALUE!</v>
      </c>
      <c r="O137" t="e" vm="1">
        <f t="shared" si="11"/>
        <v>#VALUE!</v>
      </c>
      <c r="P137" t="e" vm="1">
        <f t="shared" si="8"/>
        <v>#VALUE!</v>
      </c>
    </row>
    <row r="138" spans="1:16">
      <c r="A138">
        <v>128</v>
      </c>
      <c r="C138" t="e" vm="2">
        <f>[1]!GenLimitNormal($C$9,$C$10,0,1000,0)</f>
        <v>#VALUE!</v>
      </c>
      <c r="D138" t="e" vm="2">
        <f>[1]!GenBetaPERT(0,$D$9,1)</f>
        <v>#VALUE!</v>
      </c>
      <c r="E138" t="e" vm="2">
        <f>[1]!GenLognormal($E$9,$E$10)</f>
        <v>#VALUE!</v>
      </c>
      <c r="F138" t="e" vm="2">
        <f>[1]!GenLognormal($F$9,$F$10)</f>
        <v>#VALUE!</v>
      </c>
      <c r="H138" t="e" vm="2">
        <f>[1]!genUniform($H$9,$H$10)</f>
        <v>#VALUE!</v>
      </c>
      <c r="I138" t="e" vm="1">
        <f t="shared" si="9"/>
        <v>#VALUE!</v>
      </c>
      <c r="J138" t="e" vm="1">
        <f t="shared" si="6"/>
        <v>#VALUE!</v>
      </c>
      <c r="K138" t="e" vm="2">
        <f>[1]!genUniform($K$9,$K$10)</f>
        <v>#VALUE!</v>
      </c>
      <c r="L138" t="e" vm="1">
        <f t="shared" si="10"/>
        <v>#VALUE!</v>
      </c>
      <c r="M138" t="e" vm="1">
        <f t="shared" si="7"/>
        <v>#VALUE!</v>
      </c>
      <c r="N138" t="e" vm="2">
        <f>[1]!genUniform($N$9,$N$10)</f>
        <v>#VALUE!</v>
      </c>
      <c r="O138" t="e" vm="1">
        <f t="shared" si="11"/>
        <v>#VALUE!</v>
      </c>
      <c r="P138" t="e" vm="1">
        <f t="shared" si="8"/>
        <v>#VALUE!</v>
      </c>
    </row>
    <row r="139" spans="1:16">
      <c r="A139">
        <v>129</v>
      </c>
      <c r="C139" t="e" vm="2">
        <f>[1]!GenLimitNormal($C$9,$C$10,0,1000,0)</f>
        <v>#VALUE!</v>
      </c>
      <c r="D139" t="e" vm="2">
        <f>[1]!GenBetaPERT(0,$D$9,1)</f>
        <v>#VALUE!</v>
      </c>
      <c r="E139" t="e" vm="2">
        <f>[1]!GenLognormal($E$9,$E$10)</f>
        <v>#VALUE!</v>
      </c>
      <c r="F139" t="e" vm="2">
        <f>[1]!GenLognormal($F$9,$F$10)</f>
        <v>#VALUE!</v>
      </c>
      <c r="H139" t="e" vm="2">
        <f>[1]!genUniform($H$9,$H$10)</f>
        <v>#VALUE!</v>
      </c>
      <c r="I139" t="e" vm="1">
        <f t="shared" si="9"/>
        <v>#VALUE!</v>
      </c>
      <c r="J139" t="e" vm="1">
        <f t="shared" ref="J139:J202" si="12">$C139+$D139*$E139*$I139+(1-$D139)*$E139*$F139</f>
        <v>#VALUE!</v>
      </c>
      <c r="K139" t="e" vm="2">
        <f>[1]!genUniform($K$9,$K$10)</f>
        <v>#VALUE!</v>
      </c>
      <c r="L139" t="e" vm="1">
        <f t="shared" si="10"/>
        <v>#VALUE!</v>
      </c>
      <c r="M139" t="e" vm="1">
        <f t="shared" ref="M139:M202" si="13">$C139+$D139*$E139*$L139+(1-$D139)*$E139*$F139</f>
        <v>#VALUE!</v>
      </c>
      <c r="N139" t="e" vm="2">
        <f>[1]!genUniform($N$9,$N$10)</f>
        <v>#VALUE!</v>
      </c>
      <c r="O139" t="e" vm="1">
        <f t="shared" si="11"/>
        <v>#VALUE!</v>
      </c>
      <c r="P139" t="e" vm="1">
        <f t="shared" ref="P139:P202" si="14">$C139+$D139*$E139*$O139+(1-$D139)*$E139*$F139</f>
        <v>#VALUE!</v>
      </c>
    </row>
    <row r="140" spans="1:16">
      <c r="A140">
        <v>130</v>
      </c>
      <c r="C140" t="e" vm="2">
        <f>[1]!GenLimitNormal($C$9,$C$10,0,1000,0)</f>
        <v>#VALUE!</v>
      </c>
      <c r="D140" t="e" vm="2">
        <f>[1]!GenBetaPERT(0,$D$9,1)</f>
        <v>#VALUE!</v>
      </c>
      <c r="E140" t="e" vm="2">
        <f>[1]!GenLognormal($E$9,$E$10)</f>
        <v>#VALUE!</v>
      </c>
      <c r="F140" t="e" vm="2">
        <f>[1]!GenLognormal($F$9,$F$10)</f>
        <v>#VALUE!</v>
      </c>
      <c r="H140" t="e" vm="2">
        <f>[1]!genUniform($H$9,$H$10)</f>
        <v>#VALUE!</v>
      </c>
      <c r="I140" t="e" vm="1">
        <f t="shared" ref="I140:I203" si="15">_xlfn.LOGNORM.INV($H140,$I$9,$I$10)</f>
        <v>#VALUE!</v>
      </c>
      <c r="J140" t="e" vm="1">
        <f t="shared" si="12"/>
        <v>#VALUE!</v>
      </c>
      <c r="K140" t="e" vm="2">
        <f>[1]!genUniform($K$9,$K$10)</f>
        <v>#VALUE!</v>
      </c>
      <c r="L140" t="e" vm="1">
        <f t="shared" ref="L140:L203" si="16">_xlfn.LOGNORM.INV($K140,$L$9,$L$10)</f>
        <v>#VALUE!</v>
      </c>
      <c r="M140" t="e" vm="1">
        <f t="shared" si="13"/>
        <v>#VALUE!</v>
      </c>
      <c r="N140" t="e" vm="2">
        <f>[1]!genUniform($N$9,$N$10)</f>
        <v>#VALUE!</v>
      </c>
      <c r="O140" t="e" vm="1">
        <f t="shared" ref="O140:O203" si="17">_xlfn.LOGNORM.INV($N140,$O$9,$O$10)</f>
        <v>#VALUE!</v>
      </c>
      <c r="P140" t="e" vm="1">
        <f t="shared" si="14"/>
        <v>#VALUE!</v>
      </c>
    </row>
    <row r="141" spans="1:16">
      <c r="A141">
        <v>131</v>
      </c>
      <c r="C141" t="e" vm="2">
        <f>[1]!GenLimitNormal($C$9,$C$10,0,1000,0)</f>
        <v>#VALUE!</v>
      </c>
      <c r="D141" t="e" vm="2">
        <f>[1]!GenBetaPERT(0,$D$9,1)</f>
        <v>#VALUE!</v>
      </c>
      <c r="E141" t="e" vm="2">
        <f>[1]!GenLognormal($E$9,$E$10)</f>
        <v>#VALUE!</v>
      </c>
      <c r="F141" t="e" vm="2">
        <f>[1]!GenLognormal($F$9,$F$10)</f>
        <v>#VALUE!</v>
      </c>
      <c r="H141" t="e" vm="2">
        <f>[1]!genUniform($H$9,$H$10)</f>
        <v>#VALUE!</v>
      </c>
      <c r="I141" t="e" vm="1">
        <f t="shared" si="15"/>
        <v>#VALUE!</v>
      </c>
      <c r="J141" t="e" vm="1">
        <f t="shared" si="12"/>
        <v>#VALUE!</v>
      </c>
      <c r="K141" t="e" vm="2">
        <f>[1]!genUniform($K$9,$K$10)</f>
        <v>#VALUE!</v>
      </c>
      <c r="L141" t="e" vm="1">
        <f t="shared" si="16"/>
        <v>#VALUE!</v>
      </c>
      <c r="M141" t="e" vm="1">
        <f t="shared" si="13"/>
        <v>#VALUE!</v>
      </c>
      <c r="N141" t="e" vm="2">
        <f>[1]!genUniform($N$9,$N$10)</f>
        <v>#VALUE!</v>
      </c>
      <c r="O141" t="e" vm="1">
        <f t="shared" si="17"/>
        <v>#VALUE!</v>
      </c>
      <c r="P141" t="e" vm="1">
        <f t="shared" si="14"/>
        <v>#VALUE!</v>
      </c>
    </row>
    <row r="142" spans="1:16">
      <c r="A142">
        <v>132</v>
      </c>
      <c r="C142" t="e" vm="2">
        <f>[1]!GenLimitNormal($C$9,$C$10,0,1000,0)</f>
        <v>#VALUE!</v>
      </c>
      <c r="D142" t="e" vm="2">
        <f>[1]!GenBetaPERT(0,$D$9,1)</f>
        <v>#VALUE!</v>
      </c>
      <c r="E142" t="e" vm="2">
        <f>[1]!GenLognormal($E$9,$E$10)</f>
        <v>#VALUE!</v>
      </c>
      <c r="F142" t="e" vm="2">
        <f>[1]!GenLognormal($F$9,$F$10)</f>
        <v>#VALUE!</v>
      </c>
      <c r="H142" t="e" vm="2">
        <f>[1]!genUniform($H$9,$H$10)</f>
        <v>#VALUE!</v>
      </c>
      <c r="I142" t="e" vm="1">
        <f t="shared" si="15"/>
        <v>#VALUE!</v>
      </c>
      <c r="J142" t="e" vm="1">
        <f t="shared" si="12"/>
        <v>#VALUE!</v>
      </c>
      <c r="K142" t="e" vm="2">
        <f>[1]!genUniform($K$9,$K$10)</f>
        <v>#VALUE!</v>
      </c>
      <c r="L142" t="e" vm="1">
        <f t="shared" si="16"/>
        <v>#VALUE!</v>
      </c>
      <c r="M142" t="e" vm="1">
        <f t="shared" si="13"/>
        <v>#VALUE!</v>
      </c>
      <c r="N142" t="e" vm="2">
        <f>[1]!genUniform($N$9,$N$10)</f>
        <v>#VALUE!</v>
      </c>
      <c r="O142" t="e" vm="1">
        <f t="shared" si="17"/>
        <v>#VALUE!</v>
      </c>
      <c r="P142" t="e" vm="1">
        <f t="shared" si="14"/>
        <v>#VALUE!</v>
      </c>
    </row>
    <row r="143" spans="1:16">
      <c r="A143">
        <v>133</v>
      </c>
      <c r="C143" t="e" vm="2">
        <f>[1]!GenLimitNormal($C$9,$C$10,0,1000,0)</f>
        <v>#VALUE!</v>
      </c>
      <c r="D143" t="e" vm="2">
        <f>[1]!GenBetaPERT(0,$D$9,1)</f>
        <v>#VALUE!</v>
      </c>
      <c r="E143" t="e" vm="2">
        <f>[1]!GenLognormal($E$9,$E$10)</f>
        <v>#VALUE!</v>
      </c>
      <c r="F143" t="e" vm="2">
        <f>[1]!GenLognormal($F$9,$F$10)</f>
        <v>#VALUE!</v>
      </c>
      <c r="H143" t="e" vm="2">
        <f>[1]!genUniform($H$9,$H$10)</f>
        <v>#VALUE!</v>
      </c>
      <c r="I143" t="e" vm="1">
        <f t="shared" si="15"/>
        <v>#VALUE!</v>
      </c>
      <c r="J143" t="e" vm="1">
        <f t="shared" si="12"/>
        <v>#VALUE!</v>
      </c>
      <c r="K143" t="e" vm="2">
        <f>[1]!genUniform($K$9,$K$10)</f>
        <v>#VALUE!</v>
      </c>
      <c r="L143" t="e" vm="1">
        <f t="shared" si="16"/>
        <v>#VALUE!</v>
      </c>
      <c r="M143" t="e" vm="1">
        <f t="shared" si="13"/>
        <v>#VALUE!</v>
      </c>
      <c r="N143" t="e" vm="2">
        <f>[1]!genUniform($N$9,$N$10)</f>
        <v>#VALUE!</v>
      </c>
      <c r="O143" t="e" vm="1">
        <f t="shared" si="17"/>
        <v>#VALUE!</v>
      </c>
      <c r="P143" t="e" vm="1">
        <f t="shared" si="14"/>
        <v>#VALUE!</v>
      </c>
    </row>
    <row r="144" spans="1:16">
      <c r="A144">
        <v>134</v>
      </c>
      <c r="C144" t="e" vm="2">
        <f>[1]!GenLimitNormal($C$9,$C$10,0,1000,0)</f>
        <v>#VALUE!</v>
      </c>
      <c r="D144" t="e" vm="2">
        <f>[1]!GenBetaPERT(0,$D$9,1)</f>
        <v>#VALUE!</v>
      </c>
      <c r="E144" t="e" vm="2">
        <f>[1]!GenLognormal($E$9,$E$10)</f>
        <v>#VALUE!</v>
      </c>
      <c r="F144" t="e" vm="2">
        <f>[1]!GenLognormal($F$9,$F$10)</f>
        <v>#VALUE!</v>
      </c>
      <c r="H144" t="e" vm="2">
        <f>[1]!genUniform($H$9,$H$10)</f>
        <v>#VALUE!</v>
      </c>
      <c r="I144" t="e" vm="1">
        <f t="shared" si="15"/>
        <v>#VALUE!</v>
      </c>
      <c r="J144" t="e" vm="1">
        <f t="shared" si="12"/>
        <v>#VALUE!</v>
      </c>
      <c r="K144" t="e" vm="2">
        <f>[1]!genUniform($K$9,$K$10)</f>
        <v>#VALUE!</v>
      </c>
      <c r="L144" t="e" vm="1">
        <f t="shared" si="16"/>
        <v>#VALUE!</v>
      </c>
      <c r="M144" t="e" vm="1">
        <f t="shared" si="13"/>
        <v>#VALUE!</v>
      </c>
      <c r="N144" t="e" vm="2">
        <f>[1]!genUniform($N$9,$N$10)</f>
        <v>#VALUE!</v>
      </c>
      <c r="O144" t="e" vm="1">
        <f t="shared" si="17"/>
        <v>#VALUE!</v>
      </c>
      <c r="P144" t="e" vm="1">
        <f t="shared" si="14"/>
        <v>#VALUE!</v>
      </c>
    </row>
    <row r="145" spans="1:16">
      <c r="A145">
        <v>135</v>
      </c>
      <c r="C145" t="e" vm="2">
        <f>[1]!GenLimitNormal($C$9,$C$10,0,1000,0)</f>
        <v>#VALUE!</v>
      </c>
      <c r="D145" t="e" vm="2">
        <f>[1]!GenBetaPERT(0,$D$9,1)</f>
        <v>#VALUE!</v>
      </c>
      <c r="E145" t="e" vm="2">
        <f>[1]!GenLognormal($E$9,$E$10)</f>
        <v>#VALUE!</v>
      </c>
      <c r="F145" t="e" vm="2">
        <f>[1]!GenLognormal($F$9,$F$10)</f>
        <v>#VALUE!</v>
      </c>
      <c r="H145" t="e" vm="2">
        <f>[1]!genUniform($H$9,$H$10)</f>
        <v>#VALUE!</v>
      </c>
      <c r="I145" t="e" vm="1">
        <f t="shared" si="15"/>
        <v>#VALUE!</v>
      </c>
      <c r="J145" t="e" vm="1">
        <f t="shared" si="12"/>
        <v>#VALUE!</v>
      </c>
      <c r="K145" t="e" vm="2">
        <f>[1]!genUniform($K$9,$K$10)</f>
        <v>#VALUE!</v>
      </c>
      <c r="L145" t="e" vm="1">
        <f t="shared" si="16"/>
        <v>#VALUE!</v>
      </c>
      <c r="M145" t="e" vm="1">
        <f t="shared" si="13"/>
        <v>#VALUE!</v>
      </c>
      <c r="N145" t="e" vm="2">
        <f>[1]!genUniform($N$9,$N$10)</f>
        <v>#VALUE!</v>
      </c>
      <c r="O145" t="e" vm="1">
        <f t="shared" si="17"/>
        <v>#VALUE!</v>
      </c>
      <c r="P145" t="e" vm="1">
        <f t="shared" si="14"/>
        <v>#VALUE!</v>
      </c>
    </row>
    <row r="146" spans="1:16">
      <c r="A146">
        <v>136</v>
      </c>
      <c r="C146" t="e" vm="2">
        <f>[1]!GenLimitNormal($C$9,$C$10,0,1000,0)</f>
        <v>#VALUE!</v>
      </c>
      <c r="D146" t="e" vm="2">
        <f>[1]!GenBetaPERT(0,$D$9,1)</f>
        <v>#VALUE!</v>
      </c>
      <c r="E146" t="e" vm="2">
        <f>[1]!GenLognormal($E$9,$E$10)</f>
        <v>#VALUE!</v>
      </c>
      <c r="F146" t="e" vm="2">
        <f>[1]!GenLognormal($F$9,$F$10)</f>
        <v>#VALUE!</v>
      </c>
      <c r="H146" t="e" vm="2">
        <f>[1]!genUniform($H$9,$H$10)</f>
        <v>#VALUE!</v>
      </c>
      <c r="I146" t="e" vm="1">
        <f t="shared" si="15"/>
        <v>#VALUE!</v>
      </c>
      <c r="J146" t="e" vm="1">
        <f t="shared" si="12"/>
        <v>#VALUE!</v>
      </c>
      <c r="K146" t="e" vm="2">
        <f>[1]!genUniform($K$9,$K$10)</f>
        <v>#VALUE!</v>
      </c>
      <c r="L146" t="e" vm="1">
        <f t="shared" si="16"/>
        <v>#VALUE!</v>
      </c>
      <c r="M146" t="e" vm="1">
        <f t="shared" si="13"/>
        <v>#VALUE!</v>
      </c>
      <c r="N146" t="e" vm="2">
        <f>[1]!genUniform($N$9,$N$10)</f>
        <v>#VALUE!</v>
      </c>
      <c r="O146" t="e" vm="1">
        <f t="shared" si="17"/>
        <v>#VALUE!</v>
      </c>
      <c r="P146" t="e" vm="1">
        <f t="shared" si="14"/>
        <v>#VALUE!</v>
      </c>
    </row>
    <row r="147" spans="1:16">
      <c r="A147">
        <v>137</v>
      </c>
      <c r="C147" t="e" vm="2">
        <f>[1]!GenLimitNormal($C$9,$C$10,0,1000,0)</f>
        <v>#VALUE!</v>
      </c>
      <c r="D147" t="e" vm="2">
        <f>[1]!GenBetaPERT(0,$D$9,1)</f>
        <v>#VALUE!</v>
      </c>
      <c r="E147" t="e" vm="2">
        <f>[1]!GenLognormal($E$9,$E$10)</f>
        <v>#VALUE!</v>
      </c>
      <c r="F147" t="e" vm="2">
        <f>[1]!GenLognormal($F$9,$F$10)</f>
        <v>#VALUE!</v>
      </c>
      <c r="H147" t="e" vm="2">
        <f>[1]!genUniform($H$9,$H$10)</f>
        <v>#VALUE!</v>
      </c>
      <c r="I147" t="e" vm="1">
        <f t="shared" si="15"/>
        <v>#VALUE!</v>
      </c>
      <c r="J147" t="e" vm="1">
        <f t="shared" si="12"/>
        <v>#VALUE!</v>
      </c>
      <c r="K147" t="e" vm="2">
        <f>[1]!genUniform($K$9,$K$10)</f>
        <v>#VALUE!</v>
      </c>
      <c r="L147" t="e" vm="1">
        <f t="shared" si="16"/>
        <v>#VALUE!</v>
      </c>
      <c r="M147" t="e" vm="1">
        <f t="shared" si="13"/>
        <v>#VALUE!</v>
      </c>
      <c r="N147" t="e" vm="2">
        <f>[1]!genUniform($N$9,$N$10)</f>
        <v>#VALUE!</v>
      </c>
      <c r="O147" t="e" vm="1">
        <f t="shared" si="17"/>
        <v>#VALUE!</v>
      </c>
      <c r="P147" t="e" vm="1">
        <f t="shared" si="14"/>
        <v>#VALUE!</v>
      </c>
    </row>
    <row r="148" spans="1:16">
      <c r="A148">
        <v>138</v>
      </c>
      <c r="C148" t="e" vm="2">
        <f>[1]!GenLimitNormal($C$9,$C$10,0,1000,0)</f>
        <v>#VALUE!</v>
      </c>
      <c r="D148" t="e" vm="2">
        <f>[1]!GenBetaPERT(0,$D$9,1)</f>
        <v>#VALUE!</v>
      </c>
      <c r="E148" t="e" vm="2">
        <f>[1]!GenLognormal($E$9,$E$10)</f>
        <v>#VALUE!</v>
      </c>
      <c r="F148" t="e" vm="2">
        <f>[1]!GenLognormal($F$9,$F$10)</f>
        <v>#VALUE!</v>
      </c>
      <c r="H148" t="e" vm="2">
        <f>[1]!genUniform($H$9,$H$10)</f>
        <v>#VALUE!</v>
      </c>
      <c r="I148" t="e" vm="1">
        <f t="shared" si="15"/>
        <v>#VALUE!</v>
      </c>
      <c r="J148" t="e" vm="1">
        <f t="shared" si="12"/>
        <v>#VALUE!</v>
      </c>
      <c r="K148" t="e" vm="2">
        <f>[1]!genUniform($K$9,$K$10)</f>
        <v>#VALUE!</v>
      </c>
      <c r="L148" t="e" vm="1">
        <f t="shared" si="16"/>
        <v>#VALUE!</v>
      </c>
      <c r="M148" t="e" vm="1">
        <f t="shared" si="13"/>
        <v>#VALUE!</v>
      </c>
      <c r="N148" t="e" vm="2">
        <f>[1]!genUniform($N$9,$N$10)</f>
        <v>#VALUE!</v>
      </c>
      <c r="O148" t="e" vm="1">
        <f t="shared" si="17"/>
        <v>#VALUE!</v>
      </c>
      <c r="P148" t="e" vm="1">
        <f t="shared" si="14"/>
        <v>#VALUE!</v>
      </c>
    </row>
    <row r="149" spans="1:16">
      <c r="A149">
        <v>139</v>
      </c>
      <c r="C149" t="e" vm="2">
        <f>[1]!GenLimitNormal($C$9,$C$10,0,1000,0)</f>
        <v>#VALUE!</v>
      </c>
      <c r="D149" t="e" vm="2">
        <f>[1]!GenBetaPERT(0,$D$9,1)</f>
        <v>#VALUE!</v>
      </c>
      <c r="E149" t="e" vm="2">
        <f>[1]!GenLognormal($E$9,$E$10)</f>
        <v>#VALUE!</v>
      </c>
      <c r="F149" t="e" vm="2">
        <f>[1]!GenLognormal($F$9,$F$10)</f>
        <v>#VALUE!</v>
      </c>
      <c r="H149" t="e" vm="2">
        <f>[1]!genUniform($H$9,$H$10)</f>
        <v>#VALUE!</v>
      </c>
      <c r="I149" t="e" vm="1">
        <f t="shared" si="15"/>
        <v>#VALUE!</v>
      </c>
      <c r="J149" t="e" vm="1">
        <f t="shared" si="12"/>
        <v>#VALUE!</v>
      </c>
      <c r="K149" t="e" vm="2">
        <f>[1]!genUniform($K$9,$K$10)</f>
        <v>#VALUE!</v>
      </c>
      <c r="L149" t="e" vm="1">
        <f t="shared" si="16"/>
        <v>#VALUE!</v>
      </c>
      <c r="M149" t="e" vm="1">
        <f t="shared" si="13"/>
        <v>#VALUE!</v>
      </c>
      <c r="N149" t="e" vm="2">
        <f>[1]!genUniform($N$9,$N$10)</f>
        <v>#VALUE!</v>
      </c>
      <c r="O149" t="e" vm="1">
        <f t="shared" si="17"/>
        <v>#VALUE!</v>
      </c>
      <c r="P149" t="e" vm="1">
        <f t="shared" si="14"/>
        <v>#VALUE!</v>
      </c>
    </row>
    <row r="150" spans="1:16">
      <c r="A150">
        <v>140</v>
      </c>
      <c r="C150" t="e" vm="2">
        <f>[1]!GenLimitNormal($C$9,$C$10,0,1000,0)</f>
        <v>#VALUE!</v>
      </c>
      <c r="D150" t="e" vm="2">
        <f>[1]!GenBetaPERT(0,$D$9,1)</f>
        <v>#VALUE!</v>
      </c>
      <c r="E150" t="e" vm="2">
        <f>[1]!GenLognormal($E$9,$E$10)</f>
        <v>#VALUE!</v>
      </c>
      <c r="F150" t="e" vm="2">
        <f>[1]!GenLognormal($F$9,$F$10)</f>
        <v>#VALUE!</v>
      </c>
      <c r="H150" t="e" vm="2">
        <f>[1]!genUniform($H$9,$H$10)</f>
        <v>#VALUE!</v>
      </c>
      <c r="I150" t="e" vm="1">
        <f t="shared" si="15"/>
        <v>#VALUE!</v>
      </c>
      <c r="J150" t="e" vm="1">
        <f t="shared" si="12"/>
        <v>#VALUE!</v>
      </c>
      <c r="K150" t="e" vm="2">
        <f>[1]!genUniform($K$9,$K$10)</f>
        <v>#VALUE!</v>
      </c>
      <c r="L150" t="e" vm="1">
        <f t="shared" si="16"/>
        <v>#VALUE!</v>
      </c>
      <c r="M150" t="e" vm="1">
        <f t="shared" si="13"/>
        <v>#VALUE!</v>
      </c>
      <c r="N150" t="e" vm="2">
        <f>[1]!genUniform($N$9,$N$10)</f>
        <v>#VALUE!</v>
      </c>
      <c r="O150" t="e" vm="1">
        <f t="shared" si="17"/>
        <v>#VALUE!</v>
      </c>
      <c r="P150" t="e" vm="1">
        <f t="shared" si="14"/>
        <v>#VALUE!</v>
      </c>
    </row>
    <row r="151" spans="1:16">
      <c r="A151">
        <v>141</v>
      </c>
      <c r="C151" t="e" vm="2">
        <f>[1]!GenLimitNormal($C$9,$C$10,0,1000,0)</f>
        <v>#VALUE!</v>
      </c>
      <c r="D151" t="e" vm="2">
        <f>[1]!GenBetaPERT(0,$D$9,1)</f>
        <v>#VALUE!</v>
      </c>
      <c r="E151" t="e" vm="2">
        <f>[1]!GenLognormal($E$9,$E$10)</f>
        <v>#VALUE!</v>
      </c>
      <c r="F151" t="e" vm="2">
        <f>[1]!GenLognormal($F$9,$F$10)</f>
        <v>#VALUE!</v>
      </c>
      <c r="H151" t="e" vm="2">
        <f>[1]!genUniform($H$9,$H$10)</f>
        <v>#VALUE!</v>
      </c>
      <c r="I151" t="e" vm="1">
        <f t="shared" si="15"/>
        <v>#VALUE!</v>
      </c>
      <c r="J151" t="e" vm="1">
        <f t="shared" si="12"/>
        <v>#VALUE!</v>
      </c>
      <c r="K151" t="e" vm="2">
        <f>[1]!genUniform($K$9,$K$10)</f>
        <v>#VALUE!</v>
      </c>
      <c r="L151" t="e" vm="1">
        <f t="shared" si="16"/>
        <v>#VALUE!</v>
      </c>
      <c r="M151" t="e" vm="1">
        <f t="shared" si="13"/>
        <v>#VALUE!</v>
      </c>
      <c r="N151" t="e" vm="2">
        <f>[1]!genUniform($N$9,$N$10)</f>
        <v>#VALUE!</v>
      </c>
      <c r="O151" t="e" vm="1">
        <f t="shared" si="17"/>
        <v>#VALUE!</v>
      </c>
      <c r="P151" t="e" vm="1">
        <f t="shared" si="14"/>
        <v>#VALUE!</v>
      </c>
    </row>
    <row r="152" spans="1:16">
      <c r="A152">
        <v>142</v>
      </c>
      <c r="C152" t="e" vm="2">
        <f>[1]!GenLimitNormal($C$9,$C$10,0,1000,0)</f>
        <v>#VALUE!</v>
      </c>
      <c r="D152" t="e" vm="2">
        <f>[1]!GenBetaPERT(0,$D$9,1)</f>
        <v>#VALUE!</v>
      </c>
      <c r="E152" t="e" vm="2">
        <f>[1]!GenLognormal($E$9,$E$10)</f>
        <v>#VALUE!</v>
      </c>
      <c r="F152" t="e" vm="2">
        <f>[1]!GenLognormal($F$9,$F$10)</f>
        <v>#VALUE!</v>
      </c>
      <c r="H152" t="e" vm="2">
        <f>[1]!genUniform($H$9,$H$10)</f>
        <v>#VALUE!</v>
      </c>
      <c r="I152" t="e" vm="1">
        <f t="shared" si="15"/>
        <v>#VALUE!</v>
      </c>
      <c r="J152" t="e" vm="1">
        <f t="shared" si="12"/>
        <v>#VALUE!</v>
      </c>
      <c r="K152" t="e" vm="2">
        <f>[1]!genUniform($K$9,$K$10)</f>
        <v>#VALUE!</v>
      </c>
      <c r="L152" t="e" vm="1">
        <f t="shared" si="16"/>
        <v>#VALUE!</v>
      </c>
      <c r="M152" t="e" vm="1">
        <f t="shared" si="13"/>
        <v>#VALUE!</v>
      </c>
      <c r="N152" t="e" vm="2">
        <f>[1]!genUniform($N$9,$N$10)</f>
        <v>#VALUE!</v>
      </c>
      <c r="O152" t="e" vm="1">
        <f t="shared" si="17"/>
        <v>#VALUE!</v>
      </c>
      <c r="P152" t="e" vm="1">
        <f t="shared" si="14"/>
        <v>#VALUE!</v>
      </c>
    </row>
    <row r="153" spans="1:16">
      <c r="A153">
        <v>143</v>
      </c>
      <c r="C153" t="e" vm="2">
        <f>[1]!GenLimitNormal($C$9,$C$10,0,1000,0)</f>
        <v>#VALUE!</v>
      </c>
      <c r="D153" t="e" vm="2">
        <f>[1]!GenBetaPERT(0,$D$9,1)</f>
        <v>#VALUE!</v>
      </c>
      <c r="E153" t="e" vm="2">
        <f>[1]!GenLognormal($E$9,$E$10)</f>
        <v>#VALUE!</v>
      </c>
      <c r="F153" t="e" vm="2">
        <f>[1]!GenLognormal($F$9,$F$10)</f>
        <v>#VALUE!</v>
      </c>
      <c r="H153" t="e" vm="2">
        <f>[1]!genUniform($H$9,$H$10)</f>
        <v>#VALUE!</v>
      </c>
      <c r="I153" t="e" vm="1">
        <f t="shared" si="15"/>
        <v>#VALUE!</v>
      </c>
      <c r="J153" t="e" vm="1">
        <f t="shared" si="12"/>
        <v>#VALUE!</v>
      </c>
      <c r="K153" t="e" vm="2">
        <f>[1]!genUniform($K$9,$K$10)</f>
        <v>#VALUE!</v>
      </c>
      <c r="L153" t="e" vm="1">
        <f t="shared" si="16"/>
        <v>#VALUE!</v>
      </c>
      <c r="M153" t="e" vm="1">
        <f t="shared" si="13"/>
        <v>#VALUE!</v>
      </c>
      <c r="N153" t="e" vm="2">
        <f>[1]!genUniform($N$9,$N$10)</f>
        <v>#VALUE!</v>
      </c>
      <c r="O153" t="e" vm="1">
        <f t="shared" si="17"/>
        <v>#VALUE!</v>
      </c>
      <c r="P153" t="e" vm="1">
        <f t="shared" si="14"/>
        <v>#VALUE!</v>
      </c>
    </row>
    <row r="154" spans="1:16">
      <c r="A154">
        <v>144</v>
      </c>
      <c r="C154" t="e" vm="2">
        <f>[1]!GenLimitNormal($C$9,$C$10,0,1000,0)</f>
        <v>#VALUE!</v>
      </c>
      <c r="D154" t="e" vm="2">
        <f>[1]!GenBetaPERT(0,$D$9,1)</f>
        <v>#VALUE!</v>
      </c>
      <c r="E154" t="e" vm="2">
        <f>[1]!GenLognormal($E$9,$E$10)</f>
        <v>#VALUE!</v>
      </c>
      <c r="F154" t="e" vm="2">
        <f>[1]!GenLognormal($F$9,$F$10)</f>
        <v>#VALUE!</v>
      </c>
      <c r="H154" t="e" vm="2">
        <f>[1]!genUniform($H$9,$H$10)</f>
        <v>#VALUE!</v>
      </c>
      <c r="I154" t="e" vm="1">
        <f t="shared" si="15"/>
        <v>#VALUE!</v>
      </c>
      <c r="J154" t="e" vm="1">
        <f t="shared" si="12"/>
        <v>#VALUE!</v>
      </c>
      <c r="K154" t="e" vm="2">
        <f>[1]!genUniform($K$9,$K$10)</f>
        <v>#VALUE!</v>
      </c>
      <c r="L154" t="e" vm="1">
        <f t="shared" si="16"/>
        <v>#VALUE!</v>
      </c>
      <c r="M154" t="e" vm="1">
        <f t="shared" si="13"/>
        <v>#VALUE!</v>
      </c>
      <c r="N154" t="e" vm="2">
        <f>[1]!genUniform($N$9,$N$10)</f>
        <v>#VALUE!</v>
      </c>
      <c r="O154" t="e" vm="1">
        <f t="shared" si="17"/>
        <v>#VALUE!</v>
      </c>
      <c r="P154" t="e" vm="1">
        <f t="shared" si="14"/>
        <v>#VALUE!</v>
      </c>
    </row>
    <row r="155" spans="1:16">
      <c r="A155">
        <v>145</v>
      </c>
      <c r="C155" t="e" vm="2">
        <f>[1]!GenLimitNormal($C$9,$C$10,0,1000,0)</f>
        <v>#VALUE!</v>
      </c>
      <c r="D155" t="e" vm="2">
        <f>[1]!GenBetaPERT(0,$D$9,1)</f>
        <v>#VALUE!</v>
      </c>
      <c r="E155" t="e" vm="2">
        <f>[1]!GenLognormal($E$9,$E$10)</f>
        <v>#VALUE!</v>
      </c>
      <c r="F155" t="e" vm="2">
        <f>[1]!GenLognormal($F$9,$F$10)</f>
        <v>#VALUE!</v>
      </c>
      <c r="H155" t="e" vm="2">
        <f>[1]!genUniform($H$9,$H$10)</f>
        <v>#VALUE!</v>
      </c>
      <c r="I155" t="e" vm="1">
        <f t="shared" si="15"/>
        <v>#VALUE!</v>
      </c>
      <c r="J155" t="e" vm="1">
        <f t="shared" si="12"/>
        <v>#VALUE!</v>
      </c>
      <c r="K155" t="e" vm="2">
        <f>[1]!genUniform($K$9,$K$10)</f>
        <v>#VALUE!</v>
      </c>
      <c r="L155" t="e" vm="1">
        <f t="shared" si="16"/>
        <v>#VALUE!</v>
      </c>
      <c r="M155" t="e" vm="1">
        <f t="shared" si="13"/>
        <v>#VALUE!</v>
      </c>
      <c r="N155" t="e" vm="2">
        <f>[1]!genUniform($N$9,$N$10)</f>
        <v>#VALUE!</v>
      </c>
      <c r="O155" t="e" vm="1">
        <f t="shared" si="17"/>
        <v>#VALUE!</v>
      </c>
      <c r="P155" t="e" vm="1">
        <f t="shared" si="14"/>
        <v>#VALUE!</v>
      </c>
    </row>
    <row r="156" spans="1:16">
      <c r="A156">
        <v>146</v>
      </c>
      <c r="C156" t="e" vm="2">
        <f>[1]!GenLimitNormal($C$9,$C$10,0,1000,0)</f>
        <v>#VALUE!</v>
      </c>
      <c r="D156" t="e" vm="2">
        <f>[1]!GenBetaPERT(0,$D$9,1)</f>
        <v>#VALUE!</v>
      </c>
      <c r="E156" t="e" vm="2">
        <f>[1]!GenLognormal($E$9,$E$10)</f>
        <v>#VALUE!</v>
      </c>
      <c r="F156" t="e" vm="2">
        <f>[1]!GenLognormal($F$9,$F$10)</f>
        <v>#VALUE!</v>
      </c>
      <c r="H156" t="e" vm="2">
        <f>[1]!genUniform($H$9,$H$10)</f>
        <v>#VALUE!</v>
      </c>
      <c r="I156" t="e" vm="1">
        <f t="shared" si="15"/>
        <v>#VALUE!</v>
      </c>
      <c r="J156" t="e" vm="1">
        <f t="shared" si="12"/>
        <v>#VALUE!</v>
      </c>
      <c r="K156" t="e" vm="2">
        <f>[1]!genUniform($K$9,$K$10)</f>
        <v>#VALUE!</v>
      </c>
      <c r="L156" t="e" vm="1">
        <f t="shared" si="16"/>
        <v>#VALUE!</v>
      </c>
      <c r="M156" t="e" vm="1">
        <f t="shared" si="13"/>
        <v>#VALUE!</v>
      </c>
      <c r="N156" t="e" vm="2">
        <f>[1]!genUniform($N$9,$N$10)</f>
        <v>#VALUE!</v>
      </c>
      <c r="O156" t="e" vm="1">
        <f t="shared" si="17"/>
        <v>#VALUE!</v>
      </c>
      <c r="P156" t="e" vm="1">
        <f t="shared" si="14"/>
        <v>#VALUE!</v>
      </c>
    </row>
    <row r="157" spans="1:16">
      <c r="A157">
        <v>147</v>
      </c>
      <c r="C157" t="e" vm="2">
        <f>[1]!GenLimitNormal($C$9,$C$10,0,1000,0)</f>
        <v>#VALUE!</v>
      </c>
      <c r="D157" t="e" vm="2">
        <f>[1]!GenBetaPERT(0,$D$9,1)</f>
        <v>#VALUE!</v>
      </c>
      <c r="E157" t="e" vm="2">
        <f>[1]!GenLognormal($E$9,$E$10)</f>
        <v>#VALUE!</v>
      </c>
      <c r="F157" t="e" vm="2">
        <f>[1]!GenLognormal($F$9,$F$10)</f>
        <v>#VALUE!</v>
      </c>
      <c r="H157" t="e" vm="2">
        <f>[1]!genUniform($H$9,$H$10)</f>
        <v>#VALUE!</v>
      </c>
      <c r="I157" t="e" vm="1">
        <f t="shared" si="15"/>
        <v>#VALUE!</v>
      </c>
      <c r="J157" t="e" vm="1">
        <f t="shared" si="12"/>
        <v>#VALUE!</v>
      </c>
      <c r="K157" t="e" vm="2">
        <f>[1]!genUniform($K$9,$K$10)</f>
        <v>#VALUE!</v>
      </c>
      <c r="L157" t="e" vm="1">
        <f t="shared" si="16"/>
        <v>#VALUE!</v>
      </c>
      <c r="M157" t="e" vm="1">
        <f t="shared" si="13"/>
        <v>#VALUE!</v>
      </c>
      <c r="N157" t="e" vm="2">
        <f>[1]!genUniform($N$9,$N$10)</f>
        <v>#VALUE!</v>
      </c>
      <c r="O157" t="e" vm="1">
        <f t="shared" si="17"/>
        <v>#VALUE!</v>
      </c>
      <c r="P157" t="e" vm="1">
        <f t="shared" si="14"/>
        <v>#VALUE!</v>
      </c>
    </row>
    <row r="158" spans="1:16">
      <c r="A158">
        <v>148</v>
      </c>
      <c r="C158" t="e" vm="2">
        <f>[1]!GenLimitNormal($C$9,$C$10,0,1000,0)</f>
        <v>#VALUE!</v>
      </c>
      <c r="D158" t="e" vm="2">
        <f>[1]!GenBetaPERT(0,$D$9,1)</f>
        <v>#VALUE!</v>
      </c>
      <c r="E158" t="e" vm="2">
        <f>[1]!GenLognormal($E$9,$E$10)</f>
        <v>#VALUE!</v>
      </c>
      <c r="F158" t="e" vm="2">
        <f>[1]!GenLognormal($F$9,$F$10)</f>
        <v>#VALUE!</v>
      </c>
      <c r="H158" t="e" vm="2">
        <f>[1]!genUniform($H$9,$H$10)</f>
        <v>#VALUE!</v>
      </c>
      <c r="I158" t="e" vm="1">
        <f t="shared" si="15"/>
        <v>#VALUE!</v>
      </c>
      <c r="J158" t="e" vm="1">
        <f t="shared" si="12"/>
        <v>#VALUE!</v>
      </c>
      <c r="K158" t="e" vm="2">
        <f>[1]!genUniform($K$9,$K$10)</f>
        <v>#VALUE!</v>
      </c>
      <c r="L158" t="e" vm="1">
        <f t="shared" si="16"/>
        <v>#VALUE!</v>
      </c>
      <c r="M158" t="e" vm="1">
        <f t="shared" si="13"/>
        <v>#VALUE!</v>
      </c>
      <c r="N158" t="e" vm="2">
        <f>[1]!genUniform($N$9,$N$10)</f>
        <v>#VALUE!</v>
      </c>
      <c r="O158" t="e" vm="1">
        <f t="shared" si="17"/>
        <v>#VALUE!</v>
      </c>
      <c r="P158" t="e" vm="1">
        <f t="shared" si="14"/>
        <v>#VALUE!</v>
      </c>
    </row>
    <row r="159" spans="1:16">
      <c r="A159">
        <v>149</v>
      </c>
      <c r="C159" t="e" vm="2">
        <f>[1]!GenLimitNormal($C$9,$C$10,0,1000,0)</f>
        <v>#VALUE!</v>
      </c>
      <c r="D159" t="e" vm="2">
        <f>[1]!GenBetaPERT(0,$D$9,1)</f>
        <v>#VALUE!</v>
      </c>
      <c r="E159" t="e" vm="2">
        <f>[1]!GenLognormal($E$9,$E$10)</f>
        <v>#VALUE!</v>
      </c>
      <c r="F159" t="e" vm="2">
        <f>[1]!GenLognormal($F$9,$F$10)</f>
        <v>#VALUE!</v>
      </c>
      <c r="H159" t="e" vm="2">
        <f>[1]!genUniform($H$9,$H$10)</f>
        <v>#VALUE!</v>
      </c>
      <c r="I159" t="e" vm="1">
        <f t="shared" si="15"/>
        <v>#VALUE!</v>
      </c>
      <c r="J159" t="e" vm="1">
        <f t="shared" si="12"/>
        <v>#VALUE!</v>
      </c>
      <c r="K159" t="e" vm="2">
        <f>[1]!genUniform($K$9,$K$10)</f>
        <v>#VALUE!</v>
      </c>
      <c r="L159" t="e" vm="1">
        <f t="shared" si="16"/>
        <v>#VALUE!</v>
      </c>
      <c r="M159" t="e" vm="1">
        <f t="shared" si="13"/>
        <v>#VALUE!</v>
      </c>
      <c r="N159" t="e" vm="2">
        <f>[1]!genUniform($N$9,$N$10)</f>
        <v>#VALUE!</v>
      </c>
      <c r="O159" t="e" vm="1">
        <f t="shared" si="17"/>
        <v>#VALUE!</v>
      </c>
      <c r="P159" t="e" vm="1">
        <f t="shared" si="14"/>
        <v>#VALUE!</v>
      </c>
    </row>
    <row r="160" spans="1:16">
      <c r="A160">
        <v>150</v>
      </c>
      <c r="C160" t="e" vm="2">
        <f>[1]!GenLimitNormal($C$9,$C$10,0,1000,0)</f>
        <v>#VALUE!</v>
      </c>
      <c r="D160" t="e" vm="2">
        <f>[1]!GenBetaPERT(0,$D$9,1)</f>
        <v>#VALUE!</v>
      </c>
      <c r="E160" t="e" vm="2">
        <f>[1]!GenLognormal($E$9,$E$10)</f>
        <v>#VALUE!</v>
      </c>
      <c r="F160" t="e" vm="2">
        <f>[1]!GenLognormal($F$9,$F$10)</f>
        <v>#VALUE!</v>
      </c>
      <c r="H160" t="e" vm="2">
        <f>[1]!genUniform($H$9,$H$10)</f>
        <v>#VALUE!</v>
      </c>
      <c r="I160" t="e" vm="1">
        <f t="shared" si="15"/>
        <v>#VALUE!</v>
      </c>
      <c r="J160" t="e" vm="1">
        <f t="shared" si="12"/>
        <v>#VALUE!</v>
      </c>
      <c r="K160" t="e" vm="2">
        <f>[1]!genUniform($K$9,$K$10)</f>
        <v>#VALUE!</v>
      </c>
      <c r="L160" t="e" vm="1">
        <f t="shared" si="16"/>
        <v>#VALUE!</v>
      </c>
      <c r="M160" t="e" vm="1">
        <f t="shared" si="13"/>
        <v>#VALUE!</v>
      </c>
      <c r="N160" t="e" vm="2">
        <f>[1]!genUniform($N$9,$N$10)</f>
        <v>#VALUE!</v>
      </c>
      <c r="O160" t="e" vm="1">
        <f t="shared" si="17"/>
        <v>#VALUE!</v>
      </c>
      <c r="P160" t="e" vm="1">
        <f t="shared" si="14"/>
        <v>#VALUE!</v>
      </c>
    </row>
    <row r="161" spans="1:16">
      <c r="A161">
        <v>151</v>
      </c>
      <c r="C161" t="e" vm="2">
        <f>[1]!GenLimitNormal($C$9,$C$10,0,1000,0)</f>
        <v>#VALUE!</v>
      </c>
      <c r="D161" t="e" vm="2">
        <f>[1]!GenBetaPERT(0,$D$9,1)</f>
        <v>#VALUE!</v>
      </c>
      <c r="E161" t="e" vm="2">
        <f>[1]!GenLognormal($E$9,$E$10)</f>
        <v>#VALUE!</v>
      </c>
      <c r="F161" t="e" vm="2">
        <f>[1]!GenLognormal($F$9,$F$10)</f>
        <v>#VALUE!</v>
      </c>
      <c r="H161" t="e" vm="2">
        <f>[1]!genUniform($H$9,$H$10)</f>
        <v>#VALUE!</v>
      </c>
      <c r="I161" t="e" vm="1">
        <f t="shared" si="15"/>
        <v>#VALUE!</v>
      </c>
      <c r="J161" t="e" vm="1">
        <f t="shared" si="12"/>
        <v>#VALUE!</v>
      </c>
      <c r="K161" t="e" vm="2">
        <f>[1]!genUniform($K$9,$K$10)</f>
        <v>#VALUE!</v>
      </c>
      <c r="L161" t="e" vm="1">
        <f t="shared" si="16"/>
        <v>#VALUE!</v>
      </c>
      <c r="M161" t="e" vm="1">
        <f t="shared" si="13"/>
        <v>#VALUE!</v>
      </c>
      <c r="N161" t="e" vm="2">
        <f>[1]!genUniform($N$9,$N$10)</f>
        <v>#VALUE!</v>
      </c>
      <c r="O161" t="e" vm="1">
        <f t="shared" si="17"/>
        <v>#VALUE!</v>
      </c>
      <c r="P161" t="e" vm="1">
        <f t="shared" si="14"/>
        <v>#VALUE!</v>
      </c>
    </row>
    <row r="162" spans="1:16">
      <c r="A162">
        <v>152</v>
      </c>
      <c r="C162" t="e" vm="2">
        <f>[1]!GenLimitNormal($C$9,$C$10,0,1000,0)</f>
        <v>#VALUE!</v>
      </c>
      <c r="D162" t="e" vm="2">
        <f>[1]!GenBetaPERT(0,$D$9,1)</f>
        <v>#VALUE!</v>
      </c>
      <c r="E162" t="e" vm="2">
        <f>[1]!GenLognormal($E$9,$E$10)</f>
        <v>#VALUE!</v>
      </c>
      <c r="F162" t="e" vm="2">
        <f>[1]!GenLognormal($F$9,$F$10)</f>
        <v>#VALUE!</v>
      </c>
      <c r="H162" t="e" vm="2">
        <f>[1]!genUniform($H$9,$H$10)</f>
        <v>#VALUE!</v>
      </c>
      <c r="I162" t="e" vm="1">
        <f t="shared" si="15"/>
        <v>#VALUE!</v>
      </c>
      <c r="J162" t="e" vm="1">
        <f t="shared" si="12"/>
        <v>#VALUE!</v>
      </c>
      <c r="K162" t="e" vm="2">
        <f>[1]!genUniform($K$9,$K$10)</f>
        <v>#VALUE!</v>
      </c>
      <c r="L162" t="e" vm="1">
        <f t="shared" si="16"/>
        <v>#VALUE!</v>
      </c>
      <c r="M162" t="e" vm="1">
        <f t="shared" si="13"/>
        <v>#VALUE!</v>
      </c>
      <c r="N162" t="e" vm="2">
        <f>[1]!genUniform($N$9,$N$10)</f>
        <v>#VALUE!</v>
      </c>
      <c r="O162" t="e" vm="1">
        <f t="shared" si="17"/>
        <v>#VALUE!</v>
      </c>
      <c r="P162" t="e" vm="1">
        <f t="shared" si="14"/>
        <v>#VALUE!</v>
      </c>
    </row>
    <row r="163" spans="1:16">
      <c r="A163">
        <v>153</v>
      </c>
      <c r="C163" t="e" vm="2">
        <f>[1]!GenLimitNormal($C$9,$C$10,0,1000,0)</f>
        <v>#VALUE!</v>
      </c>
      <c r="D163" t="e" vm="2">
        <f>[1]!GenBetaPERT(0,$D$9,1)</f>
        <v>#VALUE!</v>
      </c>
      <c r="E163" t="e" vm="2">
        <f>[1]!GenLognormal($E$9,$E$10)</f>
        <v>#VALUE!</v>
      </c>
      <c r="F163" t="e" vm="2">
        <f>[1]!GenLognormal($F$9,$F$10)</f>
        <v>#VALUE!</v>
      </c>
      <c r="H163" t="e" vm="2">
        <f>[1]!genUniform($H$9,$H$10)</f>
        <v>#VALUE!</v>
      </c>
      <c r="I163" t="e" vm="1">
        <f t="shared" si="15"/>
        <v>#VALUE!</v>
      </c>
      <c r="J163" t="e" vm="1">
        <f t="shared" si="12"/>
        <v>#VALUE!</v>
      </c>
      <c r="K163" t="e" vm="2">
        <f>[1]!genUniform($K$9,$K$10)</f>
        <v>#VALUE!</v>
      </c>
      <c r="L163" t="e" vm="1">
        <f t="shared" si="16"/>
        <v>#VALUE!</v>
      </c>
      <c r="M163" t="e" vm="1">
        <f t="shared" si="13"/>
        <v>#VALUE!</v>
      </c>
      <c r="N163" t="e" vm="2">
        <f>[1]!genUniform($N$9,$N$10)</f>
        <v>#VALUE!</v>
      </c>
      <c r="O163" t="e" vm="1">
        <f t="shared" si="17"/>
        <v>#VALUE!</v>
      </c>
      <c r="P163" t="e" vm="1">
        <f t="shared" si="14"/>
        <v>#VALUE!</v>
      </c>
    </row>
    <row r="164" spans="1:16">
      <c r="A164">
        <v>154</v>
      </c>
      <c r="C164" t="e" vm="2">
        <f>[1]!GenLimitNormal($C$9,$C$10,0,1000,0)</f>
        <v>#VALUE!</v>
      </c>
      <c r="D164" t="e" vm="2">
        <f>[1]!GenBetaPERT(0,$D$9,1)</f>
        <v>#VALUE!</v>
      </c>
      <c r="E164" t="e" vm="2">
        <f>[1]!GenLognormal($E$9,$E$10)</f>
        <v>#VALUE!</v>
      </c>
      <c r="F164" t="e" vm="2">
        <f>[1]!GenLognormal($F$9,$F$10)</f>
        <v>#VALUE!</v>
      </c>
      <c r="H164" t="e" vm="2">
        <f>[1]!genUniform($H$9,$H$10)</f>
        <v>#VALUE!</v>
      </c>
      <c r="I164" t="e" vm="1">
        <f t="shared" si="15"/>
        <v>#VALUE!</v>
      </c>
      <c r="J164" t="e" vm="1">
        <f t="shared" si="12"/>
        <v>#VALUE!</v>
      </c>
      <c r="K164" t="e" vm="2">
        <f>[1]!genUniform($K$9,$K$10)</f>
        <v>#VALUE!</v>
      </c>
      <c r="L164" t="e" vm="1">
        <f t="shared" si="16"/>
        <v>#VALUE!</v>
      </c>
      <c r="M164" t="e" vm="1">
        <f t="shared" si="13"/>
        <v>#VALUE!</v>
      </c>
      <c r="N164" t="e" vm="2">
        <f>[1]!genUniform($N$9,$N$10)</f>
        <v>#VALUE!</v>
      </c>
      <c r="O164" t="e" vm="1">
        <f t="shared" si="17"/>
        <v>#VALUE!</v>
      </c>
      <c r="P164" t="e" vm="1">
        <f t="shared" si="14"/>
        <v>#VALUE!</v>
      </c>
    </row>
    <row r="165" spans="1:16">
      <c r="A165">
        <v>155</v>
      </c>
      <c r="C165" t="e" vm="2">
        <f>[1]!GenLimitNormal($C$9,$C$10,0,1000,0)</f>
        <v>#VALUE!</v>
      </c>
      <c r="D165" t="e" vm="2">
        <f>[1]!GenBetaPERT(0,$D$9,1)</f>
        <v>#VALUE!</v>
      </c>
      <c r="E165" t="e" vm="2">
        <f>[1]!GenLognormal($E$9,$E$10)</f>
        <v>#VALUE!</v>
      </c>
      <c r="F165" t="e" vm="2">
        <f>[1]!GenLognormal($F$9,$F$10)</f>
        <v>#VALUE!</v>
      </c>
      <c r="H165" t="e" vm="2">
        <f>[1]!genUniform($H$9,$H$10)</f>
        <v>#VALUE!</v>
      </c>
      <c r="I165" t="e" vm="1">
        <f t="shared" si="15"/>
        <v>#VALUE!</v>
      </c>
      <c r="J165" t="e" vm="1">
        <f t="shared" si="12"/>
        <v>#VALUE!</v>
      </c>
      <c r="K165" t="e" vm="2">
        <f>[1]!genUniform($K$9,$K$10)</f>
        <v>#VALUE!</v>
      </c>
      <c r="L165" t="e" vm="1">
        <f t="shared" si="16"/>
        <v>#VALUE!</v>
      </c>
      <c r="M165" t="e" vm="1">
        <f t="shared" si="13"/>
        <v>#VALUE!</v>
      </c>
      <c r="N165" t="e" vm="2">
        <f>[1]!genUniform($N$9,$N$10)</f>
        <v>#VALUE!</v>
      </c>
      <c r="O165" t="e" vm="1">
        <f t="shared" si="17"/>
        <v>#VALUE!</v>
      </c>
      <c r="P165" t="e" vm="1">
        <f t="shared" si="14"/>
        <v>#VALUE!</v>
      </c>
    </row>
    <row r="166" spans="1:16">
      <c r="A166">
        <v>156</v>
      </c>
      <c r="C166" t="e" vm="2">
        <f>[1]!GenLimitNormal($C$9,$C$10,0,1000,0)</f>
        <v>#VALUE!</v>
      </c>
      <c r="D166" t="e" vm="2">
        <f>[1]!GenBetaPERT(0,$D$9,1)</f>
        <v>#VALUE!</v>
      </c>
      <c r="E166" t="e" vm="2">
        <f>[1]!GenLognormal($E$9,$E$10)</f>
        <v>#VALUE!</v>
      </c>
      <c r="F166" t="e" vm="2">
        <f>[1]!GenLognormal($F$9,$F$10)</f>
        <v>#VALUE!</v>
      </c>
      <c r="H166" t="e" vm="2">
        <f>[1]!genUniform($H$9,$H$10)</f>
        <v>#VALUE!</v>
      </c>
      <c r="I166" t="e" vm="1">
        <f t="shared" si="15"/>
        <v>#VALUE!</v>
      </c>
      <c r="J166" t="e" vm="1">
        <f t="shared" si="12"/>
        <v>#VALUE!</v>
      </c>
      <c r="K166" t="e" vm="2">
        <f>[1]!genUniform($K$9,$K$10)</f>
        <v>#VALUE!</v>
      </c>
      <c r="L166" t="e" vm="1">
        <f t="shared" si="16"/>
        <v>#VALUE!</v>
      </c>
      <c r="M166" t="e" vm="1">
        <f t="shared" si="13"/>
        <v>#VALUE!</v>
      </c>
      <c r="N166" t="e" vm="2">
        <f>[1]!genUniform($N$9,$N$10)</f>
        <v>#VALUE!</v>
      </c>
      <c r="O166" t="e" vm="1">
        <f t="shared" si="17"/>
        <v>#VALUE!</v>
      </c>
      <c r="P166" t="e" vm="1">
        <f t="shared" si="14"/>
        <v>#VALUE!</v>
      </c>
    </row>
    <row r="167" spans="1:16">
      <c r="A167">
        <v>157</v>
      </c>
      <c r="C167" t="e" vm="2">
        <f>[1]!GenLimitNormal($C$9,$C$10,0,1000,0)</f>
        <v>#VALUE!</v>
      </c>
      <c r="D167" t="e" vm="2">
        <f>[1]!GenBetaPERT(0,$D$9,1)</f>
        <v>#VALUE!</v>
      </c>
      <c r="E167" t="e" vm="2">
        <f>[1]!GenLognormal($E$9,$E$10)</f>
        <v>#VALUE!</v>
      </c>
      <c r="F167" t="e" vm="2">
        <f>[1]!GenLognormal($F$9,$F$10)</f>
        <v>#VALUE!</v>
      </c>
      <c r="H167" t="e" vm="2">
        <f>[1]!genUniform($H$9,$H$10)</f>
        <v>#VALUE!</v>
      </c>
      <c r="I167" t="e" vm="1">
        <f t="shared" si="15"/>
        <v>#VALUE!</v>
      </c>
      <c r="J167" t="e" vm="1">
        <f t="shared" si="12"/>
        <v>#VALUE!</v>
      </c>
      <c r="K167" t="e" vm="2">
        <f>[1]!genUniform($K$9,$K$10)</f>
        <v>#VALUE!</v>
      </c>
      <c r="L167" t="e" vm="1">
        <f t="shared" si="16"/>
        <v>#VALUE!</v>
      </c>
      <c r="M167" t="e" vm="1">
        <f t="shared" si="13"/>
        <v>#VALUE!</v>
      </c>
      <c r="N167" t="e" vm="2">
        <f>[1]!genUniform($N$9,$N$10)</f>
        <v>#VALUE!</v>
      </c>
      <c r="O167" t="e" vm="1">
        <f t="shared" si="17"/>
        <v>#VALUE!</v>
      </c>
      <c r="P167" t="e" vm="1">
        <f t="shared" si="14"/>
        <v>#VALUE!</v>
      </c>
    </row>
    <row r="168" spans="1:16">
      <c r="A168">
        <v>158</v>
      </c>
      <c r="C168" t="e" vm="2">
        <f>[1]!GenLimitNormal($C$9,$C$10,0,1000,0)</f>
        <v>#VALUE!</v>
      </c>
      <c r="D168" t="e" vm="2">
        <f>[1]!GenBetaPERT(0,$D$9,1)</f>
        <v>#VALUE!</v>
      </c>
      <c r="E168" t="e" vm="2">
        <f>[1]!GenLognormal($E$9,$E$10)</f>
        <v>#VALUE!</v>
      </c>
      <c r="F168" t="e" vm="2">
        <f>[1]!GenLognormal($F$9,$F$10)</f>
        <v>#VALUE!</v>
      </c>
      <c r="H168" t="e" vm="2">
        <f>[1]!genUniform($H$9,$H$10)</f>
        <v>#VALUE!</v>
      </c>
      <c r="I168" t="e" vm="1">
        <f t="shared" si="15"/>
        <v>#VALUE!</v>
      </c>
      <c r="J168" t="e" vm="1">
        <f t="shared" si="12"/>
        <v>#VALUE!</v>
      </c>
      <c r="K168" t="e" vm="2">
        <f>[1]!genUniform($K$9,$K$10)</f>
        <v>#VALUE!</v>
      </c>
      <c r="L168" t="e" vm="1">
        <f t="shared" si="16"/>
        <v>#VALUE!</v>
      </c>
      <c r="M168" t="e" vm="1">
        <f t="shared" si="13"/>
        <v>#VALUE!</v>
      </c>
      <c r="N168" t="e" vm="2">
        <f>[1]!genUniform($N$9,$N$10)</f>
        <v>#VALUE!</v>
      </c>
      <c r="O168" t="e" vm="1">
        <f t="shared" si="17"/>
        <v>#VALUE!</v>
      </c>
      <c r="P168" t="e" vm="1">
        <f t="shared" si="14"/>
        <v>#VALUE!</v>
      </c>
    </row>
    <row r="169" spans="1:16">
      <c r="A169">
        <v>159</v>
      </c>
      <c r="C169" t="e" vm="2">
        <f>[1]!GenLimitNormal($C$9,$C$10,0,1000,0)</f>
        <v>#VALUE!</v>
      </c>
      <c r="D169" t="e" vm="2">
        <f>[1]!GenBetaPERT(0,$D$9,1)</f>
        <v>#VALUE!</v>
      </c>
      <c r="E169" t="e" vm="2">
        <f>[1]!GenLognormal($E$9,$E$10)</f>
        <v>#VALUE!</v>
      </c>
      <c r="F169" t="e" vm="2">
        <f>[1]!GenLognormal($F$9,$F$10)</f>
        <v>#VALUE!</v>
      </c>
      <c r="H169" t="e" vm="2">
        <f>[1]!genUniform($H$9,$H$10)</f>
        <v>#VALUE!</v>
      </c>
      <c r="I169" t="e" vm="1">
        <f t="shared" si="15"/>
        <v>#VALUE!</v>
      </c>
      <c r="J169" t="e" vm="1">
        <f t="shared" si="12"/>
        <v>#VALUE!</v>
      </c>
      <c r="K169" t="e" vm="2">
        <f>[1]!genUniform($K$9,$K$10)</f>
        <v>#VALUE!</v>
      </c>
      <c r="L169" t="e" vm="1">
        <f t="shared" si="16"/>
        <v>#VALUE!</v>
      </c>
      <c r="M169" t="e" vm="1">
        <f t="shared" si="13"/>
        <v>#VALUE!</v>
      </c>
      <c r="N169" t="e" vm="2">
        <f>[1]!genUniform($N$9,$N$10)</f>
        <v>#VALUE!</v>
      </c>
      <c r="O169" t="e" vm="1">
        <f t="shared" si="17"/>
        <v>#VALUE!</v>
      </c>
      <c r="P169" t="e" vm="1">
        <f t="shared" si="14"/>
        <v>#VALUE!</v>
      </c>
    </row>
    <row r="170" spans="1:16">
      <c r="A170">
        <v>160</v>
      </c>
      <c r="C170" t="e" vm="2">
        <f>[1]!GenLimitNormal($C$9,$C$10,0,1000,0)</f>
        <v>#VALUE!</v>
      </c>
      <c r="D170" t="e" vm="2">
        <f>[1]!GenBetaPERT(0,$D$9,1)</f>
        <v>#VALUE!</v>
      </c>
      <c r="E170" t="e" vm="2">
        <f>[1]!GenLognormal($E$9,$E$10)</f>
        <v>#VALUE!</v>
      </c>
      <c r="F170" t="e" vm="2">
        <f>[1]!GenLognormal($F$9,$F$10)</f>
        <v>#VALUE!</v>
      </c>
      <c r="H170" t="e" vm="2">
        <f>[1]!genUniform($H$9,$H$10)</f>
        <v>#VALUE!</v>
      </c>
      <c r="I170" t="e" vm="1">
        <f t="shared" si="15"/>
        <v>#VALUE!</v>
      </c>
      <c r="J170" t="e" vm="1">
        <f t="shared" si="12"/>
        <v>#VALUE!</v>
      </c>
      <c r="K170" t="e" vm="2">
        <f>[1]!genUniform($K$9,$K$10)</f>
        <v>#VALUE!</v>
      </c>
      <c r="L170" t="e" vm="1">
        <f t="shared" si="16"/>
        <v>#VALUE!</v>
      </c>
      <c r="M170" t="e" vm="1">
        <f t="shared" si="13"/>
        <v>#VALUE!</v>
      </c>
      <c r="N170" t="e" vm="2">
        <f>[1]!genUniform($N$9,$N$10)</f>
        <v>#VALUE!</v>
      </c>
      <c r="O170" t="e" vm="1">
        <f t="shared" si="17"/>
        <v>#VALUE!</v>
      </c>
      <c r="P170" t="e" vm="1">
        <f t="shared" si="14"/>
        <v>#VALUE!</v>
      </c>
    </row>
    <row r="171" spans="1:16">
      <c r="A171">
        <v>161</v>
      </c>
      <c r="C171" t="e" vm="2">
        <f>[1]!GenLimitNormal($C$9,$C$10,0,1000,0)</f>
        <v>#VALUE!</v>
      </c>
      <c r="D171" t="e" vm="2">
        <f>[1]!GenBetaPERT(0,$D$9,1)</f>
        <v>#VALUE!</v>
      </c>
      <c r="E171" t="e" vm="2">
        <f>[1]!GenLognormal($E$9,$E$10)</f>
        <v>#VALUE!</v>
      </c>
      <c r="F171" t="e" vm="2">
        <f>[1]!GenLognormal($F$9,$F$10)</f>
        <v>#VALUE!</v>
      </c>
      <c r="H171" t="e" vm="2">
        <f>[1]!genUniform($H$9,$H$10)</f>
        <v>#VALUE!</v>
      </c>
      <c r="I171" t="e" vm="1">
        <f t="shared" si="15"/>
        <v>#VALUE!</v>
      </c>
      <c r="J171" t="e" vm="1">
        <f t="shared" si="12"/>
        <v>#VALUE!</v>
      </c>
      <c r="K171" t="e" vm="2">
        <f>[1]!genUniform($K$9,$K$10)</f>
        <v>#VALUE!</v>
      </c>
      <c r="L171" t="e" vm="1">
        <f t="shared" si="16"/>
        <v>#VALUE!</v>
      </c>
      <c r="M171" t="e" vm="1">
        <f t="shared" si="13"/>
        <v>#VALUE!</v>
      </c>
      <c r="N171" t="e" vm="2">
        <f>[1]!genUniform($N$9,$N$10)</f>
        <v>#VALUE!</v>
      </c>
      <c r="O171" t="e" vm="1">
        <f t="shared" si="17"/>
        <v>#VALUE!</v>
      </c>
      <c r="P171" t="e" vm="1">
        <f t="shared" si="14"/>
        <v>#VALUE!</v>
      </c>
    </row>
    <row r="172" spans="1:16">
      <c r="A172">
        <v>162</v>
      </c>
      <c r="C172" t="e" vm="2">
        <f>[1]!GenLimitNormal($C$9,$C$10,0,1000,0)</f>
        <v>#VALUE!</v>
      </c>
      <c r="D172" t="e" vm="2">
        <f>[1]!GenBetaPERT(0,$D$9,1)</f>
        <v>#VALUE!</v>
      </c>
      <c r="E172" t="e" vm="2">
        <f>[1]!GenLognormal($E$9,$E$10)</f>
        <v>#VALUE!</v>
      </c>
      <c r="F172" t="e" vm="2">
        <f>[1]!GenLognormal($F$9,$F$10)</f>
        <v>#VALUE!</v>
      </c>
      <c r="H172" t="e" vm="2">
        <f>[1]!genUniform($H$9,$H$10)</f>
        <v>#VALUE!</v>
      </c>
      <c r="I172" t="e" vm="1">
        <f t="shared" si="15"/>
        <v>#VALUE!</v>
      </c>
      <c r="J172" t="e" vm="1">
        <f t="shared" si="12"/>
        <v>#VALUE!</v>
      </c>
      <c r="K172" t="e" vm="2">
        <f>[1]!genUniform($K$9,$K$10)</f>
        <v>#VALUE!</v>
      </c>
      <c r="L172" t="e" vm="1">
        <f t="shared" si="16"/>
        <v>#VALUE!</v>
      </c>
      <c r="M172" t="e" vm="1">
        <f t="shared" si="13"/>
        <v>#VALUE!</v>
      </c>
      <c r="N172" t="e" vm="2">
        <f>[1]!genUniform($N$9,$N$10)</f>
        <v>#VALUE!</v>
      </c>
      <c r="O172" t="e" vm="1">
        <f t="shared" si="17"/>
        <v>#VALUE!</v>
      </c>
      <c r="P172" t="e" vm="1">
        <f t="shared" si="14"/>
        <v>#VALUE!</v>
      </c>
    </row>
    <row r="173" spans="1:16">
      <c r="A173">
        <v>163</v>
      </c>
      <c r="C173" t="e" vm="2">
        <f>[1]!GenLimitNormal($C$9,$C$10,0,1000,0)</f>
        <v>#VALUE!</v>
      </c>
      <c r="D173" t="e" vm="2">
        <f>[1]!GenBetaPERT(0,$D$9,1)</f>
        <v>#VALUE!</v>
      </c>
      <c r="E173" t="e" vm="2">
        <f>[1]!GenLognormal($E$9,$E$10)</f>
        <v>#VALUE!</v>
      </c>
      <c r="F173" t="e" vm="2">
        <f>[1]!GenLognormal($F$9,$F$10)</f>
        <v>#VALUE!</v>
      </c>
      <c r="H173" t="e" vm="2">
        <f>[1]!genUniform($H$9,$H$10)</f>
        <v>#VALUE!</v>
      </c>
      <c r="I173" t="e" vm="1">
        <f t="shared" si="15"/>
        <v>#VALUE!</v>
      </c>
      <c r="J173" t="e" vm="1">
        <f t="shared" si="12"/>
        <v>#VALUE!</v>
      </c>
      <c r="K173" t="e" vm="2">
        <f>[1]!genUniform($K$9,$K$10)</f>
        <v>#VALUE!</v>
      </c>
      <c r="L173" t="e" vm="1">
        <f t="shared" si="16"/>
        <v>#VALUE!</v>
      </c>
      <c r="M173" t="e" vm="1">
        <f t="shared" si="13"/>
        <v>#VALUE!</v>
      </c>
      <c r="N173" t="e" vm="2">
        <f>[1]!genUniform($N$9,$N$10)</f>
        <v>#VALUE!</v>
      </c>
      <c r="O173" t="e" vm="1">
        <f t="shared" si="17"/>
        <v>#VALUE!</v>
      </c>
      <c r="P173" t="e" vm="1">
        <f t="shared" si="14"/>
        <v>#VALUE!</v>
      </c>
    </row>
    <row r="174" spans="1:16">
      <c r="A174">
        <v>164</v>
      </c>
      <c r="C174" t="e" vm="2">
        <f>[1]!GenLimitNormal($C$9,$C$10,0,1000,0)</f>
        <v>#VALUE!</v>
      </c>
      <c r="D174" t="e" vm="2">
        <f>[1]!GenBetaPERT(0,$D$9,1)</f>
        <v>#VALUE!</v>
      </c>
      <c r="E174" t="e" vm="2">
        <f>[1]!GenLognormal($E$9,$E$10)</f>
        <v>#VALUE!</v>
      </c>
      <c r="F174" t="e" vm="2">
        <f>[1]!GenLognormal($F$9,$F$10)</f>
        <v>#VALUE!</v>
      </c>
      <c r="H174" t="e" vm="2">
        <f>[1]!genUniform($H$9,$H$10)</f>
        <v>#VALUE!</v>
      </c>
      <c r="I174" t="e" vm="1">
        <f t="shared" si="15"/>
        <v>#VALUE!</v>
      </c>
      <c r="J174" t="e" vm="1">
        <f t="shared" si="12"/>
        <v>#VALUE!</v>
      </c>
      <c r="K174" t="e" vm="2">
        <f>[1]!genUniform($K$9,$K$10)</f>
        <v>#VALUE!</v>
      </c>
      <c r="L174" t="e" vm="1">
        <f t="shared" si="16"/>
        <v>#VALUE!</v>
      </c>
      <c r="M174" t="e" vm="1">
        <f t="shared" si="13"/>
        <v>#VALUE!</v>
      </c>
      <c r="N174" t="e" vm="2">
        <f>[1]!genUniform($N$9,$N$10)</f>
        <v>#VALUE!</v>
      </c>
      <c r="O174" t="e" vm="1">
        <f t="shared" si="17"/>
        <v>#VALUE!</v>
      </c>
      <c r="P174" t="e" vm="1">
        <f t="shared" si="14"/>
        <v>#VALUE!</v>
      </c>
    </row>
    <row r="175" spans="1:16">
      <c r="A175">
        <v>165</v>
      </c>
      <c r="C175" t="e" vm="2">
        <f>[1]!GenLimitNormal($C$9,$C$10,0,1000,0)</f>
        <v>#VALUE!</v>
      </c>
      <c r="D175" t="e" vm="2">
        <f>[1]!GenBetaPERT(0,$D$9,1)</f>
        <v>#VALUE!</v>
      </c>
      <c r="E175" t="e" vm="2">
        <f>[1]!GenLognormal($E$9,$E$10)</f>
        <v>#VALUE!</v>
      </c>
      <c r="F175" t="e" vm="2">
        <f>[1]!GenLognormal($F$9,$F$10)</f>
        <v>#VALUE!</v>
      </c>
      <c r="H175" t="e" vm="2">
        <f>[1]!genUniform($H$9,$H$10)</f>
        <v>#VALUE!</v>
      </c>
      <c r="I175" t="e" vm="1">
        <f t="shared" si="15"/>
        <v>#VALUE!</v>
      </c>
      <c r="J175" t="e" vm="1">
        <f t="shared" si="12"/>
        <v>#VALUE!</v>
      </c>
      <c r="K175" t="e" vm="2">
        <f>[1]!genUniform($K$9,$K$10)</f>
        <v>#VALUE!</v>
      </c>
      <c r="L175" t="e" vm="1">
        <f t="shared" si="16"/>
        <v>#VALUE!</v>
      </c>
      <c r="M175" t="e" vm="1">
        <f t="shared" si="13"/>
        <v>#VALUE!</v>
      </c>
      <c r="N175" t="e" vm="2">
        <f>[1]!genUniform($N$9,$N$10)</f>
        <v>#VALUE!</v>
      </c>
      <c r="O175" t="e" vm="1">
        <f t="shared" si="17"/>
        <v>#VALUE!</v>
      </c>
      <c r="P175" t="e" vm="1">
        <f t="shared" si="14"/>
        <v>#VALUE!</v>
      </c>
    </row>
    <row r="176" spans="1:16">
      <c r="A176">
        <v>166</v>
      </c>
      <c r="C176" t="e" vm="2">
        <f>[1]!GenLimitNormal($C$9,$C$10,0,1000,0)</f>
        <v>#VALUE!</v>
      </c>
      <c r="D176" t="e" vm="2">
        <f>[1]!GenBetaPERT(0,$D$9,1)</f>
        <v>#VALUE!</v>
      </c>
      <c r="E176" t="e" vm="2">
        <f>[1]!GenLognormal($E$9,$E$10)</f>
        <v>#VALUE!</v>
      </c>
      <c r="F176" t="e" vm="2">
        <f>[1]!GenLognormal($F$9,$F$10)</f>
        <v>#VALUE!</v>
      </c>
      <c r="H176" t="e" vm="2">
        <f>[1]!genUniform($H$9,$H$10)</f>
        <v>#VALUE!</v>
      </c>
      <c r="I176" t="e" vm="1">
        <f t="shared" si="15"/>
        <v>#VALUE!</v>
      </c>
      <c r="J176" t="e" vm="1">
        <f t="shared" si="12"/>
        <v>#VALUE!</v>
      </c>
      <c r="K176" t="e" vm="2">
        <f>[1]!genUniform($K$9,$K$10)</f>
        <v>#VALUE!</v>
      </c>
      <c r="L176" t="e" vm="1">
        <f t="shared" si="16"/>
        <v>#VALUE!</v>
      </c>
      <c r="M176" t="e" vm="1">
        <f t="shared" si="13"/>
        <v>#VALUE!</v>
      </c>
      <c r="N176" t="e" vm="2">
        <f>[1]!genUniform($N$9,$N$10)</f>
        <v>#VALUE!</v>
      </c>
      <c r="O176" t="e" vm="1">
        <f t="shared" si="17"/>
        <v>#VALUE!</v>
      </c>
      <c r="P176" t="e" vm="1">
        <f t="shared" si="14"/>
        <v>#VALUE!</v>
      </c>
    </row>
    <row r="177" spans="1:16">
      <c r="A177">
        <v>167</v>
      </c>
      <c r="C177" t="e" vm="2">
        <f>[1]!GenLimitNormal($C$9,$C$10,0,1000,0)</f>
        <v>#VALUE!</v>
      </c>
      <c r="D177" t="e" vm="2">
        <f>[1]!GenBetaPERT(0,$D$9,1)</f>
        <v>#VALUE!</v>
      </c>
      <c r="E177" t="e" vm="2">
        <f>[1]!GenLognormal($E$9,$E$10)</f>
        <v>#VALUE!</v>
      </c>
      <c r="F177" t="e" vm="2">
        <f>[1]!GenLognormal($F$9,$F$10)</f>
        <v>#VALUE!</v>
      </c>
      <c r="H177" t="e" vm="2">
        <f>[1]!genUniform($H$9,$H$10)</f>
        <v>#VALUE!</v>
      </c>
      <c r="I177" t="e" vm="1">
        <f t="shared" si="15"/>
        <v>#VALUE!</v>
      </c>
      <c r="J177" t="e" vm="1">
        <f t="shared" si="12"/>
        <v>#VALUE!</v>
      </c>
      <c r="K177" t="e" vm="2">
        <f>[1]!genUniform($K$9,$K$10)</f>
        <v>#VALUE!</v>
      </c>
      <c r="L177" t="e" vm="1">
        <f t="shared" si="16"/>
        <v>#VALUE!</v>
      </c>
      <c r="M177" t="e" vm="1">
        <f t="shared" si="13"/>
        <v>#VALUE!</v>
      </c>
      <c r="N177" t="e" vm="2">
        <f>[1]!genUniform($N$9,$N$10)</f>
        <v>#VALUE!</v>
      </c>
      <c r="O177" t="e" vm="1">
        <f t="shared" si="17"/>
        <v>#VALUE!</v>
      </c>
      <c r="P177" t="e" vm="1">
        <f t="shared" si="14"/>
        <v>#VALUE!</v>
      </c>
    </row>
    <row r="178" spans="1:16">
      <c r="A178">
        <v>168</v>
      </c>
      <c r="C178" t="e" vm="2">
        <f>[1]!GenLimitNormal($C$9,$C$10,0,1000,0)</f>
        <v>#VALUE!</v>
      </c>
      <c r="D178" t="e" vm="2">
        <f>[1]!GenBetaPERT(0,$D$9,1)</f>
        <v>#VALUE!</v>
      </c>
      <c r="E178" t="e" vm="2">
        <f>[1]!GenLognormal($E$9,$E$10)</f>
        <v>#VALUE!</v>
      </c>
      <c r="F178" t="e" vm="2">
        <f>[1]!GenLognormal($F$9,$F$10)</f>
        <v>#VALUE!</v>
      </c>
      <c r="H178" t="e" vm="2">
        <f>[1]!genUniform($H$9,$H$10)</f>
        <v>#VALUE!</v>
      </c>
      <c r="I178" t="e" vm="1">
        <f t="shared" si="15"/>
        <v>#VALUE!</v>
      </c>
      <c r="J178" t="e" vm="1">
        <f t="shared" si="12"/>
        <v>#VALUE!</v>
      </c>
      <c r="K178" t="e" vm="2">
        <f>[1]!genUniform($K$9,$K$10)</f>
        <v>#VALUE!</v>
      </c>
      <c r="L178" t="e" vm="1">
        <f t="shared" si="16"/>
        <v>#VALUE!</v>
      </c>
      <c r="M178" t="e" vm="1">
        <f t="shared" si="13"/>
        <v>#VALUE!</v>
      </c>
      <c r="N178" t="e" vm="2">
        <f>[1]!genUniform($N$9,$N$10)</f>
        <v>#VALUE!</v>
      </c>
      <c r="O178" t="e" vm="1">
        <f t="shared" si="17"/>
        <v>#VALUE!</v>
      </c>
      <c r="P178" t="e" vm="1">
        <f t="shared" si="14"/>
        <v>#VALUE!</v>
      </c>
    </row>
    <row r="179" spans="1:16">
      <c r="A179">
        <v>169</v>
      </c>
      <c r="C179" t="e" vm="2">
        <f>[1]!GenLimitNormal($C$9,$C$10,0,1000,0)</f>
        <v>#VALUE!</v>
      </c>
      <c r="D179" t="e" vm="2">
        <f>[1]!GenBetaPERT(0,$D$9,1)</f>
        <v>#VALUE!</v>
      </c>
      <c r="E179" t="e" vm="2">
        <f>[1]!GenLognormal($E$9,$E$10)</f>
        <v>#VALUE!</v>
      </c>
      <c r="F179" t="e" vm="2">
        <f>[1]!GenLognormal($F$9,$F$10)</f>
        <v>#VALUE!</v>
      </c>
      <c r="H179" t="e" vm="2">
        <f>[1]!genUniform($H$9,$H$10)</f>
        <v>#VALUE!</v>
      </c>
      <c r="I179" t="e" vm="1">
        <f t="shared" si="15"/>
        <v>#VALUE!</v>
      </c>
      <c r="J179" t="e" vm="1">
        <f t="shared" si="12"/>
        <v>#VALUE!</v>
      </c>
      <c r="K179" t="e" vm="2">
        <f>[1]!genUniform($K$9,$K$10)</f>
        <v>#VALUE!</v>
      </c>
      <c r="L179" t="e" vm="1">
        <f t="shared" si="16"/>
        <v>#VALUE!</v>
      </c>
      <c r="M179" t="e" vm="1">
        <f t="shared" si="13"/>
        <v>#VALUE!</v>
      </c>
      <c r="N179" t="e" vm="2">
        <f>[1]!genUniform($N$9,$N$10)</f>
        <v>#VALUE!</v>
      </c>
      <c r="O179" t="e" vm="1">
        <f t="shared" si="17"/>
        <v>#VALUE!</v>
      </c>
      <c r="P179" t="e" vm="1">
        <f t="shared" si="14"/>
        <v>#VALUE!</v>
      </c>
    </row>
    <row r="180" spans="1:16">
      <c r="A180">
        <v>170</v>
      </c>
      <c r="C180" t="e" vm="2">
        <f>[1]!GenLimitNormal($C$9,$C$10,0,1000,0)</f>
        <v>#VALUE!</v>
      </c>
      <c r="D180" t="e" vm="2">
        <f>[1]!GenBetaPERT(0,$D$9,1)</f>
        <v>#VALUE!</v>
      </c>
      <c r="E180" t="e" vm="2">
        <f>[1]!GenLognormal($E$9,$E$10)</f>
        <v>#VALUE!</v>
      </c>
      <c r="F180" t="e" vm="2">
        <f>[1]!GenLognormal($F$9,$F$10)</f>
        <v>#VALUE!</v>
      </c>
      <c r="H180" t="e" vm="2">
        <f>[1]!genUniform($H$9,$H$10)</f>
        <v>#VALUE!</v>
      </c>
      <c r="I180" t="e" vm="1">
        <f t="shared" si="15"/>
        <v>#VALUE!</v>
      </c>
      <c r="J180" t="e" vm="1">
        <f t="shared" si="12"/>
        <v>#VALUE!</v>
      </c>
      <c r="K180" t="e" vm="2">
        <f>[1]!genUniform($K$9,$K$10)</f>
        <v>#VALUE!</v>
      </c>
      <c r="L180" t="e" vm="1">
        <f t="shared" si="16"/>
        <v>#VALUE!</v>
      </c>
      <c r="M180" t="e" vm="1">
        <f t="shared" si="13"/>
        <v>#VALUE!</v>
      </c>
      <c r="N180" t="e" vm="2">
        <f>[1]!genUniform($N$9,$N$10)</f>
        <v>#VALUE!</v>
      </c>
      <c r="O180" t="e" vm="1">
        <f t="shared" si="17"/>
        <v>#VALUE!</v>
      </c>
      <c r="P180" t="e" vm="1">
        <f t="shared" si="14"/>
        <v>#VALUE!</v>
      </c>
    </row>
    <row r="181" spans="1:16">
      <c r="A181">
        <v>171</v>
      </c>
      <c r="C181" t="e" vm="2">
        <f>[1]!GenLimitNormal($C$9,$C$10,0,1000,0)</f>
        <v>#VALUE!</v>
      </c>
      <c r="D181" t="e" vm="2">
        <f>[1]!GenBetaPERT(0,$D$9,1)</f>
        <v>#VALUE!</v>
      </c>
      <c r="E181" t="e" vm="2">
        <f>[1]!GenLognormal($E$9,$E$10)</f>
        <v>#VALUE!</v>
      </c>
      <c r="F181" t="e" vm="2">
        <f>[1]!GenLognormal($F$9,$F$10)</f>
        <v>#VALUE!</v>
      </c>
      <c r="H181" t="e" vm="2">
        <f>[1]!genUniform($H$9,$H$10)</f>
        <v>#VALUE!</v>
      </c>
      <c r="I181" t="e" vm="1">
        <f t="shared" si="15"/>
        <v>#VALUE!</v>
      </c>
      <c r="J181" t="e" vm="1">
        <f t="shared" si="12"/>
        <v>#VALUE!</v>
      </c>
      <c r="K181" t="e" vm="2">
        <f>[1]!genUniform($K$9,$K$10)</f>
        <v>#VALUE!</v>
      </c>
      <c r="L181" t="e" vm="1">
        <f t="shared" si="16"/>
        <v>#VALUE!</v>
      </c>
      <c r="M181" t="e" vm="1">
        <f t="shared" si="13"/>
        <v>#VALUE!</v>
      </c>
      <c r="N181" t="e" vm="2">
        <f>[1]!genUniform($N$9,$N$10)</f>
        <v>#VALUE!</v>
      </c>
      <c r="O181" t="e" vm="1">
        <f t="shared" si="17"/>
        <v>#VALUE!</v>
      </c>
      <c r="P181" t="e" vm="1">
        <f t="shared" si="14"/>
        <v>#VALUE!</v>
      </c>
    </row>
    <row r="182" spans="1:16">
      <c r="A182">
        <v>172</v>
      </c>
      <c r="C182" t="e" vm="2">
        <f>[1]!GenLimitNormal($C$9,$C$10,0,1000,0)</f>
        <v>#VALUE!</v>
      </c>
      <c r="D182" t="e" vm="2">
        <f>[1]!GenBetaPERT(0,$D$9,1)</f>
        <v>#VALUE!</v>
      </c>
      <c r="E182" t="e" vm="2">
        <f>[1]!GenLognormal($E$9,$E$10)</f>
        <v>#VALUE!</v>
      </c>
      <c r="F182" t="e" vm="2">
        <f>[1]!GenLognormal($F$9,$F$10)</f>
        <v>#VALUE!</v>
      </c>
      <c r="H182" t="e" vm="2">
        <f>[1]!genUniform($H$9,$H$10)</f>
        <v>#VALUE!</v>
      </c>
      <c r="I182" t="e" vm="1">
        <f t="shared" si="15"/>
        <v>#VALUE!</v>
      </c>
      <c r="J182" t="e" vm="1">
        <f t="shared" si="12"/>
        <v>#VALUE!</v>
      </c>
      <c r="K182" t="e" vm="2">
        <f>[1]!genUniform($K$9,$K$10)</f>
        <v>#VALUE!</v>
      </c>
      <c r="L182" t="e" vm="1">
        <f t="shared" si="16"/>
        <v>#VALUE!</v>
      </c>
      <c r="M182" t="e" vm="1">
        <f t="shared" si="13"/>
        <v>#VALUE!</v>
      </c>
      <c r="N182" t="e" vm="2">
        <f>[1]!genUniform($N$9,$N$10)</f>
        <v>#VALUE!</v>
      </c>
      <c r="O182" t="e" vm="1">
        <f t="shared" si="17"/>
        <v>#VALUE!</v>
      </c>
      <c r="P182" t="e" vm="1">
        <f t="shared" si="14"/>
        <v>#VALUE!</v>
      </c>
    </row>
    <row r="183" spans="1:16">
      <c r="A183">
        <v>173</v>
      </c>
      <c r="C183" t="e" vm="2">
        <f>[1]!GenLimitNormal($C$9,$C$10,0,1000,0)</f>
        <v>#VALUE!</v>
      </c>
      <c r="D183" t="e" vm="2">
        <f>[1]!GenBetaPERT(0,$D$9,1)</f>
        <v>#VALUE!</v>
      </c>
      <c r="E183" t="e" vm="2">
        <f>[1]!GenLognormal($E$9,$E$10)</f>
        <v>#VALUE!</v>
      </c>
      <c r="F183" t="e" vm="2">
        <f>[1]!GenLognormal($F$9,$F$10)</f>
        <v>#VALUE!</v>
      </c>
      <c r="H183" t="e" vm="2">
        <f>[1]!genUniform($H$9,$H$10)</f>
        <v>#VALUE!</v>
      </c>
      <c r="I183" t="e" vm="1">
        <f t="shared" si="15"/>
        <v>#VALUE!</v>
      </c>
      <c r="J183" t="e" vm="1">
        <f t="shared" si="12"/>
        <v>#VALUE!</v>
      </c>
      <c r="K183" t="e" vm="2">
        <f>[1]!genUniform($K$9,$K$10)</f>
        <v>#VALUE!</v>
      </c>
      <c r="L183" t="e" vm="1">
        <f t="shared" si="16"/>
        <v>#VALUE!</v>
      </c>
      <c r="M183" t="e" vm="1">
        <f t="shared" si="13"/>
        <v>#VALUE!</v>
      </c>
      <c r="N183" t="e" vm="2">
        <f>[1]!genUniform($N$9,$N$10)</f>
        <v>#VALUE!</v>
      </c>
      <c r="O183" t="e" vm="1">
        <f t="shared" si="17"/>
        <v>#VALUE!</v>
      </c>
      <c r="P183" t="e" vm="1">
        <f t="shared" si="14"/>
        <v>#VALUE!</v>
      </c>
    </row>
    <row r="184" spans="1:16">
      <c r="A184">
        <v>174</v>
      </c>
      <c r="C184" t="e" vm="2">
        <f>[1]!GenLimitNormal($C$9,$C$10,0,1000,0)</f>
        <v>#VALUE!</v>
      </c>
      <c r="D184" t="e" vm="2">
        <f>[1]!GenBetaPERT(0,$D$9,1)</f>
        <v>#VALUE!</v>
      </c>
      <c r="E184" t="e" vm="2">
        <f>[1]!GenLognormal($E$9,$E$10)</f>
        <v>#VALUE!</v>
      </c>
      <c r="F184" t="e" vm="2">
        <f>[1]!GenLognormal($F$9,$F$10)</f>
        <v>#VALUE!</v>
      </c>
      <c r="H184" t="e" vm="2">
        <f>[1]!genUniform($H$9,$H$10)</f>
        <v>#VALUE!</v>
      </c>
      <c r="I184" t="e" vm="1">
        <f t="shared" si="15"/>
        <v>#VALUE!</v>
      </c>
      <c r="J184" t="e" vm="1">
        <f t="shared" si="12"/>
        <v>#VALUE!</v>
      </c>
      <c r="K184" t="e" vm="2">
        <f>[1]!genUniform($K$9,$K$10)</f>
        <v>#VALUE!</v>
      </c>
      <c r="L184" t="e" vm="1">
        <f t="shared" si="16"/>
        <v>#VALUE!</v>
      </c>
      <c r="M184" t="e" vm="1">
        <f t="shared" si="13"/>
        <v>#VALUE!</v>
      </c>
      <c r="N184" t="e" vm="2">
        <f>[1]!genUniform($N$9,$N$10)</f>
        <v>#VALUE!</v>
      </c>
      <c r="O184" t="e" vm="1">
        <f t="shared" si="17"/>
        <v>#VALUE!</v>
      </c>
      <c r="P184" t="e" vm="1">
        <f t="shared" si="14"/>
        <v>#VALUE!</v>
      </c>
    </row>
    <row r="185" spans="1:16">
      <c r="A185">
        <v>175</v>
      </c>
      <c r="C185" t="e" vm="2">
        <f>[1]!GenLimitNormal($C$9,$C$10,0,1000,0)</f>
        <v>#VALUE!</v>
      </c>
      <c r="D185" t="e" vm="2">
        <f>[1]!GenBetaPERT(0,$D$9,1)</f>
        <v>#VALUE!</v>
      </c>
      <c r="E185" t="e" vm="2">
        <f>[1]!GenLognormal($E$9,$E$10)</f>
        <v>#VALUE!</v>
      </c>
      <c r="F185" t="e" vm="2">
        <f>[1]!GenLognormal($F$9,$F$10)</f>
        <v>#VALUE!</v>
      </c>
      <c r="H185" t="e" vm="2">
        <f>[1]!genUniform($H$9,$H$10)</f>
        <v>#VALUE!</v>
      </c>
      <c r="I185" t="e" vm="1">
        <f t="shared" si="15"/>
        <v>#VALUE!</v>
      </c>
      <c r="J185" t="e" vm="1">
        <f t="shared" si="12"/>
        <v>#VALUE!</v>
      </c>
      <c r="K185" t="e" vm="2">
        <f>[1]!genUniform($K$9,$K$10)</f>
        <v>#VALUE!</v>
      </c>
      <c r="L185" t="e" vm="1">
        <f t="shared" si="16"/>
        <v>#VALUE!</v>
      </c>
      <c r="M185" t="e" vm="1">
        <f t="shared" si="13"/>
        <v>#VALUE!</v>
      </c>
      <c r="N185" t="e" vm="2">
        <f>[1]!genUniform($N$9,$N$10)</f>
        <v>#VALUE!</v>
      </c>
      <c r="O185" t="e" vm="1">
        <f t="shared" si="17"/>
        <v>#VALUE!</v>
      </c>
      <c r="P185" t="e" vm="1">
        <f t="shared" si="14"/>
        <v>#VALUE!</v>
      </c>
    </row>
    <row r="186" spans="1:16">
      <c r="A186">
        <v>176</v>
      </c>
      <c r="C186" t="e" vm="2">
        <f>[1]!GenLimitNormal($C$9,$C$10,0,1000,0)</f>
        <v>#VALUE!</v>
      </c>
      <c r="D186" t="e" vm="2">
        <f>[1]!GenBetaPERT(0,$D$9,1)</f>
        <v>#VALUE!</v>
      </c>
      <c r="E186" t="e" vm="2">
        <f>[1]!GenLognormal($E$9,$E$10)</f>
        <v>#VALUE!</v>
      </c>
      <c r="F186" t="e" vm="2">
        <f>[1]!GenLognormal($F$9,$F$10)</f>
        <v>#VALUE!</v>
      </c>
      <c r="H186" t="e" vm="2">
        <f>[1]!genUniform($H$9,$H$10)</f>
        <v>#VALUE!</v>
      </c>
      <c r="I186" t="e" vm="1">
        <f t="shared" si="15"/>
        <v>#VALUE!</v>
      </c>
      <c r="J186" t="e" vm="1">
        <f t="shared" si="12"/>
        <v>#VALUE!</v>
      </c>
      <c r="K186" t="e" vm="2">
        <f>[1]!genUniform($K$9,$K$10)</f>
        <v>#VALUE!</v>
      </c>
      <c r="L186" t="e" vm="1">
        <f t="shared" si="16"/>
        <v>#VALUE!</v>
      </c>
      <c r="M186" t="e" vm="1">
        <f t="shared" si="13"/>
        <v>#VALUE!</v>
      </c>
      <c r="N186" t="e" vm="2">
        <f>[1]!genUniform($N$9,$N$10)</f>
        <v>#VALUE!</v>
      </c>
      <c r="O186" t="e" vm="1">
        <f t="shared" si="17"/>
        <v>#VALUE!</v>
      </c>
      <c r="P186" t="e" vm="1">
        <f t="shared" si="14"/>
        <v>#VALUE!</v>
      </c>
    </row>
    <row r="187" spans="1:16">
      <c r="A187">
        <v>177</v>
      </c>
      <c r="C187" t="e" vm="2">
        <f>[1]!GenLimitNormal($C$9,$C$10,0,1000,0)</f>
        <v>#VALUE!</v>
      </c>
      <c r="D187" t="e" vm="2">
        <f>[1]!GenBetaPERT(0,$D$9,1)</f>
        <v>#VALUE!</v>
      </c>
      <c r="E187" t="e" vm="2">
        <f>[1]!GenLognormal($E$9,$E$10)</f>
        <v>#VALUE!</v>
      </c>
      <c r="F187" t="e" vm="2">
        <f>[1]!GenLognormal($F$9,$F$10)</f>
        <v>#VALUE!</v>
      </c>
      <c r="H187" t="e" vm="2">
        <f>[1]!genUniform($H$9,$H$10)</f>
        <v>#VALUE!</v>
      </c>
      <c r="I187" t="e" vm="1">
        <f t="shared" si="15"/>
        <v>#VALUE!</v>
      </c>
      <c r="J187" t="e" vm="1">
        <f t="shared" si="12"/>
        <v>#VALUE!</v>
      </c>
      <c r="K187" t="e" vm="2">
        <f>[1]!genUniform($K$9,$K$10)</f>
        <v>#VALUE!</v>
      </c>
      <c r="L187" t="e" vm="1">
        <f t="shared" si="16"/>
        <v>#VALUE!</v>
      </c>
      <c r="M187" t="e" vm="1">
        <f t="shared" si="13"/>
        <v>#VALUE!</v>
      </c>
      <c r="N187" t="e" vm="2">
        <f>[1]!genUniform($N$9,$N$10)</f>
        <v>#VALUE!</v>
      </c>
      <c r="O187" t="e" vm="1">
        <f t="shared" si="17"/>
        <v>#VALUE!</v>
      </c>
      <c r="P187" t="e" vm="1">
        <f t="shared" si="14"/>
        <v>#VALUE!</v>
      </c>
    </row>
    <row r="188" spans="1:16">
      <c r="A188">
        <v>178</v>
      </c>
      <c r="C188" t="e" vm="2">
        <f>[1]!GenLimitNormal($C$9,$C$10,0,1000,0)</f>
        <v>#VALUE!</v>
      </c>
      <c r="D188" t="e" vm="2">
        <f>[1]!GenBetaPERT(0,$D$9,1)</f>
        <v>#VALUE!</v>
      </c>
      <c r="E188" t="e" vm="2">
        <f>[1]!GenLognormal($E$9,$E$10)</f>
        <v>#VALUE!</v>
      </c>
      <c r="F188" t="e" vm="2">
        <f>[1]!GenLognormal($F$9,$F$10)</f>
        <v>#VALUE!</v>
      </c>
      <c r="H188" t="e" vm="2">
        <f>[1]!genUniform($H$9,$H$10)</f>
        <v>#VALUE!</v>
      </c>
      <c r="I188" t="e" vm="1">
        <f t="shared" si="15"/>
        <v>#VALUE!</v>
      </c>
      <c r="J188" t="e" vm="1">
        <f t="shared" si="12"/>
        <v>#VALUE!</v>
      </c>
      <c r="K188" t="e" vm="2">
        <f>[1]!genUniform($K$9,$K$10)</f>
        <v>#VALUE!</v>
      </c>
      <c r="L188" t="e" vm="1">
        <f t="shared" si="16"/>
        <v>#VALUE!</v>
      </c>
      <c r="M188" t="e" vm="1">
        <f t="shared" si="13"/>
        <v>#VALUE!</v>
      </c>
      <c r="N188" t="e" vm="2">
        <f>[1]!genUniform($N$9,$N$10)</f>
        <v>#VALUE!</v>
      </c>
      <c r="O188" t="e" vm="1">
        <f t="shared" si="17"/>
        <v>#VALUE!</v>
      </c>
      <c r="P188" t="e" vm="1">
        <f t="shared" si="14"/>
        <v>#VALUE!</v>
      </c>
    </row>
    <row r="189" spans="1:16">
      <c r="A189">
        <v>179</v>
      </c>
      <c r="C189" t="e" vm="2">
        <f>[1]!GenLimitNormal($C$9,$C$10,0,1000,0)</f>
        <v>#VALUE!</v>
      </c>
      <c r="D189" t="e" vm="2">
        <f>[1]!GenBetaPERT(0,$D$9,1)</f>
        <v>#VALUE!</v>
      </c>
      <c r="E189" t="e" vm="2">
        <f>[1]!GenLognormal($E$9,$E$10)</f>
        <v>#VALUE!</v>
      </c>
      <c r="F189" t="e" vm="2">
        <f>[1]!GenLognormal($F$9,$F$10)</f>
        <v>#VALUE!</v>
      </c>
      <c r="H189" t="e" vm="2">
        <f>[1]!genUniform($H$9,$H$10)</f>
        <v>#VALUE!</v>
      </c>
      <c r="I189" t="e" vm="1">
        <f t="shared" si="15"/>
        <v>#VALUE!</v>
      </c>
      <c r="J189" t="e" vm="1">
        <f t="shared" si="12"/>
        <v>#VALUE!</v>
      </c>
      <c r="K189" t="e" vm="2">
        <f>[1]!genUniform($K$9,$K$10)</f>
        <v>#VALUE!</v>
      </c>
      <c r="L189" t="e" vm="1">
        <f t="shared" si="16"/>
        <v>#VALUE!</v>
      </c>
      <c r="M189" t="e" vm="1">
        <f t="shared" si="13"/>
        <v>#VALUE!</v>
      </c>
      <c r="N189" t="e" vm="2">
        <f>[1]!genUniform($N$9,$N$10)</f>
        <v>#VALUE!</v>
      </c>
      <c r="O189" t="e" vm="1">
        <f t="shared" si="17"/>
        <v>#VALUE!</v>
      </c>
      <c r="P189" t="e" vm="1">
        <f t="shared" si="14"/>
        <v>#VALUE!</v>
      </c>
    </row>
    <row r="190" spans="1:16">
      <c r="A190">
        <v>180</v>
      </c>
      <c r="C190" t="e" vm="2">
        <f>[1]!GenLimitNormal($C$9,$C$10,0,1000,0)</f>
        <v>#VALUE!</v>
      </c>
      <c r="D190" t="e" vm="2">
        <f>[1]!GenBetaPERT(0,$D$9,1)</f>
        <v>#VALUE!</v>
      </c>
      <c r="E190" t="e" vm="2">
        <f>[1]!GenLognormal($E$9,$E$10)</f>
        <v>#VALUE!</v>
      </c>
      <c r="F190" t="e" vm="2">
        <f>[1]!GenLognormal($F$9,$F$10)</f>
        <v>#VALUE!</v>
      </c>
      <c r="H190" t="e" vm="2">
        <f>[1]!genUniform($H$9,$H$10)</f>
        <v>#VALUE!</v>
      </c>
      <c r="I190" t="e" vm="1">
        <f t="shared" si="15"/>
        <v>#VALUE!</v>
      </c>
      <c r="J190" t="e" vm="1">
        <f t="shared" si="12"/>
        <v>#VALUE!</v>
      </c>
      <c r="K190" t="e" vm="2">
        <f>[1]!genUniform($K$9,$K$10)</f>
        <v>#VALUE!</v>
      </c>
      <c r="L190" t="e" vm="1">
        <f t="shared" si="16"/>
        <v>#VALUE!</v>
      </c>
      <c r="M190" t="e" vm="1">
        <f t="shared" si="13"/>
        <v>#VALUE!</v>
      </c>
      <c r="N190" t="e" vm="2">
        <f>[1]!genUniform($N$9,$N$10)</f>
        <v>#VALUE!</v>
      </c>
      <c r="O190" t="e" vm="1">
        <f t="shared" si="17"/>
        <v>#VALUE!</v>
      </c>
      <c r="P190" t="e" vm="1">
        <f t="shared" si="14"/>
        <v>#VALUE!</v>
      </c>
    </row>
    <row r="191" spans="1:16">
      <c r="A191">
        <v>181</v>
      </c>
      <c r="C191" t="e" vm="2">
        <f>[1]!GenLimitNormal($C$9,$C$10,0,1000,0)</f>
        <v>#VALUE!</v>
      </c>
      <c r="D191" t="e" vm="2">
        <f>[1]!GenBetaPERT(0,$D$9,1)</f>
        <v>#VALUE!</v>
      </c>
      <c r="E191" t="e" vm="2">
        <f>[1]!GenLognormal($E$9,$E$10)</f>
        <v>#VALUE!</v>
      </c>
      <c r="F191" t="e" vm="2">
        <f>[1]!GenLognormal($F$9,$F$10)</f>
        <v>#VALUE!</v>
      </c>
      <c r="H191" t="e" vm="2">
        <f>[1]!genUniform($H$9,$H$10)</f>
        <v>#VALUE!</v>
      </c>
      <c r="I191" t="e" vm="1">
        <f t="shared" si="15"/>
        <v>#VALUE!</v>
      </c>
      <c r="J191" t="e" vm="1">
        <f t="shared" si="12"/>
        <v>#VALUE!</v>
      </c>
      <c r="K191" t="e" vm="2">
        <f>[1]!genUniform($K$9,$K$10)</f>
        <v>#VALUE!</v>
      </c>
      <c r="L191" t="e" vm="1">
        <f t="shared" si="16"/>
        <v>#VALUE!</v>
      </c>
      <c r="M191" t="e" vm="1">
        <f t="shared" si="13"/>
        <v>#VALUE!</v>
      </c>
      <c r="N191" t="e" vm="2">
        <f>[1]!genUniform($N$9,$N$10)</f>
        <v>#VALUE!</v>
      </c>
      <c r="O191" t="e" vm="1">
        <f t="shared" si="17"/>
        <v>#VALUE!</v>
      </c>
      <c r="P191" t="e" vm="1">
        <f t="shared" si="14"/>
        <v>#VALUE!</v>
      </c>
    </row>
    <row r="192" spans="1:16">
      <c r="A192">
        <v>182</v>
      </c>
      <c r="C192" t="e" vm="2">
        <f>[1]!GenLimitNormal($C$9,$C$10,0,1000,0)</f>
        <v>#VALUE!</v>
      </c>
      <c r="D192" t="e" vm="2">
        <f>[1]!GenBetaPERT(0,$D$9,1)</f>
        <v>#VALUE!</v>
      </c>
      <c r="E192" t="e" vm="2">
        <f>[1]!GenLognormal($E$9,$E$10)</f>
        <v>#VALUE!</v>
      </c>
      <c r="F192" t="e" vm="2">
        <f>[1]!GenLognormal($F$9,$F$10)</f>
        <v>#VALUE!</v>
      </c>
      <c r="H192" t="e" vm="2">
        <f>[1]!genUniform($H$9,$H$10)</f>
        <v>#VALUE!</v>
      </c>
      <c r="I192" t="e" vm="1">
        <f t="shared" si="15"/>
        <v>#VALUE!</v>
      </c>
      <c r="J192" t="e" vm="1">
        <f t="shared" si="12"/>
        <v>#VALUE!</v>
      </c>
      <c r="K192" t="e" vm="2">
        <f>[1]!genUniform($K$9,$K$10)</f>
        <v>#VALUE!</v>
      </c>
      <c r="L192" t="e" vm="1">
        <f t="shared" si="16"/>
        <v>#VALUE!</v>
      </c>
      <c r="M192" t="e" vm="1">
        <f t="shared" si="13"/>
        <v>#VALUE!</v>
      </c>
      <c r="N192" t="e" vm="2">
        <f>[1]!genUniform($N$9,$N$10)</f>
        <v>#VALUE!</v>
      </c>
      <c r="O192" t="e" vm="1">
        <f t="shared" si="17"/>
        <v>#VALUE!</v>
      </c>
      <c r="P192" t="e" vm="1">
        <f t="shared" si="14"/>
        <v>#VALUE!</v>
      </c>
    </row>
    <row r="193" spans="1:16">
      <c r="A193">
        <v>183</v>
      </c>
      <c r="C193" t="e" vm="2">
        <f>[1]!GenLimitNormal($C$9,$C$10,0,1000,0)</f>
        <v>#VALUE!</v>
      </c>
      <c r="D193" t="e" vm="2">
        <f>[1]!GenBetaPERT(0,$D$9,1)</f>
        <v>#VALUE!</v>
      </c>
      <c r="E193" t="e" vm="2">
        <f>[1]!GenLognormal($E$9,$E$10)</f>
        <v>#VALUE!</v>
      </c>
      <c r="F193" t="e" vm="2">
        <f>[1]!GenLognormal($F$9,$F$10)</f>
        <v>#VALUE!</v>
      </c>
      <c r="H193" t="e" vm="2">
        <f>[1]!genUniform($H$9,$H$10)</f>
        <v>#VALUE!</v>
      </c>
      <c r="I193" t="e" vm="1">
        <f t="shared" si="15"/>
        <v>#VALUE!</v>
      </c>
      <c r="J193" t="e" vm="1">
        <f t="shared" si="12"/>
        <v>#VALUE!</v>
      </c>
      <c r="K193" t="e" vm="2">
        <f>[1]!genUniform($K$9,$K$10)</f>
        <v>#VALUE!</v>
      </c>
      <c r="L193" t="e" vm="1">
        <f t="shared" si="16"/>
        <v>#VALUE!</v>
      </c>
      <c r="M193" t="e" vm="1">
        <f t="shared" si="13"/>
        <v>#VALUE!</v>
      </c>
      <c r="N193" t="e" vm="2">
        <f>[1]!genUniform($N$9,$N$10)</f>
        <v>#VALUE!</v>
      </c>
      <c r="O193" t="e" vm="1">
        <f t="shared" si="17"/>
        <v>#VALUE!</v>
      </c>
      <c r="P193" t="e" vm="1">
        <f t="shared" si="14"/>
        <v>#VALUE!</v>
      </c>
    </row>
    <row r="194" spans="1:16">
      <c r="A194">
        <v>184</v>
      </c>
      <c r="C194" t="e" vm="2">
        <f>[1]!GenLimitNormal($C$9,$C$10,0,1000,0)</f>
        <v>#VALUE!</v>
      </c>
      <c r="D194" t="e" vm="2">
        <f>[1]!GenBetaPERT(0,$D$9,1)</f>
        <v>#VALUE!</v>
      </c>
      <c r="E194" t="e" vm="2">
        <f>[1]!GenLognormal($E$9,$E$10)</f>
        <v>#VALUE!</v>
      </c>
      <c r="F194" t="e" vm="2">
        <f>[1]!GenLognormal($F$9,$F$10)</f>
        <v>#VALUE!</v>
      </c>
      <c r="H194" t="e" vm="2">
        <f>[1]!genUniform($H$9,$H$10)</f>
        <v>#VALUE!</v>
      </c>
      <c r="I194" t="e" vm="1">
        <f t="shared" si="15"/>
        <v>#VALUE!</v>
      </c>
      <c r="J194" t="e" vm="1">
        <f t="shared" si="12"/>
        <v>#VALUE!</v>
      </c>
      <c r="K194" t="e" vm="2">
        <f>[1]!genUniform($K$9,$K$10)</f>
        <v>#VALUE!</v>
      </c>
      <c r="L194" t="e" vm="1">
        <f t="shared" si="16"/>
        <v>#VALUE!</v>
      </c>
      <c r="M194" t="e" vm="1">
        <f t="shared" si="13"/>
        <v>#VALUE!</v>
      </c>
      <c r="N194" t="e" vm="2">
        <f>[1]!genUniform($N$9,$N$10)</f>
        <v>#VALUE!</v>
      </c>
      <c r="O194" t="e" vm="1">
        <f t="shared" si="17"/>
        <v>#VALUE!</v>
      </c>
      <c r="P194" t="e" vm="1">
        <f t="shared" si="14"/>
        <v>#VALUE!</v>
      </c>
    </row>
    <row r="195" spans="1:16">
      <c r="A195">
        <v>185</v>
      </c>
      <c r="C195" t="e" vm="2">
        <f>[1]!GenLimitNormal($C$9,$C$10,0,1000,0)</f>
        <v>#VALUE!</v>
      </c>
      <c r="D195" t="e" vm="2">
        <f>[1]!GenBetaPERT(0,$D$9,1)</f>
        <v>#VALUE!</v>
      </c>
      <c r="E195" t="e" vm="2">
        <f>[1]!GenLognormal($E$9,$E$10)</f>
        <v>#VALUE!</v>
      </c>
      <c r="F195" t="e" vm="2">
        <f>[1]!GenLognormal($F$9,$F$10)</f>
        <v>#VALUE!</v>
      </c>
      <c r="H195" t="e" vm="2">
        <f>[1]!genUniform($H$9,$H$10)</f>
        <v>#VALUE!</v>
      </c>
      <c r="I195" t="e" vm="1">
        <f t="shared" si="15"/>
        <v>#VALUE!</v>
      </c>
      <c r="J195" t="e" vm="1">
        <f t="shared" si="12"/>
        <v>#VALUE!</v>
      </c>
      <c r="K195" t="e" vm="2">
        <f>[1]!genUniform($K$9,$K$10)</f>
        <v>#VALUE!</v>
      </c>
      <c r="L195" t="e" vm="1">
        <f t="shared" si="16"/>
        <v>#VALUE!</v>
      </c>
      <c r="M195" t="e" vm="1">
        <f t="shared" si="13"/>
        <v>#VALUE!</v>
      </c>
      <c r="N195" t="e" vm="2">
        <f>[1]!genUniform($N$9,$N$10)</f>
        <v>#VALUE!</v>
      </c>
      <c r="O195" t="e" vm="1">
        <f t="shared" si="17"/>
        <v>#VALUE!</v>
      </c>
      <c r="P195" t="e" vm="1">
        <f t="shared" si="14"/>
        <v>#VALUE!</v>
      </c>
    </row>
    <row r="196" spans="1:16">
      <c r="A196">
        <v>186</v>
      </c>
      <c r="C196" t="e" vm="2">
        <f>[1]!GenLimitNormal($C$9,$C$10,0,1000,0)</f>
        <v>#VALUE!</v>
      </c>
      <c r="D196" t="e" vm="2">
        <f>[1]!GenBetaPERT(0,$D$9,1)</f>
        <v>#VALUE!</v>
      </c>
      <c r="E196" t="e" vm="2">
        <f>[1]!GenLognormal($E$9,$E$10)</f>
        <v>#VALUE!</v>
      </c>
      <c r="F196" t="e" vm="2">
        <f>[1]!GenLognormal($F$9,$F$10)</f>
        <v>#VALUE!</v>
      </c>
      <c r="H196" t="e" vm="2">
        <f>[1]!genUniform($H$9,$H$10)</f>
        <v>#VALUE!</v>
      </c>
      <c r="I196" t="e" vm="1">
        <f t="shared" si="15"/>
        <v>#VALUE!</v>
      </c>
      <c r="J196" t="e" vm="1">
        <f t="shared" si="12"/>
        <v>#VALUE!</v>
      </c>
      <c r="K196" t="e" vm="2">
        <f>[1]!genUniform($K$9,$K$10)</f>
        <v>#VALUE!</v>
      </c>
      <c r="L196" t="e" vm="1">
        <f t="shared" si="16"/>
        <v>#VALUE!</v>
      </c>
      <c r="M196" t="e" vm="1">
        <f t="shared" si="13"/>
        <v>#VALUE!</v>
      </c>
      <c r="N196" t="e" vm="2">
        <f>[1]!genUniform($N$9,$N$10)</f>
        <v>#VALUE!</v>
      </c>
      <c r="O196" t="e" vm="1">
        <f t="shared" si="17"/>
        <v>#VALUE!</v>
      </c>
      <c r="P196" t="e" vm="1">
        <f t="shared" si="14"/>
        <v>#VALUE!</v>
      </c>
    </row>
    <row r="197" spans="1:16">
      <c r="A197">
        <v>187</v>
      </c>
      <c r="C197" t="e" vm="2">
        <f>[1]!GenLimitNormal($C$9,$C$10,0,1000,0)</f>
        <v>#VALUE!</v>
      </c>
      <c r="D197" t="e" vm="2">
        <f>[1]!GenBetaPERT(0,$D$9,1)</f>
        <v>#VALUE!</v>
      </c>
      <c r="E197" t="e" vm="2">
        <f>[1]!GenLognormal($E$9,$E$10)</f>
        <v>#VALUE!</v>
      </c>
      <c r="F197" t="e" vm="2">
        <f>[1]!GenLognormal($F$9,$F$10)</f>
        <v>#VALUE!</v>
      </c>
      <c r="H197" t="e" vm="2">
        <f>[1]!genUniform($H$9,$H$10)</f>
        <v>#VALUE!</v>
      </c>
      <c r="I197" t="e" vm="1">
        <f t="shared" si="15"/>
        <v>#VALUE!</v>
      </c>
      <c r="J197" t="e" vm="1">
        <f t="shared" si="12"/>
        <v>#VALUE!</v>
      </c>
      <c r="K197" t="e" vm="2">
        <f>[1]!genUniform($K$9,$K$10)</f>
        <v>#VALUE!</v>
      </c>
      <c r="L197" t="e" vm="1">
        <f t="shared" si="16"/>
        <v>#VALUE!</v>
      </c>
      <c r="M197" t="e" vm="1">
        <f t="shared" si="13"/>
        <v>#VALUE!</v>
      </c>
      <c r="N197" t="e" vm="2">
        <f>[1]!genUniform($N$9,$N$10)</f>
        <v>#VALUE!</v>
      </c>
      <c r="O197" t="e" vm="1">
        <f t="shared" si="17"/>
        <v>#VALUE!</v>
      </c>
      <c r="P197" t="e" vm="1">
        <f t="shared" si="14"/>
        <v>#VALUE!</v>
      </c>
    </row>
    <row r="198" spans="1:16">
      <c r="A198">
        <v>188</v>
      </c>
      <c r="C198" t="e" vm="2">
        <f>[1]!GenLimitNormal($C$9,$C$10,0,1000,0)</f>
        <v>#VALUE!</v>
      </c>
      <c r="D198" t="e" vm="2">
        <f>[1]!GenBetaPERT(0,$D$9,1)</f>
        <v>#VALUE!</v>
      </c>
      <c r="E198" t="e" vm="2">
        <f>[1]!GenLognormal($E$9,$E$10)</f>
        <v>#VALUE!</v>
      </c>
      <c r="F198" t="e" vm="2">
        <f>[1]!GenLognormal($F$9,$F$10)</f>
        <v>#VALUE!</v>
      </c>
      <c r="H198" t="e" vm="2">
        <f>[1]!genUniform($H$9,$H$10)</f>
        <v>#VALUE!</v>
      </c>
      <c r="I198" t="e" vm="1">
        <f t="shared" si="15"/>
        <v>#VALUE!</v>
      </c>
      <c r="J198" t="e" vm="1">
        <f t="shared" si="12"/>
        <v>#VALUE!</v>
      </c>
      <c r="K198" t="e" vm="2">
        <f>[1]!genUniform($K$9,$K$10)</f>
        <v>#VALUE!</v>
      </c>
      <c r="L198" t="e" vm="1">
        <f t="shared" si="16"/>
        <v>#VALUE!</v>
      </c>
      <c r="M198" t="e" vm="1">
        <f t="shared" si="13"/>
        <v>#VALUE!</v>
      </c>
      <c r="N198" t="e" vm="2">
        <f>[1]!genUniform($N$9,$N$10)</f>
        <v>#VALUE!</v>
      </c>
      <c r="O198" t="e" vm="1">
        <f t="shared" si="17"/>
        <v>#VALUE!</v>
      </c>
      <c r="P198" t="e" vm="1">
        <f t="shared" si="14"/>
        <v>#VALUE!</v>
      </c>
    </row>
    <row r="199" spans="1:16">
      <c r="A199">
        <v>189</v>
      </c>
      <c r="C199" t="e" vm="2">
        <f>[1]!GenLimitNormal($C$9,$C$10,0,1000,0)</f>
        <v>#VALUE!</v>
      </c>
      <c r="D199" t="e" vm="2">
        <f>[1]!GenBetaPERT(0,$D$9,1)</f>
        <v>#VALUE!</v>
      </c>
      <c r="E199" t="e" vm="2">
        <f>[1]!GenLognormal($E$9,$E$10)</f>
        <v>#VALUE!</v>
      </c>
      <c r="F199" t="e" vm="2">
        <f>[1]!GenLognormal($F$9,$F$10)</f>
        <v>#VALUE!</v>
      </c>
      <c r="H199" t="e" vm="2">
        <f>[1]!genUniform($H$9,$H$10)</f>
        <v>#VALUE!</v>
      </c>
      <c r="I199" t="e" vm="1">
        <f t="shared" si="15"/>
        <v>#VALUE!</v>
      </c>
      <c r="J199" t="e" vm="1">
        <f t="shared" si="12"/>
        <v>#VALUE!</v>
      </c>
      <c r="K199" t="e" vm="2">
        <f>[1]!genUniform($K$9,$K$10)</f>
        <v>#VALUE!</v>
      </c>
      <c r="L199" t="e" vm="1">
        <f t="shared" si="16"/>
        <v>#VALUE!</v>
      </c>
      <c r="M199" t="e" vm="1">
        <f t="shared" si="13"/>
        <v>#VALUE!</v>
      </c>
      <c r="N199" t="e" vm="2">
        <f>[1]!genUniform($N$9,$N$10)</f>
        <v>#VALUE!</v>
      </c>
      <c r="O199" t="e" vm="1">
        <f t="shared" si="17"/>
        <v>#VALUE!</v>
      </c>
      <c r="P199" t="e" vm="1">
        <f t="shared" si="14"/>
        <v>#VALUE!</v>
      </c>
    </row>
    <row r="200" spans="1:16">
      <c r="A200">
        <v>190</v>
      </c>
      <c r="C200" t="e" vm="2">
        <f>[1]!GenLimitNormal($C$9,$C$10,0,1000,0)</f>
        <v>#VALUE!</v>
      </c>
      <c r="D200" t="e" vm="2">
        <f>[1]!GenBetaPERT(0,$D$9,1)</f>
        <v>#VALUE!</v>
      </c>
      <c r="E200" t="e" vm="2">
        <f>[1]!GenLognormal($E$9,$E$10)</f>
        <v>#VALUE!</v>
      </c>
      <c r="F200" t="e" vm="2">
        <f>[1]!GenLognormal($F$9,$F$10)</f>
        <v>#VALUE!</v>
      </c>
      <c r="H200" t="e" vm="2">
        <f>[1]!genUniform($H$9,$H$10)</f>
        <v>#VALUE!</v>
      </c>
      <c r="I200" t="e" vm="1">
        <f t="shared" si="15"/>
        <v>#VALUE!</v>
      </c>
      <c r="J200" t="e" vm="1">
        <f t="shared" si="12"/>
        <v>#VALUE!</v>
      </c>
      <c r="K200" t="e" vm="2">
        <f>[1]!genUniform($K$9,$K$10)</f>
        <v>#VALUE!</v>
      </c>
      <c r="L200" t="e" vm="1">
        <f t="shared" si="16"/>
        <v>#VALUE!</v>
      </c>
      <c r="M200" t="e" vm="1">
        <f t="shared" si="13"/>
        <v>#VALUE!</v>
      </c>
      <c r="N200" t="e" vm="2">
        <f>[1]!genUniform($N$9,$N$10)</f>
        <v>#VALUE!</v>
      </c>
      <c r="O200" t="e" vm="1">
        <f t="shared" si="17"/>
        <v>#VALUE!</v>
      </c>
      <c r="P200" t="e" vm="1">
        <f t="shared" si="14"/>
        <v>#VALUE!</v>
      </c>
    </row>
    <row r="201" spans="1:16">
      <c r="A201">
        <v>191</v>
      </c>
      <c r="C201" t="e" vm="2">
        <f>[1]!GenLimitNormal($C$9,$C$10,0,1000,0)</f>
        <v>#VALUE!</v>
      </c>
      <c r="D201" t="e" vm="2">
        <f>[1]!GenBetaPERT(0,$D$9,1)</f>
        <v>#VALUE!</v>
      </c>
      <c r="E201" t="e" vm="2">
        <f>[1]!GenLognormal($E$9,$E$10)</f>
        <v>#VALUE!</v>
      </c>
      <c r="F201" t="e" vm="2">
        <f>[1]!GenLognormal($F$9,$F$10)</f>
        <v>#VALUE!</v>
      </c>
      <c r="H201" t="e" vm="2">
        <f>[1]!genUniform($H$9,$H$10)</f>
        <v>#VALUE!</v>
      </c>
      <c r="I201" t="e" vm="1">
        <f t="shared" si="15"/>
        <v>#VALUE!</v>
      </c>
      <c r="J201" t="e" vm="1">
        <f t="shared" si="12"/>
        <v>#VALUE!</v>
      </c>
      <c r="K201" t="e" vm="2">
        <f>[1]!genUniform($K$9,$K$10)</f>
        <v>#VALUE!</v>
      </c>
      <c r="L201" t="e" vm="1">
        <f t="shared" si="16"/>
        <v>#VALUE!</v>
      </c>
      <c r="M201" t="e" vm="1">
        <f t="shared" si="13"/>
        <v>#VALUE!</v>
      </c>
      <c r="N201" t="e" vm="2">
        <f>[1]!genUniform($N$9,$N$10)</f>
        <v>#VALUE!</v>
      </c>
      <c r="O201" t="e" vm="1">
        <f t="shared" si="17"/>
        <v>#VALUE!</v>
      </c>
      <c r="P201" t="e" vm="1">
        <f t="shared" si="14"/>
        <v>#VALUE!</v>
      </c>
    </row>
    <row r="202" spans="1:16">
      <c r="A202">
        <v>192</v>
      </c>
      <c r="C202" t="e" vm="2">
        <f>[1]!GenLimitNormal($C$9,$C$10,0,1000,0)</f>
        <v>#VALUE!</v>
      </c>
      <c r="D202" t="e" vm="2">
        <f>[1]!GenBetaPERT(0,$D$9,1)</f>
        <v>#VALUE!</v>
      </c>
      <c r="E202" t="e" vm="2">
        <f>[1]!GenLognormal($E$9,$E$10)</f>
        <v>#VALUE!</v>
      </c>
      <c r="F202" t="e" vm="2">
        <f>[1]!GenLognormal($F$9,$F$10)</f>
        <v>#VALUE!</v>
      </c>
      <c r="H202" t="e" vm="2">
        <f>[1]!genUniform($H$9,$H$10)</f>
        <v>#VALUE!</v>
      </c>
      <c r="I202" t="e" vm="1">
        <f t="shared" si="15"/>
        <v>#VALUE!</v>
      </c>
      <c r="J202" t="e" vm="1">
        <f t="shared" si="12"/>
        <v>#VALUE!</v>
      </c>
      <c r="K202" t="e" vm="2">
        <f>[1]!genUniform($K$9,$K$10)</f>
        <v>#VALUE!</v>
      </c>
      <c r="L202" t="e" vm="1">
        <f t="shared" si="16"/>
        <v>#VALUE!</v>
      </c>
      <c r="M202" t="e" vm="1">
        <f t="shared" si="13"/>
        <v>#VALUE!</v>
      </c>
      <c r="N202" t="e" vm="2">
        <f>[1]!genUniform($N$9,$N$10)</f>
        <v>#VALUE!</v>
      </c>
      <c r="O202" t="e" vm="1">
        <f t="shared" si="17"/>
        <v>#VALUE!</v>
      </c>
      <c r="P202" t="e" vm="1">
        <f t="shared" si="14"/>
        <v>#VALUE!</v>
      </c>
    </row>
    <row r="203" spans="1:16">
      <c r="A203">
        <v>193</v>
      </c>
      <c r="C203" t="e" vm="2">
        <f>[1]!GenLimitNormal($C$9,$C$10,0,1000,0)</f>
        <v>#VALUE!</v>
      </c>
      <c r="D203" t="e" vm="2">
        <f>[1]!GenBetaPERT(0,$D$9,1)</f>
        <v>#VALUE!</v>
      </c>
      <c r="E203" t="e" vm="2">
        <f>[1]!GenLognormal($E$9,$E$10)</f>
        <v>#VALUE!</v>
      </c>
      <c r="F203" t="e" vm="2">
        <f>[1]!GenLognormal($F$9,$F$10)</f>
        <v>#VALUE!</v>
      </c>
      <c r="H203" t="e" vm="2">
        <f>[1]!genUniform($H$9,$H$10)</f>
        <v>#VALUE!</v>
      </c>
      <c r="I203" t="e" vm="1">
        <f t="shared" si="15"/>
        <v>#VALUE!</v>
      </c>
      <c r="J203" t="e" vm="1">
        <f t="shared" ref="J203:J266" si="18">$C203+$D203*$E203*$I203+(1-$D203)*$E203*$F203</f>
        <v>#VALUE!</v>
      </c>
      <c r="K203" t="e" vm="2">
        <f>[1]!genUniform($K$9,$K$10)</f>
        <v>#VALUE!</v>
      </c>
      <c r="L203" t="e" vm="1">
        <f t="shared" si="16"/>
        <v>#VALUE!</v>
      </c>
      <c r="M203" t="e" vm="1">
        <f t="shared" ref="M203:M266" si="19">$C203+$D203*$E203*$L203+(1-$D203)*$E203*$F203</f>
        <v>#VALUE!</v>
      </c>
      <c r="N203" t="e" vm="2">
        <f>[1]!genUniform($N$9,$N$10)</f>
        <v>#VALUE!</v>
      </c>
      <c r="O203" t="e" vm="1">
        <f t="shared" si="17"/>
        <v>#VALUE!</v>
      </c>
      <c r="P203" t="e" vm="1">
        <f t="shared" ref="P203:P266" si="20">$C203+$D203*$E203*$O203+(1-$D203)*$E203*$F203</f>
        <v>#VALUE!</v>
      </c>
    </row>
    <row r="204" spans="1:16">
      <c r="A204">
        <v>194</v>
      </c>
      <c r="C204" t="e" vm="2">
        <f>[1]!GenLimitNormal($C$9,$C$10,0,1000,0)</f>
        <v>#VALUE!</v>
      </c>
      <c r="D204" t="e" vm="2">
        <f>[1]!GenBetaPERT(0,$D$9,1)</f>
        <v>#VALUE!</v>
      </c>
      <c r="E204" t="e" vm="2">
        <f>[1]!GenLognormal($E$9,$E$10)</f>
        <v>#VALUE!</v>
      </c>
      <c r="F204" t="e" vm="2">
        <f>[1]!GenLognormal($F$9,$F$10)</f>
        <v>#VALUE!</v>
      </c>
      <c r="H204" t="e" vm="2">
        <f>[1]!genUniform($H$9,$H$10)</f>
        <v>#VALUE!</v>
      </c>
      <c r="I204" t="e" vm="1">
        <f t="shared" ref="I204:I267" si="21">_xlfn.LOGNORM.INV($H204,$I$9,$I$10)</f>
        <v>#VALUE!</v>
      </c>
      <c r="J204" t="e" vm="1">
        <f t="shared" si="18"/>
        <v>#VALUE!</v>
      </c>
      <c r="K204" t="e" vm="2">
        <f>[1]!genUniform($K$9,$K$10)</f>
        <v>#VALUE!</v>
      </c>
      <c r="L204" t="e" vm="1">
        <f t="shared" ref="L204:L267" si="22">_xlfn.LOGNORM.INV($K204,$L$9,$L$10)</f>
        <v>#VALUE!</v>
      </c>
      <c r="M204" t="e" vm="1">
        <f t="shared" si="19"/>
        <v>#VALUE!</v>
      </c>
      <c r="N204" t="e" vm="2">
        <f>[1]!genUniform($N$9,$N$10)</f>
        <v>#VALUE!</v>
      </c>
      <c r="O204" t="e" vm="1">
        <f t="shared" ref="O204:O267" si="23">_xlfn.LOGNORM.INV($N204,$O$9,$O$10)</f>
        <v>#VALUE!</v>
      </c>
      <c r="P204" t="e" vm="1">
        <f t="shared" si="20"/>
        <v>#VALUE!</v>
      </c>
    </row>
    <row r="205" spans="1:16">
      <c r="A205">
        <v>195</v>
      </c>
      <c r="C205" t="e" vm="2">
        <f>[1]!GenLimitNormal($C$9,$C$10,0,1000,0)</f>
        <v>#VALUE!</v>
      </c>
      <c r="D205" t="e" vm="2">
        <f>[1]!GenBetaPERT(0,$D$9,1)</f>
        <v>#VALUE!</v>
      </c>
      <c r="E205" t="e" vm="2">
        <f>[1]!GenLognormal($E$9,$E$10)</f>
        <v>#VALUE!</v>
      </c>
      <c r="F205" t="e" vm="2">
        <f>[1]!GenLognormal($F$9,$F$10)</f>
        <v>#VALUE!</v>
      </c>
      <c r="H205" t="e" vm="2">
        <f>[1]!genUniform($H$9,$H$10)</f>
        <v>#VALUE!</v>
      </c>
      <c r="I205" t="e" vm="1">
        <f t="shared" si="21"/>
        <v>#VALUE!</v>
      </c>
      <c r="J205" t="e" vm="1">
        <f t="shared" si="18"/>
        <v>#VALUE!</v>
      </c>
      <c r="K205" t="e" vm="2">
        <f>[1]!genUniform($K$9,$K$10)</f>
        <v>#VALUE!</v>
      </c>
      <c r="L205" t="e" vm="1">
        <f t="shared" si="22"/>
        <v>#VALUE!</v>
      </c>
      <c r="M205" t="e" vm="1">
        <f t="shared" si="19"/>
        <v>#VALUE!</v>
      </c>
      <c r="N205" t="e" vm="2">
        <f>[1]!genUniform($N$9,$N$10)</f>
        <v>#VALUE!</v>
      </c>
      <c r="O205" t="e" vm="1">
        <f t="shared" si="23"/>
        <v>#VALUE!</v>
      </c>
      <c r="P205" t="e" vm="1">
        <f t="shared" si="20"/>
        <v>#VALUE!</v>
      </c>
    </row>
    <row r="206" spans="1:16">
      <c r="A206">
        <v>196</v>
      </c>
      <c r="C206" t="e" vm="2">
        <f>[1]!GenLimitNormal($C$9,$C$10,0,1000,0)</f>
        <v>#VALUE!</v>
      </c>
      <c r="D206" t="e" vm="2">
        <f>[1]!GenBetaPERT(0,$D$9,1)</f>
        <v>#VALUE!</v>
      </c>
      <c r="E206" t="e" vm="2">
        <f>[1]!GenLognormal($E$9,$E$10)</f>
        <v>#VALUE!</v>
      </c>
      <c r="F206" t="e" vm="2">
        <f>[1]!GenLognormal($F$9,$F$10)</f>
        <v>#VALUE!</v>
      </c>
      <c r="H206" t="e" vm="2">
        <f>[1]!genUniform($H$9,$H$10)</f>
        <v>#VALUE!</v>
      </c>
      <c r="I206" t="e" vm="1">
        <f t="shared" si="21"/>
        <v>#VALUE!</v>
      </c>
      <c r="J206" t="e" vm="1">
        <f t="shared" si="18"/>
        <v>#VALUE!</v>
      </c>
      <c r="K206" t="e" vm="2">
        <f>[1]!genUniform($K$9,$K$10)</f>
        <v>#VALUE!</v>
      </c>
      <c r="L206" t="e" vm="1">
        <f t="shared" si="22"/>
        <v>#VALUE!</v>
      </c>
      <c r="M206" t="e" vm="1">
        <f t="shared" si="19"/>
        <v>#VALUE!</v>
      </c>
      <c r="N206" t="e" vm="2">
        <f>[1]!genUniform($N$9,$N$10)</f>
        <v>#VALUE!</v>
      </c>
      <c r="O206" t="e" vm="1">
        <f t="shared" si="23"/>
        <v>#VALUE!</v>
      </c>
      <c r="P206" t="e" vm="1">
        <f t="shared" si="20"/>
        <v>#VALUE!</v>
      </c>
    </row>
    <row r="207" spans="1:16">
      <c r="A207">
        <v>197</v>
      </c>
      <c r="C207" t="e" vm="2">
        <f>[1]!GenLimitNormal($C$9,$C$10,0,1000,0)</f>
        <v>#VALUE!</v>
      </c>
      <c r="D207" t="e" vm="2">
        <f>[1]!GenBetaPERT(0,$D$9,1)</f>
        <v>#VALUE!</v>
      </c>
      <c r="E207" t="e" vm="2">
        <f>[1]!GenLognormal($E$9,$E$10)</f>
        <v>#VALUE!</v>
      </c>
      <c r="F207" t="e" vm="2">
        <f>[1]!GenLognormal($F$9,$F$10)</f>
        <v>#VALUE!</v>
      </c>
      <c r="H207" t="e" vm="2">
        <f>[1]!genUniform($H$9,$H$10)</f>
        <v>#VALUE!</v>
      </c>
      <c r="I207" t="e" vm="1">
        <f t="shared" si="21"/>
        <v>#VALUE!</v>
      </c>
      <c r="J207" t="e" vm="1">
        <f t="shared" si="18"/>
        <v>#VALUE!</v>
      </c>
      <c r="K207" t="e" vm="2">
        <f>[1]!genUniform($K$9,$K$10)</f>
        <v>#VALUE!</v>
      </c>
      <c r="L207" t="e" vm="1">
        <f t="shared" si="22"/>
        <v>#VALUE!</v>
      </c>
      <c r="M207" t="e" vm="1">
        <f t="shared" si="19"/>
        <v>#VALUE!</v>
      </c>
      <c r="N207" t="e" vm="2">
        <f>[1]!genUniform($N$9,$N$10)</f>
        <v>#VALUE!</v>
      </c>
      <c r="O207" t="e" vm="1">
        <f t="shared" si="23"/>
        <v>#VALUE!</v>
      </c>
      <c r="P207" t="e" vm="1">
        <f t="shared" si="20"/>
        <v>#VALUE!</v>
      </c>
    </row>
    <row r="208" spans="1:16">
      <c r="A208">
        <v>198</v>
      </c>
      <c r="C208" t="e" vm="2">
        <f>[1]!GenLimitNormal($C$9,$C$10,0,1000,0)</f>
        <v>#VALUE!</v>
      </c>
      <c r="D208" t="e" vm="2">
        <f>[1]!GenBetaPERT(0,$D$9,1)</f>
        <v>#VALUE!</v>
      </c>
      <c r="E208" t="e" vm="2">
        <f>[1]!GenLognormal($E$9,$E$10)</f>
        <v>#VALUE!</v>
      </c>
      <c r="F208" t="e" vm="2">
        <f>[1]!GenLognormal($F$9,$F$10)</f>
        <v>#VALUE!</v>
      </c>
      <c r="H208" t="e" vm="2">
        <f>[1]!genUniform($H$9,$H$10)</f>
        <v>#VALUE!</v>
      </c>
      <c r="I208" t="e" vm="1">
        <f t="shared" si="21"/>
        <v>#VALUE!</v>
      </c>
      <c r="J208" t="e" vm="1">
        <f t="shared" si="18"/>
        <v>#VALUE!</v>
      </c>
      <c r="K208" t="e" vm="2">
        <f>[1]!genUniform($K$9,$K$10)</f>
        <v>#VALUE!</v>
      </c>
      <c r="L208" t="e" vm="1">
        <f t="shared" si="22"/>
        <v>#VALUE!</v>
      </c>
      <c r="M208" t="e" vm="1">
        <f t="shared" si="19"/>
        <v>#VALUE!</v>
      </c>
      <c r="N208" t="e" vm="2">
        <f>[1]!genUniform($N$9,$N$10)</f>
        <v>#VALUE!</v>
      </c>
      <c r="O208" t="e" vm="1">
        <f t="shared" si="23"/>
        <v>#VALUE!</v>
      </c>
      <c r="P208" t="e" vm="1">
        <f t="shared" si="20"/>
        <v>#VALUE!</v>
      </c>
    </row>
    <row r="209" spans="1:16">
      <c r="A209">
        <v>199</v>
      </c>
      <c r="C209" t="e" vm="2">
        <f>[1]!GenLimitNormal($C$9,$C$10,0,1000,0)</f>
        <v>#VALUE!</v>
      </c>
      <c r="D209" t="e" vm="2">
        <f>[1]!GenBetaPERT(0,$D$9,1)</f>
        <v>#VALUE!</v>
      </c>
      <c r="E209" t="e" vm="2">
        <f>[1]!GenLognormal($E$9,$E$10)</f>
        <v>#VALUE!</v>
      </c>
      <c r="F209" t="e" vm="2">
        <f>[1]!GenLognormal($F$9,$F$10)</f>
        <v>#VALUE!</v>
      </c>
      <c r="H209" t="e" vm="2">
        <f>[1]!genUniform($H$9,$H$10)</f>
        <v>#VALUE!</v>
      </c>
      <c r="I209" t="e" vm="1">
        <f t="shared" si="21"/>
        <v>#VALUE!</v>
      </c>
      <c r="J209" t="e" vm="1">
        <f t="shared" si="18"/>
        <v>#VALUE!</v>
      </c>
      <c r="K209" t="e" vm="2">
        <f>[1]!genUniform($K$9,$K$10)</f>
        <v>#VALUE!</v>
      </c>
      <c r="L209" t="e" vm="1">
        <f t="shared" si="22"/>
        <v>#VALUE!</v>
      </c>
      <c r="M209" t="e" vm="1">
        <f t="shared" si="19"/>
        <v>#VALUE!</v>
      </c>
      <c r="N209" t="e" vm="2">
        <f>[1]!genUniform($N$9,$N$10)</f>
        <v>#VALUE!</v>
      </c>
      <c r="O209" t="e" vm="1">
        <f t="shared" si="23"/>
        <v>#VALUE!</v>
      </c>
      <c r="P209" t="e" vm="1">
        <f t="shared" si="20"/>
        <v>#VALUE!</v>
      </c>
    </row>
    <row r="210" spans="1:16">
      <c r="A210">
        <v>200</v>
      </c>
      <c r="C210" t="e" vm="2">
        <f>[1]!GenLimitNormal($C$9,$C$10,0,1000,0)</f>
        <v>#VALUE!</v>
      </c>
      <c r="D210" t="e" vm="2">
        <f>[1]!GenBetaPERT(0,$D$9,1)</f>
        <v>#VALUE!</v>
      </c>
      <c r="E210" t="e" vm="2">
        <f>[1]!GenLognormal($E$9,$E$10)</f>
        <v>#VALUE!</v>
      </c>
      <c r="F210" t="e" vm="2">
        <f>[1]!GenLognormal($F$9,$F$10)</f>
        <v>#VALUE!</v>
      </c>
      <c r="H210" t="e" vm="2">
        <f>[1]!genUniform($H$9,$H$10)</f>
        <v>#VALUE!</v>
      </c>
      <c r="I210" t="e" vm="1">
        <f t="shared" si="21"/>
        <v>#VALUE!</v>
      </c>
      <c r="J210" t="e" vm="1">
        <f t="shared" si="18"/>
        <v>#VALUE!</v>
      </c>
      <c r="K210" t="e" vm="2">
        <f>[1]!genUniform($K$9,$K$10)</f>
        <v>#VALUE!</v>
      </c>
      <c r="L210" t="e" vm="1">
        <f t="shared" si="22"/>
        <v>#VALUE!</v>
      </c>
      <c r="M210" t="e" vm="1">
        <f t="shared" si="19"/>
        <v>#VALUE!</v>
      </c>
      <c r="N210" t="e" vm="2">
        <f>[1]!genUniform($N$9,$N$10)</f>
        <v>#VALUE!</v>
      </c>
      <c r="O210" t="e" vm="1">
        <f t="shared" si="23"/>
        <v>#VALUE!</v>
      </c>
      <c r="P210" t="e" vm="1">
        <f t="shared" si="20"/>
        <v>#VALUE!</v>
      </c>
    </row>
    <row r="211" spans="1:16">
      <c r="A211">
        <v>201</v>
      </c>
      <c r="C211" t="e" vm="2">
        <f>[1]!GenLimitNormal($C$9,$C$10,0,1000,0)</f>
        <v>#VALUE!</v>
      </c>
      <c r="D211" t="e" vm="2">
        <f>[1]!GenBetaPERT(0,$D$9,1)</f>
        <v>#VALUE!</v>
      </c>
      <c r="E211" t="e" vm="2">
        <f>[1]!GenLognormal($E$9,$E$10)</f>
        <v>#VALUE!</v>
      </c>
      <c r="F211" t="e" vm="2">
        <f>[1]!GenLognormal($F$9,$F$10)</f>
        <v>#VALUE!</v>
      </c>
      <c r="H211" t="e" vm="2">
        <f>[1]!genUniform($H$9,$H$10)</f>
        <v>#VALUE!</v>
      </c>
      <c r="I211" t="e" vm="1">
        <f t="shared" si="21"/>
        <v>#VALUE!</v>
      </c>
      <c r="J211" t="e" vm="1">
        <f t="shared" si="18"/>
        <v>#VALUE!</v>
      </c>
      <c r="K211" t="e" vm="2">
        <f>[1]!genUniform($K$9,$K$10)</f>
        <v>#VALUE!</v>
      </c>
      <c r="L211" t="e" vm="1">
        <f t="shared" si="22"/>
        <v>#VALUE!</v>
      </c>
      <c r="M211" t="e" vm="1">
        <f t="shared" si="19"/>
        <v>#VALUE!</v>
      </c>
      <c r="N211" t="e" vm="2">
        <f>[1]!genUniform($N$9,$N$10)</f>
        <v>#VALUE!</v>
      </c>
      <c r="O211" t="e" vm="1">
        <f t="shared" si="23"/>
        <v>#VALUE!</v>
      </c>
      <c r="P211" t="e" vm="1">
        <f t="shared" si="20"/>
        <v>#VALUE!</v>
      </c>
    </row>
    <row r="212" spans="1:16">
      <c r="A212">
        <v>202</v>
      </c>
      <c r="C212" t="e" vm="2">
        <f>[1]!GenLimitNormal($C$9,$C$10,0,1000,0)</f>
        <v>#VALUE!</v>
      </c>
      <c r="D212" t="e" vm="2">
        <f>[1]!GenBetaPERT(0,$D$9,1)</f>
        <v>#VALUE!</v>
      </c>
      <c r="E212" t="e" vm="2">
        <f>[1]!GenLognormal($E$9,$E$10)</f>
        <v>#VALUE!</v>
      </c>
      <c r="F212" t="e" vm="2">
        <f>[1]!GenLognormal($F$9,$F$10)</f>
        <v>#VALUE!</v>
      </c>
      <c r="H212" t="e" vm="2">
        <f>[1]!genUniform($H$9,$H$10)</f>
        <v>#VALUE!</v>
      </c>
      <c r="I212" t="e" vm="1">
        <f t="shared" si="21"/>
        <v>#VALUE!</v>
      </c>
      <c r="J212" t="e" vm="1">
        <f t="shared" si="18"/>
        <v>#VALUE!</v>
      </c>
      <c r="K212" t="e" vm="2">
        <f>[1]!genUniform($K$9,$K$10)</f>
        <v>#VALUE!</v>
      </c>
      <c r="L212" t="e" vm="1">
        <f t="shared" si="22"/>
        <v>#VALUE!</v>
      </c>
      <c r="M212" t="e" vm="1">
        <f t="shared" si="19"/>
        <v>#VALUE!</v>
      </c>
      <c r="N212" t="e" vm="2">
        <f>[1]!genUniform($N$9,$N$10)</f>
        <v>#VALUE!</v>
      </c>
      <c r="O212" t="e" vm="1">
        <f t="shared" si="23"/>
        <v>#VALUE!</v>
      </c>
      <c r="P212" t="e" vm="1">
        <f t="shared" si="20"/>
        <v>#VALUE!</v>
      </c>
    </row>
    <row r="213" spans="1:16">
      <c r="A213">
        <v>203</v>
      </c>
      <c r="C213" t="e" vm="2">
        <f>[1]!GenLimitNormal($C$9,$C$10,0,1000,0)</f>
        <v>#VALUE!</v>
      </c>
      <c r="D213" t="e" vm="2">
        <f>[1]!GenBetaPERT(0,$D$9,1)</f>
        <v>#VALUE!</v>
      </c>
      <c r="E213" t="e" vm="2">
        <f>[1]!GenLognormal($E$9,$E$10)</f>
        <v>#VALUE!</v>
      </c>
      <c r="F213" t="e" vm="2">
        <f>[1]!GenLognormal($F$9,$F$10)</f>
        <v>#VALUE!</v>
      </c>
      <c r="H213" t="e" vm="2">
        <f>[1]!genUniform($H$9,$H$10)</f>
        <v>#VALUE!</v>
      </c>
      <c r="I213" t="e" vm="1">
        <f t="shared" si="21"/>
        <v>#VALUE!</v>
      </c>
      <c r="J213" t="e" vm="1">
        <f t="shared" si="18"/>
        <v>#VALUE!</v>
      </c>
      <c r="K213" t="e" vm="2">
        <f>[1]!genUniform($K$9,$K$10)</f>
        <v>#VALUE!</v>
      </c>
      <c r="L213" t="e" vm="1">
        <f t="shared" si="22"/>
        <v>#VALUE!</v>
      </c>
      <c r="M213" t="e" vm="1">
        <f t="shared" si="19"/>
        <v>#VALUE!</v>
      </c>
      <c r="N213" t="e" vm="2">
        <f>[1]!genUniform($N$9,$N$10)</f>
        <v>#VALUE!</v>
      </c>
      <c r="O213" t="e" vm="1">
        <f t="shared" si="23"/>
        <v>#VALUE!</v>
      </c>
      <c r="P213" t="e" vm="1">
        <f t="shared" si="20"/>
        <v>#VALUE!</v>
      </c>
    </row>
    <row r="214" spans="1:16">
      <c r="A214">
        <v>204</v>
      </c>
      <c r="C214" t="e" vm="2">
        <f>[1]!GenLimitNormal($C$9,$C$10,0,1000,0)</f>
        <v>#VALUE!</v>
      </c>
      <c r="D214" t="e" vm="2">
        <f>[1]!GenBetaPERT(0,$D$9,1)</f>
        <v>#VALUE!</v>
      </c>
      <c r="E214" t="e" vm="2">
        <f>[1]!GenLognormal($E$9,$E$10)</f>
        <v>#VALUE!</v>
      </c>
      <c r="F214" t="e" vm="2">
        <f>[1]!GenLognormal($F$9,$F$10)</f>
        <v>#VALUE!</v>
      </c>
      <c r="H214" t="e" vm="2">
        <f>[1]!genUniform($H$9,$H$10)</f>
        <v>#VALUE!</v>
      </c>
      <c r="I214" t="e" vm="1">
        <f t="shared" si="21"/>
        <v>#VALUE!</v>
      </c>
      <c r="J214" t="e" vm="1">
        <f t="shared" si="18"/>
        <v>#VALUE!</v>
      </c>
      <c r="K214" t="e" vm="2">
        <f>[1]!genUniform($K$9,$K$10)</f>
        <v>#VALUE!</v>
      </c>
      <c r="L214" t="e" vm="1">
        <f t="shared" si="22"/>
        <v>#VALUE!</v>
      </c>
      <c r="M214" t="e" vm="1">
        <f t="shared" si="19"/>
        <v>#VALUE!</v>
      </c>
      <c r="N214" t="e" vm="2">
        <f>[1]!genUniform($N$9,$N$10)</f>
        <v>#VALUE!</v>
      </c>
      <c r="O214" t="e" vm="1">
        <f t="shared" si="23"/>
        <v>#VALUE!</v>
      </c>
      <c r="P214" t="e" vm="1">
        <f t="shared" si="20"/>
        <v>#VALUE!</v>
      </c>
    </row>
    <row r="215" spans="1:16">
      <c r="A215">
        <v>205</v>
      </c>
      <c r="C215" t="e" vm="2">
        <f>[1]!GenLimitNormal($C$9,$C$10,0,1000,0)</f>
        <v>#VALUE!</v>
      </c>
      <c r="D215" t="e" vm="2">
        <f>[1]!GenBetaPERT(0,$D$9,1)</f>
        <v>#VALUE!</v>
      </c>
      <c r="E215" t="e" vm="2">
        <f>[1]!GenLognormal($E$9,$E$10)</f>
        <v>#VALUE!</v>
      </c>
      <c r="F215" t="e" vm="2">
        <f>[1]!GenLognormal($F$9,$F$10)</f>
        <v>#VALUE!</v>
      </c>
      <c r="H215" t="e" vm="2">
        <f>[1]!genUniform($H$9,$H$10)</f>
        <v>#VALUE!</v>
      </c>
      <c r="I215" t="e" vm="1">
        <f t="shared" si="21"/>
        <v>#VALUE!</v>
      </c>
      <c r="J215" t="e" vm="1">
        <f t="shared" si="18"/>
        <v>#VALUE!</v>
      </c>
      <c r="K215" t="e" vm="2">
        <f>[1]!genUniform($K$9,$K$10)</f>
        <v>#VALUE!</v>
      </c>
      <c r="L215" t="e" vm="1">
        <f t="shared" si="22"/>
        <v>#VALUE!</v>
      </c>
      <c r="M215" t="e" vm="1">
        <f t="shared" si="19"/>
        <v>#VALUE!</v>
      </c>
      <c r="N215" t="e" vm="2">
        <f>[1]!genUniform($N$9,$N$10)</f>
        <v>#VALUE!</v>
      </c>
      <c r="O215" t="e" vm="1">
        <f t="shared" si="23"/>
        <v>#VALUE!</v>
      </c>
      <c r="P215" t="e" vm="1">
        <f t="shared" si="20"/>
        <v>#VALUE!</v>
      </c>
    </row>
    <row r="216" spans="1:16">
      <c r="A216">
        <v>206</v>
      </c>
      <c r="C216" t="e" vm="2">
        <f>[1]!GenLimitNormal($C$9,$C$10,0,1000,0)</f>
        <v>#VALUE!</v>
      </c>
      <c r="D216" t="e" vm="2">
        <f>[1]!GenBetaPERT(0,$D$9,1)</f>
        <v>#VALUE!</v>
      </c>
      <c r="E216" t="e" vm="2">
        <f>[1]!GenLognormal($E$9,$E$10)</f>
        <v>#VALUE!</v>
      </c>
      <c r="F216" t="e" vm="2">
        <f>[1]!GenLognormal($F$9,$F$10)</f>
        <v>#VALUE!</v>
      </c>
      <c r="H216" t="e" vm="2">
        <f>[1]!genUniform($H$9,$H$10)</f>
        <v>#VALUE!</v>
      </c>
      <c r="I216" t="e" vm="1">
        <f t="shared" si="21"/>
        <v>#VALUE!</v>
      </c>
      <c r="J216" t="e" vm="1">
        <f t="shared" si="18"/>
        <v>#VALUE!</v>
      </c>
      <c r="K216" t="e" vm="2">
        <f>[1]!genUniform($K$9,$K$10)</f>
        <v>#VALUE!</v>
      </c>
      <c r="L216" t="e" vm="1">
        <f t="shared" si="22"/>
        <v>#VALUE!</v>
      </c>
      <c r="M216" t="e" vm="1">
        <f t="shared" si="19"/>
        <v>#VALUE!</v>
      </c>
      <c r="N216" t="e" vm="2">
        <f>[1]!genUniform($N$9,$N$10)</f>
        <v>#VALUE!</v>
      </c>
      <c r="O216" t="e" vm="1">
        <f t="shared" si="23"/>
        <v>#VALUE!</v>
      </c>
      <c r="P216" t="e" vm="1">
        <f t="shared" si="20"/>
        <v>#VALUE!</v>
      </c>
    </row>
    <row r="217" spans="1:16">
      <c r="A217">
        <v>207</v>
      </c>
      <c r="C217" t="e" vm="2">
        <f>[1]!GenLimitNormal($C$9,$C$10,0,1000,0)</f>
        <v>#VALUE!</v>
      </c>
      <c r="D217" t="e" vm="2">
        <f>[1]!GenBetaPERT(0,$D$9,1)</f>
        <v>#VALUE!</v>
      </c>
      <c r="E217" t="e" vm="2">
        <f>[1]!GenLognormal($E$9,$E$10)</f>
        <v>#VALUE!</v>
      </c>
      <c r="F217" t="e" vm="2">
        <f>[1]!GenLognormal($F$9,$F$10)</f>
        <v>#VALUE!</v>
      </c>
      <c r="H217" t="e" vm="2">
        <f>[1]!genUniform($H$9,$H$10)</f>
        <v>#VALUE!</v>
      </c>
      <c r="I217" t="e" vm="1">
        <f t="shared" si="21"/>
        <v>#VALUE!</v>
      </c>
      <c r="J217" t="e" vm="1">
        <f t="shared" si="18"/>
        <v>#VALUE!</v>
      </c>
      <c r="K217" t="e" vm="2">
        <f>[1]!genUniform($K$9,$K$10)</f>
        <v>#VALUE!</v>
      </c>
      <c r="L217" t="e" vm="1">
        <f t="shared" si="22"/>
        <v>#VALUE!</v>
      </c>
      <c r="M217" t="e" vm="1">
        <f t="shared" si="19"/>
        <v>#VALUE!</v>
      </c>
      <c r="N217" t="e" vm="2">
        <f>[1]!genUniform($N$9,$N$10)</f>
        <v>#VALUE!</v>
      </c>
      <c r="O217" t="e" vm="1">
        <f t="shared" si="23"/>
        <v>#VALUE!</v>
      </c>
      <c r="P217" t="e" vm="1">
        <f t="shared" si="20"/>
        <v>#VALUE!</v>
      </c>
    </row>
    <row r="218" spans="1:16">
      <c r="A218">
        <v>208</v>
      </c>
      <c r="C218" t="e" vm="2">
        <f>[1]!GenLimitNormal($C$9,$C$10,0,1000,0)</f>
        <v>#VALUE!</v>
      </c>
      <c r="D218" t="e" vm="2">
        <f>[1]!GenBetaPERT(0,$D$9,1)</f>
        <v>#VALUE!</v>
      </c>
      <c r="E218" t="e" vm="2">
        <f>[1]!GenLognormal($E$9,$E$10)</f>
        <v>#VALUE!</v>
      </c>
      <c r="F218" t="e" vm="2">
        <f>[1]!GenLognormal($F$9,$F$10)</f>
        <v>#VALUE!</v>
      </c>
      <c r="H218" t="e" vm="2">
        <f>[1]!genUniform($H$9,$H$10)</f>
        <v>#VALUE!</v>
      </c>
      <c r="I218" t="e" vm="1">
        <f t="shared" si="21"/>
        <v>#VALUE!</v>
      </c>
      <c r="J218" t="e" vm="1">
        <f t="shared" si="18"/>
        <v>#VALUE!</v>
      </c>
      <c r="K218" t="e" vm="2">
        <f>[1]!genUniform($K$9,$K$10)</f>
        <v>#VALUE!</v>
      </c>
      <c r="L218" t="e" vm="1">
        <f t="shared" si="22"/>
        <v>#VALUE!</v>
      </c>
      <c r="M218" t="e" vm="1">
        <f t="shared" si="19"/>
        <v>#VALUE!</v>
      </c>
      <c r="N218" t="e" vm="2">
        <f>[1]!genUniform($N$9,$N$10)</f>
        <v>#VALUE!</v>
      </c>
      <c r="O218" t="e" vm="1">
        <f t="shared" si="23"/>
        <v>#VALUE!</v>
      </c>
      <c r="P218" t="e" vm="1">
        <f t="shared" si="20"/>
        <v>#VALUE!</v>
      </c>
    </row>
    <row r="219" spans="1:16">
      <c r="A219">
        <v>209</v>
      </c>
      <c r="C219" t="e" vm="2">
        <f>[1]!GenLimitNormal($C$9,$C$10,0,1000,0)</f>
        <v>#VALUE!</v>
      </c>
      <c r="D219" t="e" vm="2">
        <f>[1]!GenBetaPERT(0,$D$9,1)</f>
        <v>#VALUE!</v>
      </c>
      <c r="E219" t="e" vm="2">
        <f>[1]!GenLognormal($E$9,$E$10)</f>
        <v>#VALUE!</v>
      </c>
      <c r="F219" t="e" vm="2">
        <f>[1]!GenLognormal($F$9,$F$10)</f>
        <v>#VALUE!</v>
      </c>
      <c r="H219" t="e" vm="2">
        <f>[1]!genUniform($H$9,$H$10)</f>
        <v>#VALUE!</v>
      </c>
      <c r="I219" t="e" vm="1">
        <f t="shared" si="21"/>
        <v>#VALUE!</v>
      </c>
      <c r="J219" t="e" vm="1">
        <f t="shared" si="18"/>
        <v>#VALUE!</v>
      </c>
      <c r="K219" t="e" vm="2">
        <f>[1]!genUniform($K$9,$K$10)</f>
        <v>#VALUE!</v>
      </c>
      <c r="L219" t="e" vm="1">
        <f t="shared" si="22"/>
        <v>#VALUE!</v>
      </c>
      <c r="M219" t="e" vm="1">
        <f t="shared" si="19"/>
        <v>#VALUE!</v>
      </c>
      <c r="N219" t="e" vm="2">
        <f>[1]!genUniform($N$9,$N$10)</f>
        <v>#VALUE!</v>
      </c>
      <c r="O219" t="e" vm="1">
        <f t="shared" si="23"/>
        <v>#VALUE!</v>
      </c>
      <c r="P219" t="e" vm="1">
        <f t="shared" si="20"/>
        <v>#VALUE!</v>
      </c>
    </row>
    <row r="220" spans="1:16">
      <c r="A220">
        <v>210</v>
      </c>
      <c r="C220" t="e" vm="2">
        <f>[1]!GenLimitNormal($C$9,$C$10,0,1000,0)</f>
        <v>#VALUE!</v>
      </c>
      <c r="D220" t="e" vm="2">
        <f>[1]!GenBetaPERT(0,$D$9,1)</f>
        <v>#VALUE!</v>
      </c>
      <c r="E220" t="e" vm="2">
        <f>[1]!GenLognormal($E$9,$E$10)</f>
        <v>#VALUE!</v>
      </c>
      <c r="F220" t="e" vm="2">
        <f>[1]!GenLognormal($F$9,$F$10)</f>
        <v>#VALUE!</v>
      </c>
      <c r="H220" t="e" vm="2">
        <f>[1]!genUniform($H$9,$H$10)</f>
        <v>#VALUE!</v>
      </c>
      <c r="I220" t="e" vm="1">
        <f t="shared" si="21"/>
        <v>#VALUE!</v>
      </c>
      <c r="J220" t="e" vm="1">
        <f t="shared" si="18"/>
        <v>#VALUE!</v>
      </c>
      <c r="K220" t="e" vm="2">
        <f>[1]!genUniform($K$9,$K$10)</f>
        <v>#VALUE!</v>
      </c>
      <c r="L220" t="e" vm="1">
        <f t="shared" si="22"/>
        <v>#VALUE!</v>
      </c>
      <c r="M220" t="e" vm="1">
        <f t="shared" si="19"/>
        <v>#VALUE!</v>
      </c>
      <c r="N220" t="e" vm="2">
        <f>[1]!genUniform($N$9,$N$10)</f>
        <v>#VALUE!</v>
      </c>
      <c r="O220" t="e" vm="1">
        <f t="shared" si="23"/>
        <v>#VALUE!</v>
      </c>
      <c r="P220" t="e" vm="1">
        <f t="shared" si="20"/>
        <v>#VALUE!</v>
      </c>
    </row>
    <row r="221" spans="1:16">
      <c r="A221">
        <v>211</v>
      </c>
      <c r="C221" t="e" vm="2">
        <f>[1]!GenLimitNormal($C$9,$C$10,0,1000,0)</f>
        <v>#VALUE!</v>
      </c>
      <c r="D221" t="e" vm="2">
        <f>[1]!GenBetaPERT(0,$D$9,1)</f>
        <v>#VALUE!</v>
      </c>
      <c r="E221" t="e" vm="2">
        <f>[1]!GenLognormal($E$9,$E$10)</f>
        <v>#VALUE!</v>
      </c>
      <c r="F221" t="e" vm="2">
        <f>[1]!GenLognormal($F$9,$F$10)</f>
        <v>#VALUE!</v>
      </c>
      <c r="H221" t="e" vm="2">
        <f>[1]!genUniform($H$9,$H$10)</f>
        <v>#VALUE!</v>
      </c>
      <c r="I221" t="e" vm="1">
        <f t="shared" si="21"/>
        <v>#VALUE!</v>
      </c>
      <c r="J221" t="e" vm="1">
        <f t="shared" si="18"/>
        <v>#VALUE!</v>
      </c>
      <c r="K221" t="e" vm="2">
        <f>[1]!genUniform($K$9,$K$10)</f>
        <v>#VALUE!</v>
      </c>
      <c r="L221" t="e" vm="1">
        <f t="shared" si="22"/>
        <v>#VALUE!</v>
      </c>
      <c r="M221" t="e" vm="1">
        <f t="shared" si="19"/>
        <v>#VALUE!</v>
      </c>
      <c r="N221" t="e" vm="2">
        <f>[1]!genUniform($N$9,$N$10)</f>
        <v>#VALUE!</v>
      </c>
      <c r="O221" t="e" vm="1">
        <f t="shared" si="23"/>
        <v>#VALUE!</v>
      </c>
      <c r="P221" t="e" vm="1">
        <f t="shared" si="20"/>
        <v>#VALUE!</v>
      </c>
    </row>
    <row r="222" spans="1:16">
      <c r="A222">
        <v>212</v>
      </c>
      <c r="C222" t="e" vm="2">
        <f>[1]!GenLimitNormal($C$9,$C$10,0,1000,0)</f>
        <v>#VALUE!</v>
      </c>
      <c r="D222" t="e" vm="2">
        <f>[1]!GenBetaPERT(0,$D$9,1)</f>
        <v>#VALUE!</v>
      </c>
      <c r="E222" t="e" vm="2">
        <f>[1]!GenLognormal($E$9,$E$10)</f>
        <v>#VALUE!</v>
      </c>
      <c r="F222" t="e" vm="2">
        <f>[1]!GenLognormal($F$9,$F$10)</f>
        <v>#VALUE!</v>
      </c>
      <c r="H222" t="e" vm="2">
        <f>[1]!genUniform($H$9,$H$10)</f>
        <v>#VALUE!</v>
      </c>
      <c r="I222" t="e" vm="1">
        <f t="shared" si="21"/>
        <v>#VALUE!</v>
      </c>
      <c r="J222" t="e" vm="1">
        <f t="shared" si="18"/>
        <v>#VALUE!</v>
      </c>
      <c r="K222" t="e" vm="2">
        <f>[1]!genUniform($K$9,$K$10)</f>
        <v>#VALUE!</v>
      </c>
      <c r="L222" t="e" vm="1">
        <f t="shared" si="22"/>
        <v>#VALUE!</v>
      </c>
      <c r="M222" t="e" vm="1">
        <f t="shared" si="19"/>
        <v>#VALUE!</v>
      </c>
      <c r="N222" t="e" vm="2">
        <f>[1]!genUniform($N$9,$N$10)</f>
        <v>#VALUE!</v>
      </c>
      <c r="O222" t="e" vm="1">
        <f t="shared" si="23"/>
        <v>#VALUE!</v>
      </c>
      <c r="P222" t="e" vm="1">
        <f t="shared" si="20"/>
        <v>#VALUE!</v>
      </c>
    </row>
    <row r="223" spans="1:16">
      <c r="A223">
        <v>213</v>
      </c>
      <c r="C223" t="e" vm="2">
        <f>[1]!GenLimitNormal($C$9,$C$10,0,1000,0)</f>
        <v>#VALUE!</v>
      </c>
      <c r="D223" t="e" vm="2">
        <f>[1]!GenBetaPERT(0,$D$9,1)</f>
        <v>#VALUE!</v>
      </c>
      <c r="E223" t="e" vm="2">
        <f>[1]!GenLognormal($E$9,$E$10)</f>
        <v>#VALUE!</v>
      </c>
      <c r="F223" t="e" vm="2">
        <f>[1]!GenLognormal($F$9,$F$10)</f>
        <v>#VALUE!</v>
      </c>
      <c r="H223" t="e" vm="2">
        <f>[1]!genUniform($H$9,$H$10)</f>
        <v>#VALUE!</v>
      </c>
      <c r="I223" t="e" vm="1">
        <f t="shared" si="21"/>
        <v>#VALUE!</v>
      </c>
      <c r="J223" t="e" vm="1">
        <f t="shared" si="18"/>
        <v>#VALUE!</v>
      </c>
      <c r="K223" t="e" vm="2">
        <f>[1]!genUniform($K$9,$K$10)</f>
        <v>#VALUE!</v>
      </c>
      <c r="L223" t="e" vm="1">
        <f t="shared" si="22"/>
        <v>#VALUE!</v>
      </c>
      <c r="M223" t="e" vm="1">
        <f t="shared" si="19"/>
        <v>#VALUE!</v>
      </c>
      <c r="N223" t="e" vm="2">
        <f>[1]!genUniform($N$9,$N$10)</f>
        <v>#VALUE!</v>
      </c>
      <c r="O223" t="e" vm="1">
        <f t="shared" si="23"/>
        <v>#VALUE!</v>
      </c>
      <c r="P223" t="e" vm="1">
        <f t="shared" si="20"/>
        <v>#VALUE!</v>
      </c>
    </row>
    <row r="224" spans="1:16">
      <c r="A224">
        <v>214</v>
      </c>
      <c r="C224" t="e" vm="2">
        <f>[1]!GenLimitNormal($C$9,$C$10,0,1000,0)</f>
        <v>#VALUE!</v>
      </c>
      <c r="D224" t="e" vm="2">
        <f>[1]!GenBetaPERT(0,$D$9,1)</f>
        <v>#VALUE!</v>
      </c>
      <c r="E224" t="e" vm="2">
        <f>[1]!GenLognormal($E$9,$E$10)</f>
        <v>#VALUE!</v>
      </c>
      <c r="F224" t="e" vm="2">
        <f>[1]!GenLognormal($F$9,$F$10)</f>
        <v>#VALUE!</v>
      </c>
      <c r="H224" t="e" vm="2">
        <f>[1]!genUniform($H$9,$H$10)</f>
        <v>#VALUE!</v>
      </c>
      <c r="I224" t="e" vm="1">
        <f t="shared" si="21"/>
        <v>#VALUE!</v>
      </c>
      <c r="J224" t="e" vm="1">
        <f t="shared" si="18"/>
        <v>#VALUE!</v>
      </c>
      <c r="K224" t="e" vm="2">
        <f>[1]!genUniform($K$9,$K$10)</f>
        <v>#VALUE!</v>
      </c>
      <c r="L224" t="e" vm="1">
        <f t="shared" si="22"/>
        <v>#VALUE!</v>
      </c>
      <c r="M224" t="e" vm="1">
        <f t="shared" si="19"/>
        <v>#VALUE!</v>
      </c>
      <c r="N224" t="e" vm="2">
        <f>[1]!genUniform($N$9,$N$10)</f>
        <v>#VALUE!</v>
      </c>
      <c r="O224" t="e" vm="1">
        <f t="shared" si="23"/>
        <v>#VALUE!</v>
      </c>
      <c r="P224" t="e" vm="1">
        <f t="shared" si="20"/>
        <v>#VALUE!</v>
      </c>
    </row>
    <row r="225" spans="1:16">
      <c r="A225">
        <v>215</v>
      </c>
      <c r="C225" t="e" vm="2">
        <f>[1]!GenLimitNormal($C$9,$C$10,0,1000,0)</f>
        <v>#VALUE!</v>
      </c>
      <c r="D225" t="e" vm="2">
        <f>[1]!GenBetaPERT(0,$D$9,1)</f>
        <v>#VALUE!</v>
      </c>
      <c r="E225" t="e" vm="2">
        <f>[1]!GenLognormal($E$9,$E$10)</f>
        <v>#VALUE!</v>
      </c>
      <c r="F225" t="e" vm="2">
        <f>[1]!GenLognormal($F$9,$F$10)</f>
        <v>#VALUE!</v>
      </c>
      <c r="H225" t="e" vm="2">
        <f>[1]!genUniform($H$9,$H$10)</f>
        <v>#VALUE!</v>
      </c>
      <c r="I225" t="e" vm="1">
        <f t="shared" si="21"/>
        <v>#VALUE!</v>
      </c>
      <c r="J225" t="e" vm="1">
        <f t="shared" si="18"/>
        <v>#VALUE!</v>
      </c>
      <c r="K225" t="e" vm="2">
        <f>[1]!genUniform($K$9,$K$10)</f>
        <v>#VALUE!</v>
      </c>
      <c r="L225" t="e" vm="1">
        <f t="shared" si="22"/>
        <v>#VALUE!</v>
      </c>
      <c r="M225" t="e" vm="1">
        <f t="shared" si="19"/>
        <v>#VALUE!</v>
      </c>
      <c r="N225" t="e" vm="2">
        <f>[1]!genUniform($N$9,$N$10)</f>
        <v>#VALUE!</v>
      </c>
      <c r="O225" t="e" vm="1">
        <f t="shared" si="23"/>
        <v>#VALUE!</v>
      </c>
      <c r="P225" t="e" vm="1">
        <f t="shared" si="20"/>
        <v>#VALUE!</v>
      </c>
    </row>
    <row r="226" spans="1:16">
      <c r="A226">
        <v>216</v>
      </c>
      <c r="C226" t="e" vm="2">
        <f>[1]!GenLimitNormal($C$9,$C$10,0,1000,0)</f>
        <v>#VALUE!</v>
      </c>
      <c r="D226" t="e" vm="2">
        <f>[1]!GenBetaPERT(0,$D$9,1)</f>
        <v>#VALUE!</v>
      </c>
      <c r="E226" t="e" vm="2">
        <f>[1]!GenLognormal($E$9,$E$10)</f>
        <v>#VALUE!</v>
      </c>
      <c r="F226" t="e" vm="2">
        <f>[1]!GenLognormal($F$9,$F$10)</f>
        <v>#VALUE!</v>
      </c>
      <c r="H226" t="e" vm="2">
        <f>[1]!genUniform($H$9,$H$10)</f>
        <v>#VALUE!</v>
      </c>
      <c r="I226" t="e" vm="1">
        <f t="shared" si="21"/>
        <v>#VALUE!</v>
      </c>
      <c r="J226" t="e" vm="1">
        <f t="shared" si="18"/>
        <v>#VALUE!</v>
      </c>
      <c r="K226" t="e" vm="2">
        <f>[1]!genUniform($K$9,$K$10)</f>
        <v>#VALUE!</v>
      </c>
      <c r="L226" t="e" vm="1">
        <f t="shared" si="22"/>
        <v>#VALUE!</v>
      </c>
      <c r="M226" t="e" vm="1">
        <f t="shared" si="19"/>
        <v>#VALUE!</v>
      </c>
      <c r="N226" t="e" vm="2">
        <f>[1]!genUniform($N$9,$N$10)</f>
        <v>#VALUE!</v>
      </c>
      <c r="O226" t="e" vm="1">
        <f t="shared" si="23"/>
        <v>#VALUE!</v>
      </c>
      <c r="P226" t="e" vm="1">
        <f t="shared" si="20"/>
        <v>#VALUE!</v>
      </c>
    </row>
    <row r="227" spans="1:16">
      <c r="A227">
        <v>217</v>
      </c>
      <c r="C227" t="e" vm="2">
        <f>[1]!GenLimitNormal($C$9,$C$10,0,1000,0)</f>
        <v>#VALUE!</v>
      </c>
      <c r="D227" t="e" vm="2">
        <f>[1]!GenBetaPERT(0,$D$9,1)</f>
        <v>#VALUE!</v>
      </c>
      <c r="E227" t="e" vm="2">
        <f>[1]!GenLognormal($E$9,$E$10)</f>
        <v>#VALUE!</v>
      </c>
      <c r="F227" t="e" vm="2">
        <f>[1]!GenLognormal($F$9,$F$10)</f>
        <v>#VALUE!</v>
      </c>
      <c r="H227" t="e" vm="2">
        <f>[1]!genUniform($H$9,$H$10)</f>
        <v>#VALUE!</v>
      </c>
      <c r="I227" t="e" vm="1">
        <f t="shared" si="21"/>
        <v>#VALUE!</v>
      </c>
      <c r="J227" t="e" vm="1">
        <f t="shared" si="18"/>
        <v>#VALUE!</v>
      </c>
      <c r="K227" t="e" vm="2">
        <f>[1]!genUniform($K$9,$K$10)</f>
        <v>#VALUE!</v>
      </c>
      <c r="L227" t="e" vm="1">
        <f t="shared" si="22"/>
        <v>#VALUE!</v>
      </c>
      <c r="M227" t="e" vm="1">
        <f t="shared" si="19"/>
        <v>#VALUE!</v>
      </c>
      <c r="N227" t="e" vm="2">
        <f>[1]!genUniform($N$9,$N$10)</f>
        <v>#VALUE!</v>
      </c>
      <c r="O227" t="e" vm="1">
        <f t="shared" si="23"/>
        <v>#VALUE!</v>
      </c>
      <c r="P227" t="e" vm="1">
        <f t="shared" si="20"/>
        <v>#VALUE!</v>
      </c>
    </row>
    <row r="228" spans="1:16">
      <c r="A228">
        <v>218</v>
      </c>
      <c r="C228" t="e" vm="2">
        <f>[1]!GenLimitNormal($C$9,$C$10,0,1000,0)</f>
        <v>#VALUE!</v>
      </c>
      <c r="D228" t="e" vm="2">
        <f>[1]!GenBetaPERT(0,$D$9,1)</f>
        <v>#VALUE!</v>
      </c>
      <c r="E228" t="e" vm="2">
        <f>[1]!GenLognormal($E$9,$E$10)</f>
        <v>#VALUE!</v>
      </c>
      <c r="F228" t="e" vm="2">
        <f>[1]!GenLognormal($F$9,$F$10)</f>
        <v>#VALUE!</v>
      </c>
      <c r="H228" t="e" vm="2">
        <f>[1]!genUniform($H$9,$H$10)</f>
        <v>#VALUE!</v>
      </c>
      <c r="I228" t="e" vm="1">
        <f t="shared" si="21"/>
        <v>#VALUE!</v>
      </c>
      <c r="J228" t="e" vm="1">
        <f t="shared" si="18"/>
        <v>#VALUE!</v>
      </c>
      <c r="K228" t="e" vm="2">
        <f>[1]!genUniform($K$9,$K$10)</f>
        <v>#VALUE!</v>
      </c>
      <c r="L228" t="e" vm="1">
        <f t="shared" si="22"/>
        <v>#VALUE!</v>
      </c>
      <c r="M228" t="e" vm="1">
        <f t="shared" si="19"/>
        <v>#VALUE!</v>
      </c>
      <c r="N228" t="e" vm="2">
        <f>[1]!genUniform($N$9,$N$10)</f>
        <v>#VALUE!</v>
      </c>
      <c r="O228" t="e" vm="1">
        <f t="shared" si="23"/>
        <v>#VALUE!</v>
      </c>
      <c r="P228" t="e" vm="1">
        <f t="shared" si="20"/>
        <v>#VALUE!</v>
      </c>
    </row>
    <row r="229" spans="1:16">
      <c r="A229">
        <v>219</v>
      </c>
      <c r="C229" t="e" vm="2">
        <f>[1]!GenLimitNormal($C$9,$C$10,0,1000,0)</f>
        <v>#VALUE!</v>
      </c>
      <c r="D229" t="e" vm="2">
        <f>[1]!GenBetaPERT(0,$D$9,1)</f>
        <v>#VALUE!</v>
      </c>
      <c r="E229" t="e" vm="2">
        <f>[1]!GenLognormal($E$9,$E$10)</f>
        <v>#VALUE!</v>
      </c>
      <c r="F229" t="e" vm="2">
        <f>[1]!GenLognormal($F$9,$F$10)</f>
        <v>#VALUE!</v>
      </c>
      <c r="H229" t="e" vm="2">
        <f>[1]!genUniform($H$9,$H$10)</f>
        <v>#VALUE!</v>
      </c>
      <c r="I229" t="e" vm="1">
        <f t="shared" si="21"/>
        <v>#VALUE!</v>
      </c>
      <c r="J229" t="e" vm="1">
        <f t="shared" si="18"/>
        <v>#VALUE!</v>
      </c>
      <c r="K229" t="e" vm="2">
        <f>[1]!genUniform($K$9,$K$10)</f>
        <v>#VALUE!</v>
      </c>
      <c r="L229" t="e" vm="1">
        <f t="shared" si="22"/>
        <v>#VALUE!</v>
      </c>
      <c r="M229" t="e" vm="1">
        <f t="shared" si="19"/>
        <v>#VALUE!</v>
      </c>
      <c r="N229" t="e" vm="2">
        <f>[1]!genUniform($N$9,$N$10)</f>
        <v>#VALUE!</v>
      </c>
      <c r="O229" t="e" vm="1">
        <f t="shared" si="23"/>
        <v>#VALUE!</v>
      </c>
      <c r="P229" t="e" vm="1">
        <f t="shared" si="20"/>
        <v>#VALUE!</v>
      </c>
    </row>
    <row r="230" spans="1:16">
      <c r="A230">
        <v>220</v>
      </c>
      <c r="C230" t="e" vm="2">
        <f>[1]!GenLimitNormal($C$9,$C$10,0,1000,0)</f>
        <v>#VALUE!</v>
      </c>
      <c r="D230" t="e" vm="2">
        <f>[1]!GenBetaPERT(0,$D$9,1)</f>
        <v>#VALUE!</v>
      </c>
      <c r="E230" t="e" vm="2">
        <f>[1]!GenLognormal($E$9,$E$10)</f>
        <v>#VALUE!</v>
      </c>
      <c r="F230" t="e" vm="2">
        <f>[1]!GenLognormal($F$9,$F$10)</f>
        <v>#VALUE!</v>
      </c>
      <c r="H230" t="e" vm="2">
        <f>[1]!genUniform($H$9,$H$10)</f>
        <v>#VALUE!</v>
      </c>
      <c r="I230" t="e" vm="1">
        <f t="shared" si="21"/>
        <v>#VALUE!</v>
      </c>
      <c r="J230" t="e" vm="1">
        <f t="shared" si="18"/>
        <v>#VALUE!</v>
      </c>
      <c r="K230" t="e" vm="2">
        <f>[1]!genUniform($K$9,$K$10)</f>
        <v>#VALUE!</v>
      </c>
      <c r="L230" t="e" vm="1">
        <f t="shared" si="22"/>
        <v>#VALUE!</v>
      </c>
      <c r="M230" t="e" vm="1">
        <f t="shared" si="19"/>
        <v>#VALUE!</v>
      </c>
      <c r="N230" t="e" vm="2">
        <f>[1]!genUniform($N$9,$N$10)</f>
        <v>#VALUE!</v>
      </c>
      <c r="O230" t="e" vm="1">
        <f t="shared" si="23"/>
        <v>#VALUE!</v>
      </c>
      <c r="P230" t="e" vm="1">
        <f t="shared" si="20"/>
        <v>#VALUE!</v>
      </c>
    </row>
    <row r="231" spans="1:16">
      <c r="A231">
        <v>221</v>
      </c>
      <c r="C231" t="e" vm="2">
        <f>[1]!GenLimitNormal($C$9,$C$10,0,1000,0)</f>
        <v>#VALUE!</v>
      </c>
      <c r="D231" t="e" vm="2">
        <f>[1]!GenBetaPERT(0,$D$9,1)</f>
        <v>#VALUE!</v>
      </c>
      <c r="E231" t="e" vm="2">
        <f>[1]!GenLognormal($E$9,$E$10)</f>
        <v>#VALUE!</v>
      </c>
      <c r="F231" t="e" vm="2">
        <f>[1]!GenLognormal($F$9,$F$10)</f>
        <v>#VALUE!</v>
      </c>
      <c r="H231" t="e" vm="2">
        <f>[1]!genUniform($H$9,$H$10)</f>
        <v>#VALUE!</v>
      </c>
      <c r="I231" t="e" vm="1">
        <f t="shared" si="21"/>
        <v>#VALUE!</v>
      </c>
      <c r="J231" t="e" vm="1">
        <f t="shared" si="18"/>
        <v>#VALUE!</v>
      </c>
      <c r="K231" t="e" vm="2">
        <f>[1]!genUniform($K$9,$K$10)</f>
        <v>#VALUE!</v>
      </c>
      <c r="L231" t="e" vm="1">
        <f t="shared" si="22"/>
        <v>#VALUE!</v>
      </c>
      <c r="M231" t="e" vm="1">
        <f t="shared" si="19"/>
        <v>#VALUE!</v>
      </c>
      <c r="N231" t="e" vm="2">
        <f>[1]!genUniform($N$9,$N$10)</f>
        <v>#VALUE!</v>
      </c>
      <c r="O231" t="e" vm="1">
        <f t="shared" si="23"/>
        <v>#VALUE!</v>
      </c>
      <c r="P231" t="e" vm="1">
        <f t="shared" si="20"/>
        <v>#VALUE!</v>
      </c>
    </row>
    <row r="232" spans="1:16">
      <c r="A232">
        <v>222</v>
      </c>
      <c r="C232" t="e" vm="2">
        <f>[1]!GenLimitNormal($C$9,$C$10,0,1000,0)</f>
        <v>#VALUE!</v>
      </c>
      <c r="D232" t="e" vm="2">
        <f>[1]!GenBetaPERT(0,$D$9,1)</f>
        <v>#VALUE!</v>
      </c>
      <c r="E232" t="e" vm="2">
        <f>[1]!GenLognormal($E$9,$E$10)</f>
        <v>#VALUE!</v>
      </c>
      <c r="F232" t="e" vm="2">
        <f>[1]!GenLognormal($F$9,$F$10)</f>
        <v>#VALUE!</v>
      </c>
      <c r="H232" t="e" vm="2">
        <f>[1]!genUniform($H$9,$H$10)</f>
        <v>#VALUE!</v>
      </c>
      <c r="I232" t="e" vm="1">
        <f t="shared" si="21"/>
        <v>#VALUE!</v>
      </c>
      <c r="J232" t="e" vm="1">
        <f t="shared" si="18"/>
        <v>#VALUE!</v>
      </c>
      <c r="K232" t="e" vm="2">
        <f>[1]!genUniform($K$9,$K$10)</f>
        <v>#VALUE!</v>
      </c>
      <c r="L232" t="e" vm="1">
        <f t="shared" si="22"/>
        <v>#VALUE!</v>
      </c>
      <c r="M232" t="e" vm="1">
        <f t="shared" si="19"/>
        <v>#VALUE!</v>
      </c>
      <c r="N232" t="e" vm="2">
        <f>[1]!genUniform($N$9,$N$10)</f>
        <v>#VALUE!</v>
      </c>
      <c r="O232" t="e" vm="1">
        <f t="shared" si="23"/>
        <v>#VALUE!</v>
      </c>
      <c r="P232" t="e" vm="1">
        <f t="shared" si="20"/>
        <v>#VALUE!</v>
      </c>
    </row>
    <row r="233" spans="1:16">
      <c r="A233">
        <v>223</v>
      </c>
      <c r="C233" t="e" vm="2">
        <f>[1]!GenLimitNormal($C$9,$C$10,0,1000,0)</f>
        <v>#VALUE!</v>
      </c>
      <c r="D233" t="e" vm="2">
        <f>[1]!GenBetaPERT(0,$D$9,1)</f>
        <v>#VALUE!</v>
      </c>
      <c r="E233" t="e" vm="2">
        <f>[1]!GenLognormal($E$9,$E$10)</f>
        <v>#VALUE!</v>
      </c>
      <c r="F233" t="e" vm="2">
        <f>[1]!GenLognormal($F$9,$F$10)</f>
        <v>#VALUE!</v>
      </c>
      <c r="H233" t="e" vm="2">
        <f>[1]!genUniform($H$9,$H$10)</f>
        <v>#VALUE!</v>
      </c>
      <c r="I233" t="e" vm="1">
        <f t="shared" si="21"/>
        <v>#VALUE!</v>
      </c>
      <c r="J233" t="e" vm="1">
        <f t="shared" si="18"/>
        <v>#VALUE!</v>
      </c>
      <c r="K233" t="e" vm="2">
        <f>[1]!genUniform($K$9,$K$10)</f>
        <v>#VALUE!</v>
      </c>
      <c r="L233" t="e" vm="1">
        <f t="shared" si="22"/>
        <v>#VALUE!</v>
      </c>
      <c r="M233" t="e" vm="1">
        <f t="shared" si="19"/>
        <v>#VALUE!</v>
      </c>
      <c r="N233" t="e" vm="2">
        <f>[1]!genUniform($N$9,$N$10)</f>
        <v>#VALUE!</v>
      </c>
      <c r="O233" t="e" vm="1">
        <f t="shared" si="23"/>
        <v>#VALUE!</v>
      </c>
      <c r="P233" t="e" vm="1">
        <f t="shared" si="20"/>
        <v>#VALUE!</v>
      </c>
    </row>
    <row r="234" spans="1:16">
      <c r="A234">
        <v>224</v>
      </c>
      <c r="C234" t="e" vm="2">
        <f>[1]!GenLimitNormal($C$9,$C$10,0,1000,0)</f>
        <v>#VALUE!</v>
      </c>
      <c r="D234" t="e" vm="2">
        <f>[1]!GenBetaPERT(0,$D$9,1)</f>
        <v>#VALUE!</v>
      </c>
      <c r="E234" t="e" vm="2">
        <f>[1]!GenLognormal($E$9,$E$10)</f>
        <v>#VALUE!</v>
      </c>
      <c r="F234" t="e" vm="2">
        <f>[1]!GenLognormal($F$9,$F$10)</f>
        <v>#VALUE!</v>
      </c>
      <c r="H234" t="e" vm="2">
        <f>[1]!genUniform($H$9,$H$10)</f>
        <v>#VALUE!</v>
      </c>
      <c r="I234" t="e" vm="1">
        <f t="shared" si="21"/>
        <v>#VALUE!</v>
      </c>
      <c r="J234" t="e" vm="1">
        <f t="shared" si="18"/>
        <v>#VALUE!</v>
      </c>
      <c r="K234" t="e" vm="2">
        <f>[1]!genUniform($K$9,$K$10)</f>
        <v>#VALUE!</v>
      </c>
      <c r="L234" t="e" vm="1">
        <f t="shared" si="22"/>
        <v>#VALUE!</v>
      </c>
      <c r="M234" t="e" vm="1">
        <f t="shared" si="19"/>
        <v>#VALUE!</v>
      </c>
      <c r="N234" t="e" vm="2">
        <f>[1]!genUniform($N$9,$N$10)</f>
        <v>#VALUE!</v>
      </c>
      <c r="O234" t="e" vm="1">
        <f t="shared" si="23"/>
        <v>#VALUE!</v>
      </c>
      <c r="P234" t="e" vm="1">
        <f t="shared" si="20"/>
        <v>#VALUE!</v>
      </c>
    </row>
    <row r="235" spans="1:16">
      <c r="A235">
        <v>225</v>
      </c>
      <c r="C235" t="e" vm="2">
        <f>[1]!GenLimitNormal($C$9,$C$10,0,1000,0)</f>
        <v>#VALUE!</v>
      </c>
      <c r="D235" t="e" vm="2">
        <f>[1]!GenBetaPERT(0,$D$9,1)</f>
        <v>#VALUE!</v>
      </c>
      <c r="E235" t="e" vm="2">
        <f>[1]!GenLognormal($E$9,$E$10)</f>
        <v>#VALUE!</v>
      </c>
      <c r="F235" t="e" vm="2">
        <f>[1]!GenLognormal($F$9,$F$10)</f>
        <v>#VALUE!</v>
      </c>
      <c r="H235" t="e" vm="2">
        <f>[1]!genUniform($H$9,$H$10)</f>
        <v>#VALUE!</v>
      </c>
      <c r="I235" t="e" vm="1">
        <f t="shared" si="21"/>
        <v>#VALUE!</v>
      </c>
      <c r="J235" t="e" vm="1">
        <f t="shared" si="18"/>
        <v>#VALUE!</v>
      </c>
      <c r="K235" t="e" vm="2">
        <f>[1]!genUniform($K$9,$K$10)</f>
        <v>#VALUE!</v>
      </c>
      <c r="L235" t="e" vm="1">
        <f t="shared" si="22"/>
        <v>#VALUE!</v>
      </c>
      <c r="M235" t="e" vm="1">
        <f t="shared" si="19"/>
        <v>#VALUE!</v>
      </c>
      <c r="N235" t="e" vm="2">
        <f>[1]!genUniform($N$9,$N$10)</f>
        <v>#VALUE!</v>
      </c>
      <c r="O235" t="e" vm="1">
        <f t="shared" si="23"/>
        <v>#VALUE!</v>
      </c>
      <c r="P235" t="e" vm="1">
        <f t="shared" si="20"/>
        <v>#VALUE!</v>
      </c>
    </row>
    <row r="236" spans="1:16">
      <c r="A236">
        <v>226</v>
      </c>
      <c r="C236" t="e" vm="2">
        <f>[1]!GenLimitNormal($C$9,$C$10,0,1000,0)</f>
        <v>#VALUE!</v>
      </c>
      <c r="D236" t="e" vm="2">
        <f>[1]!GenBetaPERT(0,$D$9,1)</f>
        <v>#VALUE!</v>
      </c>
      <c r="E236" t="e" vm="2">
        <f>[1]!GenLognormal($E$9,$E$10)</f>
        <v>#VALUE!</v>
      </c>
      <c r="F236" t="e" vm="2">
        <f>[1]!GenLognormal($F$9,$F$10)</f>
        <v>#VALUE!</v>
      </c>
      <c r="H236" t="e" vm="2">
        <f>[1]!genUniform($H$9,$H$10)</f>
        <v>#VALUE!</v>
      </c>
      <c r="I236" t="e" vm="1">
        <f t="shared" si="21"/>
        <v>#VALUE!</v>
      </c>
      <c r="J236" t="e" vm="1">
        <f t="shared" si="18"/>
        <v>#VALUE!</v>
      </c>
      <c r="K236" t="e" vm="2">
        <f>[1]!genUniform($K$9,$K$10)</f>
        <v>#VALUE!</v>
      </c>
      <c r="L236" t="e" vm="1">
        <f t="shared" si="22"/>
        <v>#VALUE!</v>
      </c>
      <c r="M236" t="e" vm="1">
        <f t="shared" si="19"/>
        <v>#VALUE!</v>
      </c>
      <c r="N236" t="e" vm="2">
        <f>[1]!genUniform($N$9,$N$10)</f>
        <v>#VALUE!</v>
      </c>
      <c r="O236" t="e" vm="1">
        <f t="shared" si="23"/>
        <v>#VALUE!</v>
      </c>
      <c r="P236" t="e" vm="1">
        <f t="shared" si="20"/>
        <v>#VALUE!</v>
      </c>
    </row>
    <row r="237" spans="1:16">
      <c r="A237">
        <v>227</v>
      </c>
      <c r="C237" t="e" vm="2">
        <f>[1]!GenLimitNormal($C$9,$C$10,0,1000,0)</f>
        <v>#VALUE!</v>
      </c>
      <c r="D237" t="e" vm="2">
        <f>[1]!GenBetaPERT(0,$D$9,1)</f>
        <v>#VALUE!</v>
      </c>
      <c r="E237" t="e" vm="2">
        <f>[1]!GenLognormal($E$9,$E$10)</f>
        <v>#VALUE!</v>
      </c>
      <c r="F237" t="e" vm="2">
        <f>[1]!GenLognormal($F$9,$F$10)</f>
        <v>#VALUE!</v>
      </c>
      <c r="H237" t="e" vm="2">
        <f>[1]!genUniform($H$9,$H$10)</f>
        <v>#VALUE!</v>
      </c>
      <c r="I237" t="e" vm="1">
        <f t="shared" si="21"/>
        <v>#VALUE!</v>
      </c>
      <c r="J237" t="e" vm="1">
        <f t="shared" si="18"/>
        <v>#VALUE!</v>
      </c>
      <c r="K237" t="e" vm="2">
        <f>[1]!genUniform($K$9,$K$10)</f>
        <v>#VALUE!</v>
      </c>
      <c r="L237" t="e" vm="1">
        <f t="shared" si="22"/>
        <v>#VALUE!</v>
      </c>
      <c r="M237" t="e" vm="1">
        <f t="shared" si="19"/>
        <v>#VALUE!</v>
      </c>
      <c r="N237" t="e" vm="2">
        <f>[1]!genUniform($N$9,$N$10)</f>
        <v>#VALUE!</v>
      </c>
      <c r="O237" t="e" vm="1">
        <f t="shared" si="23"/>
        <v>#VALUE!</v>
      </c>
      <c r="P237" t="e" vm="1">
        <f t="shared" si="20"/>
        <v>#VALUE!</v>
      </c>
    </row>
    <row r="238" spans="1:16">
      <c r="A238">
        <v>228</v>
      </c>
      <c r="C238" t="e" vm="2">
        <f>[1]!GenLimitNormal($C$9,$C$10,0,1000,0)</f>
        <v>#VALUE!</v>
      </c>
      <c r="D238" t="e" vm="2">
        <f>[1]!GenBetaPERT(0,$D$9,1)</f>
        <v>#VALUE!</v>
      </c>
      <c r="E238" t="e" vm="2">
        <f>[1]!GenLognormal($E$9,$E$10)</f>
        <v>#VALUE!</v>
      </c>
      <c r="F238" t="e" vm="2">
        <f>[1]!GenLognormal($F$9,$F$10)</f>
        <v>#VALUE!</v>
      </c>
      <c r="H238" t="e" vm="2">
        <f>[1]!genUniform($H$9,$H$10)</f>
        <v>#VALUE!</v>
      </c>
      <c r="I238" t="e" vm="1">
        <f t="shared" si="21"/>
        <v>#VALUE!</v>
      </c>
      <c r="J238" t="e" vm="1">
        <f t="shared" si="18"/>
        <v>#VALUE!</v>
      </c>
      <c r="K238" t="e" vm="2">
        <f>[1]!genUniform($K$9,$K$10)</f>
        <v>#VALUE!</v>
      </c>
      <c r="L238" t="e" vm="1">
        <f t="shared" si="22"/>
        <v>#VALUE!</v>
      </c>
      <c r="M238" t="e" vm="1">
        <f t="shared" si="19"/>
        <v>#VALUE!</v>
      </c>
      <c r="N238" t="e" vm="2">
        <f>[1]!genUniform($N$9,$N$10)</f>
        <v>#VALUE!</v>
      </c>
      <c r="O238" t="e" vm="1">
        <f t="shared" si="23"/>
        <v>#VALUE!</v>
      </c>
      <c r="P238" t="e" vm="1">
        <f t="shared" si="20"/>
        <v>#VALUE!</v>
      </c>
    </row>
    <row r="239" spans="1:16">
      <c r="A239">
        <v>229</v>
      </c>
      <c r="C239" t="e" vm="2">
        <f>[1]!GenLimitNormal($C$9,$C$10,0,1000,0)</f>
        <v>#VALUE!</v>
      </c>
      <c r="D239" t="e" vm="2">
        <f>[1]!GenBetaPERT(0,$D$9,1)</f>
        <v>#VALUE!</v>
      </c>
      <c r="E239" t="e" vm="2">
        <f>[1]!GenLognormal($E$9,$E$10)</f>
        <v>#VALUE!</v>
      </c>
      <c r="F239" t="e" vm="2">
        <f>[1]!GenLognormal($F$9,$F$10)</f>
        <v>#VALUE!</v>
      </c>
      <c r="H239" t="e" vm="2">
        <f>[1]!genUniform($H$9,$H$10)</f>
        <v>#VALUE!</v>
      </c>
      <c r="I239" t="e" vm="1">
        <f t="shared" si="21"/>
        <v>#VALUE!</v>
      </c>
      <c r="J239" t="e" vm="1">
        <f t="shared" si="18"/>
        <v>#VALUE!</v>
      </c>
      <c r="K239" t="e" vm="2">
        <f>[1]!genUniform($K$9,$K$10)</f>
        <v>#VALUE!</v>
      </c>
      <c r="L239" t="e" vm="1">
        <f t="shared" si="22"/>
        <v>#VALUE!</v>
      </c>
      <c r="M239" t="e" vm="1">
        <f t="shared" si="19"/>
        <v>#VALUE!</v>
      </c>
      <c r="N239" t="e" vm="2">
        <f>[1]!genUniform($N$9,$N$10)</f>
        <v>#VALUE!</v>
      </c>
      <c r="O239" t="e" vm="1">
        <f t="shared" si="23"/>
        <v>#VALUE!</v>
      </c>
      <c r="P239" t="e" vm="1">
        <f t="shared" si="20"/>
        <v>#VALUE!</v>
      </c>
    </row>
    <row r="240" spans="1:16">
      <c r="A240">
        <v>230</v>
      </c>
      <c r="C240" t="e" vm="2">
        <f>[1]!GenLimitNormal($C$9,$C$10,0,1000,0)</f>
        <v>#VALUE!</v>
      </c>
      <c r="D240" t="e" vm="2">
        <f>[1]!GenBetaPERT(0,$D$9,1)</f>
        <v>#VALUE!</v>
      </c>
      <c r="E240" t="e" vm="2">
        <f>[1]!GenLognormal($E$9,$E$10)</f>
        <v>#VALUE!</v>
      </c>
      <c r="F240" t="e" vm="2">
        <f>[1]!GenLognormal($F$9,$F$10)</f>
        <v>#VALUE!</v>
      </c>
      <c r="H240" t="e" vm="2">
        <f>[1]!genUniform($H$9,$H$10)</f>
        <v>#VALUE!</v>
      </c>
      <c r="I240" t="e" vm="1">
        <f t="shared" si="21"/>
        <v>#VALUE!</v>
      </c>
      <c r="J240" t="e" vm="1">
        <f t="shared" si="18"/>
        <v>#VALUE!</v>
      </c>
      <c r="K240" t="e" vm="2">
        <f>[1]!genUniform($K$9,$K$10)</f>
        <v>#VALUE!</v>
      </c>
      <c r="L240" t="e" vm="1">
        <f t="shared" si="22"/>
        <v>#VALUE!</v>
      </c>
      <c r="M240" t="e" vm="1">
        <f t="shared" si="19"/>
        <v>#VALUE!</v>
      </c>
      <c r="N240" t="e" vm="2">
        <f>[1]!genUniform($N$9,$N$10)</f>
        <v>#VALUE!</v>
      </c>
      <c r="O240" t="e" vm="1">
        <f t="shared" si="23"/>
        <v>#VALUE!</v>
      </c>
      <c r="P240" t="e" vm="1">
        <f t="shared" si="20"/>
        <v>#VALUE!</v>
      </c>
    </row>
    <row r="241" spans="1:16">
      <c r="A241">
        <v>231</v>
      </c>
      <c r="C241" t="e" vm="2">
        <f>[1]!GenLimitNormal($C$9,$C$10,0,1000,0)</f>
        <v>#VALUE!</v>
      </c>
      <c r="D241" t="e" vm="2">
        <f>[1]!GenBetaPERT(0,$D$9,1)</f>
        <v>#VALUE!</v>
      </c>
      <c r="E241" t="e" vm="2">
        <f>[1]!GenLognormal($E$9,$E$10)</f>
        <v>#VALUE!</v>
      </c>
      <c r="F241" t="e" vm="2">
        <f>[1]!GenLognormal($F$9,$F$10)</f>
        <v>#VALUE!</v>
      </c>
      <c r="H241" t="e" vm="2">
        <f>[1]!genUniform($H$9,$H$10)</f>
        <v>#VALUE!</v>
      </c>
      <c r="I241" t="e" vm="1">
        <f t="shared" si="21"/>
        <v>#VALUE!</v>
      </c>
      <c r="J241" t="e" vm="1">
        <f t="shared" si="18"/>
        <v>#VALUE!</v>
      </c>
      <c r="K241" t="e" vm="2">
        <f>[1]!genUniform($K$9,$K$10)</f>
        <v>#VALUE!</v>
      </c>
      <c r="L241" t="e" vm="1">
        <f t="shared" si="22"/>
        <v>#VALUE!</v>
      </c>
      <c r="M241" t="e" vm="1">
        <f t="shared" si="19"/>
        <v>#VALUE!</v>
      </c>
      <c r="N241" t="e" vm="2">
        <f>[1]!genUniform($N$9,$N$10)</f>
        <v>#VALUE!</v>
      </c>
      <c r="O241" t="e" vm="1">
        <f t="shared" si="23"/>
        <v>#VALUE!</v>
      </c>
      <c r="P241" t="e" vm="1">
        <f t="shared" si="20"/>
        <v>#VALUE!</v>
      </c>
    </row>
    <row r="242" spans="1:16">
      <c r="A242">
        <v>232</v>
      </c>
      <c r="C242" t="e" vm="2">
        <f>[1]!GenLimitNormal($C$9,$C$10,0,1000,0)</f>
        <v>#VALUE!</v>
      </c>
      <c r="D242" t="e" vm="2">
        <f>[1]!GenBetaPERT(0,$D$9,1)</f>
        <v>#VALUE!</v>
      </c>
      <c r="E242" t="e" vm="2">
        <f>[1]!GenLognormal($E$9,$E$10)</f>
        <v>#VALUE!</v>
      </c>
      <c r="F242" t="e" vm="2">
        <f>[1]!GenLognormal($F$9,$F$10)</f>
        <v>#VALUE!</v>
      </c>
      <c r="H242" t="e" vm="2">
        <f>[1]!genUniform($H$9,$H$10)</f>
        <v>#VALUE!</v>
      </c>
      <c r="I242" t="e" vm="1">
        <f t="shared" si="21"/>
        <v>#VALUE!</v>
      </c>
      <c r="J242" t="e" vm="1">
        <f t="shared" si="18"/>
        <v>#VALUE!</v>
      </c>
      <c r="K242" t="e" vm="2">
        <f>[1]!genUniform($K$9,$K$10)</f>
        <v>#VALUE!</v>
      </c>
      <c r="L242" t="e" vm="1">
        <f t="shared" si="22"/>
        <v>#VALUE!</v>
      </c>
      <c r="M242" t="e" vm="1">
        <f t="shared" si="19"/>
        <v>#VALUE!</v>
      </c>
      <c r="N242" t="e" vm="2">
        <f>[1]!genUniform($N$9,$N$10)</f>
        <v>#VALUE!</v>
      </c>
      <c r="O242" t="e" vm="1">
        <f t="shared" si="23"/>
        <v>#VALUE!</v>
      </c>
      <c r="P242" t="e" vm="1">
        <f t="shared" si="20"/>
        <v>#VALUE!</v>
      </c>
    </row>
    <row r="243" spans="1:16">
      <c r="A243">
        <v>233</v>
      </c>
      <c r="C243" t="e" vm="2">
        <f>[1]!GenLimitNormal($C$9,$C$10,0,1000,0)</f>
        <v>#VALUE!</v>
      </c>
      <c r="D243" t="e" vm="2">
        <f>[1]!GenBetaPERT(0,$D$9,1)</f>
        <v>#VALUE!</v>
      </c>
      <c r="E243" t="e" vm="2">
        <f>[1]!GenLognormal($E$9,$E$10)</f>
        <v>#VALUE!</v>
      </c>
      <c r="F243" t="e" vm="2">
        <f>[1]!GenLognormal($F$9,$F$10)</f>
        <v>#VALUE!</v>
      </c>
      <c r="H243" t="e" vm="2">
        <f>[1]!genUniform($H$9,$H$10)</f>
        <v>#VALUE!</v>
      </c>
      <c r="I243" t="e" vm="1">
        <f t="shared" si="21"/>
        <v>#VALUE!</v>
      </c>
      <c r="J243" t="e" vm="1">
        <f t="shared" si="18"/>
        <v>#VALUE!</v>
      </c>
      <c r="K243" t="e" vm="2">
        <f>[1]!genUniform($K$9,$K$10)</f>
        <v>#VALUE!</v>
      </c>
      <c r="L243" t="e" vm="1">
        <f t="shared" si="22"/>
        <v>#VALUE!</v>
      </c>
      <c r="M243" t="e" vm="1">
        <f t="shared" si="19"/>
        <v>#VALUE!</v>
      </c>
      <c r="N243" t="e" vm="2">
        <f>[1]!genUniform($N$9,$N$10)</f>
        <v>#VALUE!</v>
      </c>
      <c r="O243" t="e" vm="1">
        <f t="shared" si="23"/>
        <v>#VALUE!</v>
      </c>
      <c r="P243" t="e" vm="1">
        <f t="shared" si="20"/>
        <v>#VALUE!</v>
      </c>
    </row>
    <row r="244" spans="1:16">
      <c r="A244">
        <v>234</v>
      </c>
      <c r="C244" t="e" vm="2">
        <f>[1]!GenLimitNormal($C$9,$C$10,0,1000,0)</f>
        <v>#VALUE!</v>
      </c>
      <c r="D244" t="e" vm="2">
        <f>[1]!GenBetaPERT(0,$D$9,1)</f>
        <v>#VALUE!</v>
      </c>
      <c r="E244" t="e" vm="2">
        <f>[1]!GenLognormal($E$9,$E$10)</f>
        <v>#VALUE!</v>
      </c>
      <c r="F244" t="e" vm="2">
        <f>[1]!GenLognormal($F$9,$F$10)</f>
        <v>#VALUE!</v>
      </c>
      <c r="H244" t="e" vm="2">
        <f>[1]!genUniform($H$9,$H$10)</f>
        <v>#VALUE!</v>
      </c>
      <c r="I244" t="e" vm="1">
        <f t="shared" si="21"/>
        <v>#VALUE!</v>
      </c>
      <c r="J244" t="e" vm="1">
        <f t="shared" si="18"/>
        <v>#VALUE!</v>
      </c>
      <c r="K244" t="e" vm="2">
        <f>[1]!genUniform($K$9,$K$10)</f>
        <v>#VALUE!</v>
      </c>
      <c r="L244" t="e" vm="1">
        <f t="shared" si="22"/>
        <v>#VALUE!</v>
      </c>
      <c r="M244" t="e" vm="1">
        <f t="shared" si="19"/>
        <v>#VALUE!</v>
      </c>
      <c r="N244" t="e" vm="2">
        <f>[1]!genUniform($N$9,$N$10)</f>
        <v>#VALUE!</v>
      </c>
      <c r="O244" t="e" vm="1">
        <f t="shared" si="23"/>
        <v>#VALUE!</v>
      </c>
      <c r="P244" t="e" vm="1">
        <f t="shared" si="20"/>
        <v>#VALUE!</v>
      </c>
    </row>
    <row r="245" spans="1:16">
      <c r="A245">
        <v>235</v>
      </c>
      <c r="C245" t="e" vm="2">
        <f>[1]!GenLimitNormal($C$9,$C$10,0,1000,0)</f>
        <v>#VALUE!</v>
      </c>
      <c r="D245" t="e" vm="2">
        <f>[1]!GenBetaPERT(0,$D$9,1)</f>
        <v>#VALUE!</v>
      </c>
      <c r="E245" t="e" vm="2">
        <f>[1]!GenLognormal($E$9,$E$10)</f>
        <v>#VALUE!</v>
      </c>
      <c r="F245" t="e" vm="2">
        <f>[1]!GenLognormal($F$9,$F$10)</f>
        <v>#VALUE!</v>
      </c>
      <c r="H245" t="e" vm="2">
        <f>[1]!genUniform($H$9,$H$10)</f>
        <v>#VALUE!</v>
      </c>
      <c r="I245" t="e" vm="1">
        <f t="shared" si="21"/>
        <v>#VALUE!</v>
      </c>
      <c r="J245" t="e" vm="1">
        <f t="shared" si="18"/>
        <v>#VALUE!</v>
      </c>
      <c r="K245" t="e" vm="2">
        <f>[1]!genUniform($K$9,$K$10)</f>
        <v>#VALUE!</v>
      </c>
      <c r="L245" t="e" vm="1">
        <f t="shared" si="22"/>
        <v>#VALUE!</v>
      </c>
      <c r="M245" t="e" vm="1">
        <f t="shared" si="19"/>
        <v>#VALUE!</v>
      </c>
      <c r="N245" t="e" vm="2">
        <f>[1]!genUniform($N$9,$N$10)</f>
        <v>#VALUE!</v>
      </c>
      <c r="O245" t="e" vm="1">
        <f t="shared" si="23"/>
        <v>#VALUE!</v>
      </c>
      <c r="P245" t="e" vm="1">
        <f t="shared" si="20"/>
        <v>#VALUE!</v>
      </c>
    </row>
    <row r="246" spans="1:16">
      <c r="A246">
        <v>236</v>
      </c>
      <c r="C246" t="e" vm="2">
        <f>[1]!GenLimitNormal($C$9,$C$10,0,1000,0)</f>
        <v>#VALUE!</v>
      </c>
      <c r="D246" t="e" vm="2">
        <f>[1]!GenBetaPERT(0,$D$9,1)</f>
        <v>#VALUE!</v>
      </c>
      <c r="E246" t="e" vm="2">
        <f>[1]!GenLognormal($E$9,$E$10)</f>
        <v>#VALUE!</v>
      </c>
      <c r="F246" t="e" vm="2">
        <f>[1]!GenLognormal($F$9,$F$10)</f>
        <v>#VALUE!</v>
      </c>
      <c r="H246" t="e" vm="2">
        <f>[1]!genUniform($H$9,$H$10)</f>
        <v>#VALUE!</v>
      </c>
      <c r="I246" t="e" vm="1">
        <f t="shared" si="21"/>
        <v>#VALUE!</v>
      </c>
      <c r="J246" t="e" vm="1">
        <f t="shared" si="18"/>
        <v>#VALUE!</v>
      </c>
      <c r="K246" t="e" vm="2">
        <f>[1]!genUniform($K$9,$K$10)</f>
        <v>#VALUE!</v>
      </c>
      <c r="L246" t="e" vm="1">
        <f t="shared" si="22"/>
        <v>#VALUE!</v>
      </c>
      <c r="M246" t="e" vm="1">
        <f t="shared" si="19"/>
        <v>#VALUE!</v>
      </c>
      <c r="N246" t="e" vm="2">
        <f>[1]!genUniform($N$9,$N$10)</f>
        <v>#VALUE!</v>
      </c>
      <c r="O246" t="e" vm="1">
        <f t="shared" si="23"/>
        <v>#VALUE!</v>
      </c>
      <c r="P246" t="e" vm="1">
        <f t="shared" si="20"/>
        <v>#VALUE!</v>
      </c>
    </row>
    <row r="247" spans="1:16">
      <c r="A247">
        <v>237</v>
      </c>
      <c r="C247" t="e" vm="2">
        <f>[1]!GenLimitNormal($C$9,$C$10,0,1000,0)</f>
        <v>#VALUE!</v>
      </c>
      <c r="D247" t="e" vm="2">
        <f>[1]!GenBetaPERT(0,$D$9,1)</f>
        <v>#VALUE!</v>
      </c>
      <c r="E247" t="e" vm="2">
        <f>[1]!GenLognormal($E$9,$E$10)</f>
        <v>#VALUE!</v>
      </c>
      <c r="F247" t="e" vm="2">
        <f>[1]!GenLognormal($F$9,$F$10)</f>
        <v>#VALUE!</v>
      </c>
      <c r="H247" t="e" vm="2">
        <f>[1]!genUniform($H$9,$H$10)</f>
        <v>#VALUE!</v>
      </c>
      <c r="I247" t="e" vm="1">
        <f t="shared" si="21"/>
        <v>#VALUE!</v>
      </c>
      <c r="J247" t="e" vm="1">
        <f t="shared" si="18"/>
        <v>#VALUE!</v>
      </c>
      <c r="K247" t="e" vm="2">
        <f>[1]!genUniform($K$9,$K$10)</f>
        <v>#VALUE!</v>
      </c>
      <c r="L247" t="e" vm="1">
        <f t="shared" si="22"/>
        <v>#VALUE!</v>
      </c>
      <c r="M247" t="e" vm="1">
        <f t="shared" si="19"/>
        <v>#VALUE!</v>
      </c>
      <c r="N247" t="e" vm="2">
        <f>[1]!genUniform($N$9,$N$10)</f>
        <v>#VALUE!</v>
      </c>
      <c r="O247" t="e" vm="1">
        <f t="shared" si="23"/>
        <v>#VALUE!</v>
      </c>
      <c r="P247" t="e" vm="1">
        <f t="shared" si="20"/>
        <v>#VALUE!</v>
      </c>
    </row>
    <row r="248" spans="1:16">
      <c r="A248">
        <v>238</v>
      </c>
      <c r="C248" t="e" vm="2">
        <f>[1]!GenLimitNormal($C$9,$C$10,0,1000,0)</f>
        <v>#VALUE!</v>
      </c>
      <c r="D248" t="e" vm="2">
        <f>[1]!GenBetaPERT(0,$D$9,1)</f>
        <v>#VALUE!</v>
      </c>
      <c r="E248" t="e" vm="2">
        <f>[1]!GenLognormal($E$9,$E$10)</f>
        <v>#VALUE!</v>
      </c>
      <c r="F248" t="e" vm="2">
        <f>[1]!GenLognormal($F$9,$F$10)</f>
        <v>#VALUE!</v>
      </c>
      <c r="H248" t="e" vm="2">
        <f>[1]!genUniform($H$9,$H$10)</f>
        <v>#VALUE!</v>
      </c>
      <c r="I248" t="e" vm="1">
        <f t="shared" si="21"/>
        <v>#VALUE!</v>
      </c>
      <c r="J248" t="e" vm="1">
        <f t="shared" si="18"/>
        <v>#VALUE!</v>
      </c>
      <c r="K248" t="e" vm="2">
        <f>[1]!genUniform($K$9,$K$10)</f>
        <v>#VALUE!</v>
      </c>
      <c r="L248" t="e" vm="1">
        <f t="shared" si="22"/>
        <v>#VALUE!</v>
      </c>
      <c r="M248" t="e" vm="1">
        <f t="shared" si="19"/>
        <v>#VALUE!</v>
      </c>
      <c r="N248" t="e" vm="2">
        <f>[1]!genUniform($N$9,$N$10)</f>
        <v>#VALUE!</v>
      </c>
      <c r="O248" t="e" vm="1">
        <f t="shared" si="23"/>
        <v>#VALUE!</v>
      </c>
      <c r="P248" t="e" vm="1">
        <f t="shared" si="20"/>
        <v>#VALUE!</v>
      </c>
    </row>
    <row r="249" spans="1:16">
      <c r="A249">
        <v>239</v>
      </c>
      <c r="C249" t="e" vm="2">
        <f>[1]!GenLimitNormal($C$9,$C$10,0,1000,0)</f>
        <v>#VALUE!</v>
      </c>
      <c r="D249" t="e" vm="2">
        <f>[1]!GenBetaPERT(0,$D$9,1)</f>
        <v>#VALUE!</v>
      </c>
      <c r="E249" t="e" vm="2">
        <f>[1]!GenLognormal($E$9,$E$10)</f>
        <v>#VALUE!</v>
      </c>
      <c r="F249" t="e" vm="2">
        <f>[1]!GenLognormal($F$9,$F$10)</f>
        <v>#VALUE!</v>
      </c>
      <c r="H249" t="e" vm="2">
        <f>[1]!genUniform($H$9,$H$10)</f>
        <v>#VALUE!</v>
      </c>
      <c r="I249" t="e" vm="1">
        <f t="shared" si="21"/>
        <v>#VALUE!</v>
      </c>
      <c r="J249" t="e" vm="1">
        <f t="shared" si="18"/>
        <v>#VALUE!</v>
      </c>
      <c r="K249" t="e" vm="2">
        <f>[1]!genUniform($K$9,$K$10)</f>
        <v>#VALUE!</v>
      </c>
      <c r="L249" t="e" vm="1">
        <f t="shared" si="22"/>
        <v>#VALUE!</v>
      </c>
      <c r="M249" t="e" vm="1">
        <f t="shared" si="19"/>
        <v>#VALUE!</v>
      </c>
      <c r="N249" t="e" vm="2">
        <f>[1]!genUniform($N$9,$N$10)</f>
        <v>#VALUE!</v>
      </c>
      <c r="O249" t="e" vm="1">
        <f t="shared" si="23"/>
        <v>#VALUE!</v>
      </c>
      <c r="P249" t="e" vm="1">
        <f t="shared" si="20"/>
        <v>#VALUE!</v>
      </c>
    </row>
    <row r="250" spans="1:16">
      <c r="A250">
        <v>240</v>
      </c>
      <c r="C250" t="e" vm="2">
        <f>[1]!GenLimitNormal($C$9,$C$10,0,1000,0)</f>
        <v>#VALUE!</v>
      </c>
      <c r="D250" t="e" vm="2">
        <f>[1]!GenBetaPERT(0,$D$9,1)</f>
        <v>#VALUE!</v>
      </c>
      <c r="E250" t="e" vm="2">
        <f>[1]!GenLognormal($E$9,$E$10)</f>
        <v>#VALUE!</v>
      </c>
      <c r="F250" t="e" vm="2">
        <f>[1]!GenLognormal($F$9,$F$10)</f>
        <v>#VALUE!</v>
      </c>
      <c r="H250" t="e" vm="2">
        <f>[1]!genUniform($H$9,$H$10)</f>
        <v>#VALUE!</v>
      </c>
      <c r="I250" t="e" vm="1">
        <f t="shared" si="21"/>
        <v>#VALUE!</v>
      </c>
      <c r="J250" t="e" vm="1">
        <f t="shared" si="18"/>
        <v>#VALUE!</v>
      </c>
      <c r="K250" t="e" vm="2">
        <f>[1]!genUniform($K$9,$K$10)</f>
        <v>#VALUE!</v>
      </c>
      <c r="L250" t="e" vm="1">
        <f t="shared" si="22"/>
        <v>#VALUE!</v>
      </c>
      <c r="M250" t="e" vm="1">
        <f t="shared" si="19"/>
        <v>#VALUE!</v>
      </c>
      <c r="N250" t="e" vm="2">
        <f>[1]!genUniform($N$9,$N$10)</f>
        <v>#VALUE!</v>
      </c>
      <c r="O250" t="e" vm="1">
        <f t="shared" si="23"/>
        <v>#VALUE!</v>
      </c>
      <c r="P250" t="e" vm="1">
        <f t="shared" si="20"/>
        <v>#VALUE!</v>
      </c>
    </row>
    <row r="251" spans="1:16">
      <c r="A251">
        <v>241</v>
      </c>
      <c r="C251" t="e" vm="2">
        <f>[1]!GenLimitNormal($C$9,$C$10,0,1000,0)</f>
        <v>#VALUE!</v>
      </c>
      <c r="D251" t="e" vm="2">
        <f>[1]!GenBetaPERT(0,$D$9,1)</f>
        <v>#VALUE!</v>
      </c>
      <c r="E251" t="e" vm="2">
        <f>[1]!GenLognormal($E$9,$E$10)</f>
        <v>#VALUE!</v>
      </c>
      <c r="F251" t="e" vm="2">
        <f>[1]!GenLognormal($F$9,$F$10)</f>
        <v>#VALUE!</v>
      </c>
      <c r="H251" t="e" vm="2">
        <f>[1]!genUniform($H$9,$H$10)</f>
        <v>#VALUE!</v>
      </c>
      <c r="I251" t="e" vm="1">
        <f t="shared" si="21"/>
        <v>#VALUE!</v>
      </c>
      <c r="J251" t="e" vm="1">
        <f t="shared" si="18"/>
        <v>#VALUE!</v>
      </c>
      <c r="K251" t="e" vm="2">
        <f>[1]!genUniform($K$9,$K$10)</f>
        <v>#VALUE!</v>
      </c>
      <c r="L251" t="e" vm="1">
        <f t="shared" si="22"/>
        <v>#VALUE!</v>
      </c>
      <c r="M251" t="e" vm="1">
        <f t="shared" si="19"/>
        <v>#VALUE!</v>
      </c>
      <c r="N251" t="e" vm="2">
        <f>[1]!genUniform($N$9,$N$10)</f>
        <v>#VALUE!</v>
      </c>
      <c r="O251" t="e" vm="1">
        <f t="shared" si="23"/>
        <v>#VALUE!</v>
      </c>
      <c r="P251" t="e" vm="1">
        <f t="shared" si="20"/>
        <v>#VALUE!</v>
      </c>
    </row>
    <row r="252" spans="1:16">
      <c r="A252">
        <v>242</v>
      </c>
      <c r="C252" t="e" vm="2">
        <f>[1]!GenLimitNormal($C$9,$C$10,0,1000,0)</f>
        <v>#VALUE!</v>
      </c>
      <c r="D252" t="e" vm="2">
        <f>[1]!GenBetaPERT(0,$D$9,1)</f>
        <v>#VALUE!</v>
      </c>
      <c r="E252" t="e" vm="2">
        <f>[1]!GenLognormal($E$9,$E$10)</f>
        <v>#VALUE!</v>
      </c>
      <c r="F252" t="e" vm="2">
        <f>[1]!GenLognormal($F$9,$F$10)</f>
        <v>#VALUE!</v>
      </c>
      <c r="H252" t="e" vm="2">
        <f>[1]!genUniform($H$9,$H$10)</f>
        <v>#VALUE!</v>
      </c>
      <c r="I252" t="e" vm="1">
        <f t="shared" si="21"/>
        <v>#VALUE!</v>
      </c>
      <c r="J252" t="e" vm="1">
        <f t="shared" si="18"/>
        <v>#VALUE!</v>
      </c>
      <c r="K252" t="e" vm="2">
        <f>[1]!genUniform($K$9,$K$10)</f>
        <v>#VALUE!</v>
      </c>
      <c r="L252" t="e" vm="1">
        <f t="shared" si="22"/>
        <v>#VALUE!</v>
      </c>
      <c r="M252" t="e" vm="1">
        <f t="shared" si="19"/>
        <v>#VALUE!</v>
      </c>
      <c r="N252" t="e" vm="2">
        <f>[1]!genUniform($N$9,$N$10)</f>
        <v>#VALUE!</v>
      </c>
      <c r="O252" t="e" vm="1">
        <f t="shared" si="23"/>
        <v>#VALUE!</v>
      </c>
      <c r="P252" t="e" vm="1">
        <f t="shared" si="20"/>
        <v>#VALUE!</v>
      </c>
    </row>
    <row r="253" spans="1:16">
      <c r="A253">
        <v>243</v>
      </c>
      <c r="C253" t="e" vm="2">
        <f>[1]!GenLimitNormal($C$9,$C$10,0,1000,0)</f>
        <v>#VALUE!</v>
      </c>
      <c r="D253" t="e" vm="2">
        <f>[1]!GenBetaPERT(0,$D$9,1)</f>
        <v>#VALUE!</v>
      </c>
      <c r="E253" t="e" vm="2">
        <f>[1]!GenLognormal($E$9,$E$10)</f>
        <v>#VALUE!</v>
      </c>
      <c r="F253" t="e" vm="2">
        <f>[1]!GenLognormal($F$9,$F$10)</f>
        <v>#VALUE!</v>
      </c>
      <c r="H253" t="e" vm="2">
        <f>[1]!genUniform($H$9,$H$10)</f>
        <v>#VALUE!</v>
      </c>
      <c r="I253" t="e" vm="1">
        <f t="shared" si="21"/>
        <v>#VALUE!</v>
      </c>
      <c r="J253" t="e" vm="1">
        <f t="shared" si="18"/>
        <v>#VALUE!</v>
      </c>
      <c r="K253" t="e" vm="2">
        <f>[1]!genUniform($K$9,$K$10)</f>
        <v>#VALUE!</v>
      </c>
      <c r="L253" t="e" vm="1">
        <f t="shared" si="22"/>
        <v>#VALUE!</v>
      </c>
      <c r="M253" t="e" vm="1">
        <f t="shared" si="19"/>
        <v>#VALUE!</v>
      </c>
      <c r="N253" t="e" vm="2">
        <f>[1]!genUniform($N$9,$N$10)</f>
        <v>#VALUE!</v>
      </c>
      <c r="O253" t="e" vm="1">
        <f t="shared" si="23"/>
        <v>#VALUE!</v>
      </c>
      <c r="P253" t="e" vm="1">
        <f t="shared" si="20"/>
        <v>#VALUE!</v>
      </c>
    </row>
    <row r="254" spans="1:16">
      <c r="A254">
        <v>244</v>
      </c>
      <c r="C254" t="e" vm="2">
        <f>[1]!GenLimitNormal($C$9,$C$10,0,1000,0)</f>
        <v>#VALUE!</v>
      </c>
      <c r="D254" t="e" vm="2">
        <f>[1]!GenBetaPERT(0,$D$9,1)</f>
        <v>#VALUE!</v>
      </c>
      <c r="E254" t="e" vm="2">
        <f>[1]!GenLognormal($E$9,$E$10)</f>
        <v>#VALUE!</v>
      </c>
      <c r="F254" t="e" vm="2">
        <f>[1]!GenLognormal($F$9,$F$10)</f>
        <v>#VALUE!</v>
      </c>
      <c r="H254" t="e" vm="2">
        <f>[1]!genUniform($H$9,$H$10)</f>
        <v>#VALUE!</v>
      </c>
      <c r="I254" t="e" vm="1">
        <f t="shared" si="21"/>
        <v>#VALUE!</v>
      </c>
      <c r="J254" t="e" vm="1">
        <f t="shared" si="18"/>
        <v>#VALUE!</v>
      </c>
      <c r="K254" t="e" vm="2">
        <f>[1]!genUniform($K$9,$K$10)</f>
        <v>#VALUE!</v>
      </c>
      <c r="L254" t="e" vm="1">
        <f t="shared" si="22"/>
        <v>#VALUE!</v>
      </c>
      <c r="M254" t="e" vm="1">
        <f t="shared" si="19"/>
        <v>#VALUE!</v>
      </c>
      <c r="N254" t="e" vm="2">
        <f>[1]!genUniform($N$9,$N$10)</f>
        <v>#VALUE!</v>
      </c>
      <c r="O254" t="e" vm="1">
        <f t="shared" si="23"/>
        <v>#VALUE!</v>
      </c>
      <c r="P254" t="e" vm="1">
        <f t="shared" si="20"/>
        <v>#VALUE!</v>
      </c>
    </row>
    <row r="255" spans="1:16">
      <c r="A255">
        <v>245</v>
      </c>
      <c r="C255" t="e" vm="2">
        <f>[1]!GenLimitNormal($C$9,$C$10,0,1000,0)</f>
        <v>#VALUE!</v>
      </c>
      <c r="D255" t="e" vm="2">
        <f>[1]!GenBetaPERT(0,$D$9,1)</f>
        <v>#VALUE!</v>
      </c>
      <c r="E255" t="e" vm="2">
        <f>[1]!GenLognormal($E$9,$E$10)</f>
        <v>#VALUE!</v>
      </c>
      <c r="F255" t="e" vm="2">
        <f>[1]!GenLognormal($F$9,$F$10)</f>
        <v>#VALUE!</v>
      </c>
      <c r="H255" t="e" vm="2">
        <f>[1]!genUniform($H$9,$H$10)</f>
        <v>#VALUE!</v>
      </c>
      <c r="I255" t="e" vm="1">
        <f t="shared" si="21"/>
        <v>#VALUE!</v>
      </c>
      <c r="J255" t="e" vm="1">
        <f t="shared" si="18"/>
        <v>#VALUE!</v>
      </c>
      <c r="K255" t="e" vm="2">
        <f>[1]!genUniform($K$9,$K$10)</f>
        <v>#VALUE!</v>
      </c>
      <c r="L255" t="e" vm="1">
        <f t="shared" si="22"/>
        <v>#VALUE!</v>
      </c>
      <c r="M255" t="e" vm="1">
        <f t="shared" si="19"/>
        <v>#VALUE!</v>
      </c>
      <c r="N255" t="e" vm="2">
        <f>[1]!genUniform($N$9,$N$10)</f>
        <v>#VALUE!</v>
      </c>
      <c r="O255" t="e" vm="1">
        <f t="shared" si="23"/>
        <v>#VALUE!</v>
      </c>
      <c r="P255" t="e" vm="1">
        <f t="shared" si="20"/>
        <v>#VALUE!</v>
      </c>
    </row>
    <row r="256" spans="1:16">
      <c r="A256">
        <v>246</v>
      </c>
      <c r="C256" t="e" vm="2">
        <f>[1]!GenLimitNormal($C$9,$C$10,0,1000,0)</f>
        <v>#VALUE!</v>
      </c>
      <c r="D256" t="e" vm="2">
        <f>[1]!GenBetaPERT(0,$D$9,1)</f>
        <v>#VALUE!</v>
      </c>
      <c r="E256" t="e" vm="2">
        <f>[1]!GenLognormal($E$9,$E$10)</f>
        <v>#VALUE!</v>
      </c>
      <c r="F256" t="e" vm="2">
        <f>[1]!GenLognormal($F$9,$F$10)</f>
        <v>#VALUE!</v>
      </c>
      <c r="H256" t="e" vm="2">
        <f>[1]!genUniform($H$9,$H$10)</f>
        <v>#VALUE!</v>
      </c>
      <c r="I256" t="e" vm="1">
        <f t="shared" si="21"/>
        <v>#VALUE!</v>
      </c>
      <c r="J256" t="e" vm="1">
        <f t="shared" si="18"/>
        <v>#VALUE!</v>
      </c>
      <c r="K256" t="e" vm="2">
        <f>[1]!genUniform($K$9,$K$10)</f>
        <v>#VALUE!</v>
      </c>
      <c r="L256" t="e" vm="1">
        <f t="shared" si="22"/>
        <v>#VALUE!</v>
      </c>
      <c r="M256" t="e" vm="1">
        <f t="shared" si="19"/>
        <v>#VALUE!</v>
      </c>
      <c r="N256" t="e" vm="2">
        <f>[1]!genUniform($N$9,$N$10)</f>
        <v>#VALUE!</v>
      </c>
      <c r="O256" t="e" vm="1">
        <f t="shared" si="23"/>
        <v>#VALUE!</v>
      </c>
      <c r="P256" t="e" vm="1">
        <f t="shared" si="20"/>
        <v>#VALUE!</v>
      </c>
    </row>
    <row r="257" spans="1:16">
      <c r="A257">
        <v>247</v>
      </c>
      <c r="C257" t="e" vm="2">
        <f>[1]!GenLimitNormal($C$9,$C$10,0,1000,0)</f>
        <v>#VALUE!</v>
      </c>
      <c r="D257" t="e" vm="2">
        <f>[1]!GenBetaPERT(0,$D$9,1)</f>
        <v>#VALUE!</v>
      </c>
      <c r="E257" t="e" vm="2">
        <f>[1]!GenLognormal($E$9,$E$10)</f>
        <v>#VALUE!</v>
      </c>
      <c r="F257" t="e" vm="2">
        <f>[1]!GenLognormal($F$9,$F$10)</f>
        <v>#VALUE!</v>
      </c>
      <c r="H257" t="e" vm="2">
        <f>[1]!genUniform($H$9,$H$10)</f>
        <v>#VALUE!</v>
      </c>
      <c r="I257" t="e" vm="1">
        <f t="shared" si="21"/>
        <v>#VALUE!</v>
      </c>
      <c r="J257" t="e" vm="1">
        <f t="shared" si="18"/>
        <v>#VALUE!</v>
      </c>
      <c r="K257" t="e" vm="2">
        <f>[1]!genUniform($K$9,$K$10)</f>
        <v>#VALUE!</v>
      </c>
      <c r="L257" t="e" vm="1">
        <f t="shared" si="22"/>
        <v>#VALUE!</v>
      </c>
      <c r="M257" t="e" vm="1">
        <f t="shared" si="19"/>
        <v>#VALUE!</v>
      </c>
      <c r="N257" t="e" vm="2">
        <f>[1]!genUniform($N$9,$N$10)</f>
        <v>#VALUE!</v>
      </c>
      <c r="O257" t="e" vm="1">
        <f t="shared" si="23"/>
        <v>#VALUE!</v>
      </c>
      <c r="P257" t="e" vm="1">
        <f t="shared" si="20"/>
        <v>#VALUE!</v>
      </c>
    </row>
    <row r="258" spans="1:16">
      <c r="A258">
        <v>248</v>
      </c>
      <c r="C258" t="e" vm="2">
        <f>[1]!GenLimitNormal($C$9,$C$10,0,1000,0)</f>
        <v>#VALUE!</v>
      </c>
      <c r="D258" t="e" vm="2">
        <f>[1]!GenBetaPERT(0,$D$9,1)</f>
        <v>#VALUE!</v>
      </c>
      <c r="E258" t="e" vm="2">
        <f>[1]!GenLognormal($E$9,$E$10)</f>
        <v>#VALUE!</v>
      </c>
      <c r="F258" t="e" vm="2">
        <f>[1]!GenLognormal($F$9,$F$10)</f>
        <v>#VALUE!</v>
      </c>
      <c r="H258" t="e" vm="2">
        <f>[1]!genUniform($H$9,$H$10)</f>
        <v>#VALUE!</v>
      </c>
      <c r="I258" t="e" vm="1">
        <f t="shared" si="21"/>
        <v>#VALUE!</v>
      </c>
      <c r="J258" t="e" vm="1">
        <f t="shared" si="18"/>
        <v>#VALUE!</v>
      </c>
      <c r="K258" t="e" vm="2">
        <f>[1]!genUniform($K$9,$K$10)</f>
        <v>#VALUE!</v>
      </c>
      <c r="L258" t="e" vm="1">
        <f t="shared" si="22"/>
        <v>#VALUE!</v>
      </c>
      <c r="M258" t="e" vm="1">
        <f t="shared" si="19"/>
        <v>#VALUE!</v>
      </c>
      <c r="N258" t="e" vm="2">
        <f>[1]!genUniform($N$9,$N$10)</f>
        <v>#VALUE!</v>
      </c>
      <c r="O258" t="e" vm="1">
        <f t="shared" si="23"/>
        <v>#VALUE!</v>
      </c>
      <c r="P258" t="e" vm="1">
        <f t="shared" si="20"/>
        <v>#VALUE!</v>
      </c>
    </row>
    <row r="259" spans="1:16">
      <c r="A259">
        <v>249</v>
      </c>
      <c r="C259" t="e" vm="2">
        <f>[1]!GenLimitNormal($C$9,$C$10,0,1000,0)</f>
        <v>#VALUE!</v>
      </c>
      <c r="D259" t="e" vm="2">
        <f>[1]!GenBetaPERT(0,$D$9,1)</f>
        <v>#VALUE!</v>
      </c>
      <c r="E259" t="e" vm="2">
        <f>[1]!GenLognormal($E$9,$E$10)</f>
        <v>#VALUE!</v>
      </c>
      <c r="F259" t="e" vm="2">
        <f>[1]!GenLognormal($F$9,$F$10)</f>
        <v>#VALUE!</v>
      </c>
      <c r="H259" t="e" vm="2">
        <f>[1]!genUniform($H$9,$H$10)</f>
        <v>#VALUE!</v>
      </c>
      <c r="I259" t="e" vm="1">
        <f t="shared" si="21"/>
        <v>#VALUE!</v>
      </c>
      <c r="J259" t="e" vm="1">
        <f t="shared" si="18"/>
        <v>#VALUE!</v>
      </c>
      <c r="K259" t="e" vm="2">
        <f>[1]!genUniform($K$9,$K$10)</f>
        <v>#VALUE!</v>
      </c>
      <c r="L259" t="e" vm="1">
        <f t="shared" si="22"/>
        <v>#VALUE!</v>
      </c>
      <c r="M259" t="e" vm="1">
        <f t="shared" si="19"/>
        <v>#VALUE!</v>
      </c>
      <c r="N259" t="e" vm="2">
        <f>[1]!genUniform($N$9,$N$10)</f>
        <v>#VALUE!</v>
      </c>
      <c r="O259" t="e" vm="1">
        <f t="shared" si="23"/>
        <v>#VALUE!</v>
      </c>
      <c r="P259" t="e" vm="1">
        <f t="shared" si="20"/>
        <v>#VALUE!</v>
      </c>
    </row>
    <row r="260" spans="1:16">
      <c r="A260">
        <v>250</v>
      </c>
      <c r="C260" t="e" vm="2">
        <f>[1]!GenLimitNormal($C$9,$C$10,0,1000,0)</f>
        <v>#VALUE!</v>
      </c>
      <c r="D260" t="e" vm="2">
        <f>[1]!GenBetaPERT(0,$D$9,1)</f>
        <v>#VALUE!</v>
      </c>
      <c r="E260" t="e" vm="2">
        <f>[1]!GenLognormal($E$9,$E$10)</f>
        <v>#VALUE!</v>
      </c>
      <c r="F260" t="e" vm="2">
        <f>[1]!GenLognormal($F$9,$F$10)</f>
        <v>#VALUE!</v>
      </c>
      <c r="H260" t="e" vm="2">
        <f>[1]!genUniform($H$9,$H$10)</f>
        <v>#VALUE!</v>
      </c>
      <c r="I260" t="e" vm="1">
        <f t="shared" si="21"/>
        <v>#VALUE!</v>
      </c>
      <c r="J260" t="e" vm="1">
        <f t="shared" si="18"/>
        <v>#VALUE!</v>
      </c>
      <c r="K260" t="e" vm="2">
        <f>[1]!genUniform($K$9,$K$10)</f>
        <v>#VALUE!</v>
      </c>
      <c r="L260" t="e" vm="1">
        <f t="shared" si="22"/>
        <v>#VALUE!</v>
      </c>
      <c r="M260" t="e" vm="1">
        <f t="shared" si="19"/>
        <v>#VALUE!</v>
      </c>
      <c r="N260" t="e" vm="2">
        <f>[1]!genUniform($N$9,$N$10)</f>
        <v>#VALUE!</v>
      </c>
      <c r="O260" t="e" vm="1">
        <f t="shared" si="23"/>
        <v>#VALUE!</v>
      </c>
      <c r="P260" t="e" vm="1">
        <f t="shared" si="20"/>
        <v>#VALUE!</v>
      </c>
    </row>
    <row r="261" spans="1:16">
      <c r="A261">
        <v>251</v>
      </c>
      <c r="C261" t="e" vm="2">
        <f>[1]!GenLimitNormal($C$9,$C$10,0,1000,0)</f>
        <v>#VALUE!</v>
      </c>
      <c r="D261" t="e" vm="2">
        <f>[1]!GenBetaPERT(0,$D$9,1)</f>
        <v>#VALUE!</v>
      </c>
      <c r="E261" t="e" vm="2">
        <f>[1]!GenLognormal($E$9,$E$10)</f>
        <v>#VALUE!</v>
      </c>
      <c r="F261" t="e" vm="2">
        <f>[1]!GenLognormal($F$9,$F$10)</f>
        <v>#VALUE!</v>
      </c>
      <c r="H261" t="e" vm="2">
        <f>[1]!genUniform($H$9,$H$10)</f>
        <v>#VALUE!</v>
      </c>
      <c r="I261" t="e" vm="1">
        <f t="shared" si="21"/>
        <v>#VALUE!</v>
      </c>
      <c r="J261" t="e" vm="1">
        <f t="shared" si="18"/>
        <v>#VALUE!</v>
      </c>
      <c r="K261" t="e" vm="2">
        <f>[1]!genUniform($K$9,$K$10)</f>
        <v>#VALUE!</v>
      </c>
      <c r="L261" t="e" vm="1">
        <f t="shared" si="22"/>
        <v>#VALUE!</v>
      </c>
      <c r="M261" t="e" vm="1">
        <f t="shared" si="19"/>
        <v>#VALUE!</v>
      </c>
      <c r="N261" t="e" vm="2">
        <f>[1]!genUniform($N$9,$N$10)</f>
        <v>#VALUE!</v>
      </c>
      <c r="O261" t="e" vm="1">
        <f t="shared" si="23"/>
        <v>#VALUE!</v>
      </c>
      <c r="P261" t="e" vm="1">
        <f t="shared" si="20"/>
        <v>#VALUE!</v>
      </c>
    </row>
    <row r="262" spans="1:16">
      <c r="A262">
        <v>252</v>
      </c>
      <c r="C262" t="e" vm="2">
        <f>[1]!GenLimitNormal($C$9,$C$10,0,1000,0)</f>
        <v>#VALUE!</v>
      </c>
      <c r="D262" t="e" vm="2">
        <f>[1]!GenBetaPERT(0,$D$9,1)</f>
        <v>#VALUE!</v>
      </c>
      <c r="E262" t="e" vm="2">
        <f>[1]!GenLognormal($E$9,$E$10)</f>
        <v>#VALUE!</v>
      </c>
      <c r="F262" t="e" vm="2">
        <f>[1]!GenLognormal($F$9,$F$10)</f>
        <v>#VALUE!</v>
      </c>
      <c r="H262" t="e" vm="2">
        <f>[1]!genUniform($H$9,$H$10)</f>
        <v>#VALUE!</v>
      </c>
      <c r="I262" t="e" vm="1">
        <f t="shared" si="21"/>
        <v>#VALUE!</v>
      </c>
      <c r="J262" t="e" vm="1">
        <f t="shared" si="18"/>
        <v>#VALUE!</v>
      </c>
      <c r="K262" t="e" vm="2">
        <f>[1]!genUniform($K$9,$K$10)</f>
        <v>#VALUE!</v>
      </c>
      <c r="L262" t="e" vm="1">
        <f t="shared" si="22"/>
        <v>#VALUE!</v>
      </c>
      <c r="M262" t="e" vm="1">
        <f t="shared" si="19"/>
        <v>#VALUE!</v>
      </c>
      <c r="N262" t="e" vm="2">
        <f>[1]!genUniform($N$9,$N$10)</f>
        <v>#VALUE!</v>
      </c>
      <c r="O262" t="e" vm="1">
        <f t="shared" si="23"/>
        <v>#VALUE!</v>
      </c>
      <c r="P262" t="e" vm="1">
        <f t="shared" si="20"/>
        <v>#VALUE!</v>
      </c>
    </row>
    <row r="263" spans="1:16">
      <c r="A263">
        <v>253</v>
      </c>
      <c r="C263" t="e" vm="2">
        <f>[1]!GenLimitNormal($C$9,$C$10,0,1000,0)</f>
        <v>#VALUE!</v>
      </c>
      <c r="D263" t="e" vm="2">
        <f>[1]!GenBetaPERT(0,$D$9,1)</f>
        <v>#VALUE!</v>
      </c>
      <c r="E263" t="e" vm="2">
        <f>[1]!GenLognormal($E$9,$E$10)</f>
        <v>#VALUE!</v>
      </c>
      <c r="F263" t="e" vm="2">
        <f>[1]!GenLognormal($F$9,$F$10)</f>
        <v>#VALUE!</v>
      </c>
      <c r="H263" t="e" vm="2">
        <f>[1]!genUniform($H$9,$H$10)</f>
        <v>#VALUE!</v>
      </c>
      <c r="I263" t="e" vm="1">
        <f t="shared" si="21"/>
        <v>#VALUE!</v>
      </c>
      <c r="J263" t="e" vm="1">
        <f t="shared" si="18"/>
        <v>#VALUE!</v>
      </c>
      <c r="K263" t="e" vm="2">
        <f>[1]!genUniform($K$9,$K$10)</f>
        <v>#VALUE!</v>
      </c>
      <c r="L263" t="e" vm="1">
        <f t="shared" si="22"/>
        <v>#VALUE!</v>
      </c>
      <c r="M263" t="e" vm="1">
        <f t="shared" si="19"/>
        <v>#VALUE!</v>
      </c>
      <c r="N263" t="e" vm="2">
        <f>[1]!genUniform($N$9,$N$10)</f>
        <v>#VALUE!</v>
      </c>
      <c r="O263" t="e" vm="1">
        <f t="shared" si="23"/>
        <v>#VALUE!</v>
      </c>
      <c r="P263" t="e" vm="1">
        <f t="shared" si="20"/>
        <v>#VALUE!</v>
      </c>
    </row>
    <row r="264" spans="1:16">
      <c r="A264">
        <v>254</v>
      </c>
      <c r="C264" t="e" vm="2">
        <f>[1]!GenLimitNormal($C$9,$C$10,0,1000,0)</f>
        <v>#VALUE!</v>
      </c>
      <c r="D264" t="e" vm="2">
        <f>[1]!GenBetaPERT(0,$D$9,1)</f>
        <v>#VALUE!</v>
      </c>
      <c r="E264" t="e" vm="2">
        <f>[1]!GenLognormal($E$9,$E$10)</f>
        <v>#VALUE!</v>
      </c>
      <c r="F264" t="e" vm="2">
        <f>[1]!GenLognormal($F$9,$F$10)</f>
        <v>#VALUE!</v>
      </c>
      <c r="H264" t="e" vm="2">
        <f>[1]!genUniform($H$9,$H$10)</f>
        <v>#VALUE!</v>
      </c>
      <c r="I264" t="e" vm="1">
        <f t="shared" si="21"/>
        <v>#VALUE!</v>
      </c>
      <c r="J264" t="e" vm="1">
        <f t="shared" si="18"/>
        <v>#VALUE!</v>
      </c>
      <c r="K264" t="e" vm="2">
        <f>[1]!genUniform($K$9,$K$10)</f>
        <v>#VALUE!</v>
      </c>
      <c r="L264" t="e" vm="1">
        <f t="shared" si="22"/>
        <v>#VALUE!</v>
      </c>
      <c r="M264" t="e" vm="1">
        <f t="shared" si="19"/>
        <v>#VALUE!</v>
      </c>
      <c r="N264" t="e" vm="2">
        <f>[1]!genUniform($N$9,$N$10)</f>
        <v>#VALUE!</v>
      </c>
      <c r="O264" t="e" vm="1">
        <f t="shared" si="23"/>
        <v>#VALUE!</v>
      </c>
      <c r="P264" t="e" vm="1">
        <f t="shared" si="20"/>
        <v>#VALUE!</v>
      </c>
    </row>
    <row r="265" spans="1:16">
      <c r="A265">
        <v>255</v>
      </c>
      <c r="C265" t="e" vm="2">
        <f>[1]!GenLimitNormal($C$9,$C$10,0,1000,0)</f>
        <v>#VALUE!</v>
      </c>
      <c r="D265" t="e" vm="2">
        <f>[1]!GenBetaPERT(0,$D$9,1)</f>
        <v>#VALUE!</v>
      </c>
      <c r="E265" t="e" vm="2">
        <f>[1]!GenLognormal($E$9,$E$10)</f>
        <v>#VALUE!</v>
      </c>
      <c r="F265" t="e" vm="2">
        <f>[1]!GenLognormal($F$9,$F$10)</f>
        <v>#VALUE!</v>
      </c>
      <c r="H265" t="e" vm="2">
        <f>[1]!genUniform($H$9,$H$10)</f>
        <v>#VALUE!</v>
      </c>
      <c r="I265" t="e" vm="1">
        <f t="shared" si="21"/>
        <v>#VALUE!</v>
      </c>
      <c r="J265" t="e" vm="1">
        <f t="shared" si="18"/>
        <v>#VALUE!</v>
      </c>
      <c r="K265" t="e" vm="2">
        <f>[1]!genUniform($K$9,$K$10)</f>
        <v>#VALUE!</v>
      </c>
      <c r="L265" t="e" vm="1">
        <f t="shared" si="22"/>
        <v>#VALUE!</v>
      </c>
      <c r="M265" t="e" vm="1">
        <f t="shared" si="19"/>
        <v>#VALUE!</v>
      </c>
      <c r="N265" t="e" vm="2">
        <f>[1]!genUniform($N$9,$N$10)</f>
        <v>#VALUE!</v>
      </c>
      <c r="O265" t="e" vm="1">
        <f t="shared" si="23"/>
        <v>#VALUE!</v>
      </c>
      <c r="P265" t="e" vm="1">
        <f t="shared" si="20"/>
        <v>#VALUE!</v>
      </c>
    </row>
    <row r="266" spans="1:16">
      <c r="A266">
        <v>256</v>
      </c>
      <c r="C266" t="e" vm="2">
        <f>[1]!GenLimitNormal($C$9,$C$10,0,1000,0)</f>
        <v>#VALUE!</v>
      </c>
      <c r="D266" t="e" vm="2">
        <f>[1]!GenBetaPERT(0,$D$9,1)</f>
        <v>#VALUE!</v>
      </c>
      <c r="E266" t="e" vm="2">
        <f>[1]!GenLognormal($E$9,$E$10)</f>
        <v>#VALUE!</v>
      </c>
      <c r="F266" t="e" vm="2">
        <f>[1]!GenLognormal($F$9,$F$10)</f>
        <v>#VALUE!</v>
      </c>
      <c r="H266" t="e" vm="2">
        <f>[1]!genUniform($H$9,$H$10)</f>
        <v>#VALUE!</v>
      </c>
      <c r="I266" t="e" vm="1">
        <f t="shared" si="21"/>
        <v>#VALUE!</v>
      </c>
      <c r="J266" t="e" vm="1">
        <f t="shared" si="18"/>
        <v>#VALUE!</v>
      </c>
      <c r="K266" t="e" vm="2">
        <f>[1]!genUniform($K$9,$K$10)</f>
        <v>#VALUE!</v>
      </c>
      <c r="L266" t="e" vm="1">
        <f t="shared" si="22"/>
        <v>#VALUE!</v>
      </c>
      <c r="M266" t="e" vm="1">
        <f t="shared" si="19"/>
        <v>#VALUE!</v>
      </c>
      <c r="N266" t="e" vm="2">
        <f>[1]!genUniform($N$9,$N$10)</f>
        <v>#VALUE!</v>
      </c>
      <c r="O266" t="e" vm="1">
        <f t="shared" si="23"/>
        <v>#VALUE!</v>
      </c>
      <c r="P266" t="e" vm="1">
        <f t="shared" si="20"/>
        <v>#VALUE!</v>
      </c>
    </row>
    <row r="267" spans="1:16">
      <c r="A267">
        <v>257</v>
      </c>
      <c r="C267" t="e" vm="2">
        <f>[1]!GenLimitNormal($C$9,$C$10,0,1000,0)</f>
        <v>#VALUE!</v>
      </c>
      <c r="D267" t="e" vm="2">
        <f>[1]!GenBetaPERT(0,$D$9,1)</f>
        <v>#VALUE!</v>
      </c>
      <c r="E267" t="e" vm="2">
        <f>[1]!GenLognormal($E$9,$E$10)</f>
        <v>#VALUE!</v>
      </c>
      <c r="F267" t="e" vm="2">
        <f>[1]!GenLognormal($F$9,$F$10)</f>
        <v>#VALUE!</v>
      </c>
      <c r="H267" t="e" vm="2">
        <f>[1]!genUniform($H$9,$H$10)</f>
        <v>#VALUE!</v>
      </c>
      <c r="I267" t="e" vm="1">
        <f t="shared" si="21"/>
        <v>#VALUE!</v>
      </c>
      <c r="J267" t="e" vm="1">
        <f t="shared" ref="J267:J330" si="24">$C267+$D267*$E267*$I267+(1-$D267)*$E267*$F267</f>
        <v>#VALUE!</v>
      </c>
      <c r="K267" t="e" vm="2">
        <f>[1]!genUniform($K$9,$K$10)</f>
        <v>#VALUE!</v>
      </c>
      <c r="L267" t="e" vm="1">
        <f t="shared" si="22"/>
        <v>#VALUE!</v>
      </c>
      <c r="M267" t="e" vm="1">
        <f t="shared" ref="M267:M330" si="25">$C267+$D267*$E267*$L267+(1-$D267)*$E267*$F267</f>
        <v>#VALUE!</v>
      </c>
      <c r="N267" t="e" vm="2">
        <f>[1]!genUniform($N$9,$N$10)</f>
        <v>#VALUE!</v>
      </c>
      <c r="O267" t="e" vm="1">
        <f t="shared" si="23"/>
        <v>#VALUE!</v>
      </c>
      <c r="P267" t="e" vm="1">
        <f t="shared" ref="P267:P330" si="26">$C267+$D267*$E267*$O267+(1-$D267)*$E267*$F267</f>
        <v>#VALUE!</v>
      </c>
    </row>
    <row r="268" spans="1:16">
      <c r="A268">
        <v>258</v>
      </c>
      <c r="C268" t="e" vm="2">
        <f>[1]!GenLimitNormal($C$9,$C$10,0,1000,0)</f>
        <v>#VALUE!</v>
      </c>
      <c r="D268" t="e" vm="2">
        <f>[1]!GenBetaPERT(0,$D$9,1)</f>
        <v>#VALUE!</v>
      </c>
      <c r="E268" t="e" vm="2">
        <f>[1]!GenLognormal($E$9,$E$10)</f>
        <v>#VALUE!</v>
      </c>
      <c r="F268" t="e" vm="2">
        <f>[1]!GenLognormal($F$9,$F$10)</f>
        <v>#VALUE!</v>
      </c>
      <c r="H268" t="e" vm="2">
        <f>[1]!genUniform($H$9,$H$10)</f>
        <v>#VALUE!</v>
      </c>
      <c r="I268" t="e" vm="1">
        <f t="shared" ref="I268:I331" si="27">_xlfn.LOGNORM.INV($H268,$I$9,$I$10)</f>
        <v>#VALUE!</v>
      </c>
      <c r="J268" t="e" vm="1">
        <f t="shared" si="24"/>
        <v>#VALUE!</v>
      </c>
      <c r="K268" t="e" vm="2">
        <f>[1]!genUniform($K$9,$K$10)</f>
        <v>#VALUE!</v>
      </c>
      <c r="L268" t="e" vm="1">
        <f t="shared" ref="L268:L331" si="28">_xlfn.LOGNORM.INV($K268,$L$9,$L$10)</f>
        <v>#VALUE!</v>
      </c>
      <c r="M268" t="e" vm="1">
        <f t="shared" si="25"/>
        <v>#VALUE!</v>
      </c>
      <c r="N268" t="e" vm="2">
        <f>[1]!genUniform($N$9,$N$10)</f>
        <v>#VALUE!</v>
      </c>
      <c r="O268" t="e" vm="1">
        <f t="shared" ref="O268:O331" si="29">_xlfn.LOGNORM.INV($N268,$O$9,$O$10)</f>
        <v>#VALUE!</v>
      </c>
      <c r="P268" t="e" vm="1">
        <f t="shared" si="26"/>
        <v>#VALUE!</v>
      </c>
    </row>
    <row r="269" spans="1:16">
      <c r="A269">
        <v>259</v>
      </c>
      <c r="C269" t="e" vm="2">
        <f>[1]!GenLimitNormal($C$9,$C$10,0,1000,0)</f>
        <v>#VALUE!</v>
      </c>
      <c r="D269" t="e" vm="2">
        <f>[1]!GenBetaPERT(0,$D$9,1)</f>
        <v>#VALUE!</v>
      </c>
      <c r="E269" t="e" vm="2">
        <f>[1]!GenLognormal($E$9,$E$10)</f>
        <v>#VALUE!</v>
      </c>
      <c r="F269" t="e" vm="2">
        <f>[1]!GenLognormal($F$9,$F$10)</f>
        <v>#VALUE!</v>
      </c>
      <c r="H269" t="e" vm="2">
        <f>[1]!genUniform($H$9,$H$10)</f>
        <v>#VALUE!</v>
      </c>
      <c r="I269" t="e" vm="1">
        <f t="shared" si="27"/>
        <v>#VALUE!</v>
      </c>
      <c r="J269" t="e" vm="1">
        <f t="shared" si="24"/>
        <v>#VALUE!</v>
      </c>
      <c r="K269" t="e" vm="2">
        <f>[1]!genUniform($K$9,$K$10)</f>
        <v>#VALUE!</v>
      </c>
      <c r="L269" t="e" vm="1">
        <f t="shared" si="28"/>
        <v>#VALUE!</v>
      </c>
      <c r="M269" t="e" vm="1">
        <f t="shared" si="25"/>
        <v>#VALUE!</v>
      </c>
      <c r="N269" t="e" vm="2">
        <f>[1]!genUniform($N$9,$N$10)</f>
        <v>#VALUE!</v>
      </c>
      <c r="O269" t="e" vm="1">
        <f t="shared" si="29"/>
        <v>#VALUE!</v>
      </c>
      <c r="P269" t="e" vm="1">
        <f t="shared" si="26"/>
        <v>#VALUE!</v>
      </c>
    </row>
    <row r="270" spans="1:16">
      <c r="A270">
        <v>260</v>
      </c>
      <c r="C270" t="e" vm="2">
        <f>[1]!GenLimitNormal($C$9,$C$10,0,1000,0)</f>
        <v>#VALUE!</v>
      </c>
      <c r="D270" t="e" vm="2">
        <f>[1]!GenBetaPERT(0,$D$9,1)</f>
        <v>#VALUE!</v>
      </c>
      <c r="E270" t="e" vm="2">
        <f>[1]!GenLognormal($E$9,$E$10)</f>
        <v>#VALUE!</v>
      </c>
      <c r="F270" t="e" vm="2">
        <f>[1]!GenLognormal($F$9,$F$10)</f>
        <v>#VALUE!</v>
      </c>
      <c r="H270" t="e" vm="2">
        <f>[1]!genUniform($H$9,$H$10)</f>
        <v>#VALUE!</v>
      </c>
      <c r="I270" t="e" vm="1">
        <f t="shared" si="27"/>
        <v>#VALUE!</v>
      </c>
      <c r="J270" t="e" vm="1">
        <f t="shared" si="24"/>
        <v>#VALUE!</v>
      </c>
      <c r="K270" t="e" vm="2">
        <f>[1]!genUniform($K$9,$K$10)</f>
        <v>#VALUE!</v>
      </c>
      <c r="L270" t="e" vm="1">
        <f t="shared" si="28"/>
        <v>#VALUE!</v>
      </c>
      <c r="M270" t="e" vm="1">
        <f t="shared" si="25"/>
        <v>#VALUE!</v>
      </c>
      <c r="N270" t="e" vm="2">
        <f>[1]!genUniform($N$9,$N$10)</f>
        <v>#VALUE!</v>
      </c>
      <c r="O270" t="e" vm="1">
        <f t="shared" si="29"/>
        <v>#VALUE!</v>
      </c>
      <c r="P270" t="e" vm="1">
        <f t="shared" si="26"/>
        <v>#VALUE!</v>
      </c>
    </row>
    <row r="271" spans="1:16">
      <c r="A271">
        <v>261</v>
      </c>
      <c r="C271" t="e" vm="2">
        <f>[1]!GenLimitNormal($C$9,$C$10,0,1000,0)</f>
        <v>#VALUE!</v>
      </c>
      <c r="D271" t="e" vm="2">
        <f>[1]!GenBetaPERT(0,$D$9,1)</f>
        <v>#VALUE!</v>
      </c>
      <c r="E271" t="e" vm="2">
        <f>[1]!GenLognormal($E$9,$E$10)</f>
        <v>#VALUE!</v>
      </c>
      <c r="F271" t="e" vm="2">
        <f>[1]!GenLognormal($F$9,$F$10)</f>
        <v>#VALUE!</v>
      </c>
      <c r="H271" t="e" vm="2">
        <f>[1]!genUniform($H$9,$H$10)</f>
        <v>#VALUE!</v>
      </c>
      <c r="I271" t="e" vm="1">
        <f t="shared" si="27"/>
        <v>#VALUE!</v>
      </c>
      <c r="J271" t="e" vm="1">
        <f t="shared" si="24"/>
        <v>#VALUE!</v>
      </c>
      <c r="K271" t="e" vm="2">
        <f>[1]!genUniform($K$9,$K$10)</f>
        <v>#VALUE!</v>
      </c>
      <c r="L271" t="e" vm="1">
        <f t="shared" si="28"/>
        <v>#VALUE!</v>
      </c>
      <c r="M271" t="e" vm="1">
        <f t="shared" si="25"/>
        <v>#VALUE!</v>
      </c>
      <c r="N271" t="e" vm="2">
        <f>[1]!genUniform($N$9,$N$10)</f>
        <v>#VALUE!</v>
      </c>
      <c r="O271" t="e" vm="1">
        <f t="shared" si="29"/>
        <v>#VALUE!</v>
      </c>
      <c r="P271" t="e" vm="1">
        <f t="shared" si="26"/>
        <v>#VALUE!</v>
      </c>
    </row>
    <row r="272" spans="1:16">
      <c r="A272">
        <v>262</v>
      </c>
      <c r="C272" t="e" vm="2">
        <f>[1]!GenLimitNormal($C$9,$C$10,0,1000,0)</f>
        <v>#VALUE!</v>
      </c>
      <c r="D272" t="e" vm="2">
        <f>[1]!GenBetaPERT(0,$D$9,1)</f>
        <v>#VALUE!</v>
      </c>
      <c r="E272" t="e" vm="2">
        <f>[1]!GenLognormal($E$9,$E$10)</f>
        <v>#VALUE!</v>
      </c>
      <c r="F272" t="e" vm="2">
        <f>[1]!GenLognormal($F$9,$F$10)</f>
        <v>#VALUE!</v>
      </c>
      <c r="H272" t="e" vm="2">
        <f>[1]!genUniform($H$9,$H$10)</f>
        <v>#VALUE!</v>
      </c>
      <c r="I272" t="e" vm="1">
        <f t="shared" si="27"/>
        <v>#VALUE!</v>
      </c>
      <c r="J272" t="e" vm="1">
        <f t="shared" si="24"/>
        <v>#VALUE!</v>
      </c>
      <c r="K272" t="e" vm="2">
        <f>[1]!genUniform($K$9,$K$10)</f>
        <v>#VALUE!</v>
      </c>
      <c r="L272" t="e" vm="1">
        <f t="shared" si="28"/>
        <v>#VALUE!</v>
      </c>
      <c r="M272" t="e" vm="1">
        <f t="shared" si="25"/>
        <v>#VALUE!</v>
      </c>
      <c r="N272" t="e" vm="2">
        <f>[1]!genUniform($N$9,$N$10)</f>
        <v>#VALUE!</v>
      </c>
      <c r="O272" t="e" vm="1">
        <f t="shared" si="29"/>
        <v>#VALUE!</v>
      </c>
      <c r="P272" t="e" vm="1">
        <f t="shared" si="26"/>
        <v>#VALUE!</v>
      </c>
    </row>
    <row r="273" spans="1:16">
      <c r="A273">
        <v>263</v>
      </c>
      <c r="C273" t="e" vm="2">
        <f>[1]!GenLimitNormal($C$9,$C$10,0,1000,0)</f>
        <v>#VALUE!</v>
      </c>
      <c r="D273" t="e" vm="2">
        <f>[1]!GenBetaPERT(0,$D$9,1)</f>
        <v>#VALUE!</v>
      </c>
      <c r="E273" t="e" vm="2">
        <f>[1]!GenLognormal($E$9,$E$10)</f>
        <v>#VALUE!</v>
      </c>
      <c r="F273" t="e" vm="2">
        <f>[1]!GenLognormal($F$9,$F$10)</f>
        <v>#VALUE!</v>
      </c>
      <c r="H273" t="e" vm="2">
        <f>[1]!genUniform($H$9,$H$10)</f>
        <v>#VALUE!</v>
      </c>
      <c r="I273" t="e" vm="1">
        <f t="shared" si="27"/>
        <v>#VALUE!</v>
      </c>
      <c r="J273" t="e" vm="1">
        <f t="shared" si="24"/>
        <v>#VALUE!</v>
      </c>
      <c r="K273" t="e" vm="2">
        <f>[1]!genUniform($K$9,$K$10)</f>
        <v>#VALUE!</v>
      </c>
      <c r="L273" t="e" vm="1">
        <f t="shared" si="28"/>
        <v>#VALUE!</v>
      </c>
      <c r="M273" t="e" vm="1">
        <f t="shared" si="25"/>
        <v>#VALUE!</v>
      </c>
      <c r="N273" t="e" vm="2">
        <f>[1]!genUniform($N$9,$N$10)</f>
        <v>#VALUE!</v>
      </c>
      <c r="O273" t="e" vm="1">
        <f t="shared" si="29"/>
        <v>#VALUE!</v>
      </c>
      <c r="P273" t="e" vm="1">
        <f t="shared" si="26"/>
        <v>#VALUE!</v>
      </c>
    </row>
    <row r="274" spans="1:16">
      <c r="A274">
        <v>264</v>
      </c>
      <c r="C274" t="e" vm="2">
        <f>[1]!GenLimitNormal($C$9,$C$10,0,1000,0)</f>
        <v>#VALUE!</v>
      </c>
      <c r="D274" t="e" vm="2">
        <f>[1]!GenBetaPERT(0,$D$9,1)</f>
        <v>#VALUE!</v>
      </c>
      <c r="E274" t="e" vm="2">
        <f>[1]!GenLognormal($E$9,$E$10)</f>
        <v>#VALUE!</v>
      </c>
      <c r="F274" t="e" vm="2">
        <f>[1]!GenLognormal($F$9,$F$10)</f>
        <v>#VALUE!</v>
      </c>
      <c r="H274" t="e" vm="2">
        <f>[1]!genUniform($H$9,$H$10)</f>
        <v>#VALUE!</v>
      </c>
      <c r="I274" t="e" vm="1">
        <f t="shared" si="27"/>
        <v>#VALUE!</v>
      </c>
      <c r="J274" t="e" vm="1">
        <f t="shared" si="24"/>
        <v>#VALUE!</v>
      </c>
      <c r="K274" t="e" vm="2">
        <f>[1]!genUniform($K$9,$K$10)</f>
        <v>#VALUE!</v>
      </c>
      <c r="L274" t="e" vm="1">
        <f t="shared" si="28"/>
        <v>#VALUE!</v>
      </c>
      <c r="M274" t="e" vm="1">
        <f t="shared" si="25"/>
        <v>#VALUE!</v>
      </c>
      <c r="N274" t="e" vm="2">
        <f>[1]!genUniform($N$9,$N$10)</f>
        <v>#VALUE!</v>
      </c>
      <c r="O274" t="e" vm="1">
        <f t="shared" si="29"/>
        <v>#VALUE!</v>
      </c>
      <c r="P274" t="e" vm="1">
        <f t="shared" si="26"/>
        <v>#VALUE!</v>
      </c>
    </row>
    <row r="275" spans="1:16">
      <c r="A275">
        <v>265</v>
      </c>
      <c r="C275" t="e" vm="2">
        <f>[1]!GenLimitNormal($C$9,$C$10,0,1000,0)</f>
        <v>#VALUE!</v>
      </c>
      <c r="D275" t="e" vm="2">
        <f>[1]!GenBetaPERT(0,$D$9,1)</f>
        <v>#VALUE!</v>
      </c>
      <c r="E275" t="e" vm="2">
        <f>[1]!GenLognormal($E$9,$E$10)</f>
        <v>#VALUE!</v>
      </c>
      <c r="F275" t="e" vm="2">
        <f>[1]!GenLognormal($F$9,$F$10)</f>
        <v>#VALUE!</v>
      </c>
      <c r="H275" t="e" vm="2">
        <f>[1]!genUniform($H$9,$H$10)</f>
        <v>#VALUE!</v>
      </c>
      <c r="I275" t="e" vm="1">
        <f t="shared" si="27"/>
        <v>#VALUE!</v>
      </c>
      <c r="J275" t="e" vm="1">
        <f t="shared" si="24"/>
        <v>#VALUE!</v>
      </c>
      <c r="K275" t="e" vm="2">
        <f>[1]!genUniform($K$9,$K$10)</f>
        <v>#VALUE!</v>
      </c>
      <c r="L275" t="e" vm="1">
        <f t="shared" si="28"/>
        <v>#VALUE!</v>
      </c>
      <c r="M275" t="e" vm="1">
        <f t="shared" si="25"/>
        <v>#VALUE!</v>
      </c>
      <c r="N275" t="e" vm="2">
        <f>[1]!genUniform($N$9,$N$10)</f>
        <v>#VALUE!</v>
      </c>
      <c r="O275" t="e" vm="1">
        <f t="shared" si="29"/>
        <v>#VALUE!</v>
      </c>
      <c r="P275" t="e" vm="1">
        <f t="shared" si="26"/>
        <v>#VALUE!</v>
      </c>
    </row>
    <row r="276" spans="1:16">
      <c r="A276">
        <v>266</v>
      </c>
      <c r="C276" t="e" vm="2">
        <f>[1]!GenLimitNormal($C$9,$C$10,0,1000,0)</f>
        <v>#VALUE!</v>
      </c>
      <c r="D276" t="e" vm="2">
        <f>[1]!GenBetaPERT(0,$D$9,1)</f>
        <v>#VALUE!</v>
      </c>
      <c r="E276" t="e" vm="2">
        <f>[1]!GenLognormal($E$9,$E$10)</f>
        <v>#VALUE!</v>
      </c>
      <c r="F276" t="e" vm="2">
        <f>[1]!GenLognormal($F$9,$F$10)</f>
        <v>#VALUE!</v>
      </c>
      <c r="H276" t="e" vm="2">
        <f>[1]!genUniform($H$9,$H$10)</f>
        <v>#VALUE!</v>
      </c>
      <c r="I276" t="e" vm="1">
        <f t="shared" si="27"/>
        <v>#VALUE!</v>
      </c>
      <c r="J276" t="e" vm="1">
        <f t="shared" si="24"/>
        <v>#VALUE!</v>
      </c>
      <c r="K276" t="e" vm="2">
        <f>[1]!genUniform($K$9,$K$10)</f>
        <v>#VALUE!</v>
      </c>
      <c r="L276" t="e" vm="1">
        <f t="shared" si="28"/>
        <v>#VALUE!</v>
      </c>
      <c r="M276" t="e" vm="1">
        <f t="shared" si="25"/>
        <v>#VALUE!</v>
      </c>
      <c r="N276" t="e" vm="2">
        <f>[1]!genUniform($N$9,$N$10)</f>
        <v>#VALUE!</v>
      </c>
      <c r="O276" t="e" vm="1">
        <f t="shared" si="29"/>
        <v>#VALUE!</v>
      </c>
      <c r="P276" t="e" vm="1">
        <f t="shared" si="26"/>
        <v>#VALUE!</v>
      </c>
    </row>
    <row r="277" spans="1:16">
      <c r="A277">
        <v>267</v>
      </c>
      <c r="C277" t="e" vm="2">
        <f>[1]!GenLimitNormal($C$9,$C$10,0,1000,0)</f>
        <v>#VALUE!</v>
      </c>
      <c r="D277" t="e" vm="2">
        <f>[1]!GenBetaPERT(0,$D$9,1)</f>
        <v>#VALUE!</v>
      </c>
      <c r="E277" t="e" vm="2">
        <f>[1]!GenLognormal($E$9,$E$10)</f>
        <v>#VALUE!</v>
      </c>
      <c r="F277" t="e" vm="2">
        <f>[1]!GenLognormal($F$9,$F$10)</f>
        <v>#VALUE!</v>
      </c>
      <c r="H277" t="e" vm="2">
        <f>[1]!genUniform($H$9,$H$10)</f>
        <v>#VALUE!</v>
      </c>
      <c r="I277" t="e" vm="1">
        <f t="shared" si="27"/>
        <v>#VALUE!</v>
      </c>
      <c r="J277" t="e" vm="1">
        <f t="shared" si="24"/>
        <v>#VALUE!</v>
      </c>
      <c r="K277" t="e" vm="2">
        <f>[1]!genUniform($K$9,$K$10)</f>
        <v>#VALUE!</v>
      </c>
      <c r="L277" t="e" vm="1">
        <f t="shared" si="28"/>
        <v>#VALUE!</v>
      </c>
      <c r="M277" t="e" vm="1">
        <f t="shared" si="25"/>
        <v>#VALUE!</v>
      </c>
      <c r="N277" t="e" vm="2">
        <f>[1]!genUniform($N$9,$N$10)</f>
        <v>#VALUE!</v>
      </c>
      <c r="O277" t="e" vm="1">
        <f t="shared" si="29"/>
        <v>#VALUE!</v>
      </c>
      <c r="P277" t="e" vm="1">
        <f t="shared" si="26"/>
        <v>#VALUE!</v>
      </c>
    </row>
    <row r="278" spans="1:16">
      <c r="A278">
        <v>268</v>
      </c>
      <c r="C278" t="e" vm="2">
        <f>[1]!GenLimitNormal($C$9,$C$10,0,1000,0)</f>
        <v>#VALUE!</v>
      </c>
      <c r="D278" t="e" vm="2">
        <f>[1]!GenBetaPERT(0,$D$9,1)</f>
        <v>#VALUE!</v>
      </c>
      <c r="E278" t="e" vm="2">
        <f>[1]!GenLognormal($E$9,$E$10)</f>
        <v>#VALUE!</v>
      </c>
      <c r="F278" t="e" vm="2">
        <f>[1]!GenLognormal($F$9,$F$10)</f>
        <v>#VALUE!</v>
      </c>
      <c r="H278" t="e" vm="2">
        <f>[1]!genUniform($H$9,$H$10)</f>
        <v>#VALUE!</v>
      </c>
      <c r="I278" t="e" vm="1">
        <f t="shared" si="27"/>
        <v>#VALUE!</v>
      </c>
      <c r="J278" t="e" vm="1">
        <f t="shared" si="24"/>
        <v>#VALUE!</v>
      </c>
      <c r="K278" t="e" vm="2">
        <f>[1]!genUniform($K$9,$K$10)</f>
        <v>#VALUE!</v>
      </c>
      <c r="L278" t="e" vm="1">
        <f t="shared" si="28"/>
        <v>#VALUE!</v>
      </c>
      <c r="M278" t="e" vm="1">
        <f t="shared" si="25"/>
        <v>#VALUE!</v>
      </c>
      <c r="N278" t="e" vm="2">
        <f>[1]!genUniform($N$9,$N$10)</f>
        <v>#VALUE!</v>
      </c>
      <c r="O278" t="e" vm="1">
        <f t="shared" si="29"/>
        <v>#VALUE!</v>
      </c>
      <c r="P278" t="e" vm="1">
        <f t="shared" si="26"/>
        <v>#VALUE!</v>
      </c>
    </row>
    <row r="279" spans="1:16">
      <c r="A279">
        <v>269</v>
      </c>
      <c r="C279" t="e" vm="2">
        <f>[1]!GenLimitNormal($C$9,$C$10,0,1000,0)</f>
        <v>#VALUE!</v>
      </c>
      <c r="D279" t="e" vm="2">
        <f>[1]!GenBetaPERT(0,$D$9,1)</f>
        <v>#VALUE!</v>
      </c>
      <c r="E279" t="e" vm="2">
        <f>[1]!GenLognormal($E$9,$E$10)</f>
        <v>#VALUE!</v>
      </c>
      <c r="F279" t="e" vm="2">
        <f>[1]!GenLognormal($F$9,$F$10)</f>
        <v>#VALUE!</v>
      </c>
      <c r="H279" t="e" vm="2">
        <f>[1]!genUniform($H$9,$H$10)</f>
        <v>#VALUE!</v>
      </c>
      <c r="I279" t="e" vm="1">
        <f t="shared" si="27"/>
        <v>#VALUE!</v>
      </c>
      <c r="J279" t="e" vm="1">
        <f t="shared" si="24"/>
        <v>#VALUE!</v>
      </c>
      <c r="K279" t="e" vm="2">
        <f>[1]!genUniform($K$9,$K$10)</f>
        <v>#VALUE!</v>
      </c>
      <c r="L279" t="e" vm="1">
        <f t="shared" si="28"/>
        <v>#VALUE!</v>
      </c>
      <c r="M279" t="e" vm="1">
        <f t="shared" si="25"/>
        <v>#VALUE!</v>
      </c>
      <c r="N279" t="e" vm="2">
        <f>[1]!genUniform($N$9,$N$10)</f>
        <v>#VALUE!</v>
      </c>
      <c r="O279" t="e" vm="1">
        <f t="shared" si="29"/>
        <v>#VALUE!</v>
      </c>
      <c r="P279" t="e" vm="1">
        <f t="shared" si="26"/>
        <v>#VALUE!</v>
      </c>
    </row>
    <row r="280" spans="1:16">
      <c r="A280">
        <v>270</v>
      </c>
      <c r="C280" t="e" vm="2">
        <f>[1]!GenLimitNormal($C$9,$C$10,0,1000,0)</f>
        <v>#VALUE!</v>
      </c>
      <c r="D280" t="e" vm="2">
        <f>[1]!GenBetaPERT(0,$D$9,1)</f>
        <v>#VALUE!</v>
      </c>
      <c r="E280" t="e" vm="2">
        <f>[1]!GenLognormal($E$9,$E$10)</f>
        <v>#VALUE!</v>
      </c>
      <c r="F280" t="e" vm="2">
        <f>[1]!GenLognormal($F$9,$F$10)</f>
        <v>#VALUE!</v>
      </c>
      <c r="H280" t="e" vm="2">
        <f>[1]!genUniform($H$9,$H$10)</f>
        <v>#VALUE!</v>
      </c>
      <c r="I280" t="e" vm="1">
        <f t="shared" si="27"/>
        <v>#VALUE!</v>
      </c>
      <c r="J280" t="e" vm="1">
        <f t="shared" si="24"/>
        <v>#VALUE!</v>
      </c>
      <c r="K280" t="e" vm="2">
        <f>[1]!genUniform($K$9,$K$10)</f>
        <v>#VALUE!</v>
      </c>
      <c r="L280" t="e" vm="1">
        <f t="shared" si="28"/>
        <v>#VALUE!</v>
      </c>
      <c r="M280" t="e" vm="1">
        <f t="shared" si="25"/>
        <v>#VALUE!</v>
      </c>
      <c r="N280" t="e" vm="2">
        <f>[1]!genUniform($N$9,$N$10)</f>
        <v>#VALUE!</v>
      </c>
      <c r="O280" t="e" vm="1">
        <f t="shared" si="29"/>
        <v>#VALUE!</v>
      </c>
      <c r="P280" t="e" vm="1">
        <f t="shared" si="26"/>
        <v>#VALUE!</v>
      </c>
    </row>
    <row r="281" spans="1:16">
      <c r="A281">
        <v>271</v>
      </c>
      <c r="C281" t="e" vm="2">
        <f>[1]!GenLimitNormal($C$9,$C$10,0,1000,0)</f>
        <v>#VALUE!</v>
      </c>
      <c r="D281" t="e" vm="2">
        <f>[1]!GenBetaPERT(0,$D$9,1)</f>
        <v>#VALUE!</v>
      </c>
      <c r="E281" t="e" vm="2">
        <f>[1]!GenLognormal($E$9,$E$10)</f>
        <v>#VALUE!</v>
      </c>
      <c r="F281" t="e" vm="2">
        <f>[1]!GenLognormal($F$9,$F$10)</f>
        <v>#VALUE!</v>
      </c>
      <c r="H281" t="e" vm="2">
        <f>[1]!genUniform($H$9,$H$10)</f>
        <v>#VALUE!</v>
      </c>
      <c r="I281" t="e" vm="1">
        <f t="shared" si="27"/>
        <v>#VALUE!</v>
      </c>
      <c r="J281" t="e" vm="1">
        <f t="shared" si="24"/>
        <v>#VALUE!</v>
      </c>
      <c r="K281" t="e" vm="2">
        <f>[1]!genUniform($K$9,$K$10)</f>
        <v>#VALUE!</v>
      </c>
      <c r="L281" t="e" vm="1">
        <f t="shared" si="28"/>
        <v>#VALUE!</v>
      </c>
      <c r="M281" t="e" vm="1">
        <f t="shared" si="25"/>
        <v>#VALUE!</v>
      </c>
      <c r="N281" t="e" vm="2">
        <f>[1]!genUniform($N$9,$N$10)</f>
        <v>#VALUE!</v>
      </c>
      <c r="O281" t="e" vm="1">
        <f t="shared" si="29"/>
        <v>#VALUE!</v>
      </c>
      <c r="P281" t="e" vm="1">
        <f t="shared" si="26"/>
        <v>#VALUE!</v>
      </c>
    </row>
    <row r="282" spans="1:16">
      <c r="A282">
        <v>272</v>
      </c>
      <c r="C282" t="e" vm="2">
        <f>[1]!GenLimitNormal($C$9,$C$10,0,1000,0)</f>
        <v>#VALUE!</v>
      </c>
      <c r="D282" t="e" vm="2">
        <f>[1]!GenBetaPERT(0,$D$9,1)</f>
        <v>#VALUE!</v>
      </c>
      <c r="E282" t="e" vm="2">
        <f>[1]!GenLognormal($E$9,$E$10)</f>
        <v>#VALUE!</v>
      </c>
      <c r="F282" t="e" vm="2">
        <f>[1]!GenLognormal($F$9,$F$10)</f>
        <v>#VALUE!</v>
      </c>
      <c r="H282" t="e" vm="2">
        <f>[1]!genUniform($H$9,$H$10)</f>
        <v>#VALUE!</v>
      </c>
      <c r="I282" t="e" vm="1">
        <f t="shared" si="27"/>
        <v>#VALUE!</v>
      </c>
      <c r="J282" t="e" vm="1">
        <f t="shared" si="24"/>
        <v>#VALUE!</v>
      </c>
      <c r="K282" t="e" vm="2">
        <f>[1]!genUniform($K$9,$K$10)</f>
        <v>#VALUE!</v>
      </c>
      <c r="L282" t="e" vm="1">
        <f t="shared" si="28"/>
        <v>#VALUE!</v>
      </c>
      <c r="M282" t="e" vm="1">
        <f t="shared" si="25"/>
        <v>#VALUE!</v>
      </c>
      <c r="N282" t="e" vm="2">
        <f>[1]!genUniform($N$9,$N$10)</f>
        <v>#VALUE!</v>
      </c>
      <c r="O282" t="e" vm="1">
        <f t="shared" si="29"/>
        <v>#VALUE!</v>
      </c>
      <c r="P282" t="e" vm="1">
        <f t="shared" si="26"/>
        <v>#VALUE!</v>
      </c>
    </row>
    <row r="283" spans="1:16">
      <c r="A283">
        <v>273</v>
      </c>
      <c r="C283" t="e" vm="2">
        <f>[1]!GenLimitNormal($C$9,$C$10,0,1000,0)</f>
        <v>#VALUE!</v>
      </c>
      <c r="D283" t="e" vm="2">
        <f>[1]!GenBetaPERT(0,$D$9,1)</f>
        <v>#VALUE!</v>
      </c>
      <c r="E283" t="e" vm="2">
        <f>[1]!GenLognormal($E$9,$E$10)</f>
        <v>#VALUE!</v>
      </c>
      <c r="F283" t="e" vm="2">
        <f>[1]!GenLognormal($F$9,$F$10)</f>
        <v>#VALUE!</v>
      </c>
      <c r="H283" t="e" vm="2">
        <f>[1]!genUniform($H$9,$H$10)</f>
        <v>#VALUE!</v>
      </c>
      <c r="I283" t="e" vm="1">
        <f t="shared" si="27"/>
        <v>#VALUE!</v>
      </c>
      <c r="J283" t="e" vm="1">
        <f t="shared" si="24"/>
        <v>#VALUE!</v>
      </c>
      <c r="K283" t="e" vm="2">
        <f>[1]!genUniform($K$9,$K$10)</f>
        <v>#VALUE!</v>
      </c>
      <c r="L283" t="e" vm="1">
        <f t="shared" si="28"/>
        <v>#VALUE!</v>
      </c>
      <c r="M283" t="e" vm="1">
        <f t="shared" si="25"/>
        <v>#VALUE!</v>
      </c>
      <c r="N283" t="e" vm="2">
        <f>[1]!genUniform($N$9,$N$10)</f>
        <v>#VALUE!</v>
      </c>
      <c r="O283" t="e" vm="1">
        <f t="shared" si="29"/>
        <v>#VALUE!</v>
      </c>
      <c r="P283" t="e" vm="1">
        <f t="shared" si="26"/>
        <v>#VALUE!</v>
      </c>
    </row>
    <row r="284" spans="1:16">
      <c r="A284">
        <v>274</v>
      </c>
      <c r="C284" t="e" vm="2">
        <f>[1]!GenLimitNormal($C$9,$C$10,0,1000,0)</f>
        <v>#VALUE!</v>
      </c>
      <c r="D284" t="e" vm="2">
        <f>[1]!GenBetaPERT(0,$D$9,1)</f>
        <v>#VALUE!</v>
      </c>
      <c r="E284" t="e" vm="2">
        <f>[1]!GenLognormal($E$9,$E$10)</f>
        <v>#VALUE!</v>
      </c>
      <c r="F284" t="e" vm="2">
        <f>[1]!GenLognormal($F$9,$F$10)</f>
        <v>#VALUE!</v>
      </c>
      <c r="H284" t="e" vm="2">
        <f>[1]!genUniform($H$9,$H$10)</f>
        <v>#VALUE!</v>
      </c>
      <c r="I284" t="e" vm="1">
        <f t="shared" si="27"/>
        <v>#VALUE!</v>
      </c>
      <c r="J284" t="e" vm="1">
        <f t="shared" si="24"/>
        <v>#VALUE!</v>
      </c>
      <c r="K284" t="e" vm="2">
        <f>[1]!genUniform($K$9,$K$10)</f>
        <v>#VALUE!</v>
      </c>
      <c r="L284" t="e" vm="1">
        <f t="shared" si="28"/>
        <v>#VALUE!</v>
      </c>
      <c r="M284" t="e" vm="1">
        <f t="shared" si="25"/>
        <v>#VALUE!</v>
      </c>
      <c r="N284" t="e" vm="2">
        <f>[1]!genUniform($N$9,$N$10)</f>
        <v>#VALUE!</v>
      </c>
      <c r="O284" t="e" vm="1">
        <f t="shared" si="29"/>
        <v>#VALUE!</v>
      </c>
      <c r="P284" t="e" vm="1">
        <f t="shared" si="26"/>
        <v>#VALUE!</v>
      </c>
    </row>
    <row r="285" spans="1:16">
      <c r="A285">
        <v>275</v>
      </c>
      <c r="C285" t="e" vm="2">
        <f>[1]!GenLimitNormal($C$9,$C$10,0,1000,0)</f>
        <v>#VALUE!</v>
      </c>
      <c r="D285" t="e" vm="2">
        <f>[1]!GenBetaPERT(0,$D$9,1)</f>
        <v>#VALUE!</v>
      </c>
      <c r="E285" t="e" vm="2">
        <f>[1]!GenLognormal($E$9,$E$10)</f>
        <v>#VALUE!</v>
      </c>
      <c r="F285" t="e" vm="2">
        <f>[1]!GenLognormal($F$9,$F$10)</f>
        <v>#VALUE!</v>
      </c>
      <c r="H285" t="e" vm="2">
        <f>[1]!genUniform($H$9,$H$10)</f>
        <v>#VALUE!</v>
      </c>
      <c r="I285" t="e" vm="1">
        <f t="shared" si="27"/>
        <v>#VALUE!</v>
      </c>
      <c r="J285" t="e" vm="1">
        <f t="shared" si="24"/>
        <v>#VALUE!</v>
      </c>
      <c r="K285" t="e" vm="2">
        <f>[1]!genUniform($K$9,$K$10)</f>
        <v>#VALUE!</v>
      </c>
      <c r="L285" t="e" vm="1">
        <f t="shared" si="28"/>
        <v>#VALUE!</v>
      </c>
      <c r="M285" t="e" vm="1">
        <f t="shared" si="25"/>
        <v>#VALUE!</v>
      </c>
      <c r="N285" t="e" vm="2">
        <f>[1]!genUniform($N$9,$N$10)</f>
        <v>#VALUE!</v>
      </c>
      <c r="O285" t="e" vm="1">
        <f t="shared" si="29"/>
        <v>#VALUE!</v>
      </c>
      <c r="P285" t="e" vm="1">
        <f t="shared" si="26"/>
        <v>#VALUE!</v>
      </c>
    </row>
    <row r="286" spans="1:16">
      <c r="A286">
        <v>276</v>
      </c>
      <c r="C286" t="e" vm="2">
        <f>[1]!GenLimitNormal($C$9,$C$10,0,1000,0)</f>
        <v>#VALUE!</v>
      </c>
      <c r="D286" t="e" vm="2">
        <f>[1]!GenBetaPERT(0,$D$9,1)</f>
        <v>#VALUE!</v>
      </c>
      <c r="E286" t="e" vm="2">
        <f>[1]!GenLognormal($E$9,$E$10)</f>
        <v>#VALUE!</v>
      </c>
      <c r="F286" t="e" vm="2">
        <f>[1]!GenLognormal($F$9,$F$10)</f>
        <v>#VALUE!</v>
      </c>
      <c r="H286" t="e" vm="2">
        <f>[1]!genUniform($H$9,$H$10)</f>
        <v>#VALUE!</v>
      </c>
      <c r="I286" t="e" vm="1">
        <f t="shared" si="27"/>
        <v>#VALUE!</v>
      </c>
      <c r="J286" t="e" vm="1">
        <f t="shared" si="24"/>
        <v>#VALUE!</v>
      </c>
      <c r="K286" t="e" vm="2">
        <f>[1]!genUniform($K$9,$K$10)</f>
        <v>#VALUE!</v>
      </c>
      <c r="L286" t="e" vm="1">
        <f t="shared" si="28"/>
        <v>#VALUE!</v>
      </c>
      <c r="M286" t="e" vm="1">
        <f t="shared" si="25"/>
        <v>#VALUE!</v>
      </c>
      <c r="N286" t="e" vm="2">
        <f>[1]!genUniform($N$9,$N$10)</f>
        <v>#VALUE!</v>
      </c>
      <c r="O286" t="e" vm="1">
        <f t="shared" si="29"/>
        <v>#VALUE!</v>
      </c>
      <c r="P286" t="e" vm="1">
        <f t="shared" si="26"/>
        <v>#VALUE!</v>
      </c>
    </row>
    <row r="287" spans="1:16">
      <c r="A287">
        <v>277</v>
      </c>
      <c r="C287" t="e" vm="2">
        <f>[1]!GenLimitNormal($C$9,$C$10,0,1000,0)</f>
        <v>#VALUE!</v>
      </c>
      <c r="D287" t="e" vm="2">
        <f>[1]!GenBetaPERT(0,$D$9,1)</f>
        <v>#VALUE!</v>
      </c>
      <c r="E287" t="e" vm="2">
        <f>[1]!GenLognormal($E$9,$E$10)</f>
        <v>#VALUE!</v>
      </c>
      <c r="F287" t="e" vm="2">
        <f>[1]!GenLognormal($F$9,$F$10)</f>
        <v>#VALUE!</v>
      </c>
      <c r="H287" t="e" vm="2">
        <f>[1]!genUniform($H$9,$H$10)</f>
        <v>#VALUE!</v>
      </c>
      <c r="I287" t="e" vm="1">
        <f t="shared" si="27"/>
        <v>#VALUE!</v>
      </c>
      <c r="J287" t="e" vm="1">
        <f t="shared" si="24"/>
        <v>#VALUE!</v>
      </c>
      <c r="K287" t="e" vm="2">
        <f>[1]!genUniform($K$9,$K$10)</f>
        <v>#VALUE!</v>
      </c>
      <c r="L287" t="e" vm="1">
        <f t="shared" si="28"/>
        <v>#VALUE!</v>
      </c>
      <c r="M287" t="e" vm="1">
        <f t="shared" si="25"/>
        <v>#VALUE!</v>
      </c>
      <c r="N287" t="e" vm="2">
        <f>[1]!genUniform($N$9,$N$10)</f>
        <v>#VALUE!</v>
      </c>
      <c r="O287" t="e" vm="1">
        <f t="shared" si="29"/>
        <v>#VALUE!</v>
      </c>
      <c r="P287" t="e" vm="1">
        <f t="shared" si="26"/>
        <v>#VALUE!</v>
      </c>
    </row>
    <row r="288" spans="1:16">
      <c r="A288">
        <v>278</v>
      </c>
      <c r="C288" t="e" vm="2">
        <f>[1]!GenLimitNormal($C$9,$C$10,0,1000,0)</f>
        <v>#VALUE!</v>
      </c>
      <c r="D288" t="e" vm="2">
        <f>[1]!GenBetaPERT(0,$D$9,1)</f>
        <v>#VALUE!</v>
      </c>
      <c r="E288" t="e" vm="2">
        <f>[1]!GenLognormal($E$9,$E$10)</f>
        <v>#VALUE!</v>
      </c>
      <c r="F288" t="e" vm="2">
        <f>[1]!GenLognormal($F$9,$F$10)</f>
        <v>#VALUE!</v>
      </c>
      <c r="H288" t="e" vm="2">
        <f>[1]!genUniform($H$9,$H$10)</f>
        <v>#VALUE!</v>
      </c>
      <c r="I288" t="e" vm="1">
        <f t="shared" si="27"/>
        <v>#VALUE!</v>
      </c>
      <c r="J288" t="e" vm="1">
        <f t="shared" si="24"/>
        <v>#VALUE!</v>
      </c>
      <c r="K288" t="e" vm="2">
        <f>[1]!genUniform($K$9,$K$10)</f>
        <v>#VALUE!</v>
      </c>
      <c r="L288" t="e" vm="1">
        <f t="shared" si="28"/>
        <v>#VALUE!</v>
      </c>
      <c r="M288" t="e" vm="1">
        <f t="shared" si="25"/>
        <v>#VALUE!</v>
      </c>
      <c r="N288" t="e" vm="2">
        <f>[1]!genUniform($N$9,$N$10)</f>
        <v>#VALUE!</v>
      </c>
      <c r="O288" t="e" vm="1">
        <f t="shared" si="29"/>
        <v>#VALUE!</v>
      </c>
      <c r="P288" t="e" vm="1">
        <f t="shared" si="26"/>
        <v>#VALUE!</v>
      </c>
    </row>
    <row r="289" spans="1:16">
      <c r="A289">
        <v>279</v>
      </c>
      <c r="C289" t="e" vm="2">
        <f>[1]!GenLimitNormal($C$9,$C$10,0,1000,0)</f>
        <v>#VALUE!</v>
      </c>
      <c r="D289" t="e" vm="2">
        <f>[1]!GenBetaPERT(0,$D$9,1)</f>
        <v>#VALUE!</v>
      </c>
      <c r="E289" t="e" vm="2">
        <f>[1]!GenLognormal($E$9,$E$10)</f>
        <v>#VALUE!</v>
      </c>
      <c r="F289" t="e" vm="2">
        <f>[1]!GenLognormal($F$9,$F$10)</f>
        <v>#VALUE!</v>
      </c>
      <c r="H289" t="e" vm="2">
        <f>[1]!genUniform($H$9,$H$10)</f>
        <v>#VALUE!</v>
      </c>
      <c r="I289" t="e" vm="1">
        <f t="shared" si="27"/>
        <v>#VALUE!</v>
      </c>
      <c r="J289" t="e" vm="1">
        <f t="shared" si="24"/>
        <v>#VALUE!</v>
      </c>
      <c r="K289" t="e" vm="2">
        <f>[1]!genUniform($K$9,$K$10)</f>
        <v>#VALUE!</v>
      </c>
      <c r="L289" t="e" vm="1">
        <f t="shared" si="28"/>
        <v>#VALUE!</v>
      </c>
      <c r="M289" t="e" vm="1">
        <f t="shared" si="25"/>
        <v>#VALUE!</v>
      </c>
      <c r="N289" t="e" vm="2">
        <f>[1]!genUniform($N$9,$N$10)</f>
        <v>#VALUE!</v>
      </c>
      <c r="O289" t="e" vm="1">
        <f t="shared" si="29"/>
        <v>#VALUE!</v>
      </c>
      <c r="P289" t="e" vm="1">
        <f t="shared" si="26"/>
        <v>#VALUE!</v>
      </c>
    </row>
    <row r="290" spans="1:16">
      <c r="A290">
        <v>280</v>
      </c>
      <c r="C290" t="e" vm="2">
        <f>[1]!GenLimitNormal($C$9,$C$10,0,1000,0)</f>
        <v>#VALUE!</v>
      </c>
      <c r="D290" t="e" vm="2">
        <f>[1]!GenBetaPERT(0,$D$9,1)</f>
        <v>#VALUE!</v>
      </c>
      <c r="E290" t="e" vm="2">
        <f>[1]!GenLognormal($E$9,$E$10)</f>
        <v>#VALUE!</v>
      </c>
      <c r="F290" t="e" vm="2">
        <f>[1]!GenLognormal($F$9,$F$10)</f>
        <v>#VALUE!</v>
      </c>
      <c r="H290" t="e" vm="2">
        <f>[1]!genUniform($H$9,$H$10)</f>
        <v>#VALUE!</v>
      </c>
      <c r="I290" t="e" vm="1">
        <f t="shared" si="27"/>
        <v>#VALUE!</v>
      </c>
      <c r="J290" t="e" vm="1">
        <f t="shared" si="24"/>
        <v>#VALUE!</v>
      </c>
      <c r="K290" t="e" vm="2">
        <f>[1]!genUniform($K$9,$K$10)</f>
        <v>#VALUE!</v>
      </c>
      <c r="L290" t="e" vm="1">
        <f t="shared" si="28"/>
        <v>#VALUE!</v>
      </c>
      <c r="M290" t="e" vm="1">
        <f t="shared" si="25"/>
        <v>#VALUE!</v>
      </c>
      <c r="N290" t="e" vm="2">
        <f>[1]!genUniform($N$9,$N$10)</f>
        <v>#VALUE!</v>
      </c>
      <c r="O290" t="e" vm="1">
        <f t="shared" si="29"/>
        <v>#VALUE!</v>
      </c>
      <c r="P290" t="e" vm="1">
        <f t="shared" si="26"/>
        <v>#VALUE!</v>
      </c>
    </row>
    <row r="291" spans="1:16">
      <c r="A291">
        <v>281</v>
      </c>
      <c r="C291" t="e" vm="2">
        <f>[1]!GenLimitNormal($C$9,$C$10,0,1000,0)</f>
        <v>#VALUE!</v>
      </c>
      <c r="D291" t="e" vm="2">
        <f>[1]!GenBetaPERT(0,$D$9,1)</f>
        <v>#VALUE!</v>
      </c>
      <c r="E291" t="e" vm="2">
        <f>[1]!GenLognormal($E$9,$E$10)</f>
        <v>#VALUE!</v>
      </c>
      <c r="F291" t="e" vm="2">
        <f>[1]!GenLognormal($F$9,$F$10)</f>
        <v>#VALUE!</v>
      </c>
      <c r="H291" t="e" vm="2">
        <f>[1]!genUniform($H$9,$H$10)</f>
        <v>#VALUE!</v>
      </c>
      <c r="I291" t="e" vm="1">
        <f t="shared" si="27"/>
        <v>#VALUE!</v>
      </c>
      <c r="J291" t="e" vm="1">
        <f t="shared" si="24"/>
        <v>#VALUE!</v>
      </c>
      <c r="K291" t="e" vm="2">
        <f>[1]!genUniform($K$9,$K$10)</f>
        <v>#VALUE!</v>
      </c>
      <c r="L291" t="e" vm="1">
        <f t="shared" si="28"/>
        <v>#VALUE!</v>
      </c>
      <c r="M291" t="e" vm="1">
        <f t="shared" si="25"/>
        <v>#VALUE!</v>
      </c>
      <c r="N291" t="e" vm="2">
        <f>[1]!genUniform($N$9,$N$10)</f>
        <v>#VALUE!</v>
      </c>
      <c r="O291" t="e" vm="1">
        <f t="shared" si="29"/>
        <v>#VALUE!</v>
      </c>
      <c r="P291" t="e" vm="1">
        <f t="shared" si="26"/>
        <v>#VALUE!</v>
      </c>
    </row>
    <row r="292" spans="1:16">
      <c r="A292">
        <v>282</v>
      </c>
      <c r="C292" t="e" vm="2">
        <f>[1]!GenLimitNormal($C$9,$C$10,0,1000,0)</f>
        <v>#VALUE!</v>
      </c>
      <c r="D292" t="e" vm="2">
        <f>[1]!GenBetaPERT(0,$D$9,1)</f>
        <v>#VALUE!</v>
      </c>
      <c r="E292" t="e" vm="2">
        <f>[1]!GenLognormal($E$9,$E$10)</f>
        <v>#VALUE!</v>
      </c>
      <c r="F292" t="e" vm="2">
        <f>[1]!GenLognormal($F$9,$F$10)</f>
        <v>#VALUE!</v>
      </c>
      <c r="H292" t="e" vm="2">
        <f>[1]!genUniform($H$9,$H$10)</f>
        <v>#VALUE!</v>
      </c>
      <c r="I292" t="e" vm="1">
        <f t="shared" si="27"/>
        <v>#VALUE!</v>
      </c>
      <c r="J292" t="e" vm="1">
        <f t="shared" si="24"/>
        <v>#VALUE!</v>
      </c>
      <c r="K292" t="e" vm="2">
        <f>[1]!genUniform($K$9,$K$10)</f>
        <v>#VALUE!</v>
      </c>
      <c r="L292" t="e" vm="1">
        <f t="shared" si="28"/>
        <v>#VALUE!</v>
      </c>
      <c r="M292" t="e" vm="1">
        <f t="shared" si="25"/>
        <v>#VALUE!</v>
      </c>
      <c r="N292" t="e" vm="2">
        <f>[1]!genUniform($N$9,$N$10)</f>
        <v>#VALUE!</v>
      </c>
      <c r="O292" t="e" vm="1">
        <f t="shared" si="29"/>
        <v>#VALUE!</v>
      </c>
      <c r="P292" t="e" vm="1">
        <f t="shared" si="26"/>
        <v>#VALUE!</v>
      </c>
    </row>
    <row r="293" spans="1:16">
      <c r="A293">
        <v>283</v>
      </c>
      <c r="C293" t="e" vm="2">
        <f>[1]!GenLimitNormal($C$9,$C$10,0,1000,0)</f>
        <v>#VALUE!</v>
      </c>
      <c r="D293" t="e" vm="2">
        <f>[1]!GenBetaPERT(0,$D$9,1)</f>
        <v>#VALUE!</v>
      </c>
      <c r="E293" t="e" vm="2">
        <f>[1]!GenLognormal($E$9,$E$10)</f>
        <v>#VALUE!</v>
      </c>
      <c r="F293" t="e" vm="2">
        <f>[1]!GenLognormal($F$9,$F$10)</f>
        <v>#VALUE!</v>
      </c>
      <c r="H293" t="e" vm="2">
        <f>[1]!genUniform($H$9,$H$10)</f>
        <v>#VALUE!</v>
      </c>
      <c r="I293" t="e" vm="1">
        <f t="shared" si="27"/>
        <v>#VALUE!</v>
      </c>
      <c r="J293" t="e" vm="1">
        <f t="shared" si="24"/>
        <v>#VALUE!</v>
      </c>
      <c r="K293" t="e" vm="2">
        <f>[1]!genUniform($K$9,$K$10)</f>
        <v>#VALUE!</v>
      </c>
      <c r="L293" t="e" vm="1">
        <f t="shared" si="28"/>
        <v>#VALUE!</v>
      </c>
      <c r="M293" t="e" vm="1">
        <f t="shared" si="25"/>
        <v>#VALUE!</v>
      </c>
      <c r="N293" t="e" vm="2">
        <f>[1]!genUniform($N$9,$N$10)</f>
        <v>#VALUE!</v>
      </c>
      <c r="O293" t="e" vm="1">
        <f t="shared" si="29"/>
        <v>#VALUE!</v>
      </c>
      <c r="P293" t="e" vm="1">
        <f t="shared" si="26"/>
        <v>#VALUE!</v>
      </c>
    </row>
    <row r="294" spans="1:16">
      <c r="A294">
        <v>284</v>
      </c>
      <c r="C294" t="e" vm="2">
        <f>[1]!GenLimitNormal($C$9,$C$10,0,1000,0)</f>
        <v>#VALUE!</v>
      </c>
      <c r="D294" t="e" vm="2">
        <f>[1]!GenBetaPERT(0,$D$9,1)</f>
        <v>#VALUE!</v>
      </c>
      <c r="E294" t="e" vm="2">
        <f>[1]!GenLognormal($E$9,$E$10)</f>
        <v>#VALUE!</v>
      </c>
      <c r="F294" t="e" vm="2">
        <f>[1]!GenLognormal($F$9,$F$10)</f>
        <v>#VALUE!</v>
      </c>
      <c r="H294" t="e" vm="2">
        <f>[1]!genUniform($H$9,$H$10)</f>
        <v>#VALUE!</v>
      </c>
      <c r="I294" t="e" vm="1">
        <f t="shared" si="27"/>
        <v>#VALUE!</v>
      </c>
      <c r="J294" t="e" vm="1">
        <f t="shared" si="24"/>
        <v>#VALUE!</v>
      </c>
      <c r="K294" t="e" vm="2">
        <f>[1]!genUniform($K$9,$K$10)</f>
        <v>#VALUE!</v>
      </c>
      <c r="L294" t="e" vm="1">
        <f t="shared" si="28"/>
        <v>#VALUE!</v>
      </c>
      <c r="M294" t="e" vm="1">
        <f t="shared" si="25"/>
        <v>#VALUE!</v>
      </c>
      <c r="N294" t="e" vm="2">
        <f>[1]!genUniform($N$9,$N$10)</f>
        <v>#VALUE!</v>
      </c>
      <c r="O294" t="e" vm="1">
        <f t="shared" si="29"/>
        <v>#VALUE!</v>
      </c>
      <c r="P294" t="e" vm="1">
        <f t="shared" si="26"/>
        <v>#VALUE!</v>
      </c>
    </row>
    <row r="295" spans="1:16">
      <c r="A295">
        <v>285</v>
      </c>
      <c r="C295" t="e" vm="2">
        <f>[1]!GenLimitNormal($C$9,$C$10,0,1000,0)</f>
        <v>#VALUE!</v>
      </c>
      <c r="D295" t="e" vm="2">
        <f>[1]!GenBetaPERT(0,$D$9,1)</f>
        <v>#VALUE!</v>
      </c>
      <c r="E295" t="e" vm="2">
        <f>[1]!GenLognormal($E$9,$E$10)</f>
        <v>#VALUE!</v>
      </c>
      <c r="F295" t="e" vm="2">
        <f>[1]!GenLognormal($F$9,$F$10)</f>
        <v>#VALUE!</v>
      </c>
      <c r="H295" t="e" vm="2">
        <f>[1]!genUniform($H$9,$H$10)</f>
        <v>#VALUE!</v>
      </c>
      <c r="I295" t="e" vm="1">
        <f t="shared" si="27"/>
        <v>#VALUE!</v>
      </c>
      <c r="J295" t="e" vm="1">
        <f t="shared" si="24"/>
        <v>#VALUE!</v>
      </c>
      <c r="K295" t="e" vm="2">
        <f>[1]!genUniform($K$9,$K$10)</f>
        <v>#VALUE!</v>
      </c>
      <c r="L295" t="e" vm="1">
        <f t="shared" si="28"/>
        <v>#VALUE!</v>
      </c>
      <c r="M295" t="e" vm="1">
        <f t="shared" si="25"/>
        <v>#VALUE!</v>
      </c>
      <c r="N295" t="e" vm="2">
        <f>[1]!genUniform($N$9,$N$10)</f>
        <v>#VALUE!</v>
      </c>
      <c r="O295" t="e" vm="1">
        <f t="shared" si="29"/>
        <v>#VALUE!</v>
      </c>
      <c r="P295" t="e" vm="1">
        <f t="shared" si="26"/>
        <v>#VALUE!</v>
      </c>
    </row>
    <row r="296" spans="1:16">
      <c r="A296">
        <v>286</v>
      </c>
      <c r="C296" t="e" vm="2">
        <f>[1]!GenLimitNormal($C$9,$C$10,0,1000,0)</f>
        <v>#VALUE!</v>
      </c>
      <c r="D296" t="e" vm="2">
        <f>[1]!GenBetaPERT(0,$D$9,1)</f>
        <v>#VALUE!</v>
      </c>
      <c r="E296" t="e" vm="2">
        <f>[1]!GenLognormal($E$9,$E$10)</f>
        <v>#VALUE!</v>
      </c>
      <c r="F296" t="e" vm="2">
        <f>[1]!GenLognormal($F$9,$F$10)</f>
        <v>#VALUE!</v>
      </c>
      <c r="H296" t="e" vm="2">
        <f>[1]!genUniform($H$9,$H$10)</f>
        <v>#VALUE!</v>
      </c>
      <c r="I296" t="e" vm="1">
        <f t="shared" si="27"/>
        <v>#VALUE!</v>
      </c>
      <c r="J296" t="e" vm="1">
        <f t="shared" si="24"/>
        <v>#VALUE!</v>
      </c>
      <c r="K296" t="e" vm="2">
        <f>[1]!genUniform($K$9,$K$10)</f>
        <v>#VALUE!</v>
      </c>
      <c r="L296" t="e" vm="1">
        <f t="shared" si="28"/>
        <v>#VALUE!</v>
      </c>
      <c r="M296" t="e" vm="1">
        <f t="shared" si="25"/>
        <v>#VALUE!</v>
      </c>
      <c r="N296" t="e" vm="2">
        <f>[1]!genUniform($N$9,$N$10)</f>
        <v>#VALUE!</v>
      </c>
      <c r="O296" t="e" vm="1">
        <f t="shared" si="29"/>
        <v>#VALUE!</v>
      </c>
      <c r="P296" t="e" vm="1">
        <f t="shared" si="26"/>
        <v>#VALUE!</v>
      </c>
    </row>
    <row r="297" spans="1:16">
      <c r="A297">
        <v>287</v>
      </c>
      <c r="C297" t="e" vm="2">
        <f>[1]!GenLimitNormal($C$9,$C$10,0,1000,0)</f>
        <v>#VALUE!</v>
      </c>
      <c r="D297" t="e" vm="2">
        <f>[1]!GenBetaPERT(0,$D$9,1)</f>
        <v>#VALUE!</v>
      </c>
      <c r="E297" t="e" vm="2">
        <f>[1]!GenLognormal($E$9,$E$10)</f>
        <v>#VALUE!</v>
      </c>
      <c r="F297" t="e" vm="2">
        <f>[1]!GenLognormal($F$9,$F$10)</f>
        <v>#VALUE!</v>
      </c>
      <c r="H297" t="e" vm="2">
        <f>[1]!genUniform($H$9,$H$10)</f>
        <v>#VALUE!</v>
      </c>
      <c r="I297" t="e" vm="1">
        <f t="shared" si="27"/>
        <v>#VALUE!</v>
      </c>
      <c r="J297" t="e" vm="1">
        <f t="shared" si="24"/>
        <v>#VALUE!</v>
      </c>
      <c r="K297" t="e" vm="2">
        <f>[1]!genUniform($K$9,$K$10)</f>
        <v>#VALUE!</v>
      </c>
      <c r="L297" t="e" vm="1">
        <f t="shared" si="28"/>
        <v>#VALUE!</v>
      </c>
      <c r="M297" t="e" vm="1">
        <f t="shared" si="25"/>
        <v>#VALUE!</v>
      </c>
      <c r="N297" t="e" vm="2">
        <f>[1]!genUniform($N$9,$N$10)</f>
        <v>#VALUE!</v>
      </c>
      <c r="O297" t="e" vm="1">
        <f t="shared" si="29"/>
        <v>#VALUE!</v>
      </c>
      <c r="P297" t="e" vm="1">
        <f t="shared" si="26"/>
        <v>#VALUE!</v>
      </c>
    </row>
    <row r="298" spans="1:16">
      <c r="A298">
        <v>288</v>
      </c>
      <c r="C298" t="e" vm="2">
        <f>[1]!GenLimitNormal($C$9,$C$10,0,1000,0)</f>
        <v>#VALUE!</v>
      </c>
      <c r="D298" t="e" vm="2">
        <f>[1]!GenBetaPERT(0,$D$9,1)</f>
        <v>#VALUE!</v>
      </c>
      <c r="E298" t="e" vm="2">
        <f>[1]!GenLognormal($E$9,$E$10)</f>
        <v>#VALUE!</v>
      </c>
      <c r="F298" t="e" vm="2">
        <f>[1]!GenLognormal($F$9,$F$10)</f>
        <v>#VALUE!</v>
      </c>
      <c r="H298" t="e" vm="2">
        <f>[1]!genUniform($H$9,$H$10)</f>
        <v>#VALUE!</v>
      </c>
      <c r="I298" t="e" vm="1">
        <f t="shared" si="27"/>
        <v>#VALUE!</v>
      </c>
      <c r="J298" t="e" vm="1">
        <f t="shared" si="24"/>
        <v>#VALUE!</v>
      </c>
      <c r="K298" t="e" vm="2">
        <f>[1]!genUniform($K$9,$K$10)</f>
        <v>#VALUE!</v>
      </c>
      <c r="L298" t="e" vm="1">
        <f t="shared" si="28"/>
        <v>#VALUE!</v>
      </c>
      <c r="M298" t="e" vm="1">
        <f t="shared" si="25"/>
        <v>#VALUE!</v>
      </c>
      <c r="N298" t="e" vm="2">
        <f>[1]!genUniform($N$9,$N$10)</f>
        <v>#VALUE!</v>
      </c>
      <c r="O298" t="e" vm="1">
        <f t="shared" si="29"/>
        <v>#VALUE!</v>
      </c>
      <c r="P298" t="e" vm="1">
        <f t="shared" si="26"/>
        <v>#VALUE!</v>
      </c>
    </row>
    <row r="299" spans="1:16">
      <c r="A299">
        <v>289</v>
      </c>
      <c r="C299" t="e" vm="2">
        <f>[1]!GenLimitNormal($C$9,$C$10,0,1000,0)</f>
        <v>#VALUE!</v>
      </c>
      <c r="D299" t="e" vm="2">
        <f>[1]!GenBetaPERT(0,$D$9,1)</f>
        <v>#VALUE!</v>
      </c>
      <c r="E299" t="e" vm="2">
        <f>[1]!GenLognormal($E$9,$E$10)</f>
        <v>#VALUE!</v>
      </c>
      <c r="F299" t="e" vm="2">
        <f>[1]!GenLognormal($F$9,$F$10)</f>
        <v>#VALUE!</v>
      </c>
      <c r="H299" t="e" vm="2">
        <f>[1]!genUniform($H$9,$H$10)</f>
        <v>#VALUE!</v>
      </c>
      <c r="I299" t="e" vm="1">
        <f t="shared" si="27"/>
        <v>#VALUE!</v>
      </c>
      <c r="J299" t="e" vm="1">
        <f t="shared" si="24"/>
        <v>#VALUE!</v>
      </c>
      <c r="K299" t="e" vm="2">
        <f>[1]!genUniform($K$9,$K$10)</f>
        <v>#VALUE!</v>
      </c>
      <c r="L299" t="e" vm="1">
        <f t="shared" si="28"/>
        <v>#VALUE!</v>
      </c>
      <c r="M299" t="e" vm="1">
        <f t="shared" si="25"/>
        <v>#VALUE!</v>
      </c>
      <c r="N299" t="e" vm="2">
        <f>[1]!genUniform($N$9,$N$10)</f>
        <v>#VALUE!</v>
      </c>
      <c r="O299" t="e" vm="1">
        <f t="shared" si="29"/>
        <v>#VALUE!</v>
      </c>
      <c r="P299" t="e" vm="1">
        <f t="shared" si="26"/>
        <v>#VALUE!</v>
      </c>
    </row>
    <row r="300" spans="1:16">
      <c r="A300">
        <v>290</v>
      </c>
      <c r="C300" t="e" vm="2">
        <f>[1]!GenLimitNormal($C$9,$C$10,0,1000,0)</f>
        <v>#VALUE!</v>
      </c>
      <c r="D300" t="e" vm="2">
        <f>[1]!GenBetaPERT(0,$D$9,1)</f>
        <v>#VALUE!</v>
      </c>
      <c r="E300" t="e" vm="2">
        <f>[1]!GenLognormal($E$9,$E$10)</f>
        <v>#VALUE!</v>
      </c>
      <c r="F300" t="e" vm="2">
        <f>[1]!GenLognormal($F$9,$F$10)</f>
        <v>#VALUE!</v>
      </c>
      <c r="H300" t="e" vm="2">
        <f>[1]!genUniform($H$9,$H$10)</f>
        <v>#VALUE!</v>
      </c>
      <c r="I300" t="e" vm="1">
        <f t="shared" si="27"/>
        <v>#VALUE!</v>
      </c>
      <c r="J300" t="e" vm="1">
        <f t="shared" si="24"/>
        <v>#VALUE!</v>
      </c>
      <c r="K300" t="e" vm="2">
        <f>[1]!genUniform($K$9,$K$10)</f>
        <v>#VALUE!</v>
      </c>
      <c r="L300" t="e" vm="1">
        <f t="shared" si="28"/>
        <v>#VALUE!</v>
      </c>
      <c r="M300" t="e" vm="1">
        <f t="shared" si="25"/>
        <v>#VALUE!</v>
      </c>
      <c r="N300" t="e" vm="2">
        <f>[1]!genUniform($N$9,$N$10)</f>
        <v>#VALUE!</v>
      </c>
      <c r="O300" t="e" vm="1">
        <f t="shared" si="29"/>
        <v>#VALUE!</v>
      </c>
      <c r="P300" t="e" vm="1">
        <f t="shared" si="26"/>
        <v>#VALUE!</v>
      </c>
    </row>
    <row r="301" spans="1:16">
      <c r="A301">
        <v>291</v>
      </c>
      <c r="C301" t="e" vm="2">
        <f>[1]!GenLimitNormal($C$9,$C$10,0,1000,0)</f>
        <v>#VALUE!</v>
      </c>
      <c r="D301" t="e" vm="2">
        <f>[1]!GenBetaPERT(0,$D$9,1)</f>
        <v>#VALUE!</v>
      </c>
      <c r="E301" t="e" vm="2">
        <f>[1]!GenLognormal($E$9,$E$10)</f>
        <v>#VALUE!</v>
      </c>
      <c r="F301" t="e" vm="2">
        <f>[1]!GenLognormal($F$9,$F$10)</f>
        <v>#VALUE!</v>
      </c>
      <c r="H301" t="e" vm="2">
        <f>[1]!genUniform($H$9,$H$10)</f>
        <v>#VALUE!</v>
      </c>
      <c r="I301" t="e" vm="1">
        <f t="shared" si="27"/>
        <v>#VALUE!</v>
      </c>
      <c r="J301" t="e" vm="1">
        <f t="shared" si="24"/>
        <v>#VALUE!</v>
      </c>
      <c r="K301" t="e" vm="2">
        <f>[1]!genUniform($K$9,$K$10)</f>
        <v>#VALUE!</v>
      </c>
      <c r="L301" t="e" vm="1">
        <f t="shared" si="28"/>
        <v>#VALUE!</v>
      </c>
      <c r="M301" t="e" vm="1">
        <f t="shared" si="25"/>
        <v>#VALUE!</v>
      </c>
      <c r="N301" t="e" vm="2">
        <f>[1]!genUniform($N$9,$N$10)</f>
        <v>#VALUE!</v>
      </c>
      <c r="O301" t="e" vm="1">
        <f t="shared" si="29"/>
        <v>#VALUE!</v>
      </c>
      <c r="P301" t="e" vm="1">
        <f t="shared" si="26"/>
        <v>#VALUE!</v>
      </c>
    </row>
    <row r="302" spans="1:16">
      <c r="A302">
        <v>292</v>
      </c>
      <c r="C302" t="e" vm="2">
        <f>[1]!GenLimitNormal($C$9,$C$10,0,1000,0)</f>
        <v>#VALUE!</v>
      </c>
      <c r="D302" t="e" vm="2">
        <f>[1]!GenBetaPERT(0,$D$9,1)</f>
        <v>#VALUE!</v>
      </c>
      <c r="E302" t="e" vm="2">
        <f>[1]!GenLognormal($E$9,$E$10)</f>
        <v>#VALUE!</v>
      </c>
      <c r="F302" t="e" vm="2">
        <f>[1]!GenLognormal($F$9,$F$10)</f>
        <v>#VALUE!</v>
      </c>
      <c r="H302" t="e" vm="2">
        <f>[1]!genUniform($H$9,$H$10)</f>
        <v>#VALUE!</v>
      </c>
      <c r="I302" t="e" vm="1">
        <f t="shared" si="27"/>
        <v>#VALUE!</v>
      </c>
      <c r="J302" t="e" vm="1">
        <f t="shared" si="24"/>
        <v>#VALUE!</v>
      </c>
      <c r="K302" t="e" vm="2">
        <f>[1]!genUniform($K$9,$K$10)</f>
        <v>#VALUE!</v>
      </c>
      <c r="L302" t="e" vm="1">
        <f t="shared" si="28"/>
        <v>#VALUE!</v>
      </c>
      <c r="M302" t="e" vm="1">
        <f t="shared" si="25"/>
        <v>#VALUE!</v>
      </c>
      <c r="N302" t="e" vm="2">
        <f>[1]!genUniform($N$9,$N$10)</f>
        <v>#VALUE!</v>
      </c>
      <c r="O302" t="e" vm="1">
        <f t="shared" si="29"/>
        <v>#VALUE!</v>
      </c>
      <c r="P302" t="e" vm="1">
        <f t="shared" si="26"/>
        <v>#VALUE!</v>
      </c>
    </row>
    <row r="303" spans="1:16">
      <c r="A303">
        <v>293</v>
      </c>
      <c r="C303" t="e" vm="2">
        <f>[1]!GenLimitNormal($C$9,$C$10,0,1000,0)</f>
        <v>#VALUE!</v>
      </c>
      <c r="D303" t="e" vm="2">
        <f>[1]!GenBetaPERT(0,$D$9,1)</f>
        <v>#VALUE!</v>
      </c>
      <c r="E303" t="e" vm="2">
        <f>[1]!GenLognormal($E$9,$E$10)</f>
        <v>#VALUE!</v>
      </c>
      <c r="F303" t="e" vm="2">
        <f>[1]!GenLognormal($F$9,$F$10)</f>
        <v>#VALUE!</v>
      </c>
      <c r="H303" t="e" vm="2">
        <f>[1]!genUniform($H$9,$H$10)</f>
        <v>#VALUE!</v>
      </c>
      <c r="I303" t="e" vm="1">
        <f t="shared" si="27"/>
        <v>#VALUE!</v>
      </c>
      <c r="J303" t="e" vm="1">
        <f t="shared" si="24"/>
        <v>#VALUE!</v>
      </c>
      <c r="K303" t="e" vm="2">
        <f>[1]!genUniform($K$9,$K$10)</f>
        <v>#VALUE!</v>
      </c>
      <c r="L303" t="e" vm="1">
        <f t="shared" si="28"/>
        <v>#VALUE!</v>
      </c>
      <c r="M303" t="e" vm="1">
        <f t="shared" si="25"/>
        <v>#VALUE!</v>
      </c>
      <c r="N303" t="e" vm="2">
        <f>[1]!genUniform($N$9,$N$10)</f>
        <v>#VALUE!</v>
      </c>
      <c r="O303" t="e" vm="1">
        <f t="shared" si="29"/>
        <v>#VALUE!</v>
      </c>
      <c r="P303" t="e" vm="1">
        <f t="shared" si="26"/>
        <v>#VALUE!</v>
      </c>
    </row>
    <row r="304" spans="1:16">
      <c r="A304">
        <v>294</v>
      </c>
      <c r="C304" t="e" vm="2">
        <f>[1]!GenLimitNormal($C$9,$C$10,0,1000,0)</f>
        <v>#VALUE!</v>
      </c>
      <c r="D304" t="e" vm="2">
        <f>[1]!GenBetaPERT(0,$D$9,1)</f>
        <v>#VALUE!</v>
      </c>
      <c r="E304" t="e" vm="2">
        <f>[1]!GenLognormal($E$9,$E$10)</f>
        <v>#VALUE!</v>
      </c>
      <c r="F304" t="e" vm="2">
        <f>[1]!GenLognormal($F$9,$F$10)</f>
        <v>#VALUE!</v>
      </c>
      <c r="H304" t="e" vm="2">
        <f>[1]!genUniform($H$9,$H$10)</f>
        <v>#VALUE!</v>
      </c>
      <c r="I304" t="e" vm="1">
        <f t="shared" si="27"/>
        <v>#VALUE!</v>
      </c>
      <c r="J304" t="e" vm="1">
        <f t="shared" si="24"/>
        <v>#VALUE!</v>
      </c>
      <c r="K304" t="e" vm="2">
        <f>[1]!genUniform($K$9,$K$10)</f>
        <v>#VALUE!</v>
      </c>
      <c r="L304" t="e" vm="1">
        <f t="shared" si="28"/>
        <v>#VALUE!</v>
      </c>
      <c r="M304" t="e" vm="1">
        <f t="shared" si="25"/>
        <v>#VALUE!</v>
      </c>
      <c r="N304" t="e" vm="2">
        <f>[1]!genUniform($N$9,$N$10)</f>
        <v>#VALUE!</v>
      </c>
      <c r="O304" t="e" vm="1">
        <f t="shared" si="29"/>
        <v>#VALUE!</v>
      </c>
      <c r="P304" t="e" vm="1">
        <f t="shared" si="26"/>
        <v>#VALUE!</v>
      </c>
    </row>
    <row r="305" spans="1:16">
      <c r="A305">
        <v>295</v>
      </c>
      <c r="C305" t="e" vm="2">
        <f>[1]!GenLimitNormal($C$9,$C$10,0,1000,0)</f>
        <v>#VALUE!</v>
      </c>
      <c r="D305" t="e" vm="2">
        <f>[1]!GenBetaPERT(0,$D$9,1)</f>
        <v>#VALUE!</v>
      </c>
      <c r="E305" t="e" vm="2">
        <f>[1]!GenLognormal($E$9,$E$10)</f>
        <v>#VALUE!</v>
      </c>
      <c r="F305" t="e" vm="2">
        <f>[1]!GenLognormal($F$9,$F$10)</f>
        <v>#VALUE!</v>
      </c>
      <c r="H305" t="e" vm="2">
        <f>[1]!genUniform($H$9,$H$10)</f>
        <v>#VALUE!</v>
      </c>
      <c r="I305" t="e" vm="1">
        <f t="shared" si="27"/>
        <v>#VALUE!</v>
      </c>
      <c r="J305" t="e" vm="1">
        <f t="shared" si="24"/>
        <v>#VALUE!</v>
      </c>
      <c r="K305" t="e" vm="2">
        <f>[1]!genUniform($K$9,$K$10)</f>
        <v>#VALUE!</v>
      </c>
      <c r="L305" t="e" vm="1">
        <f t="shared" si="28"/>
        <v>#VALUE!</v>
      </c>
      <c r="M305" t="e" vm="1">
        <f t="shared" si="25"/>
        <v>#VALUE!</v>
      </c>
      <c r="N305" t="e" vm="2">
        <f>[1]!genUniform($N$9,$N$10)</f>
        <v>#VALUE!</v>
      </c>
      <c r="O305" t="e" vm="1">
        <f t="shared" si="29"/>
        <v>#VALUE!</v>
      </c>
      <c r="P305" t="e" vm="1">
        <f t="shared" si="26"/>
        <v>#VALUE!</v>
      </c>
    </row>
    <row r="306" spans="1:16">
      <c r="A306">
        <v>296</v>
      </c>
      <c r="C306" t="e" vm="2">
        <f>[1]!GenLimitNormal($C$9,$C$10,0,1000,0)</f>
        <v>#VALUE!</v>
      </c>
      <c r="D306" t="e" vm="2">
        <f>[1]!GenBetaPERT(0,$D$9,1)</f>
        <v>#VALUE!</v>
      </c>
      <c r="E306" t="e" vm="2">
        <f>[1]!GenLognormal($E$9,$E$10)</f>
        <v>#VALUE!</v>
      </c>
      <c r="F306" t="e" vm="2">
        <f>[1]!GenLognormal($F$9,$F$10)</f>
        <v>#VALUE!</v>
      </c>
      <c r="H306" t="e" vm="2">
        <f>[1]!genUniform($H$9,$H$10)</f>
        <v>#VALUE!</v>
      </c>
      <c r="I306" t="e" vm="1">
        <f t="shared" si="27"/>
        <v>#VALUE!</v>
      </c>
      <c r="J306" t="e" vm="1">
        <f t="shared" si="24"/>
        <v>#VALUE!</v>
      </c>
      <c r="K306" t="e" vm="2">
        <f>[1]!genUniform($K$9,$K$10)</f>
        <v>#VALUE!</v>
      </c>
      <c r="L306" t="e" vm="1">
        <f t="shared" si="28"/>
        <v>#VALUE!</v>
      </c>
      <c r="M306" t="e" vm="1">
        <f t="shared" si="25"/>
        <v>#VALUE!</v>
      </c>
      <c r="N306" t="e" vm="2">
        <f>[1]!genUniform($N$9,$N$10)</f>
        <v>#VALUE!</v>
      </c>
      <c r="O306" t="e" vm="1">
        <f t="shared" si="29"/>
        <v>#VALUE!</v>
      </c>
      <c r="P306" t="e" vm="1">
        <f t="shared" si="26"/>
        <v>#VALUE!</v>
      </c>
    </row>
    <row r="307" spans="1:16">
      <c r="A307">
        <v>297</v>
      </c>
      <c r="C307" t="e" vm="2">
        <f>[1]!GenLimitNormal($C$9,$C$10,0,1000,0)</f>
        <v>#VALUE!</v>
      </c>
      <c r="D307" t="e" vm="2">
        <f>[1]!GenBetaPERT(0,$D$9,1)</f>
        <v>#VALUE!</v>
      </c>
      <c r="E307" t="e" vm="2">
        <f>[1]!GenLognormal($E$9,$E$10)</f>
        <v>#VALUE!</v>
      </c>
      <c r="F307" t="e" vm="2">
        <f>[1]!GenLognormal($F$9,$F$10)</f>
        <v>#VALUE!</v>
      </c>
      <c r="H307" t="e" vm="2">
        <f>[1]!genUniform($H$9,$H$10)</f>
        <v>#VALUE!</v>
      </c>
      <c r="I307" t="e" vm="1">
        <f t="shared" si="27"/>
        <v>#VALUE!</v>
      </c>
      <c r="J307" t="e" vm="1">
        <f t="shared" si="24"/>
        <v>#VALUE!</v>
      </c>
      <c r="K307" t="e" vm="2">
        <f>[1]!genUniform($K$9,$K$10)</f>
        <v>#VALUE!</v>
      </c>
      <c r="L307" t="e" vm="1">
        <f t="shared" si="28"/>
        <v>#VALUE!</v>
      </c>
      <c r="M307" t="e" vm="1">
        <f t="shared" si="25"/>
        <v>#VALUE!</v>
      </c>
      <c r="N307" t="e" vm="2">
        <f>[1]!genUniform($N$9,$N$10)</f>
        <v>#VALUE!</v>
      </c>
      <c r="O307" t="e" vm="1">
        <f t="shared" si="29"/>
        <v>#VALUE!</v>
      </c>
      <c r="P307" t="e" vm="1">
        <f t="shared" si="26"/>
        <v>#VALUE!</v>
      </c>
    </row>
    <row r="308" spans="1:16">
      <c r="A308">
        <v>298</v>
      </c>
      <c r="C308" t="e" vm="2">
        <f>[1]!GenLimitNormal($C$9,$C$10,0,1000,0)</f>
        <v>#VALUE!</v>
      </c>
      <c r="D308" t="e" vm="2">
        <f>[1]!GenBetaPERT(0,$D$9,1)</f>
        <v>#VALUE!</v>
      </c>
      <c r="E308" t="e" vm="2">
        <f>[1]!GenLognormal($E$9,$E$10)</f>
        <v>#VALUE!</v>
      </c>
      <c r="F308" t="e" vm="2">
        <f>[1]!GenLognormal($F$9,$F$10)</f>
        <v>#VALUE!</v>
      </c>
      <c r="H308" t="e" vm="2">
        <f>[1]!genUniform($H$9,$H$10)</f>
        <v>#VALUE!</v>
      </c>
      <c r="I308" t="e" vm="1">
        <f t="shared" si="27"/>
        <v>#VALUE!</v>
      </c>
      <c r="J308" t="e" vm="1">
        <f t="shared" si="24"/>
        <v>#VALUE!</v>
      </c>
      <c r="K308" t="e" vm="2">
        <f>[1]!genUniform($K$9,$K$10)</f>
        <v>#VALUE!</v>
      </c>
      <c r="L308" t="e" vm="1">
        <f t="shared" si="28"/>
        <v>#VALUE!</v>
      </c>
      <c r="M308" t="e" vm="1">
        <f t="shared" si="25"/>
        <v>#VALUE!</v>
      </c>
      <c r="N308" t="e" vm="2">
        <f>[1]!genUniform($N$9,$N$10)</f>
        <v>#VALUE!</v>
      </c>
      <c r="O308" t="e" vm="1">
        <f t="shared" si="29"/>
        <v>#VALUE!</v>
      </c>
      <c r="P308" t="e" vm="1">
        <f t="shared" si="26"/>
        <v>#VALUE!</v>
      </c>
    </row>
    <row r="309" spans="1:16">
      <c r="A309">
        <v>299</v>
      </c>
      <c r="C309" t="e" vm="2">
        <f>[1]!GenLimitNormal($C$9,$C$10,0,1000,0)</f>
        <v>#VALUE!</v>
      </c>
      <c r="D309" t="e" vm="2">
        <f>[1]!GenBetaPERT(0,$D$9,1)</f>
        <v>#VALUE!</v>
      </c>
      <c r="E309" t="e" vm="2">
        <f>[1]!GenLognormal($E$9,$E$10)</f>
        <v>#VALUE!</v>
      </c>
      <c r="F309" t="e" vm="2">
        <f>[1]!GenLognormal($F$9,$F$10)</f>
        <v>#VALUE!</v>
      </c>
      <c r="H309" t="e" vm="2">
        <f>[1]!genUniform($H$9,$H$10)</f>
        <v>#VALUE!</v>
      </c>
      <c r="I309" t="e" vm="1">
        <f t="shared" si="27"/>
        <v>#VALUE!</v>
      </c>
      <c r="J309" t="e" vm="1">
        <f t="shared" si="24"/>
        <v>#VALUE!</v>
      </c>
      <c r="K309" t="e" vm="2">
        <f>[1]!genUniform($K$9,$K$10)</f>
        <v>#VALUE!</v>
      </c>
      <c r="L309" t="e" vm="1">
        <f t="shared" si="28"/>
        <v>#VALUE!</v>
      </c>
      <c r="M309" t="e" vm="1">
        <f t="shared" si="25"/>
        <v>#VALUE!</v>
      </c>
      <c r="N309" t="e" vm="2">
        <f>[1]!genUniform($N$9,$N$10)</f>
        <v>#VALUE!</v>
      </c>
      <c r="O309" t="e" vm="1">
        <f t="shared" si="29"/>
        <v>#VALUE!</v>
      </c>
      <c r="P309" t="e" vm="1">
        <f t="shared" si="26"/>
        <v>#VALUE!</v>
      </c>
    </row>
    <row r="310" spans="1:16">
      <c r="A310">
        <v>300</v>
      </c>
      <c r="C310" t="e" vm="2">
        <f>[1]!GenLimitNormal($C$9,$C$10,0,1000,0)</f>
        <v>#VALUE!</v>
      </c>
      <c r="D310" t="e" vm="2">
        <f>[1]!GenBetaPERT(0,$D$9,1)</f>
        <v>#VALUE!</v>
      </c>
      <c r="E310" t="e" vm="2">
        <f>[1]!GenLognormal($E$9,$E$10)</f>
        <v>#VALUE!</v>
      </c>
      <c r="F310" t="e" vm="2">
        <f>[1]!GenLognormal($F$9,$F$10)</f>
        <v>#VALUE!</v>
      </c>
      <c r="H310" t="e" vm="2">
        <f>[1]!genUniform($H$9,$H$10)</f>
        <v>#VALUE!</v>
      </c>
      <c r="I310" t="e" vm="1">
        <f t="shared" si="27"/>
        <v>#VALUE!</v>
      </c>
      <c r="J310" t="e" vm="1">
        <f t="shared" si="24"/>
        <v>#VALUE!</v>
      </c>
      <c r="K310" t="e" vm="2">
        <f>[1]!genUniform($K$9,$K$10)</f>
        <v>#VALUE!</v>
      </c>
      <c r="L310" t="e" vm="1">
        <f t="shared" si="28"/>
        <v>#VALUE!</v>
      </c>
      <c r="M310" t="e" vm="1">
        <f t="shared" si="25"/>
        <v>#VALUE!</v>
      </c>
      <c r="N310" t="e" vm="2">
        <f>[1]!genUniform($N$9,$N$10)</f>
        <v>#VALUE!</v>
      </c>
      <c r="O310" t="e" vm="1">
        <f t="shared" si="29"/>
        <v>#VALUE!</v>
      </c>
      <c r="P310" t="e" vm="1">
        <f t="shared" si="26"/>
        <v>#VALUE!</v>
      </c>
    </row>
    <row r="311" spans="1:16">
      <c r="A311">
        <v>301</v>
      </c>
      <c r="C311" t="e" vm="2">
        <f>[1]!GenLimitNormal($C$9,$C$10,0,1000,0)</f>
        <v>#VALUE!</v>
      </c>
      <c r="D311" t="e" vm="2">
        <f>[1]!GenBetaPERT(0,$D$9,1)</f>
        <v>#VALUE!</v>
      </c>
      <c r="E311" t="e" vm="2">
        <f>[1]!GenLognormal($E$9,$E$10)</f>
        <v>#VALUE!</v>
      </c>
      <c r="F311" t="e" vm="2">
        <f>[1]!GenLognormal($F$9,$F$10)</f>
        <v>#VALUE!</v>
      </c>
      <c r="H311" t="e" vm="2">
        <f>[1]!genUniform($H$9,$H$10)</f>
        <v>#VALUE!</v>
      </c>
      <c r="I311" t="e" vm="1">
        <f t="shared" si="27"/>
        <v>#VALUE!</v>
      </c>
      <c r="J311" t="e" vm="1">
        <f t="shared" si="24"/>
        <v>#VALUE!</v>
      </c>
      <c r="K311" t="e" vm="2">
        <f>[1]!genUniform($K$9,$K$10)</f>
        <v>#VALUE!</v>
      </c>
      <c r="L311" t="e" vm="1">
        <f t="shared" si="28"/>
        <v>#VALUE!</v>
      </c>
      <c r="M311" t="e" vm="1">
        <f t="shared" si="25"/>
        <v>#VALUE!</v>
      </c>
      <c r="N311" t="e" vm="2">
        <f>[1]!genUniform($N$9,$N$10)</f>
        <v>#VALUE!</v>
      </c>
      <c r="O311" t="e" vm="1">
        <f t="shared" si="29"/>
        <v>#VALUE!</v>
      </c>
      <c r="P311" t="e" vm="1">
        <f t="shared" si="26"/>
        <v>#VALUE!</v>
      </c>
    </row>
    <row r="312" spans="1:16">
      <c r="A312">
        <v>302</v>
      </c>
      <c r="C312" t="e" vm="2">
        <f>[1]!GenLimitNormal($C$9,$C$10,0,1000,0)</f>
        <v>#VALUE!</v>
      </c>
      <c r="D312" t="e" vm="2">
        <f>[1]!GenBetaPERT(0,$D$9,1)</f>
        <v>#VALUE!</v>
      </c>
      <c r="E312" t="e" vm="2">
        <f>[1]!GenLognormal($E$9,$E$10)</f>
        <v>#VALUE!</v>
      </c>
      <c r="F312" t="e" vm="2">
        <f>[1]!GenLognormal($F$9,$F$10)</f>
        <v>#VALUE!</v>
      </c>
      <c r="H312" t="e" vm="2">
        <f>[1]!genUniform($H$9,$H$10)</f>
        <v>#VALUE!</v>
      </c>
      <c r="I312" t="e" vm="1">
        <f t="shared" si="27"/>
        <v>#VALUE!</v>
      </c>
      <c r="J312" t="e" vm="1">
        <f t="shared" si="24"/>
        <v>#VALUE!</v>
      </c>
      <c r="K312" t="e" vm="2">
        <f>[1]!genUniform($K$9,$K$10)</f>
        <v>#VALUE!</v>
      </c>
      <c r="L312" t="e" vm="1">
        <f t="shared" si="28"/>
        <v>#VALUE!</v>
      </c>
      <c r="M312" t="e" vm="1">
        <f t="shared" si="25"/>
        <v>#VALUE!</v>
      </c>
      <c r="N312" t="e" vm="2">
        <f>[1]!genUniform($N$9,$N$10)</f>
        <v>#VALUE!</v>
      </c>
      <c r="O312" t="e" vm="1">
        <f t="shared" si="29"/>
        <v>#VALUE!</v>
      </c>
      <c r="P312" t="e" vm="1">
        <f t="shared" si="26"/>
        <v>#VALUE!</v>
      </c>
    </row>
    <row r="313" spans="1:16">
      <c r="A313">
        <v>303</v>
      </c>
      <c r="C313" t="e" vm="2">
        <f>[1]!GenLimitNormal($C$9,$C$10,0,1000,0)</f>
        <v>#VALUE!</v>
      </c>
      <c r="D313" t="e" vm="2">
        <f>[1]!GenBetaPERT(0,$D$9,1)</f>
        <v>#VALUE!</v>
      </c>
      <c r="E313" t="e" vm="2">
        <f>[1]!GenLognormal($E$9,$E$10)</f>
        <v>#VALUE!</v>
      </c>
      <c r="F313" t="e" vm="2">
        <f>[1]!GenLognormal($F$9,$F$10)</f>
        <v>#VALUE!</v>
      </c>
      <c r="H313" t="e" vm="2">
        <f>[1]!genUniform($H$9,$H$10)</f>
        <v>#VALUE!</v>
      </c>
      <c r="I313" t="e" vm="1">
        <f t="shared" si="27"/>
        <v>#VALUE!</v>
      </c>
      <c r="J313" t="e" vm="1">
        <f t="shared" si="24"/>
        <v>#VALUE!</v>
      </c>
      <c r="K313" t="e" vm="2">
        <f>[1]!genUniform($K$9,$K$10)</f>
        <v>#VALUE!</v>
      </c>
      <c r="L313" t="e" vm="1">
        <f t="shared" si="28"/>
        <v>#VALUE!</v>
      </c>
      <c r="M313" t="e" vm="1">
        <f t="shared" si="25"/>
        <v>#VALUE!</v>
      </c>
      <c r="N313" t="e" vm="2">
        <f>[1]!genUniform($N$9,$N$10)</f>
        <v>#VALUE!</v>
      </c>
      <c r="O313" t="e" vm="1">
        <f t="shared" si="29"/>
        <v>#VALUE!</v>
      </c>
      <c r="P313" t="e" vm="1">
        <f t="shared" si="26"/>
        <v>#VALUE!</v>
      </c>
    </row>
    <row r="314" spans="1:16">
      <c r="A314">
        <v>304</v>
      </c>
      <c r="C314" t="e" vm="2">
        <f>[1]!GenLimitNormal($C$9,$C$10,0,1000,0)</f>
        <v>#VALUE!</v>
      </c>
      <c r="D314" t="e" vm="2">
        <f>[1]!GenBetaPERT(0,$D$9,1)</f>
        <v>#VALUE!</v>
      </c>
      <c r="E314" t="e" vm="2">
        <f>[1]!GenLognormal($E$9,$E$10)</f>
        <v>#VALUE!</v>
      </c>
      <c r="F314" t="e" vm="2">
        <f>[1]!GenLognormal($F$9,$F$10)</f>
        <v>#VALUE!</v>
      </c>
      <c r="H314" t="e" vm="2">
        <f>[1]!genUniform($H$9,$H$10)</f>
        <v>#VALUE!</v>
      </c>
      <c r="I314" t="e" vm="1">
        <f t="shared" si="27"/>
        <v>#VALUE!</v>
      </c>
      <c r="J314" t="e" vm="1">
        <f t="shared" si="24"/>
        <v>#VALUE!</v>
      </c>
      <c r="K314" t="e" vm="2">
        <f>[1]!genUniform($K$9,$K$10)</f>
        <v>#VALUE!</v>
      </c>
      <c r="L314" t="e" vm="1">
        <f t="shared" si="28"/>
        <v>#VALUE!</v>
      </c>
      <c r="M314" t="e" vm="1">
        <f t="shared" si="25"/>
        <v>#VALUE!</v>
      </c>
      <c r="N314" t="e" vm="2">
        <f>[1]!genUniform($N$9,$N$10)</f>
        <v>#VALUE!</v>
      </c>
      <c r="O314" t="e" vm="1">
        <f t="shared" si="29"/>
        <v>#VALUE!</v>
      </c>
      <c r="P314" t="e" vm="1">
        <f t="shared" si="26"/>
        <v>#VALUE!</v>
      </c>
    </row>
    <row r="315" spans="1:16">
      <c r="A315">
        <v>305</v>
      </c>
      <c r="C315" t="e" vm="2">
        <f>[1]!GenLimitNormal($C$9,$C$10,0,1000,0)</f>
        <v>#VALUE!</v>
      </c>
      <c r="D315" t="e" vm="2">
        <f>[1]!GenBetaPERT(0,$D$9,1)</f>
        <v>#VALUE!</v>
      </c>
      <c r="E315" t="e" vm="2">
        <f>[1]!GenLognormal($E$9,$E$10)</f>
        <v>#VALUE!</v>
      </c>
      <c r="F315" t="e" vm="2">
        <f>[1]!GenLognormal($F$9,$F$10)</f>
        <v>#VALUE!</v>
      </c>
      <c r="H315" t="e" vm="2">
        <f>[1]!genUniform($H$9,$H$10)</f>
        <v>#VALUE!</v>
      </c>
      <c r="I315" t="e" vm="1">
        <f t="shared" si="27"/>
        <v>#VALUE!</v>
      </c>
      <c r="J315" t="e" vm="1">
        <f t="shared" si="24"/>
        <v>#VALUE!</v>
      </c>
      <c r="K315" t="e" vm="2">
        <f>[1]!genUniform($K$9,$K$10)</f>
        <v>#VALUE!</v>
      </c>
      <c r="L315" t="e" vm="1">
        <f t="shared" si="28"/>
        <v>#VALUE!</v>
      </c>
      <c r="M315" t="e" vm="1">
        <f t="shared" si="25"/>
        <v>#VALUE!</v>
      </c>
      <c r="N315" t="e" vm="2">
        <f>[1]!genUniform($N$9,$N$10)</f>
        <v>#VALUE!</v>
      </c>
      <c r="O315" t="e" vm="1">
        <f t="shared" si="29"/>
        <v>#VALUE!</v>
      </c>
      <c r="P315" t="e" vm="1">
        <f t="shared" si="26"/>
        <v>#VALUE!</v>
      </c>
    </row>
    <row r="316" spans="1:16">
      <c r="A316">
        <v>306</v>
      </c>
      <c r="C316" t="e" vm="2">
        <f>[1]!GenLimitNormal($C$9,$C$10,0,1000,0)</f>
        <v>#VALUE!</v>
      </c>
      <c r="D316" t="e" vm="2">
        <f>[1]!GenBetaPERT(0,$D$9,1)</f>
        <v>#VALUE!</v>
      </c>
      <c r="E316" t="e" vm="2">
        <f>[1]!GenLognormal($E$9,$E$10)</f>
        <v>#VALUE!</v>
      </c>
      <c r="F316" t="e" vm="2">
        <f>[1]!GenLognormal($F$9,$F$10)</f>
        <v>#VALUE!</v>
      </c>
      <c r="H316" t="e" vm="2">
        <f>[1]!genUniform($H$9,$H$10)</f>
        <v>#VALUE!</v>
      </c>
      <c r="I316" t="e" vm="1">
        <f t="shared" si="27"/>
        <v>#VALUE!</v>
      </c>
      <c r="J316" t="e" vm="1">
        <f t="shared" si="24"/>
        <v>#VALUE!</v>
      </c>
      <c r="K316" t="e" vm="2">
        <f>[1]!genUniform($K$9,$K$10)</f>
        <v>#VALUE!</v>
      </c>
      <c r="L316" t="e" vm="1">
        <f t="shared" si="28"/>
        <v>#VALUE!</v>
      </c>
      <c r="M316" t="e" vm="1">
        <f t="shared" si="25"/>
        <v>#VALUE!</v>
      </c>
      <c r="N316" t="e" vm="2">
        <f>[1]!genUniform($N$9,$N$10)</f>
        <v>#VALUE!</v>
      </c>
      <c r="O316" t="e" vm="1">
        <f t="shared" si="29"/>
        <v>#VALUE!</v>
      </c>
      <c r="P316" t="e" vm="1">
        <f t="shared" si="26"/>
        <v>#VALUE!</v>
      </c>
    </row>
    <row r="317" spans="1:16">
      <c r="A317">
        <v>307</v>
      </c>
      <c r="C317" t="e" vm="2">
        <f>[1]!GenLimitNormal($C$9,$C$10,0,1000,0)</f>
        <v>#VALUE!</v>
      </c>
      <c r="D317" t="e" vm="2">
        <f>[1]!GenBetaPERT(0,$D$9,1)</f>
        <v>#VALUE!</v>
      </c>
      <c r="E317" t="e" vm="2">
        <f>[1]!GenLognormal($E$9,$E$10)</f>
        <v>#VALUE!</v>
      </c>
      <c r="F317" t="e" vm="2">
        <f>[1]!GenLognormal($F$9,$F$10)</f>
        <v>#VALUE!</v>
      </c>
      <c r="H317" t="e" vm="2">
        <f>[1]!genUniform($H$9,$H$10)</f>
        <v>#VALUE!</v>
      </c>
      <c r="I317" t="e" vm="1">
        <f t="shared" si="27"/>
        <v>#VALUE!</v>
      </c>
      <c r="J317" t="e" vm="1">
        <f t="shared" si="24"/>
        <v>#VALUE!</v>
      </c>
      <c r="K317" t="e" vm="2">
        <f>[1]!genUniform($K$9,$K$10)</f>
        <v>#VALUE!</v>
      </c>
      <c r="L317" t="e" vm="1">
        <f t="shared" si="28"/>
        <v>#VALUE!</v>
      </c>
      <c r="M317" t="e" vm="1">
        <f t="shared" si="25"/>
        <v>#VALUE!</v>
      </c>
      <c r="N317" t="e" vm="2">
        <f>[1]!genUniform($N$9,$N$10)</f>
        <v>#VALUE!</v>
      </c>
      <c r="O317" t="e" vm="1">
        <f t="shared" si="29"/>
        <v>#VALUE!</v>
      </c>
      <c r="P317" t="e" vm="1">
        <f t="shared" si="26"/>
        <v>#VALUE!</v>
      </c>
    </row>
    <row r="318" spans="1:16">
      <c r="A318">
        <v>308</v>
      </c>
      <c r="C318" t="e" vm="2">
        <f>[1]!GenLimitNormal($C$9,$C$10,0,1000,0)</f>
        <v>#VALUE!</v>
      </c>
      <c r="D318" t="e" vm="2">
        <f>[1]!GenBetaPERT(0,$D$9,1)</f>
        <v>#VALUE!</v>
      </c>
      <c r="E318" t="e" vm="2">
        <f>[1]!GenLognormal($E$9,$E$10)</f>
        <v>#VALUE!</v>
      </c>
      <c r="F318" t="e" vm="2">
        <f>[1]!GenLognormal($F$9,$F$10)</f>
        <v>#VALUE!</v>
      </c>
      <c r="H318" t="e" vm="2">
        <f>[1]!genUniform($H$9,$H$10)</f>
        <v>#VALUE!</v>
      </c>
      <c r="I318" t="e" vm="1">
        <f t="shared" si="27"/>
        <v>#VALUE!</v>
      </c>
      <c r="J318" t="e" vm="1">
        <f t="shared" si="24"/>
        <v>#VALUE!</v>
      </c>
      <c r="K318" t="e" vm="2">
        <f>[1]!genUniform($K$9,$K$10)</f>
        <v>#VALUE!</v>
      </c>
      <c r="L318" t="e" vm="1">
        <f t="shared" si="28"/>
        <v>#VALUE!</v>
      </c>
      <c r="M318" t="e" vm="1">
        <f t="shared" si="25"/>
        <v>#VALUE!</v>
      </c>
      <c r="N318" t="e" vm="2">
        <f>[1]!genUniform($N$9,$N$10)</f>
        <v>#VALUE!</v>
      </c>
      <c r="O318" t="e" vm="1">
        <f t="shared" si="29"/>
        <v>#VALUE!</v>
      </c>
      <c r="P318" t="e" vm="1">
        <f t="shared" si="26"/>
        <v>#VALUE!</v>
      </c>
    </row>
    <row r="319" spans="1:16">
      <c r="A319">
        <v>309</v>
      </c>
      <c r="C319" t="e" vm="2">
        <f>[1]!GenLimitNormal($C$9,$C$10,0,1000,0)</f>
        <v>#VALUE!</v>
      </c>
      <c r="D319" t="e" vm="2">
        <f>[1]!GenBetaPERT(0,$D$9,1)</f>
        <v>#VALUE!</v>
      </c>
      <c r="E319" t="e" vm="2">
        <f>[1]!GenLognormal($E$9,$E$10)</f>
        <v>#VALUE!</v>
      </c>
      <c r="F319" t="e" vm="2">
        <f>[1]!GenLognormal($F$9,$F$10)</f>
        <v>#VALUE!</v>
      </c>
      <c r="H319" t="e" vm="2">
        <f>[1]!genUniform($H$9,$H$10)</f>
        <v>#VALUE!</v>
      </c>
      <c r="I319" t="e" vm="1">
        <f t="shared" si="27"/>
        <v>#VALUE!</v>
      </c>
      <c r="J319" t="e" vm="1">
        <f t="shared" si="24"/>
        <v>#VALUE!</v>
      </c>
      <c r="K319" t="e" vm="2">
        <f>[1]!genUniform($K$9,$K$10)</f>
        <v>#VALUE!</v>
      </c>
      <c r="L319" t="e" vm="1">
        <f t="shared" si="28"/>
        <v>#VALUE!</v>
      </c>
      <c r="M319" t="e" vm="1">
        <f t="shared" si="25"/>
        <v>#VALUE!</v>
      </c>
      <c r="N319" t="e" vm="2">
        <f>[1]!genUniform($N$9,$N$10)</f>
        <v>#VALUE!</v>
      </c>
      <c r="O319" t="e" vm="1">
        <f t="shared" si="29"/>
        <v>#VALUE!</v>
      </c>
      <c r="P319" t="e" vm="1">
        <f t="shared" si="26"/>
        <v>#VALUE!</v>
      </c>
    </row>
    <row r="320" spans="1:16">
      <c r="A320">
        <v>310</v>
      </c>
      <c r="C320" t="e" vm="2">
        <f>[1]!GenLimitNormal($C$9,$C$10,0,1000,0)</f>
        <v>#VALUE!</v>
      </c>
      <c r="D320" t="e" vm="2">
        <f>[1]!GenBetaPERT(0,$D$9,1)</f>
        <v>#VALUE!</v>
      </c>
      <c r="E320" t="e" vm="2">
        <f>[1]!GenLognormal($E$9,$E$10)</f>
        <v>#VALUE!</v>
      </c>
      <c r="F320" t="e" vm="2">
        <f>[1]!GenLognormal($F$9,$F$10)</f>
        <v>#VALUE!</v>
      </c>
      <c r="H320" t="e" vm="2">
        <f>[1]!genUniform($H$9,$H$10)</f>
        <v>#VALUE!</v>
      </c>
      <c r="I320" t="e" vm="1">
        <f t="shared" si="27"/>
        <v>#VALUE!</v>
      </c>
      <c r="J320" t="e" vm="1">
        <f t="shared" si="24"/>
        <v>#VALUE!</v>
      </c>
      <c r="K320" t="e" vm="2">
        <f>[1]!genUniform($K$9,$K$10)</f>
        <v>#VALUE!</v>
      </c>
      <c r="L320" t="e" vm="1">
        <f t="shared" si="28"/>
        <v>#VALUE!</v>
      </c>
      <c r="M320" t="e" vm="1">
        <f t="shared" si="25"/>
        <v>#VALUE!</v>
      </c>
      <c r="N320" t="e" vm="2">
        <f>[1]!genUniform($N$9,$N$10)</f>
        <v>#VALUE!</v>
      </c>
      <c r="O320" t="e" vm="1">
        <f t="shared" si="29"/>
        <v>#VALUE!</v>
      </c>
      <c r="P320" t="e" vm="1">
        <f t="shared" si="26"/>
        <v>#VALUE!</v>
      </c>
    </row>
    <row r="321" spans="1:16">
      <c r="A321">
        <v>311</v>
      </c>
      <c r="C321" t="e" vm="2">
        <f>[1]!GenLimitNormal($C$9,$C$10,0,1000,0)</f>
        <v>#VALUE!</v>
      </c>
      <c r="D321" t="e" vm="2">
        <f>[1]!GenBetaPERT(0,$D$9,1)</f>
        <v>#VALUE!</v>
      </c>
      <c r="E321" t="e" vm="2">
        <f>[1]!GenLognormal($E$9,$E$10)</f>
        <v>#VALUE!</v>
      </c>
      <c r="F321" t="e" vm="2">
        <f>[1]!GenLognormal($F$9,$F$10)</f>
        <v>#VALUE!</v>
      </c>
      <c r="H321" t="e" vm="2">
        <f>[1]!genUniform($H$9,$H$10)</f>
        <v>#VALUE!</v>
      </c>
      <c r="I321" t="e" vm="1">
        <f t="shared" si="27"/>
        <v>#VALUE!</v>
      </c>
      <c r="J321" t="e" vm="1">
        <f t="shared" si="24"/>
        <v>#VALUE!</v>
      </c>
      <c r="K321" t="e" vm="2">
        <f>[1]!genUniform($K$9,$K$10)</f>
        <v>#VALUE!</v>
      </c>
      <c r="L321" t="e" vm="1">
        <f t="shared" si="28"/>
        <v>#VALUE!</v>
      </c>
      <c r="M321" t="e" vm="1">
        <f t="shared" si="25"/>
        <v>#VALUE!</v>
      </c>
      <c r="N321" t="e" vm="2">
        <f>[1]!genUniform($N$9,$N$10)</f>
        <v>#VALUE!</v>
      </c>
      <c r="O321" t="e" vm="1">
        <f t="shared" si="29"/>
        <v>#VALUE!</v>
      </c>
      <c r="P321" t="e" vm="1">
        <f t="shared" si="26"/>
        <v>#VALUE!</v>
      </c>
    </row>
    <row r="322" spans="1:16">
      <c r="A322">
        <v>312</v>
      </c>
      <c r="C322" t="e" vm="2">
        <f>[1]!GenLimitNormal($C$9,$C$10,0,1000,0)</f>
        <v>#VALUE!</v>
      </c>
      <c r="D322" t="e" vm="2">
        <f>[1]!GenBetaPERT(0,$D$9,1)</f>
        <v>#VALUE!</v>
      </c>
      <c r="E322" t="e" vm="2">
        <f>[1]!GenLognormal($E$9,$E$10)</f>
        <v>#VALUE!</v>
      </c>
      <c r="F322" t="e" vm="2">
        <f>[1]!GenLognormal($F$9,$F$10)</f>
        <v>#VALUE!</v>
      </c>
      <c r="H322" t="e" vm="2">
        <f>[1]!genUniform($H$9,$H$10)</f>
        <v>#VALUE!</v>
      </c>
      <c r="I322" t="e" vm="1">
        <f t="shared" si="27"/>
        <v>#VALUE!</v>
      </c>
      <c r="J322" t="e" vm="1">
        <f t="shared" si="24"/>
        <v>#VALUE!</v>
      </c>
      <c r="K322" t="e" vm="2">
        <f>[1]!genUniform($K$9,$K$10)</f>
        <v>#VALUE!</v>
      </c>
      <c r="L322" t="e" vm="1">
        <f t="shared" si="28"/>
        <v>#VALUE!</v>
      </c>
      <c r="M322" t="e" vm="1">
        <f t="shared" si="25"/>
        <v>#VALUE!</v>
      </c>
      <c r="N322" t="e" vm="2">
        <f>[1]!genUniform($N$9,$N$10)</f>
        <v>#VALUE!</v>
      </c>
      <c r="O322" t="e" vm="1">
        <f t="shared" si="29"/>
        <v>#VALUE!</v>
      </c>
      <c r="P322" t="e" vm="1">
        <f t="shared" si="26"/>
        <v>#VALUE!</v>
      </c>
    </row>
    <row r="323" spans="1:16">
      <c r="A323">
        <v>313</v>
      </c>
      <c r="C323" t="e" vm="2">
        <f>[1]!GenLimitNormal($C$9,$C$10,0,1000,0)</f>
        <v>#VALUE!</v>
      </c>
      <c r="D323" t="e" vm="2">
        <f>[1]!GenBetaPERT(0,$D$9,1)</f>
        <v>#VALUE!</v>
      </c>
      <c r="E323" t="e" vm="2">
        <f>[1]!GenLognormal($E$9,$E$10)</f>
        <v>#VALUE!</v>
      </c>
      <c r="F323" t="e" vm="2">
        <f>[1]!GenLognormal($F$9,$F$10)</f>
        <v>#VALUE!</v>
      </c>
      <c r="H323" t="e" vm="2">
        <f>[1]!genUniform($H$9,$H$10)</f>
        <v>#VALUE!</v>
      </c>
      <c r="I323" t="e" vm="1">
        <f t="shared" si="27"/>
        <v>#VALUE!</v>
      </c>
      <c r="J323" t="e" vm="1">
        <f t="shared" si="24"/>
        <v>#VALUE!</v>
      </c>
      <c r="K323" t="e" vm="2">
        <f>[1]!genUniform($K$9,$K$10)</f>
        <v>#VALUE!</v>
      </c>
      <c r="L323" t="e" vm="1">
        <f t="shared" si="28"/>
        <v>#VALUE!</v>
      </c>
      <c r="M323" t="e" vm="1">
        <f t="shared" si="25"/>
        <v>#VALUE!</v>
      </c>
      <c r="N323" t="e" vm="2">
        <f>[1]!genUniform($N$9,$N$10)</f>
        <v>#VALUE!</v>
      </c>
      <c r="O323" t="e" vm="1">
        <f t="shared" si="29"/>
        <v>#VALUE!</v>
      </c>
      <c r="P323" t="e" vm="1">
        <f t="shared" si="26"/>
        <v>#VALUE!</v>
      </c>
    </row>
    <row r="324" spans="1:16">
      <c r="A324">
        <v>314</v>
      </c>
      <c r="C324" t="e" vm="2">
        <f>[1]!GenLimitNormal($C$9,$C$10,0,1000,0)</f>
        <v>#VALUE!</v>
      </c>
      <c r="D324" t="e" vm="2">
        <f>[1]!GenBetaPERT(0,$D$9,1)</f>
        <v>#VALUE!</v>
      </c>
      <c r="E324" t="e" vm="2">
        <f>[1]!GenLognormal($E$9,$E$10)</f>
        <v>#VALUE!</v>
      </c>
      <c r="F324" t="e" vm="2">
        <f>[1]!GenLognormal($F$9,$F$10)</f>
        <v>#VALUE!</v>
      </c>
      <c r="H324" t="e" vm="2">
        <f>[1]!genUniform($H$9,$H$10)</f>
        <v>#VALUE!</v>
      </c>
      <c r="I324" t="e" vm="1">
        <f t="shared" si="27"/>
        <v>#VALUE!</v>
      </c>
      <c r="J324" t="e" vm="1">
        <f t="shared" si="24"/>
        <v>#VALUE!</v>
      </c>
      <c r="K324" t="e" vm="2">
        <f>[1]!genUniform($K$9,$K$10)</f>
        <v>#VALUE!</v>
      </c>
      <c r="L324" t="e" vm="1">
        <f t="shared" si="28"/>
        <v>#VALUE!</v>
      </c>
      <c r="M324" t="e" vm="1">
        <f t="shared" si="25"/>
        <v>#VALUE!</v>
      </c>
      <c r="N324" t="e" vm="2">
        <f>[1]!genUniform($N$9,$N$10)</f>
        <v>#VALUE!</v>
      </c>
      <c r="O324" t="e" vm="1">
        <f t="shared" si="29"/>
        <v>#VALUE!</v>
      </c>
      <c r="P324" t="e" vm="1">
        <f t="shared" si="26"/>
        <v>#VALUE!</v>
      </c>
    </row>
    <row r="325" spans="1:16">
      <c r="A325">
        <v>315</v>
      </c>
      <c r="C325" t="e" vm="2">
        <f>[1]!GenLimitNormal($C$9,$C$10,0,1000,0)</f>
        <v>#VALUE!</v>
      </c>
      <c r="D325" t="e" vm="2">
        <f>[1]!GenBetaPERT(0,$D$9,1)</f>
        <v>#VALUE!</v>
      </c>
      <c r="E325" t="e" vm="2">
        <f>[1]!GenLognormal($E$9,$E$10)</f>
        <v>#VALUE!</v>
      </c>
      <c r="F325" t="e" vm="2">
        <f>[1]!GenLognormal($F$9,$F$10)</f>
        <v>#VALUE!</v>
      </c>
      <c r="H325" t="e" vm="2">
        <f>[1]!genUniform($H$9,$H$10)</f>
        <v>#VALUE!</v>
      </c>
      <c r="I325" t="e" vm="1">
        <f t="shared" si="27"/>
        <v>#VALUE!</v>
      </c>
      <c r="J325" t="e" vm="1">
        <f t="shared" si="24"/>
        <v>#VALUE!</v>
      </c>
      <c r="K325" t="e" vm="2">
        <f>[1]!genUniform($K$9,$K$10)</f>
        <v>#VALUE!</v>
      </c>
      <c r="L325" t="e" vm="1">
        <f t="shared" si="28"/>
        <v>#VALUE!</v>
      </c>
      <c r="M325" t="e" vm="1">
        <f t="shared" si="25"/>
        <v>#VALUE!</v>
      </c>
      <c r="N325" t="e" vm="2">
        <f>[1]!genUniform($N$9,$N$10)</f>
        <v>#VALUE!</v>
      </c>
      <c r="O325" t="e" vm="1">
        <f t="shared" si="29"/>
        <v>#VALUE!</v>
      </c>
      <c r="P325" t="e" vm="1">
        <f t="shared" si="26"/>
        <v>#VALUE!</v>
      </c>
    </row>
    <row r="326" spans="1:16">
      <c r="A326">
        <v>316</v>
      </c>
      <c r="C326" t="e" vm="2">
        <f>[1]!GenLimitNormal($C$9,$C$10,0,1000,0)</f>
        <v>#VALUE!</v>
      </c>
      <c r="D326" t="e" vm="2">
        <f>[1]!GenBetaPERT(0,$D$9,1)</f>
        <v>#VALUE!</v>
      </c>
      <c r="E326" t="e" vm="2">
        <f>[1]!GenLognormal($E$9,$E$10)</f>
        <v>#VALUE!</v>
      </c>
      <c r="F326" t="e" vm="2">
        <f>[1]!GenLognormal($F$9,$F$10)</f>
        <v>#VALUE!</v>
      </c>
      <c r="H326" t="e" vm="2">
        <f>[1]!genUniform($H$9,$H$10)</f>
        <v>#VALUE!</v>
      </c>
      <c r="I326" t="e" vm="1">
        <f t="shared" si="27"/>
        <v>#VALUE!</v>
      </c>
      <c r="J326" t="e" vm="1">
        <f t="shared" si="24"/>
        <v>#VALUE!</v>
      </c>
      <c r="K326" t="e" vm="2">
        <f>[1]!genUniform($K$9,$K$10)</f>
        <v>#VALUE!</v>
      </c>
      <c r="L326" t="e" vm="1">
        <f t="shared" si="28"/>
        <v>#VALUE!</v>
      </c>
      <c r="M326" t="e" vm="1">
        <f t="shared" si="25"/>
        <v>#VALUE!</v>
      </c>
      <c r="N326" t="e" vm="2">
        <f>[1]!genUniform($N$9,$N$10)</f>
        <v>#VALUE!</v>
      </c>
      <c r="O326" t="e" vm="1">
        <f t="shared" si="29"/>
        <v>#VALUE!</v>
      </c>
      <c r="P326" t="e" vm="1">
        <f t="shared" si="26"/>
        <v>#VALUE!</v>
      </c>
    </row>
    <row r="327" spans="1:16">
      <c r="A327">
        <v>317</v>
      </c>
      <c r="C327" t="e" vm="2">
        <f>[1]!GenLimitNormal($C$9,$C$10,0,1000,0)</f>
        <v>#VALUE!</v>
      </c>
      <c r="D327" t="e" vm="2">
        <f>[1]!GenBetaPERT(0,$D$9,1)</f>
        <v>#VALUE!</v>
      </c>
      <c r="E327" t="e" vm="2">
        <f>[1]!GenLognormal($E$9,$E$10)</f>
        <v>#VALUE!</v>
      </c>
      <c r="F327" t="e" vm="2">
        <f>[1]!GenLognormal($F$9,$F$10)</f>
        <v>#VALUE!</v>
      </c>
      <c r="H327" t="e" vm="2">
        <f>[1]!genUniform($H$9,$H$10)</f>
        <v>#VALUE!</v>
      </c>
      <c r="I327" t="e" vm="1">
        <f t="shared" si="27"/>
        <v>#VALUE!</v>
      </c>
      <c r="J327" t="e" vm="1">
        <f t="shared" si="24"/>
        <v>#VALUE!</v>
      </c>
      <c r="K327" t="e" vm="2">
        <f>[1]!genUniform($K$9,$K$10)</f>
        <v>#VALUE!</v>
      </c>
      <c r="L327" t="e" vm="1">
        <f t="shared" si="28"/>
        <v>#VALUE!</v>
      </c>
      <c r="M327" t="e" vm="1">
        <f t="shared" si="25"/>
        <v>#VALUE!</v>
      </c>
      <c r="N327" t="e" vm="2">
        <f>[1]!genUniform($N$9,$N$10)</f>
        <v>#VALUE!</v>
      </c>
      <c r="O327" t="e" vm="1">
        <f t="shared" si="29"/>
        <v>#VALUE!</v>
      </c>
      <c r="P327" t="e" vm="1">
        <f t="shared" si="26"/>
        <v>#VALUE!</v>
      </c>
    </row>
    <row r="328" spans="1:16">
      <c r="A328">
        <v>318</v>
      </c>
      <c r="C328" t="e" vm="2">
        <f>[1]!GenLimitNormal($C$9,$C$10,0,1000,0)</f>
        <v>#VALUE!</v>
      </c>
      <c r="D328" t="e" vm="2">
        <f>[1]!GenBetaPERT(0,$D$9,1)</f>
        <v>#VALUE!</v>
      </c>
      <c r="E328" t="e" vm="2">
        <f>[1]!GenLognormal($E$9,$E$10)</f>
        <v>#VALUE!</v>
      </c>
      <c r="F328" t="e" vm="2">
        <f>[1]!GenLognormal($F$9,$F$10)</f>
        <v>#VALUE!</v>
      </c>
      <c r="H328" t="e" vm="2">
        <f>[1]!genUniform($H$9,$H$10)</f>
        <v>#VALUE!</v>
      </c>
      <c r="I328" t="e" vm="1">
        <f t="shared" si="27"/>
        <v>#VALUE!</v>
      </c>
      <c r="J328" t="e" vm="1">
        <f t="shared" si="24"/>
        <v>#VALUE!</v>
      </c>
      <c r="K328" t="e" vm="2">
        <f>[1]!genUniform($K$9,$K$10)</f>
        <v>#VALUE!</v>
      </c>
      <c r="L328" t="e" vm="1">
        <f t="shared" si="28"/>
        <v>#VALUE!</v>
      </c>
      <c r="M328" t="e" vm="1">
        <f t="shared" si="25"/>
        <v>#VALUE!</v>
      </c>
      <c r="N328" t="e" vm="2">
        <f>[1]!genUniform($N$9,$N$10)</f>
        <v>#VALUE!</v>
      </c>
      <c r="O328" t="e" vm="1">
        <f t="shared" si="29"/>
        <v>#VALUE!</v>
      </c>
      <c r="P328" t="e" vm="1">
        <f t="shared" si="26"/>
        <v>#VALUE!</v>
      </c>
    </row>
    <row r="329" spans="1:16">
      <c r="A329">
        <v>319</v>
      </c>
      <c r="C329" t="e" vm="2">
        <f>[1]!GenLimitNormal($C$9,$C$10,0,1000,0)</f>
        <v>#VALUE!</v>
      </c>
      <c r="D329" t="e" vm="2">
        <f>[1]!GenBetaPERT(0,$D$9,1)</f>
        <v>#VALUE!</v>
      </c>
      <c r="E329" t="e" vm="2">
        <f>[1]!GenLognormal($E$9,$E$10)</f>
        <v>#VALUE!</v>
      </c>
      <c r="F329" t="e" vm="2">
        <f>[1]!GenLognormal($F$9,$F$10)</f>
        <v>#VALUE!</v>
      </c>
      <c r="H329" t="e" vm="2">
        <f>[1]!genUniform($H$9,$H$10)</f>
        <v>#VALUE!</v>
      </c>
      <c r="I329" t="e" vm="1">
        <f t="shared" si="27"/>
        <v>#VALUE!</v>
      </c>
      <c r="J329" t="e" vm="1">
        <f t="shared" si="24"/>
        <v>#VALUE!</v>
      </c>
      <c r="K329" t="e" vm="2">
        <f>[1]!genUniform($K$9,$K$10)</f>
        <v>#VALUE!</v>
      </c>
      <c r="L329" t="e" vm="1">
        <f t="shared" si="28"/>
        <v>#VALUE!</v>
      </c>
      <c r="M329" t="e" vm="1">
        <f t="shared" si="25"/>
        <v>#VALUE!</v>
      </c>
      <c r="N329" t="e" vm="2">
        <f>[1]!genUniform($N$9,$N$10)</f>
        <v>#VALUE!</v>
      </c>
      <c r="O329" t="e" vm="1">
        <f t="shared" si="29"/>
        <v>#VALUE!</v>
      </c>
      <c r="P329" t="e" vm="1">
        <f t="shared" si="26"/>
        <v>#VALUE!</v>
      </c>
    </row>
    <row r="330" spans="1:16">
      <c r="A330">
        <v>320</v>
      </c>
      <c r="C330" t="e" vm="2">
        <f>[1]!GenLimitNormal($C$9,$C$10,0,1000,0)</f>
        <v>#VALUE!</v>
      </c>
      <c r="D330" t="e" vm="2">
        <f>[1]!GenBetaPERT(0,$D$9,1)</f>
        <v>#VALUE!</v>
      </c>
      <c r="E330" t="e" vm="2">
        <f>[1]!GenLognormal($E$9,$E$10)</f>
        <v>#VALUE!</v>
      </c>
      <c r="F330" t="e" vm="2">
        <f>[1]!GenLognormal($F$9,$F$10)</f>
        <v>#VALUE!</v>
      </c>
      <c r="H330" t="e" vm="2">
        <f>[1]!genUniform($H$9,$H$10)</f>
        <v>#VALUE!</v>
      </c>
      <c r="I330" t="e" vm="1">
        <f t="shared" si="27"/>
        <v>#VALUE!</v>
      </c>
      <c r="J330" t="e" vm="1">
        <f t="shared" si="24"/>
        <v>#VALUE!</v>
      </c>
      <c r="K330" t="e" vm="2">
        <f>[1]!genUniform($K$9,$K$10)</f>
        <v>#VALUE!</v>
      </c>
      <c r="L330" t="e" vm="1">
        <f t="shared" si="28"/>
        <v>#VALUE!</v>
      </c>
      <c r="M330" t="e" vm="1">
        <f t="shared" si="25"/>
        <v>#VALUE!</v>
      </c>
      <c r="N330" t="e" vm="2">
        <f>[1]!genUniform($N$9,$N$10)</f>
        <v>#VALUE!</v>
      </c>
      <c r="O330" t="e" vm="1">
        <f t="shared" si="29"/>
        <v>#VALUE!</v>
      </c>
      <c r="P330" t="e" vm="1">
        <f t="shared" si="26"/>
        <v>#VALUE!</v>
      </c>
    </row>
    <row r="331" spans="1:16">
      <c r="A331">
        <v>321</v>
      </c>
      <c r="C331" t="e" vm="2">
        <f>[1]!GenLimitNormal($C$9,$C$10,0,1000,0)</f>
        <v>#VALUE!</v>
      </c>
      <c r="D331" t="e" vm="2">
        <f>[1]!GenBetaPERT(0,$D$9,1)</f>
        <v>#VALUE!</v>
      </c>
      <c r="E331" t="e" vm="2">
        <f>[1]!GenLognormal($E$9,$E$10)</f>
        <v>#VALUE!</v>
      </c>
      <c r="F331" t="e" vm="2">
        <f>[1]!GenLognormal($F$9,$F$10)</f>
        <v>#VALUE!</v>
      </c>
      <c r="H331" t="e" vm="2">
        <f>[1]!genUniform($H$9,$H$10)</f>
        <v>#VALUE!</v>
      </c>
      <c r="I331" t="e" vm="1">
        <f t="shared" si="27"/>
        <v>#VALUE!</v>
      </c>
      <c r="J331" t="e" vm="1">
        <f t="shared" ref="J331:J394" si="30">$C331+$D331*$E331*$I331+(1-$D331)*$E331*$F331</f>
        <v>#VALUE!</v>
      </c>
      <c r="K331" t="e" vm="2">
        <f>[1]!genUniform($K$9,$K$10)</f>
        <v>#VALUE!</v>
      </c>
      <c r="L331" t="e" vm="1">
        <f t="shared" si="28"/>
        <v>#VALUE!</v>
      </c>
      <c r="M331" t="e" vm="1">
        <f t="shared" ref="M331:M394" si="31">$C331+$D331*$E331*$L331+(1-$D331)*$E331*$F331</f>
        <v>#VALUE!</v>
      </c>
      <c r="N331" t="e" vm="2">
        <f>[1]!genUniform($N$9,$N$10)</f>
        <v>#VALUE!</v>
      </c>
      <c r="O331" t="e" vm="1">
        <f t="shared" si="29"/>
        <v>#VALUE!</v>
      </c>
      <c r="P331" t="e" vm="1">
        <f t="shared" ref="P331:P394" si="32">$C331+$D331*$E331*$O331+(1-$D331)*$E331*$F331</f>
        <v>#VALUE!</v>
      </c>
    </row>
    <row r="332" spans="1:16">
      <c r="A332">
        <v>322</v>
      </c>
      <c r="C332" t="e" vm="2">
        <f>[1]!GenLimitNormal($C$9,$C$10,0,1000,0)</f>
        <v>#VALUE!</v>
      </c>
      <c r="D332" t="e" vm="2">
        <f>[1]!GenBetaPERT(0,$D$9,1)</f>
        <v>#VALUE!</v>
      </c>
      <c r="E332" t="e" vm="2">
        <f>[1]!GenLognormal($E$9,$E$10)</f>
        <v>#VALUE!</v>
      </c>
      <c r="F332" t="e" vm="2">
        <f>[1]!GenLognormal($F$9,$F$10)</f>
        <v>#VALUE!</v>
      </c>
      <c r="H332" t="e" vm="2">
        <f>[1]!genUniform($H$9,$H$10)</f>
        <v>#VALUE!</v>
      </c>
      <c r="I332" t="e" vm="1">
        <f t="shared" ref="I332:I395" si="33">_xlfn.LOGNORM.INV($H332,$I$9,$I$10)</f>
        <v>#VALUE!</v>
      </c>
      <c r="J332" t="e" vm="1">
        <f t="shared" si="30"/>
        <v>#VALUE!</v>
      </c>
      <c r="K332" t="e" vm="2">
        <f>[1]!genUniform($K$9,$K$10)</f>
        <v>#VALUE!</v>
      </c>
      <c r="L332" t="e" vm="1">
        <f t="shared" ref="L332:L395" si="34">_xlfn.LOGNORM.INV($K332,$L$9,$L$10)</f>
        <v>#VALUE!</v>
      </c>
      <c r="M332" t="e" vm="1">
        <f t="shared" si="31"/>
        <v>#VALUE!</v>
      </c>
      <c r="N332" t="e" vm="2">
        <f>[1]!genUniform($N$9,$N$10)</f>
        <v>#VALUE!</v>
      </c>
      <c r="O332" t="e" vm="1">
        <f t="shared" ref="O332:O395" si="35">_xlfn.LOGNORM.INV($N332,$O$9,$O$10)</f>
        <v>#VALUE!</v>
      </c>
      <c r="P332" t="e" vm="1">
        <f t="shared" si="32"/>
        <v>#VALUE!</v>
      </c>
    </row>
    <row r="333" spans="1:16">
      <c r="A333">
        <v>323</v>
      </c>
      <c r="C333" t="e" vm="2">
        <f>[1]!GenLimitNormal($C$9,$C$10,0,1000,0)</f>
        <v>#VALUE!</v>
      </c>
      <c r="D333" t="e" vm="2">
        <f>[1]!GenBetaPERT(0,$D$9,1)</f>
        <v>#VALUE!</v>
      </c>
      <c r="E333" t="e" vm="2">
        <f>[1]!GenLognormal($E$9,$E$10)</f>
        <v>#VALUE!</v>
      </c>
      <c r="F333" t="e" vm="2">
        <f>[1]!GenLognormal($F$9,$F$10)</f>
        <v>#VALUE!</v>
      </c>
      <c r="H333" t="e" vm="2">
        <f>[1]!genUniform($H$9,$H$10)</f>
        <v>#VALUE!</v>
      </c>
      <c r="I333" t="e" vm="1">
        <f t="shared" si="33"/>
        <v>#VALUE!</v>
      </c>
      <c r="J333" t="e" vm="1">
        <f t="shared" si="30"/>
        <v>#VALUE!</v>
      </c>
      <c r="K333" t="e" vm="2">
        <f>[1]!genUniform($K$9,$K$10)</f>
        <v>#VALUE!</v>
      </c>
      <c r="L333" t="e" vm="1">
        <f t="shared" si="34"/>
        <v>#VALUE!</v>
      </c>
      <c r="M333" t="e" vm="1">
        <f t="shared" si="31"/>
        <v>#VALUE!</v>
      </c>
      <c r="N333" t="e" vm="2">
        <f>[1]!genUniform($N$9,$N$10)</f>
        <v>#VALUE!</v>
      </c>
      <c r="O333" t="e" vm="1">
        <f t="shared" si="35"/>
        <v>#VALUE!</v>
      </c>
      <c r="P333" t="e" vm="1">
        <f t="shared" si="32"/>
        <v>#VALUE!</v>
      </c>
    </row>
    <row r="334" spans="1:16">
      <c r="A334">
        <v>324</v>
      </c>
      <c r="C334" t="e" vm="2">
        <f>[1]!GenLimitNormal($C$9,$C$10,0,1000,0)</f>
        <v>#VALUE!</v>
      </c>
      <c r="D334" t="e" vm="2">
        <f>[1]!GenBetaPERT(0,$D$9,1)</f>
        <v>#VALUE!</v>
      </c>
      <c r="E334" t="e" vm="2">
        <f>[1]!GenLognormal($E$9,$E$10)</f>
        <v>#VALUE!</v>
      </c>
      <c r="F334" t="e" vm="2">
        <f>[1]!GenLognormal($F$9,$F$10)</f>
        <v>#VALUE!</v>
      </c>
      <c r="H334" t="e" vm="2">
        <f>[1]!genUniform($H$9,$H$10)</f>
        <v>#VALUE!</v>
      </c>
      <c r="I334" t="e" vm="1">
        <f t="shared" si="33"/>
        <v>#VALUE!</v>
      </c>
      <c r="J334" t="e" vm="1">
        <f t="shared" si="30"/>
        <v>#VALUE!</v>
      </c>
      <c r="K334" t="e" vm="2">
        <f>[1]!genUniform($K$9,$K$10)</f>
        <v>#VALUE!</v>
      </c>
      <c r="L334" t="e" vm="1">
        <f t="shared" si="34"/>
        <v>#VALUE!</v>
      </c>
      <c r="M334" t="e" vm="1">
        <f t="shared" si="31"/>
        <v>#VALUE!</v>
      </c>
      <c r="N334" t="e" vm="2">
        <f>[1]!genUniform($N$9,$N$10)</f>
        <v>#VALUE!</v>
      </c>
      <c r="O334" t="e" vm="1">
        <f t="shared" si="35"/>
        <v>#VALUE!</v>
      </c>
      <c r="P334" t="e" vm="1">
        <f t="shared" si="32"/>
        <v>#VALUE!</v>
      </c>
    </row>
    <row r="335" spans="1:16">
      <c r="A335">
        <v>325</v>
      </c>
      <c r="C335" t="e" vm="2">
        <f>[1]!GenLimitNormal($C$9,$C$10,0,1000,0)</f>
        <v>#VALUE!</v>
      </c>
      <c r="D335" t="e" vm="2">
        <f>[1]!GenBetaPERT(0,$D$9,1)</f>
        <v>#VALUE!</v>
      </c>
      <c r="E335" t="e" vm="2">
        <f>[1]!GenLognormal($E$9,$E$10)</f>
        <v>#VALUE!</v>
      </c>
      <c r="F335" t="e" vm="2">
        <f>[1]!GenLognormal($F$9,$F$10)</f>
        <v>#VALUE!</v>
      </c>
      <c r="H335" t="e" vm="2">
        <f>[1]!genUniform($H$9,$H$10)</f>
        <v>#VALUE!</v>
      </c>
      <c r="I335" t="e" vm="1">
        <f t="shared" si="33"/>
        <v>#VALUE!</v>
      </c>
      <c r="J335" t="e" vm="1">
        <f t="shared" si="30"/>
        <v>#VALUE!</v>
      </c>
      <c r="K335" t="e" vm="2">
        <f>[1]!genUniform($K$9,$K$10)</f>
        <v>#VALUE!</v>
      </c>
      <c r="L335" t="e" vm="1">
        <f t="shared" si="34"/>
        <v>#VALUE!</v>
      </c>
      <c r="M335" t="e" vm="1">
        <f t="shared" si="31"/>
        <v>#VALUE!</v>
      </c>
      <c r="N335" t="e" vm="2">
        <f>[1]!genUniform($N$9,$N$10)</f>
        <v>#VALUE!</v>
      </c>
      <c r="O335" t="e" vm="1">
        <f t="shared" si="35"/>
        <v>#VALUE!</v>
      </c>
      <c r="P335" t="e" vm="1">
        <f t="shared" si="32"/>
        <v>#VALUE!</v>
      </c>
    </row>
    <row r="336" spans="1:16">
      <c r="A336">
        <v>326</v>
      </c>
      <c r="C336" t="e" vm="2">
        <f>[1]!GenLimitNormal($C$9,$C$10,0,1000,0)</f>
        <v>#VALUE!</v>
      </c>
      <c r="D336" t="e" vm="2">
        <f>[1]!GenBetaPERT(0,$D$9,1)</f>
        <v>#VALUE!</v>
      </c>
      <c r="E336" t="e" vm="2">
        <f>[1]!GenLognormal($E$9,$E$10)</f>
        <v>#VALUE!</v>
      </c>
      <c r="F336" t="e" vm="2">
        <f>[1]!GenLognormal($F$9,$F$10)</f>
        <v>#VALUE!</v>
      </c>
      <c r="H336" t="e" vm="2">
        <f>[1]!genUniform($H$9,$H$10)</f>
        <v>#VALUE!</v>
      </c>
      <c r="I336" t="e" vm="1">
        <f t="shared" si="33"/>
        <v>#VALUE!</v>
      </c>
      <c r="J336" t="e" vm="1">
        <f t="shared" si="30"/>
        <v>#VALUE!</v>
      </c>
      <c r="K336" t="e" vm="2">
        <f>[1]!genUniform($K$9,$K$10)</f>
        <v>#VALUE!</v>
      </c>
      <c r="L336" t="e" vm="1">
        <f t="shared" si="34"/>
        <v>#VALUE!</v>
      </c>
      <c r="M336" t="e" vm="1">
        <f t="shared" si="31"/>
        <v>#VALUE!</v>
      </c>
      <c r="N336" t="e" vm="2">
        <f>[1]!genUniform($N$9,$N$10)</f>
        <v>#VALUE!</v>
      </c>
      <c r="O336" t="e" vm="1">
        <f t="shared" si="35"/>
        <v>#VALUE!</v>
      </c>
      <c r="P336" t="e" vm="1">
        <f t="shared" si="32"/>
        <v>#VALUE!</v>
      </c>
    </row>
    <row r="337" spans="1:16">
      <c r="A337">
        <v>327</v>
      </c>
      <c r="C337" t="e" vm="2">
        <f>[1]!GenLimitNormal($C$9,$C$10,0,1000,0)</f>
        <v>#VALUE!</v>
      </c>
      <c r="D337" t="e" vm="2">
        <f>[1]!GenBetaPERT(0,$D$9,1)</f>
        <v>#VALUE!</v>
      </c>
      <c r="E337" t="e" vm="2">
        <f>[1]!GenLognormal($E$9,$E$10)</f>
        <v>#VALUE!</v>
      </c>
      <c r="F337" t="e" vm="2">
        <f>[1]!GenLognormal($F$9,$F$10)</f>
        <v>#VALUE!</v>
      </c>
      <c r="H337" t="e" vm="2">
        <f>[1]!genUniform($H$9,$H$10)</f>
        <v>#VALUE!</v>
      </c>
      <c r="I337" t="e" vm="1">
        <f t="shared" si="33"/>
        <v>#VALUE!</v>
      </c>
      <c r="J337" t="e" vm="1">
        <f t="shared" si="30"/>
        <v>#VALUE!</v>
      </c>
      <c r="K337" t="e" vm="2">
        <f>[1]!genUniform($K$9,$K$10)</f>
        <v>#VALUE!</v>
      </c>
      <c r="L337" t="e" vm="1">
        <f t="shared" si="34"/>
        <v>#VALUE!</v>
      </c>
      <c r="M337" t="e" vm="1">
        <f t="shared" si="31"/>
        <v>#VALUE!</v>
      </c>
      <c r="N337" t="e" vm="2">
        <f>[1]!genUniform($N$9,$N$10)</f>
        <v>#VALUE!</v>
      </c>
      <c r="O337" t="e" vm="1">
        <f t="shared" si="35"/>
        <v>#VALUE!</v>
      </c>
      <c r="P337" t="e" vm="1">
        <f t="shared" si="32"/>
        <v>#VALUE!</v>
      </c>
    </row>
    <row r="338" spans="1:16">
      <c r="A338">
        <v>328</v>
      </c>
      <c r="C338" t="e" vm="2">
        <f>[1]!GenLimitNormal($C$9,$C$10,0,1000,0)</f>
        <v>#VALUE!</v>
      </c>
      <c r="D338" t="e" vm="2">
        <f>[1]!GenBetaPERT(0,$D$9,1)</f>
        <v>#VALUE!</v>
      </c>
      <c r="E338" t="e" vm="2">
        <f>[1]!GenLognormal($E$9,$E$10)</f>
        <v>#VALUE!</v>
      </c>
      <c r="F338" t="e" vm="2">
        <f>[1]!GenLognormal($F$9,$F$10)</f>
        <v>#VALUE!</v>
      </c>
      <c r="H338" t="e" vm="2">
        <f>[1]!genUniform($H$9,$H$10)</f>
        <v>#VALUE!</v>
      </c>
      <c r="I338" t="e" vm="1">
        <f t="shared" si="33"/>
        <v>#VALUE!</v>
      </c>
      <c r="J338" t="e" vm="1">
        <f t="shared" si="30"/>
        <v>#VALUE!</v>
      </c>
      <c r="K338" t="e" vm="2">
        <f>[1]!genUniform($K$9,$K$10)</f>
        <v>#VALUE!</v>
      </c>
      <c r="L338" t="e" vm="1">
        <f t="shared" si="34"/>
        <v>#VALUE!</v>
      </c>
      <c r="M338" t="e" vm="1">
        <f t="shared" si="31"/>
        <v>#VALUE!</v>
      </c>
      <c r="N338" t="e" vm="2">
        <f>[1]!genUniform($N$9,$N$10)</f>
        <v>#VALUE!</v>
      </c>
      <c r="O338" t="e" vm="1">
        <f t="shared" si="35"/>
        <v>#VALUE!</v>
      </c>
      <c r="P338" t="e" vm="1">
        <f t="shared" si="32"/>
        <v>#VALUE!</v>
      </c>
    </row>
    <row r="339" spans="1:16">
      <c r="A339">
        <v>329</v>
      </c>
      <c r="C339" t="e" vm="2">
        <f>[1]!GenLimitNormal($C$9,$C$10,0,1000,0)</f>
        <v>#VALUE!</v>
      </c>
      <c r="D339" t="e" vm="2">
        <f>[1]!GenBetaPERT(0,$D$9,1)</f>
        <v>#VALUE!</v>
      </c>
      <c r="E339" t="e" vm="2">
        <f>[1]!GenLognormal($E$9,$E$10)</f>
        <v>#VALUE!</v>
      </c>
      <c r="F339" t="e" vm="2">
        <f>[1]!GenLognormal($F$9,$F$10)</f>
        <v>#VALUE!</v>
      </c>
      <c r="H339" t="e" vm="2">
        <f>[1]!genUniform($H$9,$H$10)</f>
        <v>#VALUE!</v>
      </c>
      <c r="I339" t="e" vm="1">
        <f t="shared" si="33"/>
        <v>#VALUE!</v>
      </c>
      <c r="J339" t="e" vm="1">
        <f t="shared" si="30"/>
        <v>#VALUE!</v>
      </c>
      <c r="K339" t="e" vm="2">
        <f>[1]!genUniform($K$9,$K$10)</f>
        <v>#VALUE!</v>
      </c>
      <c r="L339" t="e" vm="1">
        <f t="shared" si="34"/>
        <v>#VALUE!</v>
      </c>
      <c r="M339" t="e" vm="1">
        <f t="shared" si="31"/>
        <v>#VALUE!</v>
      </c>
      <c r="N339" t="e" vm="2">
        <f>[1]!genUniform($N$9,$N$10)</f>
        <v>#VALUE!</v>
      </c>
      <c r="O339" t="e" vm="1">
        <f t="shared" si="35"/>
        <v>#VALUE!</v>
      </c>
      <c r="P339" t="e" vm="1">
        <f t="shared" si="32"/>
        <v>#VALUE!</v>
      </c>
    </row>
    <row r="340" spans="1:16">
      <c r="A340">
        <v>330</v>
      </c>
      <c r="C340" t="e" vm="2">
        <f>[1]!GenLimitNormal($C$9,$C$10,0,1000,0)</f>
        <v>#VALUE!</v>
      </c>
      <c r="D340" t="e" vm="2">
        <f>[1]!GenBetaPERT(0,$D$9,1)</f>
        <v>#VALUE!</v>
      </c>
      <c r="E340" t="e" vm="2">
        <f>[1]!GenLognormal($E$9,$E$10)</f>
        <v>#VALUE!</v>
      </c>
      <c r="F340" t="e" vm="2">
        <f>[1]!GenLognormal($F$9,$F$10)</f>
        <v>#VALUE!</v>
      </c>
      <c r="H340" t="e" vm="2">
        <f>[1]!genUniform($H$9,$H$10)</f>
        <v>#VALUE!</v>
      </c>
      <c r="I340" t="e" vm="1">
        <f t="shared" si="33"/>
        <v>#VALUE!</v>
      </c>
      <c r="J340" t="e" vm="1">
        <f t="shared" si="30"/>
        <v>#VALUE!</v>
      </c>
      <c r="K340" t="e" vm="2">
        <f>[1]!genUniform($K$9,$K$10)</f>
        <v>#VALUE!</v>
      </c>
      <c r="L340" t="e" vm="1">
        <f t="shared" si="34"/>
        <v>#VALUE!</v>
      </c>
      <c r="M340" t="e" vm="1">
        <f t="shared" si="31"/>
        <v>#VALUE!</v>
      </c>
      <c r="N340" t="e" vm="2">
        <f>[1]!genUniform($N$9,$N$10)</f>
        <v>#VALUE!</v>
      </c>
      <c r="O340" t="e" vm="1">
        <f t="shared" si="35"/>
        <v>#VALUE!</v>
      </c>
      <c r="P340" t="e" vm="1">
        <f t="shared" si="32"/>
        <v>#VALUE!</v>
      </c>
    </row>
    <row r="341" spans="1:16">
      <c r="A341">
        <v>331</v>
      </c>
      <c r="C341" t="e" vm="2">
        <f>[1]!GenLimitNormal($C$9,$C$10,0,1000,0)</f>
        <v>#VALUE!</v>
      </c>
      <c r="D341" t="e" vm="2">
        <f>[1]!GenBetaPERT(0,$D$9,1)</f>
        <v>#VALUE!</v>
      </c>
      <c r="E341" t="e" vm="2">
        <f>[1]!GenLognormal($E$9,$E$10)</f>
        <v>#VALUE!</v>
      </c>
      <c r="F341" t="e" vm="2">
        <f>[1]!GenLognormal($F$9,$F$10)</f>
        <v>#VALUE!</v>
      </c>
      <c r="H341" t="e" vm="2">
        <f>[1]!genUniform($H$9,$H$10)</f>
        <v>#VALUE!</v>
      </c>
      <c r="I341" t="e" vm="1">
        <f t="shared" si="33"/>
        <v>#VALUE!</v>
      </c>
      <c r="J341" t="e" vm="1">
        <f t="shared" si="30"/>
        <v>#VALUE!</v>
      </c>
      <c r="K341" t="e" vm="2">
        <f>[1]!genUniform($K$9,$K$10)</f>
        <v>#VALUE!</v>
      </c>
      <c r="L341" t="e" vm="1">
        <f t="shared" si="34"/>
        <v>#VALUE!</v>
      </c>
      <c r="M341" t="e" vm="1">
        <f t="shared" si="31"/>
        <v>#VALUE!</v>
      </c>
      <c r="N341" t="e" vm="2">
        <f>[1]!genUniform($N$9,$N$10)</f>
        <v>#VALUE!</v>
      </c>
      <c r="O341" t="e" vm="1">
        <f t="shared" si="35"/>
        <v>#VALUE!</v>
      </c>
      <c r="P341" t="e" vm="1">
        <f t="shared" si="32"/>
        <v>#VALUE!</v>
      </c>
    </row>
    <row r="342" spans="1:16">
      <c r="A342">
        <v>332</v>
      </c>
      <c r="C342" t="e" vm="2">
        <f>[1]!GenLimitNormal($C$9,$C$10,0,1000,0)</f>
        <v>#VALUE!</v>
      </c>
      <c r="D342" t="e" vm="2">
        <f>[1]!GenBetaPERT(0,$D$9,1)</f>
        <v>#VALUE!</v>
      </c>
      <c r="E342" t="e" vm="2">
        <f>[1]!GenLognormal($E$9,$E$10)</f>
        <v>#VALUE!</v>
      </c>
      <c r="F342" t="e" vm="2">
        <f>[1]!GenLognormal($F$9,$F$10)</f>
        <v>#VALUE!</v>
      </c>
      <c r="H342" t="e" vm="2">
        <f>[1]!genUniform($H$9,$H$10)</f>
        <v>#VALUE!</v>
      </c>
      <c r="I342" t="e" vm="1">
        <f t="shared" si="33"/>
        <v>#VALUE!</v>
      </c>
      <c r="J342" t="e" vm="1">
        <f t="shared" si="30"/>
        <v>#VALUE!</v>
      </c>
      <c r="K342" t="e" vm="2">
        <f>[1]!genUniform($K$9,$K$10)</f>
        <v>#VALUE!</v>
      </c>
      <c r="L342" t="e" vm="1">
        <f t="shared" si="34"/>
        <v>#VALUE!</v>
      </c>
      <c r="M342" t="e" vm="1">
        <f t="shared" si="31"/>
        <v>#VALUE!</v>
      </c>
      <c r="N342" t="e" vm="2">
        <f>[1]!genUniform($N$9,$N$10)</f>
        <v>#VALUE!</v>
      </c>
      <c r="O342" t="e" vm="1">
        <f t="shared" si="35"/>
        <v>#VALUE!</v>
      </c>
      <c r="P342" t="e" vm="1">
        <f t="shared" si="32"/>
        <v>#VALUE!</v>
      </c>
    </row>
    <row r="343" spans="1:16">
      <c r="A343">
        <v>333</v>
      </c>
      <c r="C343" t="e" vm="2">
        <f>[1]!GenLimitNormal($C$9,$C$10,0,1000,0)</f>
        <v>#VALUE!</v>
      </c>
      <c r="D343" t="e" vm="2">
        <f>[1]!GenBetaPERT(0,$D$9,1)</f>
        <v>#VALUE!</v>
      </c>
      <c r="E343" t="e" vm="2">
        <f>[1]!GenLognormal($E$9,$E$10)</f>
        <v>#VALUE!</v>
      </c>
      <c r="F343" t="e" vm="2">
        <f>[1]!GenLognormal($F$9,$F$10)</f>
        <v>#VALUE!</v>
      </c>
      <c r="H343" t="e" vm="2">
        <f>[1]!genUniform($H$9,$H$10)</f>
        <v>#VALUE!</v>
      </c>
      <c r="I343" t="e" vm="1">
        <f t="shared" si="33"/>
        <v>#VALUE!</v>
      </c>
      <c r="J343" t="e" vm="1">
        <f t="shared" si="30"/>
        <v>#VALUE!</v>
      </c>
      <c r="K343" t="e" vm="2">
        <f>[1]!genUniform($K$9,$K$10)</f>
        <v>#VALUE!</v>
      </c>
      <c r="L343" t="e" vm="1">
        <f t="shared" si="34"/>
        <v>#VALUE!</v>
      </c>
      <c r="M343" t="e" vm="1">
        <f t="shared" si="31"/>
        <v>#VALUE!</v>
      </c>
      <c r="N343" t="e" vm="2">
        <f>[1]!genUniform($N$9,$N$10)</f>
        <v>#VALUE!</v>
      </c>
      <c r="O343" t="e" vm="1">
        <f t="shared" si="35"/>
        <v>#VALUE!</v>
      </c>
      <c r="P343" t="e" vm="1">
        <f t="shared" si="32"/>
        <v>#VALUE!</v>
      </c>
    </row>
    <row r="344" spans="1:16">
      <c r="A344">
        <v>334</v>
      </c>
      <c r="C344" t="e" vm="2">
        <f>[1]!GenLimitNormal($C$9,$C$10,0,1000,0)</f>
        <v>#VALUE!</v>
      </c>
      <c r="D344" t="e" vm="2">
        <f>[1]!GenBetaPERT(0,$D$9,1)</f>
        <v>#VALUE!</v>
      </c>
      <c r="E344" t="e" vm="2">
        <f>[1]!GenLognormal($E$9,$E$10)</f>
        <v>#VALUE!</v>
      </c>
      <c r="F344" t="e" vm="2">
        <f>[1]!GenLognormal($F$9,$F$10)</f>
        <v>#VALUE!</v>
      </c>
      <c r="H344" t="e" vm="2">
        <f>[1]!genUniform($H$9,$H$10)</f>
        <v>#VALUE!</v>
      </c>
      <c r="I344" t="e" vm="1">
        <f t="shared" si="33"/>
        <v>#VALUE!</v>
      </c>
      <c r="J344" t="e" vm="1">
        <f t="shared" si="30"/>
        <v>#VALUE!</v>
      </c>
      <c r="K344" t="e" vm="2">
        <f>[1]!genUniform($K$9,$K$10)</f>
        <v>#VALUE!</v>
      </c>
      <c r="L344" t="e" vm="1">
        <f t="shared" si="34"/>
        <v>#VALUE!</v>
      </c>
      <c r="M344" t="e" vm="1">
        <f t="shared" si="31"/>
        <v>#VALUE!</v>
      </c>
      <c r="N344" t="e" vm="2">
        <f>[1]!genUniform($N$9,$N$10)</f>
        <v>#VALUE!</v>
      </c>
      <c r="O344" t="e" vm="1">
        <f t="shared" si="35"/>
        <v>#VALUE!</v>
      </c>
      <c r="P344" t="e" vm="1">
        <f t="shared" si="32"/>
        <v>#VALUE!</v>
      </c>
    </row>
    <row r="345" spans="1:16">
      <c r="A345">
        <v>335</v>
      </c>
      <c r="C345" t="e" vm="2">
        <f>[1]!GenLimitNormal($C$9,$C$10,0,1000,0)</f>
        <v>#VALUE!</v>
      </c>
      <c r="D345" t="e" vm="2">
        <f>[1]!GenBetaPERT(0,$D$9,1)</f>
        <v>#VALUE!</v>
      </c>
      <c r="E345" t="e" vm="2">
        <f>[1]!GenLognormal($E$9,$E$10)</f>
        <v>#VALUE!</v>
      </c>
      <c r="F345" t="e" vm="2">
        <f>[1]!GenLognormal($F$9,$F$10)</f>
        <v>#VALUE!</v>
      </c>
      <c r="H345" t="e" vm="2">
        <f>[1]!genUniform($H$9,$H$10)</f>
        <v>#VALUE!</v>
      </c>
      <c r="I345" t="e" vm="1">
        <f t="shared" si="33"/>
        <v>#VALUE!</v>
      </c>
      <c r="J345" t="e" vm="1">
        <f t="shared" si="30"/>
        <v>#VALUE!</v>
      </c>
      <c r="K345" t="e" vm="2">
        <f>[1]!genUniform($K$9,$K$10)</f>
        <v>#VALUE!</v>
      </c>
      <c r="L345" t="e" vm="1">
        <f t="shared" si="34"/>
        <v>#VALUE!</v>
      </c>
      <c r="M345" t="e" vm="1">
        <f t="shared" si="31"/>
        <v>#VALUE!</v>
      </c>
      <c r="N345" t="e" vm="2">
        <f>[1]!genUniform($N$9,$N$10)</f>
        <v>#VALUE!</v>
      </c>
      <c r="O345" t="e" vm="1">
        <f t="shared" si="35"/>
        <v>#VALUE!</v>
      </c>
      <c r="P345" t="e" vm="1">
        <f t="shared" si="32"/>
        <v>#VALUE!</v>
      </c>
    </row>
    <row r="346" spans="1:16">
      <c r="A346">
        <v>336</v>
      </c>
      <c r="C346" t="e" vm="2">
        <f>[1]!GenLimitNormal($C$9,$C$10,0,1000,0)</f>
        <v>#VALUE!</v>
      </c>
      <c r="D346" t="e" vm="2">
        <f>[1]!GenBetaPERT(0,$D$9,1)</f>
        <v>#VALUE!</v>
      </c>
      <c r="E346" t="e" vm="2">
        <f>[1]!GenLognormal($E$9,$E$10)</f>
        <v>#VALUE!</v>
      </c>
      <c r="F346" t="e" vm="2">
        <f>[1]!GenLognormal($F$9,$F$10)</f>
        <v>#VALUE!</v>
      </c>
      <c r="H346" t="e" vm="2">
        <f>[1]!genUniform($H$9,$H$10)</f>
        <v>#VALUE!</v>
      </c>
      <c r="I346" t="e" vm="1">
        <f t="shared" si="33"/>
        <v>#VALUE!</v>
      </c>
      <c r="J346" t="e" vm="1">
        <f t="shared" si="30"/>
        <v>#VALUE!</v>
      </c>
      <c r="K346" t="e" vm="2">
        <f>[1]!genUniform($K$9,$K$10)</f>
        <v>#VALUE!</v>
      </c>
      <c r="L346" t="e" vm="1">
        <f t="shared" si="34"/>
        <v>#VALUE!</v>
      </c>
      <c r="M346" t="e" vm="1">
        <f t="shared" si="31"/>
        <v>#VALUE!</v>
      </c>
      <c r="N346" t="e" vm="2">
        <f>[1]!genUniform($N$9,$N$10)</f>
        <v>#VALUE!</v>
      </c>
      <c r="O346" t="e" vm="1">
        <f t="shared" si="35"/>
        <v>#VALUE!</v>
      </c>
      <c r="P346" t="e" vm="1">
        <f t="shared" si="32"/>
        <v>#VALUE!</v>
      </c>
    </row>
    <row r="347" spans="1:16">
      <c r="A347">
        <v>337</v>
      </c>
      <c r="C347" t="e" vm="2">
        <f>[1]!GenLimitNormal($C$9,$C$10,0,1000,0)</f>
        <v>#VALUE!</v>
      </c>
      <c r="D347" t="e" vm="2">
        <f>[1]!GenBetaPERT(0,$D$9,1)</f>
        <v>#VALUE!</v>
      </c>
      <c r="E347" t="e" vm="2">
        <f>[1]!GenLognormal($E$9,$E$10)</f>
        <v>#VALUE!</v>
      </c>
      <c r="F347" t="e" vm="2">
        <f>[1]!GenLognormal($F$9,$F$10)</f>
        <v>#VALUE!</v>
      </c>
      <c r="H347" t="e" vm="2">
        <f>[1]!genUniform($H$9,$H$10)</f>
        <v>#VALUE!</v>
      </c>
      <c r="I347" t="e" vm="1">
        <f t="shared" si="33"/>
        <v>#VALUE!</v>
      </c>
      <c r="J347" t="e" vm="1">
        <f t="shared" si="30"/>
        <v>#VALUE!</v>
      </c>
      <c r="K347" t="e" vm="2">
        <f>[1]!genUniform($K$9,$K$10)</f>
        <v>#VALUE!</v>
      </c>
      <c r="L347" t="e" vm="1">
        <f t="shared" si="34"/>
        <v>#VALUE!</v>
      </c>
      <c r="M347" t="e" vm="1">
        <f t="shared" si="31"/>
        <v>#VALUE!</v>
      </c>
      <c r="N347" t="e" vm="2">
        <f>[1]!genUniform($N$9,$N$10)</f>
        <v>#VALUE!</v>
      </c>
      <c r="O347" t="e" vm="1">
        <f t="shared" si="35"/>
        <v>#VALUE!</v>
      </c>
      <c r="P347" t="e" vm="1">
        <f t="shared" si="32"/>
        <v>#VALUE!</v>
      </c>
    </row>
    <row r="348" spans="1:16">
      <c r="A348">
        <v>338</v>
      </c>
      <c r="C348" t="e" vm="2">
        <f>[1]!GenLimitNormal($C$9,$C$10,0,1000,0)</f>
        <v>#VALUE!</v>
      </c>
      <c r="D348" t="e" vm="2">
        <f>[1]!GenBetaPERT(0,$D$9,1)</f>
        <v>#VALUE!</v>
      </c>
      <c r="E348" t="e" vm="2">
        <f>[1]!GenLognormal($E$9,$E$10)</f>
        <v>#VALUE!</v>
      </c>
      <c r="F348" t="e" vm="2">
        <f>[1]!GenLognormal($F$9,$F$10)</f>
        <v>#VALUE!</v>
      </c>
      <c r="H348" t="e" vm="2">
        <f>[1]!genUniform($H$9,$H$10)</f>
        <v>#VALUE!</v>
      </c>
      <c r="I348" t="e" vm="1">
        <f t="shared" si="33"/>
        <v>#VALUE!</v>
      </c>
      <c r="J348" t="e" vm="1">
        <f t="shared" si="30"/>
        <v>#VALUE!</v>
      </c>
      <c r="K348" t="e" vm="2">
        <f>[1]!genUniform($K$9,$K$10)</f>
        <v>#VALUE!</v>
      </c>
      <c r="L348" t="e" vm="1">
        <f t="shared" si="34"/>
        <v>#VALUE!</v>
      </c>
      <c r="M348" t="e" vm="1">
        <f t="shared" si="31"/>
        <v>#VALUE!</v>
      </c>
      <c r="N348" t="e" vm="2">
        <f>[1]!genUniform($N$9,$N$10)</f>
        <v>#VALUE!</v>
      </c>
      <c r="O348" t="e" vm="1">
        <f t="shared" si="35"/>
        <v>#VALUE!</v>
      </c>
      <c r="P348" t="e" vm="1">
        <f t="shared" si="32"/>
        <v>#VALUE!</v>
      </c>
    </row>
    <row r="349" spans="1:16">
      <c r="A349">
        <v>339</v>
      </c>
      <c r="C349" t="e" vm="2">
        <f>[1]!GenLimitNormal($C$9,$C$10,0,1000,0)</f>
        <v>#VALUE!</v>
      </c>
      <c r="D349" t="e" vm="2">
        <f>[1]!GenBetaPERT(0,$D$9,1)</f>
        <v>#VALUE!</v>
      </c>
      <c r="E349" t="e" vm="2">
        <f>[1]!GenLognormal($E$9,$E$10)</f>
        <v>#VALUE!</v>
      </c>
      <c r="F349" t="e" vm="2">
        <f>[1]!GenLognormal($F$9,$F$10)</f>
        <v>#VALUE!</v>
      </c>
      <c r="H349" t="e" vm="2">
        <f>[1]!genUniform($H$9,$H$10)</f>
        <v>#VALUE!</v>
      </c>
      <c r="I349" t="e" vm="1">
        <f t="shared" si="33"/>
        <v>#VALUE!</v>
      </c>
      <c r="J349" t="e" vm="1">
        <f t="shared" si="30"/>
        <v>#VALUE!</v>
      </c>
      <c r="K349" t="e" vm="2">
        <f>[1]!genUniform($K$9,$K$10)</f>
        <v>#VALUE!</v>
      </c>
      <c r="L349" t="e" vm="1">
        <f t="shared" si="34"/>
        <v>#VALUE!</v>
      </c>
      <c r="M349" t="e" vm="1">
        <f t="shared" si="31"/>
        <v>#VALUE!</v>
      </c>
      <c r="N349" t="e" vm="2">
        <f>[1]!genUniform($N$9,$N$10)</f>
        <v>#VALUE!</v>
      </c>
      <c r="O349" t="e" vm="1">
        <f t="shared" si="35"/>
        <v>#VALUE!</v>
      </c>
      <c r="P349" t="e" vm="1">
        <f t="shared" si="32"/>
        <v>#VALUE!</v>
      </c>
    </row>
    <row r="350" spans="1:16">
      <c r="A350">
        <v>340</v>
      </c>
      <c r="C350" t="e" vm="2">
        <f>[1]!GenLimitNormal($C$9,$C$10,0,1000,0)</f>
        <v>#VALUE!</v>
      </c>
      <c r="D350" t="e" vm="2">
        <f>[1]!GenBetaPERT(0,$D$9,1)</f>
        <v>#VALUE!</v>
      </c>
      <c r="E350" t="e" vm="2">
        <f>[1]!GenLognormal($E$9,$E$10)</f>
        <v>#VALUE!</v>
      </c>
      <c r="F350" t="e" vm="2">
        <f>[1]!GenLognormal($F$9,$F$10)</f>
        <v>#VALUE!</v>
      </c>
      <c r="H350" t="e" vm="2">
        <f>[1]!genUniform($H$9,$H$10)</f>
        <v>#VALUE!</v>
      </c>
      <c r="I350" t="e" vm="1">
        <f t="shared" si="33"/>
        <v>#VALUE!</v>
      </c>
      <c r="J350" t="e" vm="1">
        <f t="shared" si="30"/>
        <v>#VALUE!</v>
      </c>
      <c r="K350" t="e" vm="2">
        <f>[1]!genUniform($K$9,$K$10)</f>
        <v>#VALUE!</v>
      </c>
      <c r="L350" t="e" vm="1">
        <f t="shared" si="34"/>
        <v>#VALUE!</v>
      </c>
      <c r="M350" t="e" vm="1">
        <f t="shared" si="31"/>
        <v>#VALUE!</v>
      </c>
      <c r="N350" t="e" vm="2">
        <f>[1]!genUniform($N$9,$N$10)</f>
        <v>#VALUE!</v>
      </c>
      <c r="O350" t="e" vm="1">
        <f t="shared" si="35"/>
        <v>#VALUE!</v>
      </c>
      <c r="P350" t="e" vm="1">
        <f t="shared" si="32"/>
        <v>#VALUE!</v>
      </c>
    </row>
    <row r="351" spans="1:16">
      <c r="A351">
        <v>341</v>
      </c>
      <c r="C351" t="e" vm="2">
        <f>[1]!GenLimitNormal($C$9,$C$10,0,1000,0)</f>
        <v>#VALUE!</v>
      </c>
      <c r="D351" t="e" vm="2">
        <f>[1]!GenBetaPERT(0,$D$9,1)</f>
        <v>#VALUE!</v>
      </c>
      <c r="E351" t="e" vm="2">
        <f>[1]!GenLognormal($E$9,$E$10)</f>
        <v>#VALUE!</v>
      </c>
      <c r="F351" t="e" vm="2">
        <f>[1]!GenLognormal($F$9,$F$10)</f>
        <v>#VALUE!</v>
      </c>
      <c r="H351" t="e" vm="2">
        <f>[1]!genUniform($H$9,$H$10)</f>
        <v>#VALUE!</v>
      </c>
      <c r="I351" t="e" vm="1">
        <f t="shared" si="33"/>
        <v>#VALUE!</v>
      </c>
      <c r="J351" t="e" vm="1">
        <f t="shared" si="30"/>
        <v>#VALUE!</v>
      </c>
      <c r="K351" t="e" vm="2">
        <f>[1]!genUniform($K$9,$K$10)</f>
        <v>#VALUE!</v>
      </c>
      <c r="L351" t="e" vm="1">
        <f t="shared" si="34"/>
        <v>#VALUE!</v>
      </c>
      <c r="M351" t="e" vm="1">
        <f t="shared" si="31"/>
        <v>#VALUE!</v>
      </c>
      <c r="N351" t="e" vm="2">
        <f>[1]!genUniform($N$9,$N$10)</f>
        <v>#VALUE!</v>
      </c>
      <c r="O351" t="e" vm="1">
        <f t="shared" si="35"/>
        <v>#VALUE!</v>
      </c>
      <c r="P351" t="e" vm="1">
        <f t="shared" si="32"/>
        <v>#VALUE!</v>
      </c>
    </row>
    <row r="352" spans="1:16">
      <c r="A352">
        <v>342</v>
      </c>
      <c r="C352" t="e" vm="2">
        <f>[1]!GenLimitNormal($C$9,$C$10,0,1000,0)</f>
        <v>#VALUE!</v>
      </c>
      <c r="D352" t="e" vm="2">
        <f>[1]!GenBetaPERT(0,$D$9,1)</f>
        <v>#VALUE!</v>
      </c>
      <c r="E352" t="e" vm="2">
        <f>[1]!GenLognormal($E$9,$E$10)</f>
        <v>#VALUE!</v>
      </c>
      <c r="F352" t="e" vm="2">
        <f>[1]!GenLognormal($F$9,$F$10)</f>
        <v>#VALUE!</v>
      </c>
      <c r="H352" t="e" vm="2">
        <f>[1]!genUniform($H$9,$H$10)</f>
        <v>#VALUE!</v>
      </c>
      <c r="I352" t="e" vm="1">
        <f t="shared" si="33"/>
        <v>#VALUE!</v>
      </c>
      <c r="J352" t="e" vm="1">
        <f t="shared" si="30"/>
        <v>#VALUE!</v>
      </c>
      <c r="K352" t="e" vm="2">
        <f>[1]!genUniform($K$9,$K$10)</f>
        <v>#VALUE!</v>
      </c>
      <c r="L352" t="e" vm="1">
        <f t="shared" si="34"/>
        <v>#VALUE!</v>
      </c>
      <c r="M352" t="e" vm="1">
        <f t="shared" si="31"/>
        <v>#VALUE!</v>
      </c>
      <c r="N352" t="e" vm="2">
        <f>[1]!genUniform($N$9,$N$10)</f>
        <v>#VALUE!</v>
      </c>
      <c r="O352" t="e" vm="1">
        <f t="shared" si="35"/>
        <v>#VALUE!</v>
      </c>
      <c r="P352" t="e" vm="1">
        <f t="shared" si="32"/>
        <v>#VALUE!</v>
      </c>
    </row>
    <row r="353" spans="1:16">
      <c r="A353">
        <v>343</v>
      </c>
      <c r="C353" t="e" vm="2">
        <f>[1]!GenLimitNormal($C$9,$C$10,0,1000,0)</f>
        <v>#VALUE!</v>
      </c>
      <c r="D353" t="e" vm="2">
        <f>[1]!GenBetaPERT(0,$D$9,1)</f>
        <v>#VALUE!</v>
      </c>
      <c r="E353" t="e" vm="2">
        <f>[1]!GenLognormal($E$9,$E$10)</f>
        <v>#VALUE!</v>
      </c>
      <c r="F353" t="e" vm="2">
        <f>[1]!GenLognormal($F$9,$F$10)</f>
        <v>#VALUE!</v>
      </c>
      <c r="H353" t="e" vm="2">
        <f>[1]!genUniform($H$9,$H$10)</f>
        <v>#VALUE!</v>
      </c>
      <c r="I353" t="e" vm="1">
        <f t="shared" si="33"/>
        <v>#VALUE!</v>
      </c>
      <c r="J353" t="e" vm="1">
        <f t="shared" si="30"/>
        <v>#VALUE!</v>
      </c>
      <c r="K353" t="e" vm="2">
        <f>[1]!genUniform($K$9,$K$10)</f>
        <v>#VALUE!</v>
      </c>
      <c r="L353" t="e" vm="1">
        <f t="shared" si="34"/>
        <v>#VALUE!</v>
      </c>
      <c r="M353" t="e" vm="1">
        <f t="shared" si="31"/>
        <v>#VALUE!</v>
      </c>
      <c r="N353" t="e" vm="2">
        <f>[1]!genUniform($N$9,$N$10)</f>
        <v>#VALUE!</v>
      </c>
      <c r="O353" t="e" vm="1">
        <f t="shared" si="35"/>
        <v>#VALUE!</v>
      </c>
      <c r="P353" t="e" vm="1">
        <f t="shared" si="32"/>
        <v>#VALUE!</v>
      </c>
    </row>
    <row r="354" spans="1:16">
      <c r="A354">
        <v>344</v>
      </c>
      <c r="C354" t="e" vm="2">
        <f>[1]!GenLimitNormal($C$9,$C$10,0,1000,0)</f>
        <v>#VALUE!</v>
      </c>
      <c r="D354" t="e" vm="2">
        <f>[1]!GenBetaPERT(0,$D$9,1)</f>
        <v>#VALUE!</v>
      </c>
      <c r="E354" t="e" vm="2">
        <f>[1]!GenLognormal($E$9,$E$10)</f>
        <v>#VALUE!</v>
      </c>
      <c r="F354" t="e" vm="2">
        <f>[1]!GenLognormal($F$9,$F$10)</f>
        <v>#VALUE!</v>
      </c>
      <c r="H354" t="e" vm="2">
        <f>[1]!genUniform($H$9,$H$10)</f>
        <v>#VALUE!</v>
      </c>
      <c r="I354" t="e" vm="1">
        <f t="shared" si="33"/>
        <v>#VALUE!</v>
      </c>
      <c r="J354" t="e" vm="1">
        <f t="shared" si="30"/>
        <v>#VALUE!</v>
      </c>
      <c r="K354" t="e" vm="2">
        <f>[1]!genUniform($K$9,$K$10)</f>
        <v>#VALUE!</v>
      </c>
      <c r="L354" t="e" vm="1">
        <f t="shared" si="34"/>
        <v>#VALUE!</v>
      </c>
      <c r="M354" t="e" vm="1">
        <f t="shared" si="31"/>
        <v>#VALUE!</v>
      </c>
      <c r="N354" t="e" vm="2">
        <f>[1]!genUniform($N$9,$N$10)</f>
        <v>#VALUE!</v>
      </c>
      <c r="O354" t="e" vm="1">
        <f t="shared" si="35"/>
        <v>#VALUE!</v>
      </c>
      <c r="P354" t="e" vm="1">
        <f t="shared" si="32"/>
        <v>#VALUE!</v>
      </c>
    </row>
    <row r="355" spans="1:16">
      <c r="A355">
        <v>345</v>
      </c>
      <c r="C355" t="e" vm="2">
        <f>[1]!GenLimitNormal($C$9,$C$10,0,1000,0)</f>
        <v>#VALUE!</v>
      </c>
      <c r="D355" t="e" vm="2">
        <f>[1]!GenBetaPERT(0,$D$9,1)</f>
        <v>#VALUE!</v>
      </c>
      <c r="E355" t="e" vm="2">
        <f>[1]!GenLognormal($E$9,$E$10)</f>
        <v>#VALUE!</v>
      </c>
      <c r="F355" t="e" vm="2">
        <f>[1]!GenLognormal($F$9,$F$10)</f>
        <v>#VALUE!</v>
      </c>
      <c r="H355" t="e" vm="2">
        <f>[1]!genUniform($H$9,$H$10)</f>
        <v>#VALUE!</v>
      </c>
      <c r="I355" t="e" vm="1">
        <f t="shared" si="33"/>
        <v>#VALUE!</v>
      </c>
      <c r="J355" t="e" vm="1">
        <f t="shared" si="30"/>
        <v>#VALUE!</v>
      </c>
      <c r="K355" t="e" vm="2">
        <f>[1]!genUniform($K$9,$K$10)</f>
        <v>#VALUE!</v>
      </c>
      <c r="L355" t="e" vm="1">
        <f t="shared" si="34"/>
        <v>#VALUE!</v>
      </c>
      <c r="M355" t="e" vm="1">
        <f t="shared" si="31"/>
        <v>#VALUE!</v>
      </c>
      <c r="N355" t="e" vm="2">
        <f>[1]!genUniform($N$9,$N$10)</f>
        <v>#VALUE!</v>
      </c>
      <c r="O355" t="e" vm="1">
        <f t="shared" si="35"/>
        <v>#VALUE!</v>
      </c>
      <c r="P355" t="e" vm="1">
        <f t="shared" si="32"/>
        <v>#VALUE!</v>
      </c>
    </row>
    <row r="356" spans="1:16">
      <c r="A356">
        <v>346</v>
      </c>
      <c r="C356" t="e" vm="2">
        <f>[1]!GenLimitNormal($C$9,$C$10,0,1000,0)</f>
        <v>#VALUE!</v>
      </c>
      <c r="D356" t="e" vm="2">
        <f>[1]!GenBetaPERT(0,$D$9,1)</f>
        <v>#VALUE!</v>
      </c>
      <c r="E356" t="e" vm="2">
        <f>[1]!GenLognormal($E$9,$E$10)</f>
        <v>#VALUE!</v>
      </c>
      <c r="F356" t="e" vm="2">
        <f>[1]!GenLognormal($F$9,$F$10)</f>
        <v>#VALUE!</v>
      </c>
      <c r="H356" t="e" vm="2">
        <f>[1]!genUniform($H$9,$H$10)</f>
        <v>#VALUE!</v>
      </c>
      <c r="I356" t="e" vm="1">
        <f t="shared" si="33"/>
        <v>#VALUE!</v>
      </c>
      <c r="J356" t="e" vm="1">
        <f t="shared" si="30"/>
        <v>#VALUE!</v>
      </c>
      <c r="K356" t="e" vm="2">
        <f>[1]!genUniform($K$9,$K$10)</f>
        <v>#VALUE!</v>
      </c>
      <c r="L356" t="e" vm="1">
        <f t="shared" si="34"/>
        <v>#VALUE!</v>
      </c>
      <c r="M356" t="e" vm="1">
        <f t="shared" si="31"/>
        <v>#VALUE!</v>
      </c>
      <c r="N356" t="e" vm="2">
        <f>[1]!genUniform($N$9,$N$10)</f>
        <v>#VALUE!</v>
      </c>
      <c r="O356" t="e" vm="1">
        <f t="shared" si="35"/>
        <v>#VALUE!</v>
      </c>
      <c r="P356" t="e" vm="1">
        <f t="shared" si="32"/>
        <v>#VALUE!</v>
      </c>
    </row>
    <row r="357" spans="1:16">
      <c r="A357">
        <v>347</v>
      </c>
      <c r="C357" t="e" vm="2">
        <f>[1]!GenLimitNormal($C$9,$C$10,0,1000,0)</f>
        <v>#VALUE!</v>
      </c>
      <c r="D357" t="e" vm="2">
        <f>[1]!GenBetaPERT(0,$D$9,1)</f>
        <v>#VALUE!</v>
      </c>
      <c r="E357" t="e" vm="2">
        <f>[1]!GenLognormal($E$9,$E$10)</f>
        <v>#VALUE!</v>
      </c>
      <c r="F357" t="e" vm="2">
        <f>[1]!GenLognormal($F$9,$F$10)</f>
        <v>#VALUE!</v>
      </c>
      <c r="H357" t="e" vm="2">
        <f>[1]!genUniform($H$9,$H$10)</f>
        <v>#VALUE!</v>
      </c>
      <c r="I357" t="e" vm="1">
        <f t="shared" si="33"/>
        <v>#VALUE!</v>
      </c>
      <c r="J357" t="e" vm="1">
        <f t="shared" si="30"/>
        <v>#VALUE!</v>
      </c>
      <c r="K357" t="e" vm="2">
        <f>[1]!genUniform($K$9,$K$10)</f>
        <v>#VALUE!</v>
      </c>
      <c r="L357" t="e" vm="1">
        <f t="shared" si="34"/>
        <v>#VALUE!</v>
      </c>
      <c r="M357" t="e" vm="1">
        <f t="shared" si="31"/>
        <v>#VALUE!</v>
      </c>
      <c r="N357" t="e" vm="2">
        <f>[1]!genUniform($N$9,$N$10)</f>
        <v>#VALUE!</v>
      </c>
      <c r="O357" t="e" vm="1">
        <f t="shared" si="35"/>
        <v>#VALUE!</v>
      </c>
      <c r="P357" t="e" vm="1">
        <f t="shared" si="32"/>
        <v>#VALUE!</v>
      </c>
    </row>
    <row r="358" spans="1:16">
      <c r="A358">
        <v>348</v>
      </c>
      <c r="C358" t="e" vm="2">
        <f>[1]!GenLimitNormal($C$9,$C$10,0,1000,0)</f>
        <v>#VALUE!</v>
      </c>
      <c r="D358" t="e" vm="2">
        <f>[1]!GenBetaPERT(0,$D$9,1)</f>
        <v>#VALUE!</v>
      </c>
      <c r="E358" t="e" vm="2">
        <f>[1]!GenLognormal($E$9,$E$10)</f>
        <v>#VALUE!</v>
      </c>
      <c r="F358" t="e" vm="2">
        <f>[1]!GenLognormal($F$9,$F$10)</f>
        <v>#VALUE!</v>
      </c>
      <c r="H358" t="e" vm="2">
        <f>[1]!genUniform($H$9,$H$10)</f>
        <v>#VALUE!</v>
      </c>
      <c r="I358" t="e" vm="1">
        <f t="shared" si="33"/>
        <v>#VALUE!</v>
      </c>
      <c r="J358" t="e" vm="1">
        <f t="shared" si="30"/>
        <v>#VALUE!</v>
      </c>
      <c r="K358" t="e" vm="2">
        <f>[1]!genUniform($K$9,$K$10)</f>
        <v>#VALUE!</v>
      </c>
      <c r="L358" t="e" vm="1">
        <f t="shared" si="34"/>
        <v>#VALUE!</v>
      </c>
      <c r="M358" t="e" vm="1">
        <f t="shared" si="31"/>
        <v>#VALUE!</v>
      </c>
      <c r="N358" t="e" vm="2">
        <f>[1]!genUniform($N$9,$N$10)</f>
        <v>#VALUE!</v>
      </c>
      <c r="O358" t="e" vm="1">
        <f t="shared" si="35"/>
        <v>#VALUE!</v>
      </c>
      <c r="P358" t="e" vm="1">
        <f t="shared" si="32"/>
        <v>#VALUE!</v>
      </c>
    </row>
    <row r="359" spans="1:16">
      <c r="A359">
        <v>349</v>
      </c>
      <c r="C359" t="e" vm="2">
        <f>[1]!GenLimitNormal($C$9,$C$10,0,1000,0)</f>
        <v>#VALUE!</v>
      </c>
      <c r="D359" t="e" vm="2">
        <f>[1]!GenBetaPERT(0,$D$9,1)</f>
        <v>#VALUE!</v>
      </c>
      <c r="E359" t="e" vm="2">
        <f>[1]!GenLognormal($E$9,$E$10)</f>
        <v>#VALUE!</v>
      </c>
      <c r="F359" t="e" vm="2">
        <f>[1]!GenLognormal($F$9,$F$10)</f>
        <v>#VALUE!</v>
      </c>
      <c r="H359" t="e" vm="2">
        <f>[1]!genUniform($H$9,$H$10)</f>
        <v>#VALUE!</v>
      </c>
      <c r="I359" t="e" vm="1">
        <f t="shared" si="33"/>
        <v>#VALUE!</v>
      </c>
      <c r="J359" t="e" vm="1">
        <f t="shared" si="30"/>
        <v>#VALUE!</v>
      </c>
      <c r="K359" t="e" vm="2">
        <f>[1]!genUniform($K$9,$K$10)</f>
        <v>#VALUE!</v>
      </c>
      <c r="L359" t="e" vm="1">
        <f t="shared" si="34"/>
        <v>#VALUE!</v>
      </c>
      <c r="M359" t="e" vm="1">
        <f t="shared" si="31"/>
        <v>#VALUE!</v>
      </c>
      <c r="N359" t="e" vm="2">
        <f>[1]!genUniform($N$9,$N$10)</f>
        <v>#VALUE!</v>
      </c>
      <c r="O359" t="e" vm="1">
        <f t="shared" si="35"/>
        <v>#VALUE!</v>
      </c>
      <c r="P359" t="e" vm="1">
        <f t="shared" si="32"/>
        <v>#VALUE!</v>
      </c>
    </row>
    <row r="360" spans="1:16">
      <c r="A360">
        <v>350</v>
      </c>
      <c r="C360" t="e" vm="2">
        <f>[1]!GenLimitNormal($C$9,$C$10,0,1000,0)</f>
        <v>#VALUE!</v>
      </c>
      <c r="D360" t="e" vm="2">
        <f>[1]!GenBetaPERT(0,$D$9,1)</f>
        <v>#VALUE!</v>
      </c>
      <c r="E360" t="e" vm="2">
        <f>[1]!GenLognormal($E$9,$E$10)</f>
        <v>#VALUE!</v>
      </c>
      <c r="F360" t="e" vm="2">
        <f>[1]!GenLognormal($F$9,$F$10)</f>
        <v>#VALUE!</v>
      </c>
      <c r="H360" t="e" vm="2">
        <f>[1]!genUniform($H$9,$H$10)</f>
        <v>#VALUE!</v>
      </c>
      <c r="I360" t="e" vm="1">
        <f t="shared" si="33"/>
        <v>#VALUE!</v>
      </c>
      <c r="J360" t="e" vm="1">
        <f t="shared" si="30"/>
        <v>#VALUE!</v>
      </c>
      <c r="K360" t="e" vm="2">
        <f>[1]!genUniform($K$9,$K$10)</f>
        <v>#VALUE!</v>
      </c>
      <c r="L360" t="e" vm="1">
        <f t="shared" si="34"/>
        <v>#VALUE!</v>
      </c>
      <c r="M360" t="e" vm="1">
        <f t="shared" si="31"/>
        <v>#VALUE!</v>
      </c>
      <c r="N360" t="e" vm="2">
        <f>[1]!genUniform($N$9,$N$10)</f>
        <v>#VALUE!</v>
      </c>
      <c r="O360" t="e" vm="1">
        <f t="shared" si="35"/>
        <v>#VALUE!</v>
      </c>
      <c r="P360" t="e" vm="1">
        <f t="shared" si="32"/>
        <v>#VALUE!</v>
      </c>
    </row>
    <row r="361" spans="1:16">
      <c r="A361">
        <v>351</v>
      </c>
      <c r="C361" t="e" vm="2">
        <f>[1]!GenLimitNormal($C$9,$C$10,0,1000,0)</f>
        <v>#VALUE!</v>
      </c>
      <c r="D361" t="e" vm="2">
        <f>[1]!GenBetaPERT(0,$D$9,1)</f>
        <v>#VALUE!</v>
      </c>
      <c r="E361" t="e" vm="2">
        <f>[1]!GenLognormal($E$9,$E$10)</f>
        <v>#VALUE!</v>
      </c>
      <c r="F361" t="e" vm="2">
        <f>[1]!GenLognormal($F$9,$F$10)</f>
        <v>#VALUE!</v>
      </c>
      <c r="H361" t="e" vm="2">
        <f>[1]!genUniform($H$9,$H$10)</f>
        <v>#VALUE!</v>
      </c>
      <c r="I361" t="e" vm="1">
        <f t="shared" si="33"/>
        <v>#VALUE!</v>
      </c>
      <c r="J361" t="e" vm="1">
        <f t="shared" si="30"/>
        <v>#VALUE!</v>
      </c>
      <c r="K361" t="e" vm="2">
        <f>[1]!genUniform($K$9,$K$10)</f>
        <v>#VALUE!</v>
      </c>
      <c r="L361" t="e" vm="1">
        <f t="shared" si="34"/>
        <v>#VALUE!</v>
      </c>
      <c r="M361" t="e" vm="1">
        <f t="shared" si="31"/>
        <v>#VALUE!</v>
      </c>
      <c r="N361" t="e" vm="2">
        <f>[1]!genUniform($N$9,$N$10)</f>
        <v>#VALUE!</v>
      </c>
      <c r="O361" t="e" vm="1">
        <f t="shared" si="35"/>
        <v>#VALUE!</v>
      </c>
      <c r="P361" t="e" vm="1">
        <f t="shared" si="32"/>
        <v>#VALUE!</v>
      </c>
    </row>
    <row r="362" spans="1:16">
      <c r="A362">
        <v>352</v>
      </c>
      <c r="C362" t="e" vm="2">
        <f>[1]!GenLimitNormal($C$9,$C$10,0,1000,0)</f>
        <v>#VALUE!</v>
      </c>
      <c r="D362" t="e" vm="2">
        <f>[1]!GenBetaPERT(0,$D$9,1)</f>
        <v>#VALUE!</v>
      </c>
      <c r="E362" t="e" vm="2">
        <f>[1]!GenLognormal($E$9,$E$10)</f>
        <v>#VALUE!</v>
      </c>
      <c r="F362" t="e" vm="2">
        <f>[1]!GenLognormal($F$9,$F$10)</f>
        <v>#VALUE!</v>
      </c>
      <c r="H362" t="e" vm="2">
        <f>[1]!genUniform($H$9,$H$10)</f>
        <v>#VALUE!</v>
      </c>
      <c r="I362" t="e" vm="1">
        <f t="shared" si="33"/>
        <v>#VALUE!</v>
      </c>
      <c r="J362" t="e" vm="1">
        <f t="shared" si="30"/>
        <v>#VALUE!</v>
      </c>
      <c r="K362" t="e" vm="2">
        <f>[1]!genUniform($K$9,$K$10)</f>
        <v>#VALUE!</v>
      </c>
      <c r="L362" t="e" vm="1">
        <f t="shared" si="34"/>
        <v>#VALUE!</v>
      </c>
      <c r="M362" t="e" vm="1">
        <f t="shared" si="31"/>
        <v>#VALUE!</v>
      </c>
      <c r="N362" t="e" vm="2">
        <f>[1]!genUniform($N$9,$N$10)</f>
        <v>#VALUE!</v>
      </c>
      <c r="O362" t="e" vm="1">
        <f t="shared" si="35"/>
        <v>#VALUE!</v>
      </c>
      <c r="P362" t="e" vm="1">
        <f t="shared" si="32"/>
        <v>#VALUE!</v>
      </c>
    </row>
    <row r="363" spans="1:16">
      <c r="A363">
        <v>353</v>
      </c>
      <c r="C363" t="e" vm="2">
        <f>[1]!GenLimitNormal($C$9,$C$10,0,1000,0)</f>
        <v>#VALUE!</v>
      </c>
      <c r="D363" t="e" vm="2">
        <f>[1]!GenBetaPERT(0,$D$9,1)</f>
        <v>#VALUE!</v>
      </c>
      <c r="E363" t="e" vm="2">
        <f>[1]!GenLognormal($E$9,$E$10)</f>
        <v>#VALUE!</v>
      </c>
      <c r="F363" t="e" vm="2">
        <f>[1]!GenLognormal($F$9,$F$10)</f>
        <v>#VALUE!</v>
      </c>
      <c r="H363" t="e" vm="2">
        <f>[1]!genUniform($H$9,$H$10)</f>
        <v>#VALUE!</v>
      </c>
      <c r="I363" t="e" vm="1">
        <f t="shared" si="33"/>
        <v>#VALUE!</v>
      </c>
      <c r="J363" t="e" vm="1">
        <f t="shared" si="30"/>
        <v>#VALUE!</v>
      </c>
      <c r="K363" t="e" vm="2">
        <f>[1]!genUniform($K$9,$K$10)</f>
        <v>#VALUE!</v>
      </c>
      <c r="L363" t="e" vm="1">
        <f t="shared" si="34"/>
        <v>#VALUE!</v>
      </c>
      <c r="M363" t="e" vm="1">
        <f t="shared" si="31"/>
        <v>#VALUE!</v>
      </c>
      <c r="N363" t="e" vm="2">
        <f>[1]!genUniform($N$9,$N$10)</f>
        <v>#VALUE!</v>
      </c>
      <c r="O363" t="e" vm="1">
        <f t="shared" si="35"/>
        <v>#VALUE!</v>
      </c>
      <c r="P363" t="e" vm="1">
        <f t="shared" si="32"/>
        <v>#VALUE!</v>
      </c>
    </row>
    <row r="364" spans="1:16">
      <c r="A364">
        <v>354</v>
      </c>
      <c r="C364" t="e" vm="2">
        <f>[1]!GenLimitNormal($C$9,$C$10,0,1000,0)</f>
        <v>#VALUE!</v>
      </c>
      <c r="D364" t="e" vm="2">
        <f>[1]!GenBetaPERT(0,$D$9,1)</f>
        <v>#VALUE!</v>
      </c>
      <c r="E364" t="e" vm="2">
        <f>[1]!GenLognormal($E$9,$E$10)</f>
        <v>#VALUE!</v>
      </c>
      <c r="F364" t="e" vm="2">
        <f>[1]!GenLognormal($F$9,$F$10)</f>
        <v>#VALUE!</v>
      </c>
      <c r="H364" t="e" vm="2">
        <f>[1]!genUniform($H$9,$H$10)</f>
        <v>#VALUE!</v>
      </c>
      <c r="I364" t="e" vm="1">
        <f t="shared" si="33"/>
        <v>#VALUE!</v>
      </c>
      <c r="J364" t="e" vm="1">
        <f t="shared" si="30"/>
        <v>#VALUE!</v>
      </c>
      <c r="K364" t="e" vm="2">
        <f>[1]!genUniform($K$9,$K$10)</f>
        <v>#VALUE!</v>
      </c>
      <c r="L364" t="e" vm="1">
        <f t="shared" si="34"/>
        <v>#VALUE!</v>
      </c>
      <c r="M364" t="e" vm="1">
        <f t="shared" si="31"/>
        <v>#VALUE!</v>
      </c>
      <c r="N364" t="e" vm="2">
        <f>[1]!genUniform($N$9,$N$10)</f>
        <v>#VALUE!</v>
      </c>
      <c r="O364" t="e" vm="1">
        <f t="shared" si="35"/>
        <v>#VALUE!</v>
      </c>
      <c r="P364" t="e" vm="1">
        <f t="shared" si="32"/>
        <v>#VALUE!</v>
      </c>
    </row>
    <row r="365" spans="1:16">
      <c r="A365">
        <v>355</v>
      </c>
      <c r="C365" t="e" vm="2">
        <f>[1]!GenLimitNormal($C$9,$C$10,0,1000,0)</f>
        <v>#VALUE!</v>
      </c>
      <c r="D365" t="e" vm="2">
        <f>[1]!GenBetaPERT(0,$D$9,1)</f>
        <v>#VALUE!</v>
      </c>
      <c r="E365" t="e" vm="2">
        <f>[1]!GenLognormal($E$9,$E$10)</f>
        <v>#VALUE!</v>
      </c>
      <c r="F365" t="e" vm="2">
        <f>[1]!GenLognormal($F$9,$F$10)</f>
        <v>#VALUE!</v>
      </c>
      <c r="H365" t="e" vm="2">
        <f>[1]!genUniform($H$9,$H$10)</f>
        <v>#VALUE!</v>
      </c>
      <c r="I365" t="e" vm="1">
        <f t="shared" si="33"/>
        <v>#VALUE!</v>
      </c>
      <c r="J365" t="e" vm="1">
        <f t="shared" si="30"/>
        <v>#VALUE!</v>
      </c>
      <c r="K365" t="e" vm="2">
        <f>[1]!genUniform($K$9,$K$10)</f>
        <v>#VALUE!</v>
      </c>
      <c r="L365" t="e" vm="1">
        <f t="shared" si="34"/>
        <v>#VALUE!</v>
      </c>
      <c r="M365" t="e" vm="1">
        <f t="shared" si="31"/>
        <v>#VALUE!</v>
      </c>
      <c r="N365" t="e" vm="2">
        <f>[1]!genUniform($N$9,$N$10)</f>
        <v>#VALUE!</v>
      </c>
      <c r="O365" t="e" vm="1">
        <f t="shared" si="35"/>
        <v>#VALUE!</v>
      </c>
      <c r="P365" t="e" vm="1">
        <f t="shared" si="32"/>
        <v>#VALUE!</v>
      </c>
    </row>
    <row r="366" spans="1:16">
      <c r="A366">
        <v>356</v>
      </c>
      <c r="C366" t="e" vm="2">
        <f>[1]!GenLimitNormal($C$9,$C$10,0,1000,0)</f>
        <v>#VALUE!</v>
      </c>
      <c r="D366" t="e" vm="2">
        <f>[1]!GenBetaPERT(0,$D$9,1)</f>
        <v>#VALUE!</v>
      </c>
      <c r="E366" t="e" vm="2">
        <f>[1]!GenLognormal($E$9,$E$10)</f>
        <v>#VALUE!</v>
      </c>
      <c r="F366" t="e" vm="2">
        <f>[1]!GenLognormal($F$9,$F$10)</f>
        <v>#VALUE!</v>
      </c>
      <c r="H366" t="e" vm="2">
        <f>[1]!genUniform($H$9,$H$10)</f>
        <v>#VALUE!</v>
      </c>
      <c r="I366" t="e" vm="1">
        <f t="shared" si="33"/>
        <v>#VALUE!</v>
      </c>
      <c r="J366" t="e" vm="1">
        <f t="shared" si="30"/>
        <v>#VALUE!</v>
      </c>
      <c r="K366" t="e" vm="2">
        <f>[1]!genUniform($K$9,$K$10)</f>
        <v>#VALUE!</v>
      </c>
      <c r="L366" t="e" vm="1">
        <f t="shared" si="34"/>
        <v>#VALUE!</v>
      </c>
      <c r="M366" t="e" vm="1">
        <f t="shared" si="31"/>
        <v>#VALUE!</v>
      </c>
      <c r="N366" t="e" vm="2">
        <f>[1]!genUniform($N$9,$N$10)</f>
        <v>#VALUE!</v>
      </c>
      <c r="O366" t="e" vm="1">
        <f t="shared" si="35"/>
        <v>#VALUE!</v>
      </c>
      <c r="P366" t="e" vm="1">
        <f t="shared" si="32"/>
        <v>#VALUE!</v>
      </c>
    </row>
    <row r="367" spans="1:16">
      <c r="A367">
        <v>357</v>
      </c>
      <c r="C367" t="e" vm="2">
        <f>[1]!GenLimitNormal($C$9,$C$10,0,1000,0)</f>
        <v>#VALUE!</v>
      </c>
      <c r="D367" t="e" vm="2">
        <f>[1]!GenBetaPERT(0,$D$9,1)</f>
        <v>#VALUE!</v>
      </c>
      <c r="E367" t="e" vm="2">
        <f>[1]!GenLognormal($E$9,$E$10)</f>
        <v>#VALUE!</v>
      </c>
      <c r="F367" t="e" vm="2">
        <f>[1]!GenLognormal($F$9,$F$10)</f>
        <v>#VALUE!</v>
      </c>
      <c r="H367" t="e" vm="2">
        <f>[1]!genUniform($H$9,$H$10)</f>
        <v>#VALUE!</v>
      </c>
      <c r="I367" t="e" vm="1">
        <f t="shared" si="33"/>
        <v>#VALUE!</v>
      </c>
      <c r="J367" t="e" vm="1">
        <f t="shared" si="30"/>
        <v>#VALUE!</v>
      </c>
      <c r="K367" t="e" vm="2">
        <f>[1]!genUniform($K$9,$K$10)</f>
        <v>#VALUE!</v>
      </c>
      <c r="L367" t="e" vm="1">
        <f t="shared" si="34"/>
        <v>#VALUE!</v>
      </c>
      <c r="M367" t="e" vm="1">
        <f t="shared" si="31"/>
        <v>#VALUE!</v>
      </c>
      <c r="N367" t="e" vm="2">
        <f>[1]!genUniform($N$9,$N$10)</f>
        <v>#VALUE!</v>
      </c>
      <c r="O367" t="e" vm="1">
        <f t="shared" si="35"/>
        <v>#VALUE!</v>
      </c>
      <c r="P367" t="e" vm="1">
        <f t="shared" si="32"/>
        <v>#VALUE!</v>
      </c>
    </row>
    <row r="368" spans="1:16">
      <c r="A368">
        <v>358</v>
      </c>
      <c r="C368" t="e" vm="2">
        <f>[1]!GenLimitNormal($C$9,$C$10,0,1000,0)</f>
        <v>#VALUE!</v>
      </c>
      <c r="D368" t="e" vm="2">
        <f>[1]!GenBetaPERT(0,$D$9,1)</f>
        <v>#VALUE!</v>
      </c>
      <c r="E368" t="e" vm="2">
        <f>[1]!GenLognormal($E$9,$E$10)</f>
        <v>#VALUE!</v>
      </c>
      <c r="F368" t="e" vm="2">
        <f>[1]!GenLognormal($F$9,$F$10)</f>
        <v>#VALUE!</v>
      </c>
      <c r="H368" t="e" vm="2">
        <f>[1]!genUniform($H$9,$H$10)</f>
        <v>#VALUE!</v>
      </c>
      <c r="I368" t="e" vm="1">
        <f t="shared" si="33"/>
        <v>#VALUE!</v>
      </c>
      <c r="J368" t="e" vm="1">
        <f t="shared" si="30"/>
        <v>#VALUE!</v>
      </c>
      <c r="K368" t="e" vm="2">
        <f>[1]!genUniform($K$9,$K$10)</f>
        <v>#VALUE!</v>
      </c>
      <c r="L368" t="e" vm="1">
        <f t="shared" si="34"/>
        <v>#VALUE!</v>
      </c>
      <c r="M368" t="e" vm="1">
        <f t="shared" si="31"/>
        <v>#VALUE!</v>
      </c>
      <c r="N368" t="e" vm="2">
        <f>[1]!genUniform($N$9,$N$10)</f>
        <v>#VALUE!</v>
      </c>
      <c r="O368" t="e" vm="1">
        <f t="shared" si="35"/>
        <v>#VALUE!</v>
      </c>
      <c r="P368" t="e" vm="1">
        <f t="shared" si="32"/>
        <v>#VALUE!</v>
      </c>
    </row>
    <row r="369" spans="1:16">
      <c r="A369">
        <v>359</v>
      </c>
      <c r="C369" t="e" vm="2">
        <f>[1]!GenLimitNormal($C$9,$C$10,0,1000,0)</f>
        <v>#VALUE!</v>
      </c>
      <c r="D369" t="e" vm="2">
        <f>[1]!GenBetaPERT(0,$D$9,1)</f>
        <v>#VALUE!</v>
      </c>
      <c r="E369" t="e" vm="2">
        <f>[1]!GenLognormal($E$9,$E$10)</f>
        <v>#VALUE!</v>
      </c>
      <c r="F369" t="e" vm="2">
        <f>[1]!GenLognormal($F$9,$F$10)</f>
        <v>#VALUE!</v>
      </c>
      <c r="H369" t="e" vm="2">
        <f>[1]!genUniform($H$9,$H$10)</f>
        <v>#VALUE!</v>
      </c>
      <c r="I369" t="e" vm="1">
        <f t="shared" si="33"/>
        <v>#VALUE!</v>
      </c>
      <c r="J369" t="e" vm="1">
        <f t="shared" si="30"/>
        <v>#VALUE!</v>
      </c>
      <c r="K369" t="e" vm="2">
        <f>[1]!genUniform($K$9,$K$10)</f>
        <v>#VALUE!</v>
      </c>
      <c r="L369" t="e" vm="1">
        <f t="shared" si="34"/>
        <v>#VALUE!</v>
      </c>
      <c r="M369" t="e" vm="1">
        <f t="shared" si="31"/>
        <v>#VALUE!</v>
      </c>
      <c r="N369" t="e" vm="2">
        <f>[1]!genUniform($N$9,$N$10)</f>
        <v>#VALUE!</v>
      </c>
      <c r="O369" t="e" vm="1">
        <f t="shared" si="35"/>
        <v>#VALUE!</v>
      </c>
      <c r="P369" t="e" vm="1">
        <f t="shared" si="32"/>
        <v>#VALUE!</v>
      </c>
    </row>
    <row r="370" spans="1:16">
      <c r="A370">
        <v>360</v>
      </c>
      <c r="C370" t="e" vm="2">
        <f>[1]!GenLimitNormal($C$9,$C$10,0,1000,0)</f>
        <v>#VALUE!</v>
      </c>
      <c r="D370" t="e" vm="2">
        <f>[1]!GenBetaPERT(0,$D$9,1)</f>
        <v>#VALUE!</v>
      </c>
      <c r="E370" t="e" vm="2">
        <f>[1]!GenLognormal($E$9,$E$10)</f>
        <v>#VALUE!</v>
      </c>
      <c r="F370" t="e" vm="2">
        <f>[1]!GenLognormal($F$9,$F$10)</f>
        <v>#VALUE!</v>
      </c>
      <c r="H370" t="e" vm="2">
        <f>[1]!genUniform($H$9,$H$10)</f>
        <v>#VALUE!</v>
      </c>
      <c r="I370" t="e" vm="1">
        <f t="shared" si="33"/>
        <v>#VALUE!</v>
      </c>
      <c r="J370" t="e" vm="1">
        <f t="shared" si="30"/>
        <v>#VALUE!</v>
      </c>
      <c r="K370" t="e" vm="2">
        <f>[1]!genUniform($K$9,$K$10)</f>
        <v>#VALUE!</v>
      </c>
      <c r="L370" t="e" vm="1">
        <f t="shared" si="34"/>
        <v>#VALUE!</v>
      </c>
      <c r="M370" t="e" vm="1">
        <f t="shared" si="31"/>
        <v>#VALUE!</v>
      </c>
      <c r="N370" t="e" vm="2">
        <f>[1]!genUniform($N$9,$N$10)</f>
        <v>#VALUE!</v>
      </c>
      <c r="O370" t="e" vm="1">
        <f t="shared" si="35"/>
        <v>#VALUE!</v>
      </c>
      <c r="P370" t="e" vm="1">
        <f t="shared" si="32"/>
        <v>#VALUE!</v>
      </c>
    </row>
    <row r="371" spans="1:16">
      <c r="A371">
        <v>361</v>
      </c>
      <c r="C371" t="e" vm="2">
        <f>[1]!GenLimitNormal($C$9,$C$10,0,1000,0)</f>
        <v>#VALUE!</v>
      </c>
      <c r="D371" t="e" vm="2">
        <f>[1]!GenBetaPERT(0,$D$9,1)</f>
        <v>#VALUE!</v>
      </c>
      <c r="E371" t="e" vm="2">
        <f>[1]!GenLognormal($E$9,$E$10)</f>
        <v>#VALUE!</v>
      </c>
      <c r="F371" t="e" vm="2">
        <f>[1]!GenLognormal($F$9,$F$10)</f>
        <v>#VALUE!</v>
      </c>
      <c r="H371" t="e" vm="2">
        <f>[1]!genUniform($H$9,$H$10)</f>
        <v>#VALUE!</v>
      </c>
      <c r="I371" t="e" vm="1">
        <f t="shared" si="33"/>
        <v>#VALUE!</v>
      </c>
      <c r="J371" t="e" vm="1">
        <f t="shared" si="30"/>
        <v>#VALUE!</v>
      </c>
      <c r="K371" t="e" vm="2">
        <f>[1]!genUniform($K$9,$K$10)</f>
        <v>#VALUE!</v>
      </c>
      <c r="L371" t="e" vm="1">
        <f t="shared" si="34"/>
        <v>#VALUE!</v>
      </c>
      <c r="M371" t="e" vm="1">
        <f t="shared" si="31"/>
        <v>#VALUE!</v>
      </c>
      <c r="N371" t="e" vm="2">
        <f>[1]!genUniform($N$9,$N$10)</f>
        <v>#VALUE!</v>
      </c>
      <c r="O371" t="e" vm="1">
        <f t="shared" si="35"/>
        <v>#VALUE!</v>
      </c>
      <c r="P371" t="e" vm="1">
        <f t="shared" si="32"/>
        <v>#VALUE!</v>
      </c>
    </row>
    <row r="372" spans="1:16">
      <c r="A372">
        <v>362</v>
      </c>
      <c r="C372" t="e" vm="2">
        <f>[1]!GenLimitNormal($C$9,$C$10,0,1000,0)</f>
        <v>#VALUE!</v>
      </c>
      <c r="D372" t="e" vm="2">
        <f>[1]!GenBetaPERT(0,$D$9,1)</f>
        <v>#VALUE!</v>
      </c>
      <c r="E372" t="e" vm="2">
        <f>[1]!GenLognormal($E$9,$E$10)</f>
        <v>#VALUE!</v>
      </c>
      <c r="F372" t="e" vm="2">
        <f>[1]!GenLognormal($F$9,$F$10)</f>
        <v>#VALUE!</v>
      </c>
      <c r="H372" t="e" vm="2">
        <f>[1]!genUniform($H$9,$H$10)</f>
        <v>#VALUE!</v>
      </c>
      <c r="I372" t="e" vm="1">
        <f t="shared" si="33"/>
        <v>#VALUE!</v>
      </c>
      <c r="J372" t="e" vm="1">
        <f t="shared" si="30"/>
        <v>#VALUE!</v>
      </c>
      <c r="K372" t="e" vm="2">
        <f>[1]!genUniform($K$9,$K$10)</f>
        <v>#VALUE!</v>
      </c>
      <c r="L372" t="e" vm="1">
        <f t="shared" si="34"/>
        <v>#VALUE!</v>
      </c>
      <c r="M372" t="e" vm="1">
        <f t="shared" si="31"/>
        <v>#VALUE!</v>
      </c>
      <c r="N372" t="e" vm="2">
        <f>[1]!genUniform($N$9,$N$10)</f>
        <v>#VALUE!</v>
      </c>
      <c r="O372" t="e" vm="1">
        <f t="shared" si="35"/>
        <v>#VALUE!</v>
      </c>
      <c r="P372" t="e" vm="1">
        <f t="shared" si="32"/>
        <v>#VALUE!</v>
      </c>
    </row>
    <row r="373" spans="1:16">
      <c r="A373">
        <v>363</v>
      </c>
      <c r="C373" t="e" vm="2">
        <f>[1]!GenLimitNormal($C$9,$C$10,0,1000,0)</f>
        <v>#VALUE!</v>
      </c>
      <c r="D373" t="e" vm="2">
        <f>[1]!GenBetaPERT(0,$D$9,1)</f>
        <v>#VALUE!</v>
      </c>
      <c r="E373" t="e" vm="2">
        <f>[1]!GenLognormal($E$9,$E$10)</f>
        <v>#VALUE!</v>
      </c>
      <c r="F373" t="e" vm="2">
        <f>[1]!GenLognormal($F$9,$F$10)</f>
        <v>#VALUE!</v>
      </c>
      <c r="H373" t="e" vm="2">
        <f>[1]!genUniform($H$9,$H$10)</f>
        <v>#VALUE!</v>
      </c>
      <c r="I373" t="e" vm="1">
        <f t="shared" si="33"/>
        <v>#VALUE!</v>
      </c>
      <c r="J373" t="e" vm="1">
        <f t="shared" si="30"/>
        <v>#VALUE!</v>
      </c>
      <c r="K373" t="e" vm="2">
        <f>[1]!genUniform($K$9,$K$10)</f>
        <v>#VALUE!</v>
      </c>
      <c r="L373" t="e" vm="1">
        <f t="shared" si="34"/>
        <v>#VALUE!</v>
      </c>
      <c r="M373" t="e" vm="1">
        <f t="shared" si="31"/>
        <v>#VALUE!</v>
      </c>
      <c r="N373" t="e" vm="2">
        <f>[1]!genUniform($N$9,$N$10)</f>
        <v>#VALUE!</v>
      </c>
      <c r="O373" t="e" vm="1">
        <f t="shared" si="35"/>
        <v>#VALUE!</v>
      </c>
      <c r="P373" t="e" vm="1">
        <f t="shared" si="32"/>
        <v>#VALUE!</v>
      </c>
    </row>
    <row r="374" spans="1:16">
      <c r="A374">
        <v>364</v>
      </c>
      <c r="C374" t="e" vm="2">
        <f>[1]!GenLimitNormal($C$9,$C$10,0,1000,0)</f>
        <v>#VALUE!</v>
      </c>
      <c r="D374" t="e" vm="2">
        <f>[1]!GenBetaPERT(0,$D$9,1)</f>
        <v>#VALUE!</v>
      </c>
      <c r="E374" t="e" vm="2">
        <f>[1]!GenLognormal($E$9,$E$10)</f>
        <v>#VALUE!</v>
      </c>
      <c r="F374" t="e" vm="2">
        <f>[1]!GenLognormal($F$9,$F$10)</f>
        <v>#VALUE!</v>
      </c>
      <c r="H374" t="e" vm="2">
        <f>[1]!genUniform($H$9,$H$10)</f>
        <v>#VALUE!</v>
      </c>
      <c r="I374" t="e" vm="1">
        <f t="shared" si="33"/>
        <v>#VALUE!</v>
      </c>
      <c r="J374" t="e" vm="1">
        <f t="shared" si="30"/>
        <v>#VALUE!</v>
      </c>
      <c r="K374" t="e" vm="2">
        <f>[1]!genUniform($K$9,$K$10)</f>
        <v>#VALUE!</v>
      </c>
      <c r="L374" t="e" vm="1">
        <f t="shared" si="34"/>
        <v>#VALUE!</v>
      </c>
      <c r="M374" t="e" vm="1">
        <f t="shared" si="31"/>
        <v>#VALUE!</v>
      </c>
      <c r="N374" t="e" vm="2">
        <f>[1]!genUniform($N$9,$N$10)</f>
        <v>#VALUE!</v>
      </c>
      <c r="O374" t="e" vm="1">
        <f t="shared" si="35"/>
        <v>#VALUE!</v>
      </c>
      <c r="P374" t="e" vm="1">
        <f t="shared" si="32"/>
        <v>#VALUE!</v>
      </c>
    </row>
    <row r="375" spans="1:16">
      <c r="A375">
        <v>365</v>
      </c>
      <c r="C375" t="e" vm="2">
        <f>[1]!GenLimitNormal($C$9,$C$10,0,1000,0)</f>
        <v>#VALUE!</v>
      </c>
      <c r="D375" t="e" vm="2">
        <f>[1]!GenBetaPERT(0,$D$9,1)</f>
        <v>#VALUE!</v>
      </c>
      <c r="E375" t="e" vm="2">
        <f>[1]!GenLognormal($E$9,$E$10)</f>
        <v>#VALUE!</v>
      </c>
      <c r="F375" t="e" vm="2">
        <f>[1]!GenLognormal($F$9,$F$10)</f>
        <v>#VALUE!</v>
      </c>
      <c r="H375" t="e" vm="2">
        <f>[1]!genUniform($H$9,$H$10)</f>
        <v>#VALUE!</v>
      </c>
      <c r="I375" t="e" vm="1">
        <f t="shared" si="33"/>
        <v>#VALUE!</v>
      </c>
      <c r="J375" t="e" vm="1">
        <f t="shared" si="30"/>
        <v>#VALUE!</v>
      </c>
      <c r="K375" t="e" vm="2">
        <f>[1]!genUniform($K$9,$K$10)</f>
        <v>#VALUE!</v>
      </c>
      <c r="L375" t="e" vm="1">
        <f t="shared" si="34"/>
        <v>#VALUE!</v>
      </c>
      <c r="M375" t="e" vm="1">
        <f t="shared" si="31"/>
        <v>#VALUE!</v>
      </c>
      <c r="N375" t="e" vm="2">
        <f>[1]!genUniform($N$9,$N$10)</f>
        <v>#VALUE!</v>
      </c>
      <c r="O375" t="e" vm="1">
        <f t="shared" si="35"/>
        <v>#VALUE!</v>
      </c>
      <c r="P375" t="e" vm="1">
        <f t="shared" si="32"/>
        <v>#VALUE!</v>
      </c>
    </row>
    <row r="376" spans="1:16">
      <c r="A376">
        <v>366</v>
      </c>
      <c r="C376" t="e" vm="2">
        <f>[1]!GenLimitNormal($C$9,$C$10,0,1000,0)</f>
        <v>#VALUE!</v>
      </c>
      <c r="D376" t="e" vm="2">
        <f>[1]!GenBetaPERT(0,$D$9,1)</f>
        <v>#VALUE!</v>
      </c>
      <c r="E376" t="e" vm="2">
        <f>[1]!GenLognormal($E$9,$E$10)</f>
        <v>#VALUE!</v>
      </c>
      <c r="F376" t="e" vm="2">
        <f>[1]!GenLognormal($F$9,$F$10)</f>
        <v>#VALUE!</v>
      </c>
      <c r="H376" t="e" vm="2">
        <f>[1]!genUniform($H$9,$H$10)</f>
        <v>#VALUE!</v>
      </c>
      <c r="I376" t="e" vm="1">
        <f t="shared" si="33"/>
        <v>#VALUE!</v>
      </c>
      <c r="J376" t="e" vm="1">
        <f t="shared" si="30"/>
        <v>#VALUE!</v>
      </c>
      <c r="K376" t="e" vm="2">
        <f>[1]!genUniform($K$9,$K$10)</f>
        <v>#VALUE!</v>
      </c>
      <c r="L376" t="e" vm="1">
        <f t="shared" si="34"/>
        <v>#VALUE!</v>
      </c>
      <c r="M376" t="e" vm="1">
        <f t="shared" si="31"/>
        <v>#VALUE!</v>
      </c>
      <c r="N376" t="e" vm="2">
        <f>[1]!genUniform($N$9,$N$10)</f>
        <v>#VALUE!</v>
      </c>
      <c r="O376" t="e" vm="1">
        <f t="shared" si="35"/>
        <v>#VALUE!</v>
      </c>
      <c r="P376" t="e" vm="1">
        <f t="shared" si="32"/>
        <v>#VALUE!</v>
      </c>
    </row>
    <row r="377" spans="1:16">
      <c r="A377">
        <v>367</v>
      </c>
      <c r="C377" t="e" vm="2">
        <f>[1]!GenLimitNormal($C$9,$C$10,0,1000,0)</f>
        <v>#VALUE!</v>
      </c>
      <c r="D377" t="e" vm="2">
        <f>[1]!GenBetaPERT(0,$D$9,1)</f>
        <v>#VALUE!</v>
      </c>
      <c r="E377" t="e" vm="2">
        <f>[1]!GenLognormal($E$9,$E$10)</f>
        <v>#VALUE!</v>
      </c>
      <c r="F377" t="e" vm="2">
        <f>[1]!GenLognormal($F$9,$F$10)</f>
        <v>#VALUE!</v>
      </c>
      <c r="H377" t="e" vm="2">
        <f>[1]!genUniform($H$9,$H$10)</f>
        <v>#VALUE!</v>
      </c>
      <c r="I377" t="e" vm="1">
        <f t="shared" si="33"/>
        <v>#VALUE!</v>
      </c>
      <c r="J377" t="e" vm="1">
        <f t="shared" si="30"/>
        <v>#VALUE!</v>
      </c>
      <c r="K377" t="e" vm="2">
        <f>[1]!genUniform($K$9,$K$10)</f>
        <v>#VALUE!</v>
      </c>
      <c r="L377" t="e" vm="1">
        <f t="shared" si="34"/>
        <v>#VALUE!</v>
      </c>
      <c r="M377" t="e" vm="1">
        <f t="shared" si="31"/>
        <v>#VALUE!</v>
      </c>
      <c r="N377" t="e" vm="2">
        <f>[1]!genUniform($N$9,$N$10)</f>
        <v>#VALUE!</v>
      </c>
      <c r="O377" t="e" vm="1">
        <f t="shared" si="35"/>
        <v>#VALUE!</v>
      </c>
      <c r="P377" t="e" vm="1">
        <f t="shared" si="32"/>
        <v>#VALUE!</v>
      </c>
    </row>
    <row r="378" spans="1:16">
      <c r="A378">
        <v>368</v>
      </c>
      <c r="C378" t="e" vm="2">
        <f>[1]!GenLimitNormal($C$9,$C$10,0,1000,0)</f>
        <v>#VALUE!</v>
      </c>
      <c r="D378" t="e" vm="2">
        <f>[1]!GenBetaPERT(0,$D$9,1)</f>
        <v>#VALUE!</v>
      </c>
      <c r="E378" t="e" vm="2">
        <f>[1]!GenLognormal($E$9,$E$10)</f>
        <v>#VALUE!</v>
      </c>
      <c r="F378" t="e" vm="2">
        <f>[1]!GenLognormal($F$9,$F$10)</f>
        <v>#VALUE!</v>
      </c>
      <c r="H378" t="e" vm="2">
        <f>[1]!genUniform($H$9,$H$10)</f>
        <v>#VALUE!</v>
      </c>
      <c r="I378" t="e" vm="1">
        <f t="shared" si="33"/>
        <v>#VALUE!</v>
      </c>
      <c r="J378" t="e" vm="1">
        <f t="shared" si="30"/>
        <v>#VALUE!</v>
      </c>
      <c r="K378" t="e" vm="2">
        <f>[1]!genUniform($K$9,$K$10)</f>
        <v>#VALUE!</v>
      </c>
      <c r="L378" t="e" vm="1">
        <f t="shared" si="34"/>
        <v>#VALUE!</v>
      </c>
      <c r="M378" t="e" vm="1">
        <f t="shared" si="31"/>
        <v>#VALUE!</v>
      </c>
      <c r="N378" t="e" vm="2">
        <f>[1]!genUniform($N$9,$N$10)</f>
        <v>#VALUE!</v>
      </c>
      <c r="O378" t="e" vm="1">
        <f t="shared" si="35"/>
        <v>#VALUE!</v>
      </c>
      <c r="P378" t="e" vm="1">
        <f t="shared" si="32"/>
        <v>#VALUE!</v>
      </c>
    </row>
    <row r="379" spans="1:16">
      <c r="A379">
        <v>369</v>
      </c>
      <c r="C379" t="e" vm="2">
        <f>[1]!GenLimitNormal($C$9,$C$10,0,1000,0)</f>
        <v>#VALUE!</v>
      </c>
      <c r="D379" t="e" vm="2">
        <f>[1]!GenBetaPERT(0,$D$9,1)</f>
        <v>#VALUE!</v>
      </c>
      <c r="E379" t="e" vm="2">
        <f>[1]!GenLognormal($E$9,$E$10)</f>
        <v>#VALUE!</v>
      </c>
      <c r="F379" t="e" vm="2">
        <f>[1]!GenLognormal($F$9,$F$10)</f>
        <v>#VALUE!</v>
      </c>
      <c r="H379" t="e" vm="2">
        <f>[1]!genUniform($H$9,$H$10)</f>
        <v>#VALUE!</v>
      </c>
      <c r="I379" t="e" vm="1">
        <f t="shared" si="33"/>
        <v>#VALUE!</v>
      </c>
      <c r="J379" t="e" vm="1">
        <f t="shared" si="30"/>
        <v>#VALUE!</v>
      </c>
      <c r="K379" t="e" vm="2">
        <f>[1]!genUniform($K$9,$K$10)</f>
        <v>#VALUE!</v>
      </c>
      <c r="L379" t="e" vm="1">
        <f t="shared" si="34"/>
        <v>#VALUE!</v>
      </c>
      <c r="M379" t="e" vm="1">
        <f t="shared" si="31"/>
        <v>#VALUE!</v>
      </c>
      <c r="N379" t="e" vm="2">
        <f>[1]!genUniform($N$9,$N$10)</f>
        <v>#VALUE!</v>
      </c>
      <c r="O379" t="e" vm="1">
        <f t="shared" si="35"/>
        <v>#VALUE!</v>
      </c>
      <c r="P379" t="e" vm="1">
        <f t="shared" si="32"/>
        <v>#VALUE!</v>
      </c>
    </row>
    <row r="380" spans="1:16">
      <c r="A380">
        <v>370</v>
      </c>
      <c r="C380" t="e" vm="2">
        <f>[1]!GenLimitNormal($C$9,$C$10,0,1000,0)</f>
        <v>#VALUE!</v>
      </c>
      <c r="D380" t="e" vm="2">
        <f>[1]!GenBetaPERT(0,$D$9,1)</f>
        <v>#VALUE!</v>
      </c>
      <c r="E380" t="e" vm="2">
        <f>[1]!GenLognormal($E$9,$E$10)</f>
        <v>#VALUE!</v>
      </c>
      <c r="F380" t="e" vm="2">
        <f>[1]!GenLognormal($F$9,$F$10)</f>
        <v>#VALUE!</v>
      </c>
      <c r="H380" t="e" vm="2">
        <f>[1]!genUniform($H$9,$H$10)</f>
        <v>#VALUE!</v>
      </c>
      <c r="I380" t="e" vm="1">
        <f t="shared" si="33"/>
        <v>#VALUE!</v>
      </c>
      <c r="J380" t="e" vm="1">
        <f t="shared" si="30"/>
        <v>#VALUE!</v>
      </c>
      <c r="K380" t="e" vm="2">
        <f>[1]!genUniform($K$9,$K$10)</f>
        <v>#VALUE!</v>
      </c>
      <c r="L380" t="e" vm="1">
        <f t="shared" si="34"/>
        <v>#VALUE!</v>
      </c>
      <c r="M380" t="e" vm="1">
        <f t="shared" si="31"/>
        <v>#VALUE!</v>
      </c>
      <c r="N380" t="e" vm="2">
        <f>[1]!genUniform($N$9,$N$10)</f>
        <v>#VALUE!</v>
      </c>
      <c r="O380" t="e" vm="1">
        <f t="shared" si="35"/>
        <v>#VALUE!</v>
      </c>
      <c r="P380" t="e" vm="1">
        <f t="shared" si="32"/>
        <v>#VALUE!</v>
      </c>
    </row>
    <row r="381" spans="1:16">
      <c r="A381">
        <v>371</v>
      </c>
      <c r="C381" t="e" vm="2">
        <f>[1]!GenLimitNormal($C$9,$C$10,0,1000,0)</f>
        <v>#VALUE!</v>
      </c>
      <c r="D381" t="e" vm="2">
        <f>[1]!GenBetaPERT(0,$D$9,1)</f>
        <v>#VALUE!</v>
      </c>
      <c r="E381" t="e" vm="2">
        <f>[1]!GenLognormal($E$9,$E$10)</f>
        <v>#VALUE!</v>
      </c>
      <c r="F381" t="e" vm="2">
        <f>[1]!GenLognormal($F$9,$F$10)</f>
        <v>#VALUE!</v>
      </c>
      <c r="H381" t="e" vm="2">
        <f>[1]!genUniform($H$9,$H$10)</f>
        <v>#VALUE!</v>
      </c>
      <c r="I381" t="e" vm="1">
        <f t="shared" si="33"/>
        <v>#VALUE!</v>
      </c>
      <c r="J381" t="e" vm="1">
        <f t="shared" si="30"/>
        <v>#VALUE!</v>
      </c>
      <c r="K381" t="e" vm="2">
        <f>[1]!genUniform($K$9,$K$10)</f>
        <v>#VALUE!</v>
      </c>
      <c r="L381" t="e" vm="1">
        <f t="shared" si="34"/>
        <v>#VALUE!</v>
      </c>
      <c r="M381" t="e" vm="1">
        <f t="shared" si="31"/>
        <v>#VALUE!</v>
      </c>
      <c r="N381" t="e" vm="2">
        <f>[1]!genUniform($N$9,$N$10)</f>
        <v>#VALUE!</v>
      </c>
      <c r="O381" t="e" vm="1">
        <f t="shared" si="35"/>
        <v>#VALUE!</v>
      </c>
      <c r="P381" t="e" vm="1">
        <f t="shared" si="32"/>
        <v>#VALUE!</v>
      </c>
    </row>
    <row r="382" spans="1:16">
      <c r="A382">
        <v>372</v>
      </c>
      <c r="C382" t="e" vm="2">
        <f>[1]!GenLimitNormal($C$9,$C$10,0,1000,0)</f>
        <v>#VALUE!</v>
      </c>
      <c r="D382" t="e" vm="2">
        <f>[1]!GenBetaPERT(0,$D$9,1)</f>
        <v>#VALUE!</v>
      </c>
      <c r="E382" t="e" vm="2">
        <f>[1]!GenLognormal($E$9,$E$10)</f>
        <v>#VALUE!</v>
      </c>
      <c r="F382" t="e" vm="2">
        <f>[1]!GenLognormal($F$9,$F$10)</f>
        <v>#VALUE!</v>
      </c>
      <c r="H382" t="e" vm="2">
        <f>[1]!genUniform($H$9,$H$10)</f>
        <v>#VALUE!</v>
      </c>
      <c r="I382" t="e" vm="1">
        <f t="shared" si="33"/>
        <v>#VALUE!</v>
      </c>
      <c r="J382" t="e" vm="1">
        <f t="shared" si="30"/>
        <v>#VALUE!</v>
      </c>
      <c r="K382" t="e" vm="2">
        <f>[1]!genUniform($K$9,$K$10)</f>
        <v>#VALUE!</v>
      </c>
      <c r="L382" t="e" vm="1">
        <f t="shared" si="34"/>
        <v>#VALUE!</v>
      </c>
      <c r="M382" t="e" vm="1">
        <f t="shared" si="31"/>
        <v>#VALUE!</v>
      </c>
      <c r="N382" t="e" vm="2">
        <f>[1]!genUniform($N$9,$N$10)</f>
        <v>#VALUE!</v>
      </c>
      <c r="O382" t="e" vm="1">
        <f t="shared" si="35"/>
        <v>#VALUE!</v>
      </c>
      <c r="P382" t="e" vm="1">
        <f t="shared" si="32"/>
        <v>#VALUE!</v>
      </c>
    </row>
    <row r="383" spans="1:16">
      <c r="A383">
        <v>373</v>
      </c>
      <c r="C383" t="e" vm="2">
        <f>[1]!GenLimitNormal($C$9,$C$10,0,1000,0)</f>
        <v>#VALUE!</v>
      </c>
      <c r="D383" t="e" vm="2">
        <f>[1]!GenBetaPERT(0,$D$9,1)</f>
        <v>#VALUE!</v>
      </c>
      <c r="E383" t="e" vm="2">
        <f>[1]!GenLognormal($E$9,$E$10)</f>
        <v>#VALUE!</v>
      </c>
      <c r="F383" t="e" vm="2">
        <f>[1]!GenLognormal($F$9,$F$10)</f>
        <v>#VALUE!</v>
      </c>
      <c r="H383" t="e" vm="2">
        <f>[1]!genUniform($H$9,$H$10)</f>
        <v>#VALUE!</v>
      </c>
      <c r="I383" t="e" vm="1">
        <f t="shared" si="33"/>
        <v>#VALUE!</v>
      </c>
      <c r="J383" t="e" vm="1">
        <f t="shared" si="30"/>
        <v>#VALUE!</v>
      </c>
      <c r="K383" t="e" vm="2">
        <f>[1]!genUniform($K$9,$K$10)</f>
        <v>#VALUE!</v>
      </c>
      <c r="L383" t="e" vm="1">
        <f t="shared" si="34"/>
        <v>#VALUE!</v>
      </c>
      <c r="M383" t="e" vm="1">
        <f t="shared" si="31"/>
        <v>#VALUE!</v>
      </c>
      <c r="N383" t="e" vm="2">
        <f>[1]!genUniform($N$9,$N$10)</f>
        <v>#VALUE!</v>
      </c>
      <c r="O383" t="e" vm="1">
        <f t="shared" si="35"/>
        <v>#VALUE!</v>
      </c>
      <c r="P383" t="e" vm="1">
        <f t="shared" si="32"/>
        <v>#VALUE!</v>
      </c>
    </row>
    <row r="384" spans="1:16">
      <c r="A384">
        <v>374</v>
      </c>
      <c r="C384" t="e" vm="2">
        <f>[1]!GenLimitNormal($C$9,$C$10,0,1000,0)</f>
        <v>#VALUE!</v>
      </c>
      <c r="D384" t="e" vm="2">
        <f>[1]!GenBetaPERT(0,$D$9,1)</f>
        <v>#VALUE!</v>
      </c>
      <c r="E384" t="e" vm="2">
        <f>[1]!GenLognormal($E$9,$E$10)</f>
        <v>#VALUE!</v>
      </c>
      <c r="F384" t="e" vm="2">
        <f>[1]!GenLognormal($F$9,$F$10)</f>
        <v>#VALUE!</v>
      </c>
      <c r="H384" t="e" vm="2">
        <f>[1]!genUniform($H$9,$H$10)</f>
        <v>#VALUE!</v>
      </c>
      <c r="I384" t="e" vm="1">
        <f t="shared" si="33"/>
        <v>#VALUE!</v>
      </c>
      <c r="J384" t="e" vm="1">
        <f t="shared" si="30"/>
        <v>#VALUE!</v>
      </c>
      <c r="K384" t="e" vm="2">
        <f>[1]!genUniform($K$9,$K$10)</f>
        <v>#VALUE!</v>
      </c>
      <c r="L384" t="e" vm="1">
        <f t="shared" si="34"/>
        <v>#VALUE!</v>
      </c>
      <c r="M384" t="e" vm="1">
        <f t="shared" si="31"/>
        <v>#VALUE!</v>
      </c>
      <c r="N384" t="e" vm="2">
        <f>[1]!genUniform($N$9,$N$10)</f>
        <v>#VALUE!</v>
      </c>
      <c r="O384" t="e" vm="1">
        <f t="shared" si="35"/>
        <v>#VALUE!</v>
      </c>
      <c r="P384" t="e" vm="1">
        <f t="shared" si="32"/>
        <v>#VALUE!</v>
      </c>
    </row>
    <row r="385" spans="1:16">
      <c r="A385">
        <v>375</v>
      </c>
      <c r="C385" t="e" vm="2">
        <f>[1]!GenLimitNormal($C$9,$C$10,0,1000,0)</f>
        <v>#VALUE!</v>
      </c>
      <c r="D385" t="e" vm="2">
        <f>[1]!GenBetaPERT(0,$D$9,1)</f>
        <v>#VALUE!</v>
      </c>
      <c r="E385" t="e" vm="2">
        <f>[1]!GenLognormal($E$9,$E$10)</f>
        <v>#VALUE!</v>
      </c>
      <c r="F385" t="e" vm="2">
        <f>[1]!GenLognormal($F$9,$F$10)</f>
        <v>#VALUE!</v>
      </c>
      <c r="H385" t="e" vm="2">
        <f>[1]!genUniform($H$9,$H$10)</f>
        <v>#VALUE!</v>
      </c>
      <c r="I385" t="e" vm="1">
        <f t="shared" si="33"/>
        <v>#VALUE!</v>
      </c>
      <c r="J385" t="e" vm="1">
        <f t="shared" si="30"/>
        <v>#VALUE!</v>
      </c>
      <c r="K385" t="e" vm="2">
        <f>[1]!genUniform($K$9,$K$10)</f>
        <v>#VALUE!</v>
      </c>
      <c r="L385" t="e" vm="1">
        <f t="shared" si="34"/>
        <v>#VALUE!</v>
      </c>
      <c r="M385" t="e" vm="1">
        <f t="shared" si="31"/>
        <v>#VALUE!</v>
      </c>
      <c r="N385" t="e" vm="2">
        <f>[1]!genUniform($N$9,$N$10)</f>
        <v>#VALUE!</v>
      </c>
      <c r="O385" t="e" vm="1">
        <f t="shared" si="35"/>
        <v>#VALUE!</v>
      </c>
      <c r="P385" t="e" vm="1">
        <f t="shared" si="32"/>
        <v>#VALUE!</v>
      </c>
    </row>
    <row r="386" spans="1:16">
      <c r="A386">
        <v>376</v>
      </c>
      <c r="C386" t="e" vm="2">
        <f>[1]!GenLimitNormal($C$9,$C$10,0,1000,0)</f>
        <v>#VALUE!</v>
      </c>
      <c r="D386" t="e" vm="2">
        <f>[1]!GenBetaPERT(0,$D$9,1)</f>
        <v>#VALUE!</v>
      </c>
      <c r="E386" t="e" vm="2">
        <f>[1]!GenLognormal($E$9,$E$10)</f>
        <v>#VALUE!</v>
      </c>
      <c r="F386" t="e" vm="2">
        <f>[1]!GenLognormal($F$9,$F$10)</f>
        <v>#VALUE!</v>
      </c>
      <c r="H386" t="e" vm="2">
        <f>[1]!genUniform($H$9,$H$10)</f>
        <v>#VALUE!</v>
      </c>
      <c r="I386" t="e" vm="1">
        <f t="shared" si="33"/>
        <v>#VALUE!</v>
      </c>
      <c r="J386" t="e" vm="1">
        <f t="shared" si="30"/>
        <v>#VALUE!</v>
      </c>
      <c r="K386" t="e" vm="2">
        <f>[1]!genUniform($K$9,$K$10)</f>
        <v>#VALUE!</v>
      </c>
      <c r="L386" t="e" vm="1">
        <f t="shared" si="34"/>
        <v>#VALUE!</v>
      </c>
      <c r="M386" t="e" vm="1">
        <f t="shared" si="31"/>
        <v>#VALUE!</v>
      </c>
      <c r="N386" t="e" vm="2">
        <f>[1]!genUniform($N$9,$N$10)</f>
        <v>#VALUE!</v>
      </c>
      <c r="O386" t="e" vm="1">
        <f t="shared" si="35"/>
        <v>#VALUE!</v>
      </c>
      <c r="P386" t="e" vm="1">
        <f t="shared" si="32"/>
        <v>#VALUE!</v>
      </c>
    </row>
    <row r="387" spans="1:16">
      <c r="A387">
        <v>377</v>
      </c>
      <c r="C387" t="e" vm="2">
        <f>[1]!GenLimitNormal($C$9,$C$10,0,1000,0)</f>
        <v>#VALUE!</v>
      </c>
      <c r="D387" t="e" vm="2">
        <f>[1]!GenBetaPERT(0,$D$9,1)</f>
        <v>#VALUE!</v>
      </c>
      <c r="E387" t="e" vm="2">
        <f>[1]!GenLognormal($E$9,$E$10)</f>
        <v>#VALUE!</v>
      </c>
      <c r="F387" t="e" vm="2">
        <f>[1]!GenLognormal($F$9,$F$10)</f>
        <v>#VALUE!</v>
      </c>
      <c r="H387" t="e" vm="2">
        <f>[1]!genUniform($H$9,$H$10)</f>
        <v>#VALUE!</v>
      </c>
      <c r="I387" t="e" vm="1">
        <f t="shared" si="33"/>
        <v>#VALUE!</v>
      </c>
      <c r="J387" t="e" vm="1">
        <f t="shared" si="30"/>
        <v>#VALUE!</v>
      </c>
      <c r="K387" t="e" vm="2">
        <f>[1]!genUniform($K$9,$K$10)</f>
        <v>#VALUE!</v>
      </c>
      <c r="L387" t="e" vm="1">
        <f t="shared" si="34"/>
        <v>#VALUE!</v>
      </c>
      <c r="M387" t="e" vm="1">
        <f t="shared" si="31"/>
        <v>#VALUE!</v>
      </c>
      <c r="N387" t="e" vm="2">
        <f>[1]!genUniform($N$9,$N$10)</f>
        <v>#VALUE!</v>
      </c>
      <c r="O387" t="e" vm="1">
        <f t="shared" si="35"/>
        <v>#VALUE!</v>
      </c>
      <c r="P387" t="e" vm="1">
        <f t="shared" si="32"/>
        <v>#VALUE!</v>
      </c>
    </row>
    <row r="388" spans="1:16">
      <c r="A388">
        <v>378</v>
      </c>
      <c r="C388" t="e" vm="2">
        <f>[1]!GenLimitNormal($C$9,$C$10,0,1000,0)</f>
        <v>#VALUE!</v>
      </c>
      <c r="D388" t="e" vm="2">
        <f>[1]!GenBetaPERT(0,$D$9,1)</f>
        <v>#VALUE!</v>
      </c>
      <c r="E388" t="e" vm="2">
        <f>[1]!GenLognormal($E$9,$E$10)</f>
        <v>#VALUE!</v>
      </c>
      <c r="F388" t="e" vm="2">
        <f>[1]!GenLognormal($F$9,$F$10)</f>
        <v>#VALUE!</v>
      </c>
      <c r="H388" t="e" vm="2">
        <f>[1]!genUniform($H$9,$H$10)</f>
        <v>#VALUE!</v>
      </c>
      <c r="I388" t="e" vm="1">
        <f t="shared" si="33"/>
        <v>#VALUE!</v>
      </c>
      <c r="J388" t="e" vm="1">
        <f t="shared" si="30"/>
        <v>#VALUE!</v>
      </c>
      <c r="K388" t="e" vm="2">
        <f>[1]!genUniform($K$9,$K$10)</f>
        <v>#VALUE!</v>
      </c>
      <c r="L388" t="e" vm="1">
        <f t="shared" si="34"/>
        <v>#VALUE!</v>
      </c>
      <c r="M388" t="e" vm="1">
        <f t="shared" si="31"/>
        <v>#VALUE!</v>
      </c>
      <c r="N388" t="e" vm="2">
        <f>[1]!genUniform($N$9,$N$10)</f>
        <v>#VALUE!</v>
      </c>
      <c r="O388" t="e" vm="1">
        <f t="shared" si="35"/>
        <v>#VALUE!</v>
      </c>
      <c r="P388" t="e" vm="1">
        <f t="shared" si="32"/>
        <v>#VALUE!</v>
      </c>
    </row>
    <row r="389" spans="1:16">
      <c r="A389">
        <v>379</v>
      </c>
      <c r="C389" t="e" vm="2">
        <f>[1]!GenLimitNormal($C$9,$C$10,0,1000,0)</f>
        <v>#VALUE!</v>
      </c>
      <c r="D389" t="e" vm="2">
        <f>[1]!GenBetaPERT(0,$D$9,1)</f>
        <v>#VALUE!</v>
      </c>
      <c r="E389" t="e" vm="2">
        <f>[1]!GenLognormal($E$9,$E$10)</f>
        <v>#VALUE!</v>
      </c>
      <c r="F389" t="e" vm="2">
        <f>[1]!GenLognormal($F$9,$F$10)</f>
        <v>#VALUE!</v>
      </c>
      <c r="H389" t="e" vm="2">
        <f>[1]!genUniform($H$9,$H$10)</f>
        <v>#VALUE!</v>
      </c>
      <c r="I389" t="e" vm="1">
        <f t="shared" si="33"/>
        <v>#VALUE!</v>
      </c>
      <c r="J389" t="e" vm="1">
        <f t="shared" si="30"/>
        <v>#VALUE!</v>
      </c>
      <c r="K389" t="e" vm="2">
        <f>[1]!genUniform($K$9,$K$10)</f>
        <v>#VALUE!</v>
      </c>
      <c r="L389" t="e" vm="1">
        <f t="shared" si="34"/>
        <v>#VALUE!</v>
      </c>
      <c r="M389" t="e" vm="1">
        <f t="shared" si="31"/>
        <v>#VALUE!</v>
      </c>
      <c r="N389" t="e" vm="2">
        <f>[1]!genUniform($N$9,$N$10)</f>
        <v>#VALUE!</v>
      </c>
      <c r="O389" t="e" vm="1">
        <f t="shared" si="35"/>
        <v>#VALUE!</v>
      </c>
      <c r="P389" t="e" vm="1">
        <f t="shared" si="32"/>
        <v>#VALUE!</v>
      </c>
    </row>
    <row r="390" spans="1:16">
      <c r="A390">
        <v>380</v>
      </c>
      <c r="C390" t="e" vm="2">
        <f>[1]!GenLimitNormal($C$9,$C$10,0,1000,0)</f>
        <v>#VALUE!</v>
      </c>
      <c r="D390" t="e" vm="2">
        <f>[1]!GenBetaPERT(0,$D$9,1)</f>
        <v>#VALUE!</v>
      </c>
      <c r="E390" t="e" vm="2">
        <f>[1]!GenLognormal($E$9,$E$10)</f>
        <v>#VALUE!</v>
      </c>
      <c r="F390" t="e" vm="2">
        <f>[1]!GenLognormal($F$9,$F$10)</f>
        <v>#VALUE!</v>
      </c>
      <c r="H390" t="e" vm="2">
        <f>[1]!genUniform($H$9,$H$10)</f>
        <v>#VALUE!</v>
      </c>
      <c r="I390" t="e" vm="1">
        <f t="shared" si="33"/>
        <v>#VALUE!</v>
      </c>
      <c r="J390" t="e" vm="1">
        <f t="shared" si="30"/>
        <v>#VALUE!</v>
      </c>
      <c r="K390" t="e" vm="2">
        <f>[1]!genUniform($K$9,$K$10)</f>
        <v>#VALUE!</v>
      </c>
      <c r="L390" t="e" vm="1">
        <f t="shared" si="34"/>
        <v>#VALUE!</v>
      </c>
      <c r="M390" t="e" vm="1">
        <f t="shared" si="31"/>
        <v>#VALUE!</v>
      </c>
      <c r="N390" t="e" vm="2">
        <f>[1]!genUniform($N$9,$N$10)</f>
        <v>#VALUE!</v>
      </c>
      <c r="O390" t="e" vm="1">
        <f t="shared" si="35"/>
        <v>#VALUE!</v>
      </c>
      <c r="P390" t="e" vm="1">
        <f t="shared" si="32"/>
        <v>#VALUE!</v>
      </c>
    </row>
    <row r="391" spans="1:16">
      <c r="A391">
        <v>381</v>
      </c>
      <c r="C391" t="e" vm="2">
        <f>[1]!GenLimitNormal($C$9,$C$10,0,1000,0)</f>
        <v>#VALUE!</v>
      </c>
      <c r="D391" t="e" vm="2">
        <f>[1]!GenBetaPERT(0,$D$9,1)</f>
        <v>#VALUE!</v>
      </c>
      <c r="E391" t="e" vm="2">
        <f>[1]!GenLognormal($E$9,$E$10)</f>
        <v>#VALUE!</v>
      </c>
      <c r="F391" t="e" vm="2">
        <f>[1]!GenLognormal($F$9,$F$10)</f>
        <v>#VALUE!</v>
      </c>
      <c r="H391" t="e" vm="2">
        <f>[1]!genUniform($H$9,$H$10)</f>
        <v>#VALUE!</v>
      </c>
      <c r="I391" t="e" vm="1">
        <f t="shared" si="33"/>
        <v>#VALUE!</v>
      </c>
      <c r="J391" t="e" vm="1">
        <f t="shared" si="30"/>
        <v>#VALUE!</v>
      </c>
      <c r="K391" t="e" vm="2">
        <f>[1]!genUniform($K$9,$K$10)</f>
        <v>#VALUE!</v>
      </c>
      <c r="L391" t="e" vm="1">
        <f t="shared" si="34"/>
        <v>#VALUE!</v>
      </c>
      <c r="M391" t="e" vm="1">
        <f t="shared" si="31"/>
        <v>#VALUE!</v>
      </c>
      <c r="N391" t="e" vm="2">
        <f>[1]!genUniform($N$9,$N$10)</f>
        <v>#VALUE!</v>
      </c>
      <c r="O391" t="e" vm="1">
        <f t="shared" si="35"/>
        <v>#VALUE!</v>
      </c>
      <c r="P391" t="e" vm="1">
        <f t="shared" si="32"/>
        <v>#VALUE!</v>
      </c>
    </row>
    <row r="392" spans="1:16">
      <c r="A392">
        <v>382</v>
      </c>
      <c r="C392" t="e" vm="2">
        <f>[1]!GenLimitNormal($C$9,$C$10,0,1000,0)</f>
        <v>#VALUE!</v>
      </c>
      <c r="D392" t="e" vm="2">
        <f>[1]!GenBetaPERT(0,$D$9,1)</f>
        <v>#VALUE!</v>
      </c>
      <c r="E392" t="e" vm="2">
        <f>[1]!GenLognormal($E$9,$E$10)</f>
        <v>#VALUE!</v>
      </c>
      <c r="F392" t="e" vm="2">
        <f>[1]!GenLognormal($F$9,$F$10)</f>
        <v>#VALUE!</v>
      </c>
      <c r="H392" t="e" vm="2">
        <f>[1]!genUniform($H$9,$H$10)</f>
        <v>#VALUE!</v>
      </c>
      <c r="I392" t="e" vm="1">
        <f t="shared" si="33"/>
        <v>#VALUE!</v>
      </c>
      <c r="J392" t="e" vm="1">
        <f t="shared" si="30"/>
        <v>#VALUE!</v>
      </c>
      <c r="K392" t="e" vm="2">
        <f>[1]!genUniform($K$9,$K$10)</f>
        <v>#VALUE!</v>
      </c>
      <c r="L392" t="e" vm="1">
        <f t="shared" si="34"/>
        <v>#VALUE!</v>
      </c>
      <c r="M392" t="e" vm="1">
        <f t="shared" si="31"/>
        <v>#VALUE!</v>
      </c>
      <c r="N392" t="e" vm="2">
        <f>[1]!genUniform($N$9,$N$10)</f>
        <v>#VALUE!</v>
      </c>
      <c r="O392" t="e" vm="1">
        <f t="shared" si="35"/>
        <v>#VALUE!</v>
      </c>
      <c r="P392" t="e" vm="1">
        <f t="shared" si="32"/>
        <v>#VALUE!</v>
      </c>
    </row>
    <row r="393" spans="1:16">
      <c r="A393">
        <v>383</v>
      </c>
      <c r="C393" t="e" vm="2">
        <f>[1]!GenLimitNormal($C$9,$C$10,0,1000,0)</f>
        <v>#VALUE!</v>
      </c>
      <c r="D393" t="e" vm="2">
        <f>[1]!GenBetaPERT(0,$D$9,1)</f>
        <v>#VALUE!</v>
      </c>
      <c r="E393" t="e" vm="2">
        <f>[1]!GenLognormal($E$9,$E$10)</f>
        <v>#VALUE!</v>
      </c>
      <c r="F393" t="e" vm="2">
        <f>[1]!GenLognormal($F$9,$F$10)</f>
        <v>#VALUE!</v>
      </c>
      <c r="H393" t="e" vm="2">
        <f>[1]!genUniform($H$9,$H$10)</f>
        <v>#VALUE!</v>
      </c>
      <c r="I393" t="e" vm="1">
        <f t="shared" si="33"/>
        <v>#VALUE!</v>
      </c>
      <c r="J393" t="e" vm="1">
        <f t="shared" si="30"/>
        <v>#VALUE!</v>
      </c>
      <c r="K393" t="e" vm="2">
        <f>[1]!genUniform($K$9,$K$10)</f>
        <v>#VALUE!</v>
      </c>
      <c r="L393" t="e" vm="1">
        <f t="shared" si="34"/>
        <v>#VALUE!</v>
      </c>
      <c r="M393" t="e" vm="1">
        <f t="shared" si="31"/>
        <v>#VALUE!</v>
      </c>
      <c r="N393" t="e" vm="2">
        <f>[1]!genUniform($N$9,$N$10)</f>
        <v>#VALUE!</v>
      </c>
      <c r="O393" t="e" vm="1">
        <f t="shared" si="35"/>
        <v>#VALUE!</v>
      </c>
      <c r="P393" t="e" vm="1">
        <f t="shared" si="32"/>
        <v>#VALUE!</v>
      </c>
    </row>
    <row r="394" spans="1:16">
      <c r="A394">
        <v>384</v>
      </c>
      <c r="C394" t="e" vm="2">
        <f>[1]!GenLimitNormal($C$9,$C$10,0,1000,0)</f>
        <v>#VALUE!</v>
      </c>
      <c r="D394" t="e" vm="2">
        <f>[1]!GenBetaPERT(0,$D$9,1)</f>
        <v>#VALUE!</v>
      </c>
      <c r="E394" t="e" vm="2">
        <f>[1]!GenLognormal($E$9,$E$10)</f>
        <v>#VALUE!</v>
      </c>
      <c r="F394" t="e" vm="2">
        <f>[1]!GenLognormal($F$9,$F$10)</f>
        <v>#VALUE!</v>
      </c>
      <c r="H394" t="e" vm="2">
        <f>[1]!genUniform($H$9,$H$10)</f>
        <v>#VALUE!</v>
      </c>
      <c r="I394" t="e" vm="1">
        <f t="shared" si="33"/>
        <v>#VALUE!</v>
      </c>
      <c r="J394" t="e" vm="1">
        <f t="shared" si="30"/>
        <v>#VALUE!</v>
      </c>
      <c r="K394" t="e" vm="2">
        <f>[1]!genUniform($K$9,$K$10)</f>
        <v>#VALUE!</v>
      </c>
      <c r="L394" t="e" vm="1">
        <f t="shared" si="34"/>
        <v>#VALUE!</v>
      </c>
      <c r="M394" t="e" vm="1">
        <f t="shared" si="31"/>
        <v>#VALUE!</v>
      </c>
      <c r="N394" t="e" vm="2">
        <f>[1]!genUniform($N$9,$N$10)</f>
        <v>#VALUE!</v>
      </c>
      <c r="O394" t="e" vm="1">
        <f t="shared" si="35"/>
        <v>#VALUE!</v>
      </c>
      <c r="P394" t="e" vm="1">
        <f t="shared" si="32"/>
        <v>#VALUE!</v>
      </c>
    </row>
    <row r="395" spans="1:16">
      <c r="A395">
        <v>385</v>
      </c>
      <c r="C395" t="e" vm="2">
        <f>[1]!GenLimitNormal($C$9,$C$10,0,1000,0)</f>
        <v>#VALUE!</v>
      </c>
      <c r="D395" t="e" vm="2">
        <f>[1]!GenBetaPERT(0,$D$9,1)</f>
        <v>#VALUE!</v>
      </c>
      <c r="E395" t="e" vm="2">
        <f>[1]!GenLognormal($E$9,$E$10)</f>
        <v>#VALUE!</v>
      </c>
      <c r="F395" t="e" vm="2">
        <f>[1]!GenLognormal($F$9,$F$10)</f>
        <v>#VALUE!</v>
      </c>
      <c r="H395" t="e" vm="2">
        <f>[1]!genUniform($H$9,$H$10)</f>
        <v>#VALUE!</v>
      </c>
      <c r="I395" t="e" vm="1">
        <f t="shared" si="33"/>
        <v>#VALUE!</v>
      </c>
      <c r="J395" t="e" vm="1">
        <f t="shared" ref="J395:J458" si="36">$C395+$D395*$E395*$I395+(1-$D395)*$E395*$F395</f>
        <v>#VALUE!</v>
      </c>
      <c r="K395" t="e" vm="2">
        <f>[1]!genUniform($K$9,$K$10)</f>
        <v>#VALUE!</v>
      </c>
      <c r="L395" t="e" vm="1">
        <f t="shared" si="34"/>
        <v>#VALUE!</v>
      </c>
      <c r="M395" t="e" vm="1">
        <f t="shared" ref="M395:M458" si="37">$C395+$D395*$E395*$L395+(1-$D395)*$E395*$F395</f>
        <v>#VALUE!</v>
      </c>
      <c r="N395" t="e" vm="2">
        <f>[1]!genUniform($N$9,$N$10)</f>
        <v>#VALUE!</v>
      </c>
      <c r="O395" t="e" vm="1">
        <f t="shared" si="35"/>
        <v>#VALUE!</v>
      </c>
      <c r="P395" t="e" vm="1">
        <f t="shared" ref="P395:P458" si="38">$C395+$D395*$E395*$O395+(1-$D395)*$E395*$F395</f>
        <v>#VALUE!</v>
      </c>
    </row>
    <row r="396" spans="1:16">
      <c r="A396">
        <v>386</v>
      </c>
      <c r="C396" t="e" vm="2">
        <f>[1]!GenLimitNormal($C$9,$C$10,0,1000,0)</f>
        <v>#VALUE!</v>
      </c>
      <c r="D396" t="e" vm="2">
        <f>[1]!GenBetaPERT(0,$D$9,1)</f>
        <v>#VALUE!</v>
      </c>
      <c r="E396" t="e" vm="2">
        <f>[1]!GenLognormal($E$9,$E$10)</f>
        <v>#VALUE!</v>
      </c>
      <c r="F396" t="e" vm="2">
        <f>[1]!GenLognormal($F$9,$F$10)</f>
        <v>#VALUE!</v>
      </c>
      <c r="H396" t="e" vm="2">
        <f>[1]!genUniform($H$9,$H$10)</f>
        <v>#VALUE!</v>
      </c>
      <c r="I396" t="e" vm="1">
        <f t="shared" ref="I396:I459" si="39">_xlfn.LOGNORM.INV($H396,$I$9,$I$10)</f>
        <v>#VALUE!</v>
      </c>
      <c r="J396" t="e" vm="1">
        <f t="shared" si="36"/>
        <v>#VALUE!</v>
      </c>
      <c r="K396" t="e" vm="2">
        <f>[1]!genUniform($K$9,$K$10)</f>
        <v>#VALUE!</v>
      </c>
      <c r="L396" t="e" vm="1">
        <f t="shared" ref="L396:L459" si="40">_xlfn.LOGNORM.INV($K396,$L$9,$L$10)</f>
        <v>#VALUE!</v>
      </c>
      <c r="M396" t="e" vm="1">
        <f t="shared" si="37"/>
        <v>#VALUE!</v>
      </c>
      <c r="N396" t="e" vm="2">
        <f>[1]!genUniform($N$9,$N$10)</f>
        <v>#VALUE!</v>
      </c>
      <c r="O396" t="e" vm="1">
        <f t="shared" ref="O396:O459" si="41">_xlfn.LOGNORM.INV($N396,$O$9,$O$10)</f>
        <v>#VALUE!</v>
      </c>
      <c r="P396" t="e" vm="1">
        <f t="shared" si="38"/>
        <v>#VALUE!</v>
      </c>
    </row>
    <row r="397" spans="1:16">
      <c r="A397">
        <v>387</v>
      </c>
      <c r="C397" t="e" vm="2">
        <f>[1]!GenLimitNormal($C$9,$C$10,0,1000,0)</f>
        <v>#VALUE!</v>
      </c>
      <c r="D397" t="e" vm="2">
        <f>[1]!GenBetaPERT(0,$D$9,1)</f>
        <v>#VALUE!</v>
      </c>
      <c r="E397" t="e" vm="2">
        <f>[1]!GenLognormal($E$9,$E$10)</f>
        <v>#VALUE!</v>
      </c>
      <c r="F397" t="e" vm="2">
        <f>[1]!GenLognormal($F$9,$F$10)</f>
        <v>#VALUE!</v>
      </c>
      <c r="H397" t="e" vm="2">
        <f>[1]!genUniform($H$9,$H$10)</f>
        <v>#VALUE!</v>
      </c>
      <c r="I397" t="e" vm="1">
        <f t="shared" si="39"/>
        <v>#VALUE!</v>
      </c>
      <c r="J397" t="e" vm="1">
        <f t="shared" si="36"/>
        <v>#VALUE!</v>
      </c>
      <c r="K397" t="e" vm="2">
        <f>[1]!genUniform($K$9,$K$10)</f>
        <v>#VALUE!</v>
      </c>
      <c r="L397" t="e" vm="1">
        <f t="shared" si="40"/>
        <v>#VALUE!</v>
      </c>
      <c r="M397" t="e" vm="1">
        <f t="shared" si="37"/>
        <v>#VALUE!</v>
      </c>
      <c r="N397" t="e" vm="2">
        <f>[1]!genUniform($N$9,$N$10)</f>
        <v>#VALUE!</v>
      </c>
      <c r="O397" t="e" vm="1">
        <f t="shared" si="41"/>
        <v>#VALUE!</v>
      </c>
      <c r="P397" t="e" vm="1">
        <f t="shared" si="38"/>
        <v>#VALUE!</v>
      </c>
    </row>
    <row r="398" spans="1:16">
      <c r="A398">
        <v>388</v>
      </c>
      <c r="C398" t="e" vm="2">
        <f>[1]!GenLimitNormal($C$9,$C$10,0,1000,0)</f>
        <v>#VALUE!</v>
      </c>
      <c r="D398" t="e" vm="2">
        <f>[1]!GenBetaPERT(0,$D$9,1)</f>
        <v>#VALUE!</v>
      </c>
      <c r="E398" t="e" vm="2">
        <f>[1]!GenLognormal($E$9,$E$10)</f>
        <v>#VALUE!</v>
      </c>
      <c r="F398" t="e" vm="2">
        <f>[1]!GenLognormal($F$9,$F$10)</f>
        <v>#VALUE!</v>
      </c>
      <c r="H398" t="e" vm="2">
        <f>[1]!genUniform($H$9,$H$10)</f>
        <v>#VALUE!</v>
      </c>
      <c r="I398" t="e" vm="1">
        <f t="shared" si="39"/>
        <v>#VALUE!</v>
      </c>
      <c r="J398" t="e" vm="1">
        <f t="shared" si="36"/>
        <v>#VALUE!</v>
      </c>
      <c r="K398" t="e" vm="2">
        <f>[1]!genUniform($K$9,$K$10)</f>
        <v>#VALUE!</v>
      </c>
      <c r="L398" t="e" vm="1">
        <f t="shared" si="40"/>
        <v>#VALUE!</v>
      </c>
      <c r="M398" t="e" vm="1">
        <f t="shared" si="37"/>
        <v>#VALUE!</v>
      </c>
      <c r="N398" t="e" vm="2">
        <f>[1]!genUniform($N$9,$N$10)</f>
        <v>#VALUE!</v>
      </c>
      <c r="O398" t="e" vm="1">
        <f t="shared" si="41"/>
        <v>#VALUE!</v>
      </c>
      <c r="P398" t="e" vm="1">
        <f t="shared" si="38"/>
        <v>#VALUE!</v>
      </c>
    </row>
    <row r="399" spans="1:16">
      <c r="A399">
        <v>389</v>
      </c>
      <c r="C399" t="e" vm="2">
        <f>[1]!GenLimitNormal($C$9,$C$10,0,1000,0)</f>
        <v>#VALUE!</v>
      </c>
      <c r="D399" t="e" vm="2">
        <f>[1]!GenBetaPERT(0,$D$9,1)</f>
        <v>#VALUE!</v>
      </c>
      <c r="E399" t="e" vm="2">
        <f>[1]!GenLognormal($E$9,$E$10)</f>
        <v>#VALUE!</v>
      </c>
      <c r="F399" t="e" vm="2">
        <f>[1]!GenLognormal($F$9,$F$10)</f>
        <v>#VALUE!</v>
      </c>
      <c r="H399" t="e" vm="2">
        <f>[1]!genUniform($H$9,$H$10)</f>
        <v>#VALUE!</v>
      </c>
      <c r="I399" t="e" vm="1">
        <f t="shared" si="39"/>
        <v>#VALUE!</v>
      </c>
      <c r="J399" t="e" vm="1">
        <f t="shared" si="36"/>
        <v>#VALUE!</v>
      </c>
      <c r="K399" t="e" vm="2">
        <f>[1]!genUniform($K$9,$K$10)</f>
        <v>#VALUE!</v>
      </c>
      <c r="L399" t="e" vm="1">
        <f t="shared" si="40"/>
        <v>#VALUE!</v>
      </c>
      <c r="M399" t="e" vm="1">
        <f t="shared" si="37"/>
        <v>#VALUE!</v>
      </c>
      <c r="N399" t="e" vm="2">
        <f>[1]!genUniform($N$9,$N$10)</f>
        <v>#VALUE!</v>
      </c>
      <c r="O399" t="e" vm="1">
        <f t="shared" si="41"/>
        <v>#VALUE!</v>
      </c>
      <c r="P399" t="e" vm="1">
        <f t="shared" si="38"/>
        <v>#VALUE!</v>
      </c>
    </row>
    <row r="400" spans="1:16">
      <c r="A400">
        <v>390</v>
      </c>
      <c r="C400" t="e" vm="2">
        <f>[1]!GenLimitNormal($C$9,$C$10,0,1000,0)</f>
        <v>#VALUE!</v>
      </c>
      <c r="D400" t="e" vm="2">
        <f>[1]!GenBetaPERT(0,$D$9,1)</f>
        <v>#VALUE!</v>
      </c>
      <c r="E400" t="e" vm="2">
        <f>[1]!GenLognormal($E$9,$E$10)</f>
        <v>#VALUE!</v>
      </c>
      <c r="F400" t="e" vm="2">
        <f>[1]!GenLognormal($F$9,$F$10)</f>
        <v>#VALUE!</v>
      </c>
      <c r="H400" t="e" vm="2">
        <f>[1]!genUniform($H$9,$H$10)</f>
        <v>#VALUE!</v>
      </c>
      <c r="I400" t="e" vm="1">
        <f t="shared" si="39"/>
        <v>#VALUE!</v>
      </c>
      <c r="J400" t="e" vm="1">
        <f t="shared" si="36"/>
        <v>#VALUE!</v>
      </c>
      <c r="K400" t="e" vm="2">
        <f>[1]!genUniform($K$9,$K$10)</f>
        <v>#VALUE!</v>
      </c>
      <c r="L400" t="e" vm="1">
        <f t="shared" si="40"/>
        <v>#VALUE!</v>
      </c>
      <c r="M400" t="e" vm="1">
        <f t="shared" si="37"/>
        <v>#VALUE!</v>
      </c>
      <c r="N400" t="e" vm="2">
        <f>[1]!genUniform($N$9,$N$10)</f>
        <v>#VALUE!</v>
      </c>
      <c r="O400" t="e" vm="1">
        <f t="shared" si="41"/>
        <v>#VALUE!</v>
      </c>
      <c r="P400" t="e" vm="1">
        <f t="shared" si="38"/>
        <v>#VALUE!</v>
      </c>
    </row>
    <row r="401" spans="1:16">
      <c r="A401">
        <v>391</v>
      </c>
      <c r="C401" t="e" vm="2">
        <f>[1]!GenLimitNormal($C$9,$C$10,0,1000,0)</f>
        <v>#VALUE!</v>
      </c>
      <c r="D401" t="e" vm="2">
        <f>[1]!GenBetaPERT(0,$D$9,1)</f>
        <v>#VALUE!</v>
      </c>
      <c r="E401" t="e" vm="2">
        <f>[1]!GenLognormal($E$9,$E$10)</f>
        <v>#VALUE!</v>
      </c>
      <c r="F401" t="e" vm="2">
        <f>[1]!GenLognormal($F$9,$F$10)</f>
        <v>#VALUE!</v>
      </c>
      <c r="H401" t="e" vm="2">
        <f>[1]!genUniform($H$9,$H$10)</f>
        <v>#VALUE!</v>
      </c>
      <c r="I401" t="e" vm="1">
        <f t="shared" si="39"/>
        <v>#VALUE!</v>
      </c>
      <c r="J401" t="e" vm="1">
        <f t="shared" si="36"/>
        <v>#VALUE!</v>
      </c>
      <c r="K401" t="e" vm="2">
        <f>[1]!genUniform($K$9,$K$10)</f>
        <v>#VALUE!</v>
      </c>
      <c r="L401" t="e" vm="1">
        <f t="shared" si="40"/>
        <v>#VALUE!</v>
      </c>
      <c r="M401" t="e" vm="1">
        <f t="shared" si="37"/>
        <v>#VALUE!</v>
      </c>
      <c r="N401" t="e" vm="2">
        <f>[1]!genUniform($N$9,$N$10)</f>
        <v>#VALUE!</v>
      </c>
      <c r="O401" t="e" vm="1">
        <f t="shared" si="41"/>
        <v>#VALUE!</v>
      </c>
      <c r="P401" t="e" vm="1">
        <f t="shared" si="38"/>
        <v>#VALUE!</v>
      </c>
    </row>
    <row r="402" spans="1:16">
      <c r="A402">
        <v>392</v>
      </c>
      <c r="C402" t="e" vm="2">
        <f>[1]!GenLimitNormal($C$9,$C$10,0,1000,0)</f>
        <v>#VALUE!</v>
      </c>
      <c r="D402" t="e" vm="2">
        <f>[1]!GenBetaPERT(0,$D$9,1)</f>
        <v>#VALUE!</v>
      </c>
      <c r="E402" t="e" vm="2">
        <f>[1]!GenLognormal($E$9,$E$10)</f>
        <v>#VALUE!</v>
      </c>
      <c r="F402" t="e" vm="2">
        <f>[1]!GenLognormal($F$9,$F$10)</f>
        <v>#VALUE!</v>
      </c>
      <c r="H402" t="e" vm="2">
        <f>[1]!genUniform($H$9,$H$10)</f>
        <v>#VALUE!</v>
      </c>
      <c r="I402" t="e" vm="1">
        <f t="shared" si="39"/>
        <v>#VALUE!</v>
      </c>
      <c r="J402" t="e" vm="1">
        <f t="shared" si="36"/>
        <v>#VALUE!</v>
      </c>
      <c r="K402" t="e" vm="2">
        <f>[1]!genUniform($K$9,$K$10)</f>
        <v>#VALUE!</v>
      </c>
      <c r="L402" t="e" vm="1">
        <f t="shared" si="40"/>
        <v>#VALUE!</v>
      </c>
      <c r="M402" t="e" vm="1">
        <f t="shared" si="37"/>
        <v>#VALUE!</v>
      </c>
      <c r="N402" t="e" vm="2">
        <f>[1]!genUniform($N$9,$N$10)</f>
        <v>#VALUE!</v>
      </c>
      <c r="O402" t="e" vm="1">
        <f t="shared" si="41"/>
        <v>#VALUE!</v>
      </c>
      <c r="P402" t="e" vm="1">
        <f t="shared" si="38"/>
        <v>#VALUE!</v>
      </c>
    </row>
    <row r="403" spans="1:16">
      <c r="A403">
        <v>393</v>
      </c>
      <c r="C403" t="e" vm="2">
        <f>[1]!GenLimitNormal($C$9,$C$10,0,1000,0)</f>
        <v>#VALUE!</v>
      </c>
      <c r="D403" t="e" vm="2">
        <f>[1]!GenBetaPERT(0,$D$9,1)</f>
        <v>#VALUE!</v>
      </c>
      <c r="E403" t="e" vm="2">
        <f>[1]!GenLognormal($E$9,$E$10)</f>
        <v>#VALUE!</v>
      </c>
      <c r="F403" t="e" vm="2">
        <f>[1]!GenLognormal($F$9,$F$10)</f>
        <v>#VALUE!</v>
      </c>
      <c r="H403" t="e" vm="2">
        <f>[1]!genUniform($H$9,$H$10)</f>
        <v>#VALUE!</v>
      </c>
      <c r="I403" t="e" vm="1">
        <f t="shared" si="39"/>
        <v>#VALUE!</v>
      </c>
      <c r="J403" t="e" vm="1">
        <f t="shared" si="36"/>
        <v>#VALUE!</v>
      </c>
      <c r="K403" t="e" vm="2">
        <f>[1]!genUniform($K$9,$K$10)</f>
        <v>#VALUE!</v>
      </c>
      <c r="L403" t="e" vm="1">
        <f t="shared" si="40"/>
        <v>#VALUE!</v>
      </c>
      <c r="M403" t="e" vm="1">
        <f t="shared" si="37"/>
        <v>#VALUE!</v>
      </c>
      <c r="N403" t="e" vm="2">
        <f>[1]!genUniform($N$9,$N$10)</f>
        <v>#VALUE!</v>
      </c>
      <c r="O403" t="e" vm="1">
        <f t="shared" si="41"/>
        <v>#VALUE!</v>
      </c>
      <c r="P403" t="e" vm="1">
        <f t="shared" si="38"/>
        <v>#VALUE!</v>
      </c>
    </row>
    <row r="404" spans="1:16">
      <c r="A404">
        <v>394</v>
      </c>
      <c r="C404" t="e" vm="2">
        <f>[1]!GenLimitNormal($C$9,$C$10,0,1000,0)</f>
        <v>#VALUE!</v>
      </c>
      <c r="D404" t="e" vm="2">
        <f>[1]!GenBetaPERT(0,$D$9,1)</f>
        <v>#VALUE!</v>
      </c>
      <c r="E404" t="e" vm="2">
        <f>[1]!GenLognormal($E$9,$E$10)</f>
        <v>#VALUE!</v>
      </c>
      <c r="F404" t="e" vm="2">
        <f>[1]!GenLognormal($F$9,$F$10)</f>
        <v>#VALUE!</v>
      </c>
      <c r="H404" t="e" vm="2">
        <f>[1]!genUniform($H$9,$H$10)</f>
        <v>#VALUE!</v>
      </c>
      <c r="I404" t="e" vm="1">
        <f t="shared" si="39"/>
        <v>#VALUE!</v>
      </c>
      <c r="J404" t="e" vm="1">
        <f t="shared" si="36"/>
        <v>#VALUE!</v>
      </c>
      <c r="K404" t="e" vm="2">
        <f>[1]!genUniform($K$9,$K$10)</f>
        <v>#VALUE!</v>
      </c>
      <c r="L404" t="e" vm="1">
        <f t="shared" si="40"/>
        <v>#VALUE!</v>
      </c>
      <c r="M404" t="e" vm="1">
        <f t="shared" si="37"/>
        <v>#VALUE!</v>
      </c>
      <c r="N404" t="e" vm="2">
        <f>[1]!genUniform($N$9,$N$10)</f>
        <v>#VALUE!</v>
      </c>
      <c r="O404" t="e" vm="1">
        <f t="shared" si="41"/>
        <v>#VALUE!</v>
      </c>
      <c r="P404" t="e" vm="1">
        <f t="shared" si="38"/>
        <v>#VALUE!</v>
      </c>
    </row>
    <row r="405" spans="1:16">
      <c r="A405">
        <v>395</v>
      </c>
      <c r="C405" t="e" vm="2">
        <f>[1]!GenLimitNormal($C$9,$C$10,0,1000,0)</f>
        <v>#VALUE!</v>
      </c>
      <c r="D405" t="e" vm="2">
        <f>[1]!GenBetaPERT(0,$D$9,1)</f>
        <v>#VALUE!</v>
      </c>
      <c r="E405" t="e" vm="2">
        <f>[1]!GenLognormal($E$9,$E$10)</f>
        <v>#VALUE!</v>
      </c>
      <c r="F405" t="e" vm="2">
        <f>[1]!GenLognormal($F$9,$F$10)</f>
        <v>#VALUE!</v>
      </c>
      <c r="H405" t="e" vm="2">
        <f>[1]!genUniform($H$9,$H$10)</f>
        <v>#VALUE!</v>
      </c>
      <c r="I405" t="e" vm="1">
        <f t="shared" si="39"/>
        <v>#VALUE!</v>
      </c>
      <c r="J405" t="e" vm="1">
        <f t="shared" si="36"/>
        <v>#VALUE!</v>
      </c>
      <c r="K405" t="e" vm="2">
        <f>[1]!genUniform($K$9,$K$10)</f>
        <v>#VALUE!</v>
      </c>
      <c r="L405" t="e" vm="1">
        <f t="shared" si="40"/>
        <v>#VALUE!</v>
      </c>
      <c r="M405" t="e" vm="1">
        <f t="shared" si="37"/>
        <v>#VALUE!</v>
      </c>
      <c r="N405" t="e" vm="2">
        <f>[1]!genUniform($N$9,$N$10)</f>
        <v>#VALUE!</v>
      </c>
      <c r="O405" t="e" vm="1">
        <f t="shared" si="41"/>
        <v>#VALUE!</v>
      </c>
      <c r="P405" t="e" vm="1">
        <f t="shared" si="38"/>
        <v>#VALUE!</v>
      </c>
    </row>
    <row r="406" spans="1:16">
      <c r="A406">
        <v>396</v>
      </c>
      <c r="C406" t="e" vm="2">
        <f>[1]!GenLimitNormal($C$9,$C$10,0,1000,0)</f>
        <v>#VALUE!</v>
      </c>
      <c r="D406" t="e" vm="2">
        <f>[1]!GenBetaPERT(0,$D$9,1)</f>
        <v>#VALUE!</v>
      </c>
      <c r="E406" t="e" vm="2">
        <f>[1]!GenLognormal($E$9,$E$10)</f>
        <v>#VALUE!</v>
      </c>
      <c r="F406" t="e" vm="2">
        <f>[1]!GenLognormal($F$9,$F$10)</f>
        <v>#VALUE!</v>
      </c>
      <c r="H406" t="e" vm="2">
        <f>[1]!genUniform($H$9,$H$10)</f>
        <v>#VALUE!</v>
      </c>
      <c r="I406" t="e" vm="1">
        <f t="shared" si="39"/>
        <v>#VALUE!</v>
      </c>
      <c r="J406" t="e" vm="1">
        <f t="shared" si="36"/>
        <v>#VALUE!</v>
      </c>
      <c r="K406" t="e" vm="2">
        <f>[1]!genUniform($K$9,$K$10)</f>
        <v>#VALUE!</v>
      </c>
      <c r="L406" t="e" vm="1">
        <f t="shared" si="40"/>
        <v>#VALUE!</v>
      </c>
      <c r="M406" t="e" vm="1">
        <f t="shared" si="37"/>
        <v>#VALUE!</v>
      </c>
      <c r="N406" t="e" vm="2">
        <f>[1]!genUniform($N$9,$N$10)</f>
        <v>#VALUE!</v>
      </c>
      <c r="O406" t="e" vm="1">
        <f t="shared" si="41"/>
        <v>#VALUE!</v>
      </c>
      <c r="P406" t="e" vm="1">
        <f t="shared" si="38"/>
        <v>#VALUE!</v>
      </c>
    </row>
    <row r="407" spans="1:16">
      <c r="A407">
        <v>397</v>
      </c>
      <c r="C407" t="e" vm="2">
        <f>[1]!GenLimitNormal($C$9,$C$10,0,1000,0)</f>
        <v>#VALUE!</v>
      </c>
      <c r="D407" t="e" vm="2">
        <f>[1]!GenBetaPERT(0,$D$9,1)</f>
        <v>#VALUE!</v>
      </c>
      <c r="E407" t="e" vm="2">
        <f>[1]!GenLognormal($E$9,$E$10)</f>
        <v>#VALUE!</v>
      </c>
      <c r="F407" t="e" vm="2">
        <f>[1]!GenLognormal($F$9,$F$10)</f>
        <v>#VALUE!</v>
      </c>
      <c r="H407" t="e" vm="2">
        <f>[1]!genUniform($H$9,$H$10)</f>
        <v>#VALUE!</v>
      </c>
      <c r="I407" t="e" vm="1">
        <f t="shared" si="39"/>
        <v>#VALUE!</v>
      </c>
      <c r="J407" t="e" vm="1">
        <f t="shared" si="36"/>
        <v>#VALUE!</v>
      </c>
      <c r="K407" t="e" vm="2">
        <f>[1]!genUniform($K$9,$K$10)</f>
        <v>#VALUE!</v>
      </c>
      <c r="L407" t="e" vm="1">
        <f t="shared" si="40"/>
        <v>#VALUE!</v>
      </c>
      <c r="M407" t="e" vm="1">
        <f t="shared" si="37"/>
        <v>#VALUE!</v>
      </c>
      <c r="N407" t="e" vm="2">
        <f>[1]!genUniform($N$9,$N$10)</f>
        <v>#VALUE!</v>
      </c>
      <c r="O407" t="e" vm="1">
        <f t="shared" si="41"/>
        <v>#VALUE!</v>
      </c>
      <c r="P407" t="e" vm="1">
        <f t="shared" si="38"/>
        <v>#VALUE!</v>
      </c>
    </row>
    <row r="408" spans="1:16">
      <c r="A408">
        <v>398</v>
      </c>
      <c r="C408" t="e" vm="2">
        <f>[1]!GenLimitNormal($C$9,$C$10,0,1000,0)</f>
        <v>#VALUE!</v>
      </c>
      <c r="D408" t="e" vm="2">
        <f>[1]!GenBetaPERT(0,$D$9,1)</f>
        <v>#VALUE!</v>
      </c>
      <c r="E408" t="e" vm="2">
        <f>[1]!GenLognormal($E$9,$E$10)</f>
        <v>#VALUE!</v>
      </c>
      <c r="F408" t="e" vm="2">
        <f>[1]!GenLognormal($F$9,$F$10)</f>
        <v>#VALUE!</v>
      </c>
      <c r="H408" t="e" vm="2">
        <f>[1]!genUniform($H$9,$H$10)</f>
        <v>#VALUE!</v>
      </c>
      <c r="I408" t="e" vm="1">
        <f t="shared" si="39"/>
        <v>#VALUE!</v>
      </c>
      <c r="J408" t="e" vm="1">
        <f t="shared" si="36"/>
        <v>#VALUE!</v>
      </c>
      <c r="K408" t="e" vm="2">
        <f>[1]!genUniform($K$9,$K$10)</f>
        <v>#VALUE!</v>
      </c>
      <c r="L408" t="e" vm="1">
        <f t="shared" si="40"/>
        <v>#VALUE!</v>
      </c>
      <c r="M408" t="e" vm="1">
        <f t="shared" si="37"/>
        <v>#VALUE!</v>
      </c>
      <c r="N408" t="e" vm="2">
        <f>[1]!genUniform($N$9,$N$10)</f>
        <v>#VALUE!</v>
      </c>
      <c r="O408" t="e" vm="1">
        <f t="shared" si="41"/>
        <v>#VALUE!</v>
      </c>
      <c r="P408" t="e" vm="1">
        <f t="shared" si="38"/>
        <v>#VALUE!</v>
      </c>
    </row>
    <row r="409" spans="1:16">
      <c r="A409">
        <v>399</v>
      </c>
      <c r="C409" t="e" vm="2">
        <f>[1]!GenLimitNormal($C$9,$C$10,0,1000,0)</f>
        <v>#VALUE!</v>
      </c>
      <c r="D409" t="e" vm="2">
        <f>[1]!GenBetaPERT(0,$D$9,1)</f>
        <v>#VALUE!</v>
      </c>
      <c r="E409" t="e" vm="2">
        <f>[1]!GenLognormal($E$9,$E$10)</f>
        <v>#VALUE!</v>
      </c>
      <c r="F409" t="e" vm="2">
        <f>[1]!GenLognormal($F$9,$F$10)</f>
        <v>#VALUE!</v>
      </c>
      <c r="H409" t="e" vm="2">
        <f>[1]!genUniform($H$9,$H$10)</f>
        <v>#VALUE!</v>
      </c>
      <c r="I409" t="e" vm="1">
        <f t="shared" si="39"/>
        <v>#VALUE!</v>
      </c>
      <c r="J409" t="e" vm="1">
        <f t="shared" si="36"/>
        <v>#VALUE!</v>
      </c>
      <c r="K409" t="e" vm="2">
        <f>[1]!genUniform($K$9,$K$10)</f>
        <v>#VALUE!</v>
      </c>
      <c r="L409" t="e" vm="1">
        <f t="shared" si="40"/>
        <v>#VALUE!</v>
      </c>
      <c r="M409" t="e" vm="1">
        <f t="shared" si="37"/>
        <v>#VALUE!</v>
      </c>
      <c r="N409" t="e" vm="2">
        <f>[1]!genUniform($N$9,$N$10)</f>
        <v>#VALUE!</v>
      </c>
      <c r="O409" t="e" vm="1">
        <f t="shared" si="41"/>
        <v>#VALUE!</v>
      </c>
      <c r="P409" t="e" vm="1">
        <f t="shared" si="38"/>
        <v>#VALUE!</v>
      </c>
    </row>
    <row r="410" spans="1:16">
      <c r="A410">
        <v>400</v>
      </c>
      <c r="C410" t="e" vm="2">
        <f>[1]!GenLimitNormal($C$9,$C$10,0,1000,0)</f>
        <v>#VALUE!</v>
      </c>
      <c r="D410" t="e" vm="2">
        <f>[1]!GenBetaPERT(0,$D$9,1)</f>
        <v>#VALUE!</v>
      </c>
      <c r="E410" t="e" vm="2">
        <f>[1]!GenLognormal($E$9,$E$10)</f>
        <v>#VALUE!</v>
      </c>
      <c r="F410" t="e" vm="2">
        <f>[1]!GenLognormal($F$9,$F$10)</f>
        <v>#VALUE!</v>
      </c>
      <c r="H410" t="e" vm="2">
        <f>[1]!genUniform($H$9,$H$10)</f>
        <v>#VALUE!</v>
      </c>
      <c r="I410" t="e" vm="1">
        <f t="shared" si="39"/>
        <v>#VALUE!</v>
      </c>
      <c r="J410" t="e" vm="1">
        <f t="shared" si="36"/>
        <v>#VALUE!</v>
      </c>
      <c r="K410" t="e" vm="2">
        <f>[1]!genUniform($K$9,$K$10)</f>
        <v>#VALUE!</v>
      </c>
      <c r="L410" t="e" vm="1">
        <f t="shared" si="40"/>
        <v>#VALUE!</v>
      </c>
      <c r="M410" t="e" vm="1">
        <f t="shared" si="37"/>
        <v>#VALUE!</v>
      </c>
      <c r="N410" t="e" vm="2">
        <f>[1]!genUniform($N$9,$N$10)</f>
        <v>#VALUE!</v>
      </c>
      <c r="O410" t="e" vm="1">
        <f t="shared" si="41"/>
        <v>#VALUE!</v>
      </c>
      <c r="P410" t="e" vm="1">
        <f t="shared" si="38"/>
        <v>#VALUE!</v>
      </c>
    </row>
    <row r="411" spans="1:16">
      <c r="A411">
        <v>401</v>
      </c>
      <c r="C411" t="e" vm="2">
        <f>[1]!GenLimitNormal($C$9,$C$10,0,1000,0)</f>
        <v>#VALUE!</v>
      </c>
      <c r="D411" t="e" vm="2">
        <f>[1]!GenBetaPERT(0,$D$9,1)</f>
        <v>#VALUE!</v>
      </c>
      <c r="E411" t="e" vm="2">
        <f>[1]!GenLognormal($E$9,$E$10)</f>
        <v>#VALUE!</v>
      </c>
      <c r="F411" t="e" vm="2">
        <f>[1]!GenLognormal($F$9,$F$10)</f>
        <v>#VALUE!</v>
      </c>
      <c r="H411" t="e" vm="2">
        <f>[1]!genUniform($H$9,$H$10)</f>
        <v>#VALUE!</v>
      </c>
      <c r="I411" t="e" vm="1">
        <f t="shared" si="39"/>
        <v>#VALUE!</v>
      </c>
      <c r="J411" t="e" vm="1">
        <f t="shared" si="36"/>
        <v>#VALUE!</v>
      </c>
      <c r="K411" t="e" vm="2">
        <f>[1]!genUniform($K$9,$K$10)</f>
        <v>#VALUE!</v>
      </c>
      <c r="L411" t="e" vm="1">
        <f t="shared" si="40"/>
        <v>#VALUE!</v>
      </c>
      <c r="M411" t="e" vm="1">
        <f t="shared" si="37"/>
        <v>#VALUE!</v>
      </c>
      <c r="N411" t="e" vm="2">
        <f>[1]!genUniform($N$9,$N$10)</f>
        <v>#VALUE!</v>
      </c>
      <c r="O411" t="e" vm="1">
        <f t="shared" si="41"/>
        <v>#VALUE!</v>
      </c>
      <c r="P411" t="e" vm="1">
        <f t="shared" si="38"/>
        <v>#VALUE!</v>
      </c>
    </row>
    <row r="412" spans="1:16">
      <c r="A412">
        <v>402</v>
      </c>
      <c r="C412" t="e" vm="2">
        <f>[1]!GenLimitNormal($C$9,$C$10,0,1000,0)</f>
        <v>#VALUE!</v>
      </c>
      <c r="D412" t="e" vm="2">
        <f>[1]!GenBetaPERT(0,$D$9,1)</f>
        <v>#VALUE!</v>
      </c>
      <c r="E412" t="e" vm="2">
        <f>[1]!GenLognormal($E$9,$E$10)</f>
        <v>#VALUE!</v>
      </c>
      <c r="F412" t="e" vm="2">
        <f>[1]!GenLognormal($F$9,$F$10)</f>
        <v>#VALUE!</v>
      </c>
      <c r="H412" t="e" vm="2">
        <f>[1]!genUniform($H$9,$H$10)</f>
        <v>#VALUE!</v>
      </c>
      <c r="I412" t="e" vm="1">
        <f t="shared" si="39"/>
        <v>#VALUE!</v>
      </c>
      <c r="J412" t="e" vm="1">
        <f t="shared" si="36"/>
        <v>#VALUE!</v>
      </c>
      <c r="K412" t="e" vm="2">
        <f>[1]!genUniform($K$9,$K$10)</f>
        <v>#VALUE!</v>
      </c>
      <c r="L412" t="e" vm="1">
        <f t="shared" si="40"/>
        <v>#VALUE!</v>
      </c>
      <c r="M412" t="e" vm="1">
        <f t="shared" si="37"/>
        <v>#VALUE!</v>
      </c>
      <c r="N412" t="e" vm="2">
        <f>[1]!genUniform($N$9,$N$10)</f>
        <v>#VALUE!</v>
      </c>
      <c r="O412" t="e" vm="1">
        <f t="shared" si="41"/>
        <v>#VALUE!</v>
      </c>
      <c r="P412" t="e" vm="1">
        <f t="shared" si="38"/>
        <v>#VALUE!</v>
      </c>
    </row>
    <row r="413" spans="1:16">
      <c r="A413">
        <v>403</v>
      </c>
      <c r="C413" t="e" vm="2">
        <f>[1]!GenLimitNormal($C$9,$C$10,0,1000,0)</f>
        <v>#VALUE!</v>
      </c>
      <c r="D413" t="e" vm="2">
        <f>[1]!GenBetaPERT(0,$D$9,1)</f>
        <v>#VALUE!</v>
      </c>
      <c r="E413" t="e" vm="2">
        <f>[1]!GenLognormal($E$9,$E$10)</f>
        <v>#VALUE!</v>
      </c>
      <c r="F413" t="e" vm="2">
        <f>[1]!GenLognormal($F$9,$F$10)</f>
        <v>#VALUE!</v>
      </c>
      <c r="H413" t="e" vm="2">
        <f>[1]!genUniform($H$9,$H$10)</f>
        <v>#VALUE!</v>
      </c>
      <c r="I413" t="e" vm="1">
        <f t="shared" si="39"/>
        <v>#VALUE!</v>
      </c>
      <c r="J413" t="e" vm="1">
        <f t="shared" si="36"/>
        <v>#VALUE!</v>
      </c>
      <c r="K413" t="e" vm="2">
        <f>[1]!genUniform($K$9,$K$10)</f>
        <v>#VALUE!</v>
      </c>
      <c r="L413" t="e" vm="1">
        <f t="shared" si="40"/>
        <v>#VALUE!</v>
      </c>
      <c r="M413" t="e" vm="1">
        <f t="shared" si="37"/>
        <v>#VALUE!</v>
      </c>
      <c r="N413" t="e" vm="2">
        <f>[1]!genUniform($N$9,$N$10)</f>
        <v>#VALUE!</v>
      </c>
      <c r="O413" t="e" vm="1">
        <f t="shared" si="41"/>
        <v>#VALUE!</v>
      </c>
      <c r="P413" t="e" vm="1">
        <f t="shared" si="38"/>
        <v>#VALUE!</v>
      </c>
    </row>
    <row r="414" spans="1:16">
      <c r="A414">
        <v>404</v>
      </c>
      <c r="C414" t="e" vm="2">
        <f>[1]!GenLimitNormal($C$9,$C$10,0,1000,0)</f>
        <v>#VALUE!</v>
      </c>
      <c r="D414" t="e" vm="2">
        <f>[1]!GenBetaPERT(0,$D$9,1)</f>
        <v>#VALUE!</v>
      </c>
      <c r="E414" t="e" vm="2">
        <f>[1]!GenLognormal($E$9,$E$10)</f>
        <v>#VALUE!</v>
      </c>
      <c r="F414" t="e" vm="2">
        <f>[1]!GenLognormal($F$9,$F$10)</f>
        <v>#VALUE!</v>
      </c>
      <c r="H414" t="e" vm="2">
        <f>[1]!genUniform($H$9,$H$10)</f>
        <v>#VALUE!</v>
      </c>
      <c r="I414" t="e" vm="1">
        <f t="shared" si="39"/>
        <v>#VALUE!</v>
      </c>
      <c r="J414" t="e" vm="1">
        <f t="shared" si="36"/>
        <v>#VALUE!</v>
      </c>
      <c r="K414" t="e" vm="2">
        <f>[1]!genUniform($K$9,$K$10)</f>
        <v>#VALUE!</v>
      </c>
      <c r="L414" t="e" vm="1">
        <f t="shared" si="40"/>
        <v>#VALUE!</v>
      </c>
      <c r="M414" t="e" vm="1">
        <f t="shared" si="37"/>
        <v>#VALUE!</v>
      </c>
      <c r="N414" t="e" vm="2">
        <f>[1]!genUniform($N$9,$N$10)</f>
        <v>#VALUE!</v>
      </c>
      <c r="O414" t="e" vm="1">
        <f t="shared" si="41"/>
        <v>#VALUE!</v>
      </c>
      <c r="P414" t="e" vm="1">
        <f t="shared" si="38"/>
        <v>#VALUE!</v>
      </c>
    </row>
    <row r="415" spans="1:16">
      <c r="A415">
        <v>405</v>
      </c>
      <c r="C415" t="e" vm="2">
        <f>[1]!GenLimitNormal($C$9,$C$10,0,1000,0)</f>
        <v>#VALUE!</v>
      </c>
      <c r="D415" t="e" vm="2">
        <f>[1]!GenBetaPERT(0,$D$9,1)</f>
        <v>#VALUE!</v>
      </c>
      <c r="E415" t="e" vm="2">
        <f>[1]!GenLognormal($E$9,$E$10)</f>
        <v>#VALUE!</v>
      </c>
      <c r="F415" t="e" vm="2">
        <f>[1]!GenLognormal($F$9,$F$10)</f>
        <v>#VALUE!</v>
      </c>
      <c r="H415" t="e" vm="2">
        <f>[1]!genUniform($H$9,$H$10)</f>
        <v>#VALUE!</v>
      </c>
      <c r="I415" t="e" vm="1">
        <f t="shared" si="39"/>
        <v>#VALUE!</v>
      </c>
      <c r="J415" t="e" vm="1">
        <f t="shared" si="36"/>
        <v>#VALUE!</v>
      </c>
      <c r="K415" t="e" vm="2">
        <f>[1]!genUniform($K$9,$K$10)</f>
        <v>#VALUE!</v>
      </c>
      <c r="L415" t="e" vm="1">
        <f t="shared" si="40"/>
        <v>#VALUE!</v>
      </c>
      <c r="M415" t="e" vm="1">
        <f t="shared" si="37"/>
        <v>#VALUE!</v>
      </c>
      <c r="N415" t="e" vm="2">
        <f>[1]!genUniform($N$9,$N$10)</f>
        <v>#VALUE!</v>
      </c>
      <c r="O415" t="e" vm="1">
        <f t="shared" si="41"/>
        <v>#VALUE!</v>
      </c>
      <c r="P415" t="e" vm="1">
        <f t="shared" si="38"/>
        <v>#VALUE!</v>
      </c>
    </row>
    <row r="416" spans="1:16">
      <c r="A416">
        <v>406</v>
      </c>
      <c r="C416" t="e" vm="2">
        <f>[1]!GenLimitNormal($C$9,$C$10,0,1000,0)</f>
        <v>#VALUE!</v>
      </c>
      <c r="D416" t="e" vm="2">
        <f>[1]!GenBetaPERT(0,$D$9,1)</f>
        <v>#VALUE!</v>
      </c>
      <c r="E416" t="e" vm="2">
        <f>[1]!GenLognormal($E$9,$E$10)</f>
        <v>#VALUE!</v>
      </c>
      <c r="F416" t="e" vm="2">
        <f>[1]!GenLognormal($F$9,$F$10)</f>
        <v>#VALUE!</v>
      </c>
      <c r="H416" t="e" vm="2">
        <f>[1]!genUniform($H$9,$H$10)</f>
        <v>#VALUE!</v>
      </c>
      <c r="I416" t="e" vm="1">
        <f t="shared" si="39"/>
        <v>#VALUE!</v>
      </c>
      <c r="J416" t="e" vm="1">
        <f t="shared" si="36"/>
        <v>#VALUE!</v>
      </c>
      <c r="K416" t="e" vm="2">
        <f>[1]!genUniform($K$9,$K$10)</f>
        <v>#VALUE!</v>
      </c>
      <c r="L416" t="e" vm="1">
        <f t="shared" si="40"/>
        <v>#VALUE!</v>
      </c>
      <c r="M416" t="e" vm="1">
        <f t="shared" si="37"/>
        <v>#VALUE!</v>
      </c>
      <c r="N416" t="e" vm="2">
        <f>[1]!genUniform($N$9,$N$10)</f>
        <v>#VALUE!</v>
      </c>
      <c r="O416" t="e" vm="1">
        <f t="shared" si="41"/>
        <v>#VALUE!</v>
      </c>
      <c r="P416" t="e" vm="1">
        <f t="shared" si="38"/>
        <v>#VALUE!</v>
      </c>
    </row>
    <row r="417" spans="1:16">
      <c r="A417">
        <v>407</v>
      </c>
      <c r="C417" t="e" vm="2">
        <f>[1]!GenLimitNormal($C$9,$C$10,0,1000,0)</f>
        <v>#VALUE!</v>
      </c>
      <c r="D417" t="e" vm="2">
        <f>[1]!GenBetaPERT(0,$D$9,1)</f>
        <v>#VALUE!</v>
      </c>
      <c r="E417" t="e" vm="2">
        <f>[1]!GenLognormal($E$9,$E$10)</f>
        <v>#VALUE!</v>
      </c>
      <c r="F417" t="e" vm="2">
        <f>[1]!GenLognormal($F$9,$F$10)</f>
        <v>#VALUE!</v>
      </c>
      <c r="H417" t="e" vm="2">
        <f>[1]!genUniform($H$9,$H$10)</f>
        <v>#VALUE!</v>
      </c>
      <c r="I417" t="e" vm="1">
        <f t="shared" si="39"/>
        <v>#VALUE!</v>
      </c>
      <c r="J417" t="e" vm="1">
        <f t="shared" si="36"/>
        <v>#VALUE!</v>
      </c>
      <c r="K417" t="e" vm="2">
        <f>[1]!genUniform($K$9,$K$10)</f>
        <v>#VALUE!</v>
      </c>
      <c r="L417" t="e" vm="1">
        <f t="shared" si="40"/>
        <v>#VALUE!</v>
      </c>
      <c r="M417" t="e" vm="1">
        <f t="shared" si="37"/>
        <v>#VALUE!</v>
      </c>
      <c r="N417" t="e" vm="2">
        <f>[1]!genUniform($N$9,$N$10)</f>
        <v>#VALUE!</v>
      </c>
      <c r="O417" t="e" vm="1">
        <f t="shared" si="41"/>
        <v>#VALUE!</v>
      </c>
      <c r="P417" t="e" vm="1">
        <f t="shared" si="38"/>
        <v>#VALUE!</v>
      </c>
    </row>
    <row r="418" spans="1:16">
      <c r="A418">
        <v>408</v>
      </c>
      <c r="C418" t="e" vm="2">
        <f>[1]!GenLimitNormal($C$9,$C$10,0,1000,0)</f>
        <v>#VALUE!</v>
      </c>
      <c r="D418" t="e" vm="2">
        <f>[1]!GenBetaPERT(0,$D$9,1)</f>
        <v>#VALUE!</v>
      </c>
      <c r="E418" t="e" vm="2">
        <f>[1]!GenLognormal($E$9,$E$10)</f>
        <v>#VALUE!</v>
      </c>
      <c r="F418" t="e" vm="2">
        <f>[1]!GenLognormal($F$9,$F$10)</f>
        <v>#VALUE!</v>
      </c>
      <c r="H418" t="e" vm="2">
        <f>[1]!genUniform($H$9,$H$10)</f>
        <v>#VALUE!</v>
      </c>
      <c r="I418" t="e" vm="1">
        <f t="shared" si="39"/>
        <v>#VALUE!</v>
      </c>
      <c r="J418" t="e" vm="1">
        <f t="shared" si="36"/>
        <v>#VALUE!</v>
      </c>
      <c r="K418" t="e" vm="2">
        <f>[1]!genUniform($K$9,$K$10)</f>
        <v>#VALUE!</v>
      </c>
      <c r="L418" t="e" vm="1">
        <f t="shared" si="40"/>
        <v>#VALUE!</v>
      </c>
      <c r="M418" t="e" vm="1">
        <f t="shared" si="37"/>
        <v>#VALUE!</v>
      </c>
      <c r="N418" t="e" vm="2">
        <f>[1]!genUniform($N$9,$N$10)</f>
        <v>#VALUE!</v>
      </c>
      <c r="O418" t="e" vm="1">
        <f t="shared" si="41"/>
        <v>#VALUE!</v>
      </c>
      <c r="P418" t="e" vm="1">
        <f t="shared" si="38"/>
        <v>#VALUE!</v>
      </c>
    </row>
    <row r="419" spans="1:16">
      <c r="A419">
        <v>409</v>
      </c>
      <c r="C419" t="e" vm="2">
        <f>[1]!GenLimitNormal($C$9,$C$10,0,1000,0)</f>
        <v>#VALUE!</v>
      </c>
      <c r="D419" t="e" vm="2">
        <f>[1]!GenBetaPERT(0,$D$9,1)</f>
        <v>#VALUE!</v>
      </c>
      <c r="E419" t="e" vm="2">
        <f>[1]!GenLognormal($E$9,$E$10)</f>
        <v>#VALUE!</v>
      </c>
      <c r="F419" t="e" vm="2">
        <f>[1]!GenLognormal($F$9,$F$10)</f>
        <v>#VALUE!</v>
      </c>
      <c r="H419" t="e" vm="2">
        <f>[1]!genUniform($H$9,$H$10)</f>
        <v>#VALUE!</v>
      </c>
      <c r="I419" t="e" vm="1">
        <f t="shared" si="39"/>
        <v>#VALUE!</v>
      </c>
      <c r="J419" t="e" vm="1">
        <f t="shared" si="36"/>
        <v>#VALUE!</v>
      </c>
      <c r="K419" t="e" vm="2">
        <f>[1]!genUniform($K$9,$K$10)</f>
        <v>#VALUE!</v>
      </c>
      <c r="L419" t="e" vm="1">
        <f t="shared" si="40"/>
        <v>#VALUE!</v>
      </c>
      <c r="M419" t="e" vm="1">
        <f t="shared" si="37"/>
        <v>#VALUE!</v>
      </c>
      <c r="N419" t="e" vm="2">
        <f>[1]!genUniform($N$9,$N$10)</f>
        <v>#VALUE!</v>
      </c>
      <c r="O419" t="e" vm="1">
        <f t="shared" si="41"/>
        <v>#VALUE!</v>
      </c>
      <c r="P419" t="e" vm="1">
        <f t="shared" si="38"/>
        <v>#VALUE!</v>
      </c>
    </row>
    <row r="420" spans="1:16">
      <c r="A420">
        <v>410</v>
      </c>
      <c r="C420" t="e" vm="2">
        <f>[1]!GenLimitNormal($C$9,$C$10,0,1000,0)</f>
        <v>#VALUE!</v>
      </c>
      <c r="D420" t="e" vm="2">
        <f>[1]!GenBetaPERT(0,$D$9,1)</f>
        <v>#VALUE!</v>
      </c>
      <c r="E420" t="e" vm="2">
        <f>[1]!GenLognormal($E$9,$E$10)</f>
        <v>#VALUE!</v>
      </c>
      <c r="F420" t="e" vm="2">
        <f>[1]!GenLognormal($F$9,$F$10)</f>
        <v>#VALUE!</v>
      </c>
      <c r="H420" t="e" vm="2">
        <f>[1]!genUniform($H$9,$H$10)</f>
        <v>#VALUE!</v>
      </c>
      <c r="I420" t="e" vm="1">
        <f t="shared" si="39"/>
        <v>#VALUE!</v>
      </c>
      <c r="J420" t="e" vm="1">
        <f t="shared" si="36"/>
        <v>#VALUE!</v>
      </c>
      <c r="K420" t="e" vm="2">
        <f>[1]!genUniform($K$9,$K$10)</f>
        <v>#VALUE!</v>
      </c>
      <c r="L420" t="e" vm="1">
        <f t="shared" si="40"/>
        <v>#VALUE!</v>
      </c>
      <c r="M420" t="e" vm="1">
        <f t="shared" si="37"/>
        <v>#VALUE!</v>
      </c>
      <c r="N420" t="e" vm="2">
        <f>[1]!genUniform($N$9,$N$10)</f>
        <v>#VALUE!</v>
      </c>
      <c r="O420" t="e" vm="1">
        <f t="shared" si="41"/>
        <v>#VALUE!</v>
      </c>
      <c r="P420" t="e" vm="1">
        <f t="shared" si="38"/>
        <v>#VALUE!</v>
      </c>
    </row>
    <row r="421" spans="1:16">
      <c r="A421">
        <v>411</v>
      </c>
      <c r="C421" t="e" vm="2">
        <f>[1]!GenLimitNormal($C$9,$C$10,0,1000,0)</f>
        <v>#VALUE!</v>
      </c>
      <c r="D421" t="e" vm="2">
        <f>[1]!GenBetaPERT(0,$D$9,1)</f>
        <v>#VALUE!</v>
      </c>
      <c r="E421" t="e" vm="2">
        <f>[1]!GenLognormal($E$9,$E$10)</f>
        <v>#VALUE!</v>
      </c>
      <c r="F421" t="e" vm="2">
        <f>[1]!GenLognormal($F$9,$F$10)</f>
        <v>#VALUE!</v>
      </c>
      <c r="H421" t="e" vm="2">
        <f>[1]!genUniform($H$9,$H$10)</f>
        <v>#VALUE!</v>
      </c>
      <c r="I421" t="e" vm="1">
        <f t="shared" si="39"/>
        <v>#VALUE!</v>
      </c>
      <c r="J421" t="e" vm="1">
        <f t="shared" si="36"/>
        <v>#VALUE!</v>
      </c>
      <c r="K421" t="e" vm="2">
        <f>[1]!genUniform($K$9,$K$10)</f>
        <v>#VALUE!</v>
      </c>
      <c r="L421" t="e" vm="1">
        <f t="shared" si="40"/>
        <v>#VALUE!</v>
      </c>
      <c r="M421" t="e" vm="1">
        <f t="shared" si="37"/>
        <v>#VALUE!</v>
      </c>
      <c r="N421" t="e" vm="2">
        <f>[1]!genUniform($N$9,$N$10)</f>
        <v>#VALUE!</v>
      </c>
      <c r="O421" t="e" vm="1">
        <f t="shared" si="41"/>
        <v>#VALUE!</v>
      </c>
      <c r="P421" t="e" vm="1">
        <f t="shared" si="38"/>
        <v>#VALUE!</v>
      </c>
    </row>
    <row r="422" spans="1:16">
      <c r="A422">
        <v>412</v>
      </c>
      <c r="C422" t="e" vm="2">
        <f>[1]!GenLimitNormal($C$9,$C$10,0,1000,0)</f>
        <v>#VALUE!</v>
      </c>
      <c r="D422" t="e" vm="2">
        <f>[1]!GenBetaPERT(0,$D$9,1)</f>
        <v>#VALUE!</v>
      </c>
      <c r="E422" t="e" vm="2">
        <f>[1]!GenLognormal($E$9,$E$10)</f>
        <v>#VALUE!</v>
      </c>
      <c r="F422" t="e" vm="2">
        <f>[1]!GenLognormal($F$9,$F$10)</f>
        <v>#VALUE!</v>
      </c>
      <c r="H422" t="e" vm="2">
        <f>[1]!genUniform($H$9,$H$10)</f>
        <v>#VALUE!</v>
      </c>
      <c r="I422" t="e" vm="1">
        <f t="shared" si="39"/>
        <v>#VALUE!</v>
      </c>
      <c r="J422" t="e" vm="1">
        <f t="shared" si="36"/>
        <v>#VALUE!</v>
      </c>
      <c r="K422" t="e" vm="2">
        <f>[1]!genUniform($K$9,$K$10)</f>
        <v>#VALUE!</v>
      </c>
      <c r="L422" t="e" vm="1">
        <f t="shared" si="40"/>
        <v>#VALUE!</v>
      </c>
      <c r="M422" t="e" vm="1">
        <f t="shared" si="37"/>
        <v>#VALUE!</v>
      </c>
      <c r="N422" t="e" vm="2">
        <f>[1]!genUniform($N$9,$N$10)</f>
        <v>#VALUE!</v>
      </c>
      <c r="O422" t="e" vm="1">
        <f t="shared" si="41"/>
        <v>#VALUE!</v>
      </c>
      <c r="P422" t="e" vm="1">
        <f t="shared" si="38"/>
        <v>#VALUE!</v>
      </c>
    </row>
    <row r="423" spans="1:16">
      <c r="A423">
        <v>413</v>
      </c>
      <c r="C423" t="e" vm="2">
        <f>[1]!GenLimitNormal($C$9,$C$10,0,1000,0)</f>
        <v>#VALUE!</v>
      </c>
      <c r="D423" t="e" vm="2">
        <f>[1]!GenBetaPERT(0,$D$9,1)</f>
        <v>#VALUE!</v>
      </c>
      <c r="E423" t="e" vm="2">
        <f>[1]!GenLognormal($E$9,$E$10)</f>
        <v>#VALUE!</v>
      </c>
      <c r="F423" t="e" vm="2">
        <f>[1]!GenLognormal($F$9,$F$10)</f>
        <v>#VALUE!</v>
      </c>
      <c r="H423" t="e" vm="2">
        <f>[1]!genUniform($H$9,$H$10)</f>
        <v>#VALUE!</v>
      </c>
      <c r="I423" t="e" vm="1">
        <f t="shared" si="39"/>
        <v>#VALUE!</v>
      </c>
      <c r="J423" t="e" vm="1">
        <f t="shared" si="36"/>
        <v>#VALUE!</v>
      </c>
      <c r="K423" t="e" vm="2">
        <f>[1]!genUniform($K$9,$K$10)</f>
        <v>#VALUE!</v>
      </c>
      <c r="L423" t="e" vm="1">
        <f t="shared" si="40"/>
        <v>#VALUE!</v>
      </c>
      <c r="M423" t="e" vm="1">
        <f t="shared" si="37"/>
        <v>#VALUE!</v>
      </c>
      <c r="N423" t="e" vm="2">
        <f>[1]!genUniform($N$9,$N$10)</f>
        <v>#VALUE!</v>
      </c>
      <c r="O423" t="e" vm="1">
        <f t="shared" si="41"/>
        <v>#VALUE!</v>
      </c>
      <c r="P423" t="e" vm="1">
        <f t="shared" si="38"/>
        <v>#VALUE!</v>
      </c>
    </row>
    <row r="424" spans="1:16">
      <c r="A424">
        <v>414</v>
      </c>
      <c r="C424" t="e" vm="2">
        <f>[1]!GenLimitNormal($C$9,$C$10,0,1000,0)</f>
        <v>#VALUE!</v>
      </c>
      <c r="D424" t="e" vm="2">
        <f>[1]!GenBetaPERT(0,$D$9,1)</f>
        <v>#VALUE!</v>
      </c>
      <c r="E424" t="e" vm="2">
        <f>[1]!GenLognormal($E$9,$E$10)</f>
        <v>#VALUE!</v>
      </c>
      <c r="F424" t="e" vm="2">
        <f>[1]!GenLognormal($F$9,$F$10)</f>
        <v>#VALUE!</v>
      </c>
      <c r="H424" t="e" vm="2">
        <f>[1]!genUniform($H$9,$H$10)</f>
        <v>#VALUE!</v>
      </c>
      <c r="I424" t="e" vm="1">
        <f t="shared" si="39"/>
        <v>#VALUE!</v>
      </c>
      <c r="J424" t="e" vm="1">
        <f t="shared" si="36"/>
        <v>#VALUE!</v>
      </c>
      <c r="K424" t="e" vm="2">
        <f>[1]!genUniform($K$9,$K$10)</f>
        <v>#VALUE!</v>
      </c>
      <c r="L424" t="e" vm="1">
        <f t="shared" si="40"/>
        <v>#VALUE!</v>
      </c>
      <c r="M424" t="e" vm="1">
        <f t="shared" si="37"/>
        <v>#VALUE!</v>
      </c>
      <c r="N424" t="e" vm="2">
        <f>[1]!genUniform($N$9,$N$10)</f>
        <v>#VALUE!</v>
      </c>
      <c r="O424" t="e" vm="1">
        <f t="shared" si="41"/>
        <v>#VALUE!</v>
      </c>
      <c r="P424" t="e" vm="1">
        <f t="shared" si="38"/>
        <v>#VALUE!</v>
      </c>
    </row>
    <row r="425" spans="1:16">
      <c r="A425">
        <v>415</v>
      </c>
      <c r="C425" t="e" vm="2">
        <f>[1]!GenLimitNormal($C$9,$C$10,0,1000,0)</f>
        <v>#VALUE!</v>
      </c>
      <c r="D425" t="e" vm="2">
        <f>[1]!GenBetaPERT(0,$D$9,1)</f>
        <v>#VALUE!</v>
      </c>
      <c r="E425" t="e" vm="2">
        <f>[1]!GenLognormal($E$9,$E$10)</f>
        <v>#VALUE!</v>
      </c>
      <c r="F425" t="e" vm="2">
        <f>[1]!GenLognormal($F$9,$F$10)</f>
        <v>#VALUE!</v>
      </c>
      <c r="H425" t="e" vm="2">
        <f>[1]!genUniform($H$9,$H$10)</f>
        <v>#VALUE!</v>
      </c>
      <c r="I425" t="e" vm="1">
        <f t="shared" si="39"/>
        <v>#VALUE!</v>
      </c>
      <c r="J425" t="e" vm="1">
        <f t="shared" si="36"/>
        <v>#VALUE!</v>
      </c>
      <c r="K425" t="e" vm="2">
        <f>[1]!genUniform($K$9,$K$10)</f>
        <v>#VALUE!</v>
      </c>
      <c r="L425" t="e" vm="1">
        <f t="shared" si="40"/>
        <v>#VALUE!</v>
      </c>
      <c r="M425" t="e" vm="1">
        <f t="shared" si="37"/>
        <v>#VALUE!</v>
      </c>
      <c r="N425" t="e" vm="2">
        <f>[1]!genUniform($N$9,$N$10)</f>
        <v>#VALUE!</v>
      </c>
      <c r="O425" t="e" vm="1">
        <f t="shared" si="41"/>
        <v>#VALUE!</v>
      </c>
      <c r="P425" t="e" vm="1">
        <f t="shared" si="38"/>
        <v>#VALUE!</v>
      </c>
    </row>
    <row r="426" spans="1:16">
      <c r="A426">
        <v>416</v>
      </c>
      <c r="C426" t="e" vm="2">
        <f>[1]!GenLimitNormal($C$9,$C$10,0,1000,0)</f>
        <v>#VALUE!</v>
      </c>
      <c r="D426" t="e" vm="2">
        <f>[1]!GenBetaPERT(0,$D$9,1)</f>
        <v>#VALUE!</v>
      </c>
      <c r="E426" t="e" vm="2">
        <f>[1]!GenLognormal($E$9,$E$10)</f>
        <v>#VALUE!</v>
      </c>
      <c r="F426" t="e" vm="2">
        <f>[1]!GenLognormal($F$9,$F$10)</f>
        <v>#VALUE!</v>
      </c>
      <c r="H426" t="e" vm="2">
        <f>[1]!genUniform($H$9,$H$10)</f>
        <v>#VALUE!</v>
      </c>
      <c r="I426" t="e" vm="1">
        <f t="shared" si="39"/>
        <v>#VALUE!</v>
      </c>
      <c r="J426" t="e" vm="1">
        <f t="shared" si="36"/>
        <v>#VALUE!</v>
      </c>
      <c r="K426" t="e" vm="2">
        <f>[1]!genUniform($K$9,$K$10)</f>
        <v>#VALUE!</v>
      </c>
      <c r="L426" t="e" vm="1">
        <f t="shared" si="40"/>
        <v>#VALUE!</v>
      </c>
      <c r="M426" t="e" vm="1">
        <f t="shared" si="37"/>
        <v>#VALUE!</v>
      </c>
      <c r="N426" t="e" vm="2">
        <f>[1]!genUniform($N$9,$N$10)</f>
        <v>#VALUE!</v>
      </c>
      <c r="O426" t="e" vm="1">
        <f t="shared" si="41"/>
        <v>#VALUE!</v>
      </c>
      <c r="P426" t="e" vm="1">
        <f t="shared" si="38"/>
        <v>#VALUE!</v>
      </c>
    </row>
    <row r="427" spans="1:16">
      <c r="A427">
        <v>417</v>
      </c>
      <c r="C427" t="e" vm="2">
        <f>[1]!GenLimitNormal($C$9,$C$10,0,1000,0)</f>
        <v>#VALUE!</v>
      </c>
      <c r="D427" t="e" vm="2">
        <f>[1]!GenBetaPERT(0,$D$9,1)</f>
        <v>#VALUE!</v>
      </c>
      <c r="E427" t="e" vm="2">
        <f>[1]!GenLognormal($E$9,$E$10)</f>
        <v>#VALUE!</v>
      </c>
      <c r="F427" t="e" vm="2">
        <f>[1]!GenLognormal($F$9,$F$10)</f>
        <v>#VALUE!</v>
      </c>
      <c r="H427" t="e" vm="2">
        <f>[1]!genUniform($H$9,$H$10)</f>
        <v>#VALUE!</v>
      </c>
      <c r="I427" t="e" vm="1">
        <f t="shared" si="39"/>
        <v>#VALUE!</v>
      </c>
      <c r="J427" t="e" vm="1">
        <f t="shared" si="36"/>
        <v>#VALUE!</v>
      </c>
      <c r="K427" t="e" vm="2">
        <f>[1]!genUniform($K$9,$K$10)</f>
        <v>#VALUE!</v>
      </c>
      <c r="L427" t="e" vm="1">
        <f t="shared" si="40"/>
        <v>#VALUE!</v>
      </c>
      <c r="M427" t="e" vm="1">
        <f t="shared" si="37"/>
        <v>#VALUE!</v>
      </c>
      <c r="N427" t="e" vm="2">
        <f>[1]!genUniform($N$9,$N$10)</f>
        <v>#VALUE!</v>
      </c>
      <c r="O427" t="e" vm="1">
        <f t="shared" si="41"/>
        <v>#VALUE!</v>
      </c>
      <c r="P427" t="e" vm="1">
        <f t="shared" si="38"/>
        <v>#VALUE!</v>
      </c>
    </row>
    <row r="428" spans="1:16">
      <c r="A428">
        <v>418</v>
      </c>
      <c r="C428" t="e" vm="2">
        <f>[1]!GenLimitNormal($C$9,$C$10,0,1000,0)</f>
        <v>#VALUE!</v>
      </c>
      <c r="D428" t="e" vm="2">
        <f>[1]!GenBetaPERT(0,$D$9,1)</f>
        <v>#VALUE!</v>
      </c>
      <c r="E428" t="e" vm="2">
        <f>[1]!GenLognormal($E$9,$E$10)</f>
        <v>#VALUE!</v>
      </c>
      <c r="F428" t="e" vm="2">
        <f>[1]!GenLognormal($F$9,$F$10)</f>
        <v>#VALUE!</v>
      </c>
      <c r="H428" t="e" vm="2">
        <f>[1]!genUniform($H$9,$H$10)</f>
        <v>#VALUE!</v>
      </c>
      <c r="I428" t="e" vm="1">
        <f t="shared" si="39"/>
        <v>#VALUE!</v>
      </c>
      <c r="J428" t="e" vm="1">
        <f t="shared" si="36"/>
        <v>#VALUE!</v>
      </c>
      <c r="K428" t="e" vm="2">
        <f>[1]!genUniform($K$9,$K$10)</f>
        <v>#VALUE!</v>
      </c>
      <c r="L428" t="e" vm="1">
        <f t="shared" si="40"/>
        <v>#VALUE!</v>
      </c>
      <c r="M428" t="e" vm="1">
        <f t="shared" si="37"/>
        <v>#VALUE!</v>
      </c>
      <c r="N428" t="e" vm="2">
        <f>[1]!genUniform($N$9,$N$10)</f>
        <v>#VALUE!</v>
      </c>
      <c r="O428" t="e" vm="1">
        <f t="shared" si="41"/>
        <v>#VALUE!</v>
      </c>
      <c r="P428" t="e" vm="1">
        <f t="shared" si="38"/>
        <v>#VALUE!</v>
      </c>
    </row>
    <row r="429" spans="1:16">
      <c r="A429">
        <v>419</v>
      </c>
      <c r="C429" t="e" vm="2">
        <f>[1]!GenLimitNormal($C$9,$C$10,0,1000,0)</f>
        <v>#VALUE!</v>
      </c>
      <c r="D429" t="e" vm="2">
        <f>[1]!GenBetaPERT(0,$D$9,1)</f>
        <v>#VALUE!</v>
      </c>
      <c r="E429" t="e" vm="2">
        <f>[1]!GenLognormal($E$9,$E$10)</f>
        <v>#VALUE!</v>
      </c>
      <c r="F429" t="e" vm="2">
        <f>[1]!GenLognormal($F$9,$F$10)</f>
        <v>#VALUE!</v>
      </c>
      <c r="H429" t="e" vm="2">
        <f>[1]!genUniform($H$9,$H$10)</f>
        <v>#VALUE!</v>
      </c>
      <c r="I429" t="e" vm="1">
        <f t="shared" si="39"/>
        <v>#VALUE!</v>
      </c>
      <c r="J429" t="e" vm="1">
        <f t="shared" si="36"/>
        <v>#VALUE!</v>
      </c>
      <c r="K429" t="e" vm="2">
        <f>[1]!genUniform($K$9,$K$10)</f>
        <v>#VALUE!</v>
      </c>
      <c r="L429" t="e" vm="1">
        <f t="shared" si="40"/>
        <v>#VALUE!</v>
      </c>
      <c r="M429" t="e" vm="1">
        <f t="shared" si="37"/>
        <v>#VALUE!</v>
      </c>
      <c r="N429" t="e" vm="2">
        <f>[1]!genUniform($N$9,$N$10)</f>
        <v>#VALUE!</v>
      </c>
      <c r="O429" t="e" vm="1">
        <f t="shared" si="41"/>
        <v>#VALUE!</v>
      </c>
      <c r="P429" t="e" vm="1">
        <f t="shared" si="38"/>
        <v>#VALUE!</v>
      </c>
    </row>
    <row r="430" spans="1:16">
      <c r="A430">
        <v>420</v>
      </c>
      <c r="C430" t="e" vm="2">
        <f>[1]!GenLimitNormal($C$9,$C$10,0,1000,0)</f>
        <v>#VALUE!</v>
      </c>
      <c r="D430" t="e" vm="2">
        <f>[1]!GenBetaPERT(0,$D$9,1)</f>
        <v>#VALUE!</v>
      </c>
      <c r="E430" t="e" vm="2">
        <f>[1]!GenLognormal($E$9,$E$10)</f>
        <v>#VALUE!</v>
      </c>
      <c r="F430" t="e" vm="2">
        <f>[1]!GenLognormal($F$9,$F$10)</f>
        <v>#VALUE!</v>
      </c>
      <c r="H430" t="e" vm="2">
        <f>[1]!genUniform($H$9,$H$10)</f>
        <v>#VALUE!</v>
      </c>
      <c r="I430" t="e" vm="1">
        <f t="shared" si="39"/>
        <v>#VALUE!</v>
      </c>
      <c r="J430" t="e" vm="1">
        <f t="shared" si="36"/>
        <v>#VALUE!</v>
      </c>
      <c r="K430" t="e" vm="2">
        <f>[1]!genUniform($K$9,$K$10)</f>
        <v>#VALUE!</v>
      </c>
      <c r="L430" t="e" vm="1">
        <f t="shared" si="40"/>
        <v>#VALUE!</v>
      </c>
      <c r="M430" t="e" vm="1">
        <f t="shared" si="37"/>
        <v>#VALUE!</v>
      </c>
      <c r="N430" t="e" vm="2">
        <f>[1]!genUniform($N$9,$N$10)</f>
        <v>#VALUE!</v>
      </c>
      <c r="O430" t="e" vm="1">
        <f t="shared" si="41"/>
        <v>#VALUE!</v>
      </c>
      <c r="P430" t="e" vm="1">
        <f t="shared" si="38"/>
        <v>#VALUE!</v>
      </c>
    </row>
    <row r="431" spans="1:16">
      <c r="A431">
        <v>421</v>
      </c>
      <c r="C431" t="e" vm="2">
        <f>[1]!GenLimitNormal($C$9,$C$10,0,1000,0)</f>
        <v>#VALUE!</v>
      </c>
      <c r="D431" t="e" vm="2">
        <f>[1]!GenBetaPERT(0,$D$9,1)</f>
        <v>#VALUE!</v>
      </c>
      <c r="E431" t="e" vm="2">
        <f>[1]!GenLognormal($E$9,$E$10)</f>
        <v>#VALUE!</v>
      </c>
      <c r="F431" t="e" vm="2">
        <f>[1]!GenLognormal($F$9,$F$10)</f>
        <v>#VALUE!</v>
      </c>
      <c r="H431" t="e" vm="2">
        <f>[1]!genUniform($H$9,$H$10)</f>
        <v>#VALUE!</v>
      </c>
      <c r="I431" t="e" vm="1">
        <f t="shared" si="39"/>
        <v>#VALUE!</v>
      </c>
      <c r="J431" t="e" vm="1">
        <f t="shared" si="36"/>
        <v>#VALUE!</v>
      </c>
      <c r="K431" t="e" vm="2">
        <f>[1]!genUniform($K$9,$K$10)</f>
        <v>#VALUE!</v>
      </c>
      <c r="L431" t="e" vm="1">
        <f t="shared" si="40"/>
        <v>#VALUE!</v>
      </c>
      <c r="M431" t="e" vm="1">
        <f t="shared" si="37"/>
        <v>#VALUE!</v>
      </c>
      <c r="N431" t="e" vm="2">
        <f>[1]!genUniform($N$9,$N$10)</f>
        <v>#VALUE!</v>
      </c>
      <c r="O431" t="e" vm="1">
        <f t="shared" si="41"/>
        <v>#VALUE!</v>
      </c>
      <c r="P431" t="e" vm="1">
        <f t="shared" si="38"/>
        <v>#VALUE!</v>
      </c>
    </row>
    <row r="432" spans="1:16">
      <c r="A432">
        <v>422</v>
      </c>
      <c r="C432" t="e" vm="2">
        <f>[1]!GenLimitNormal($C$9,$C$10,0,1000,0)</f>
        <v>#VALUE!</v>
      </c>
      <c r="D432" t="e" vm="2">
        <f>[1]!GenBetaPERT(0,$D$9,1)</f>
        <v>#VALUE!</v>
      </c>
      <c r="E432" t="e" vm="2">
        <f>[1]!GenLognormal($E$9,$E$10)</f>
        <v>#VALUE!</v>
      </c>
      <c r="F432" t="e" vm="2">
        <f>[1]!GenLognormal($F$9,$F$10)</f>
        <v>#VALUE!</v>
      </c>
      <c r="H432" t="e" vm="2">
        <f>[1]!genUniform($H$9,$H$10)</f>
        <v>#VALUE!</v>
      </c>
      <c r="I432" t="e" vm="1">
        <f t="shared" si="39"/>
        <v>#VALUE!</v>
      </c>
      <c r="J432" t="e" vm="1">
        <f t="shared" si="36"/>
        <v>#VALUE!</v>
      </c>
      <c r="K432" t="e" vm="2">
        <f>[1]!genUniform($K$9,$K$10)</f>
        <v>#VALUE!</v>
      </c>
      <c r="L432" t="e" vm="1">
        <f t="shared" si="40"/>
        <v>#VALUE!</v>
      </c>
      <c r="M432" t="e" vm="1">
        <f t="shared" si="37"/>
        <v>#VALUE!</v>
      </c>
      <c r="N432" t="e" vm="2">
        <f>[1]!genUniform($N$9,$N$10)</f>
        <v>#VALUE!</v>
      </c>
      <c r="O432" t="e" vm="1">
        <f t="shared" si="41"/>
        <v>#VALUE!</v>
      </c>
      <c r="P432" t="e" vm="1">
        <f t="shared" si="38"/>
        <v>#VALUE!</v>
      </c>
    </row>
    <row r="433" spans="1:16">
      <c r="A433">
        <v>423</v>
      </c>
      <c r="C433" t="e" vm="2">
        <f>[1]!GenLimitNormal($C$9,$C$10,0,1000,0)</f>
        <v>#VALUE!</v>
      </c>
      <c r="D433" t="e" vm="2">
        <f>[1]!GenBetaPERT(0,$D$9,1)</f>
        <v>#VALUE!</v>
      </c>
      <c r="E433" t="e" vm="2">
        <f>[1]!GenLognormal($E$9,$E$10)</f>
        <v>#VALUE!</v>
      </c>
      <c r="F433" t="e" vm="2">
        <f>[1]!GenLognormal($F$9,$F$10)</f>
        <v>#VALUE!</v>
      </c>
      <c r="H433" t="e" vm="2">
        <f>[1]!genUniform($H$9,$H$10)</f>
        <v>#VALUE!</v>
      </c>
      <c r="I433" t="e" vm="1">
        <f t="shared" si="39"/>
        <v>#VALUE!</v>
      </c>
      <c r="J433" t="e" vm="1">
        <f t="shared" si="36"/>
        <v>#VALUE!</v>
      </c>
      <c r="K433" t="e" vm="2">
        <f>[1]!genUniform($K$9,$K$10)</f>
        <v>#VALUE!</v>
      </c>
      <c r="L433" t="e" vm="1">
        <f t="shared" si="40"/>
        <v>#VALUE!</v>
      </c>
      <c r="M433" t="e" vm="1">
        <f t="shared" si="37"/>
        <v>#VALUE!</v>
      </c>
      <c r="N433" t="e" vm="2">
        <f>[1]!genUniform($N$9,$N$10)</f>
        <v>#VALUE!</v>
      </c>
      <c r="O433" t="e" vm="1">
        <f t="shared" si="41"/>
        <v>#VALUE!</v>
      </c>
      <c r="P433" t="e" vm="1">
        <f t="shared" si="38"/>
        <v>#VALUE!</v>
      </c>
    </row>
    <row r="434" spans="1:16">
      <c r="A434">
        <v>424</v>
      </c>
      <c r="C434" t="e" vm="2">
        <f>[1]!GenLimitNormal($C$9,$C$10,0,1000,0)</f>
        <v>#VALUE!</v>
      </c>
      <c r="D434" t="e" vm="2">
        <f>[1]!GenBetaPERT(0,$D$9,1)</f>
        <v>#VALUE!</v>
      </c>
      <c r="E434" t="e" vm="2">
        <f>[1]!GenLognormal($E$9,$E$10)</f>
        <v>#VALUE!</v>
      </c>
      <c r="F434" t="e" vm="2">
        <f>[1]!GenLognormal($F$9,$F$10)</f>
        <v>#VALUE!</v>
      </c>
      <c r="H434" t="e" vm="2">
        <f>[1]!genUniform($H$9,$H$10)</f>
        <v>#VALUE!</v>
      </c>
      <c r="I434" t="e" vm="1">
        <f t="shared" si="39"/>
        <v>#VALUE!</v>
      </c>
      <c r="J434" t="e" vm="1">
        <f t="shared" si="36"/>
        <v>#VALUE!</v>
      </c>
      <c r="K434" t="e" vm="2">
        <f>[1]!genUniform($K$9,$K$10)</f>
        <v>#VALUE!</v>
      </c>
      <c r="L434" t="e" vm="1">
        <f t="shared" si="40"/>
        <v>#VALUE!</v>
      </c>
      <c r="M434" t="e" vm="1">
        <f t="shared" si="37"/>
        <v>#VALUE!</v>
      </c>
      <c r="N434" t="e" vm="2">
        <f>[1]!genUniform($N$9,$N$10)</f>
        <v>#VALUE!</v>
      </c>
      <c r="O434" t="e" vm="1">
        <f t="shared" si="41"/>
        <v>#VALUE!</v>
      </c>
      <c r="P434" t="e" vm="1">
        <f t="shared" si="38"/>
        <v>#VALUE!</v>
      </c>
    </row>
    <row r="435" spans="1:16">
      <c r="A435">
        <v>425</v>
      </c>
      <c r="C435" t="e" vm="2">
        <f>[1]!GenLimitNormal($C$9,$C$10,0,1000,0)</f>
        <v>#VALUE!</v>
      </c>
      <c r="D435" t="e" vm="2">
        <f>[1]!GenBetaPERT(0,$D$9,1)</f>
        <v>#VALUE!</v>
      </c>
      <c r="E435" t="e" vm="2">
        <f>[1]!GenLognormal($E$9,$E$10)</f>
        <v>#VALUE!</v>
      </c>
      <c r="F435" t="e" vm="2">
        <f>[1]!GenLognormal($F$9,$F$10)</f>
        <v>#VALUE!</v>
      </c>
      <c r="H435" t="e" vm="2">
        <f>[1]!genUniform($H$9,$H$10)</f>
        <v>#VALUE!</v>
      </c>
      <c r="I435" t="e" vm="1">
        <f t="shared" si="39"/>
        <v>#VALUE!</v>
      </c>
      <c r="J435" t="e" vm="1">
        <f t="shared" si="36"/>
        <v>#VALUE!</v>
      </c>
      <c r="K435" t="e" vm="2">
        <f>[1]!genUniform($K$9,$K$10)</f>
        <v>#VALUE!</v>
      </c>
      <c r="L435" t="e" vm="1">
        <f t="shared" si="40"/>
        <v>#VALUE!</v>
      </c>
      <c r="M435" t="e" vm="1">
        <f t="shared" si="37"/>
        <v>#VALUE!</v>
      </c>
      <c r="N435" t="e" vm="2">
        <f>[1]!genUniform($N$9,$N$10)</f>
        <v>#VALUE!</v>
      </c>
      <c r="O435" t="e" vm="1">
        <f t="shared" si="41"/>
        <v>#VALUE!</v>
      </c>
      <c r="P435" t="e" vm="1">
        <f t="shared" si="38"/>
        <v>#VALUE!</v>
      </c>
    </row>
    <row r="436" spans="1:16">
      <c r="A436">
        <v>426</v>
      </c>
      <c r="C436" t="e" vm="2">
        <f>[1]!GenLimitNormal($C$9,$C$10,0,1000,0)</f>
        <v>#VALUE!</v>
      </c>
      <c r="D436" t="e" vm="2">
        <f>[1]!GenBetaPERT(0,$D$9,1)</f>
        <v>#VALUE!</v>
      </c>
      <c r="E436" t="e" vm="2">
        <f>[1]!GenLognormal($E$9,$E$10)</f>
        <v>#VALUE!</v>
      </c>
      <c r="F436" t="e" vm="2">
        <f>[1]!GenLognormal($F$9,$F$10)</f>
        <v>#VALUE!</v>
      </c>
      <c r="H436" t="e" vm="2">
        <f>[1]!genUniform($H$9,$H$10)</f>
        <v>#VALUE!</v>
      </c>
      <c r="I436" t="e" vm="1">
        <f t="shared" si="39"/>
        <v>#VALUE!</v>
      </c>
      <c r="J436" t="e" vm="1">
        <f t="shared" si="36"/>
        <v>#VALUE!</v>
      </c>
      <c r="K436" t="e" vm="2">
        <f>[1]!genUniform($K$9,$K$10)</f>
        <v>#VALUE!</v>
      </c>
      <c r="L436" t="e" vm="1">
        <f t="shared" si="40"/>
        <v>#VALUE!</v>
      </c>
      <c r="M436" t="e" vm="1">
        <f t="shared" si="37"/>
        <v>#VALUE!</v>
      </c>
      <c r="N436" t="e" vm="2">
        <f>[1]!genUniform($N$9,$N$10)</f>
        <v>#VALUE!</v>
      </c>
      <c r="O436" t="e" vm="1">
        <f t="shared" si="41"/>
        <v>#VALUE!</v>
      </c>
      <c r="P436" t="e" vm="1">
        <f t="shared" si="38"/>
        <v>#VALUE!</v>
      </c>
    </row>
    <row r="437" spans="1:16">
      <c r="A437">
        <v>427</v>
      </c>
      <c r="C437" t="e" vm="2">
        <f>[1]!GenLimitNormal($C$9,$C$10,0,1000,0)</f>
        <v>#VALUE!</v>
      </c>
      <c r="D437" t="e" vm="2">
        <f>[1]!GenBetaPERT(0,$D$9,1)</f>
        <v>#VALUE!</v>
      </c>
      <c r="E437" t="e" vm="2">
        <f>[1]!GenLognormal($E$9,$E$10)</f>
        <v>#VALUE!</v>
      </c>
      <c r="F437" t="e" vm="2">
        <f>[1]!GenLognormal($F$9,$F$10)</f>
        <v>#VALUE!</v>
      </c>
      <c r="H437" t="e" vm="2">
        <f>[1]!genUniform($H$9,$H$10)</f>
        <v>#VALUE!</v>
      </c>
      <c r="I437" t="e" vm="1">
        <f t="shared" si="39"/>
        <v>#VALUE!</v>
      </c>
      <c r="J437" t="e" vm="1">
        <f t="shared" si="36"/>
        <v>#VALUE!</v>
      </c>
      <c r="K437" t="e" vm="2">
        <f>[1]!genUniform($K$9,$K$10)</f>
        <v>#VALUE!</v>
      </c>
      <c r="L437" t="e" vm="1">
        <f t="shared" si="40"/>
        <v>#VALUE!</v>
      </c>
      <c r="M437" t="e" vm="1">
        <f t="shared" si="37"/>
        <v>#VALUE!</v>
      </c>
      <c r="N437" t="e" vm="2">
        <f>[1]!genUniform($N$9,$N$10)</f>
        <v>#VALUE!</v>
      </c>
      <c r="O437" t="e" vm="1">
        <f t="shared" si="41"/>
        <v>#VALUE!</v>
      </c>
      <c r="P437" t="e" vm="1">
        <f t="shared" si="38"/>
        <v>#VALUE!</v>
      </c>
    </row>
    <row r="438" spans="1:16">
      <c r="A438">
        <v>428</v>
      </c>
      <c r="C438" t="e" vm="2">
        <f>[1]!GenLimitNormal($C$9,$C$10,0,1000,0)</f>
        <v>#VALUE!</v>
      </c>
      <c r="D438" t="e" vm="2">
        <f>[1]!GenBetaPERT(0,$D$9,1)</f>
        <v>#VALUE!</v>
      </c>
      <c r="E438" t="e" vm="2">
        <f>[1]!GenLognormal($E$9,$E$10)</f>
        <v>#VALUE!</v>
      </c>
      <c r="F438" t="e" vm="2">
        <f>[1]!GenLognormal($F$9,$F$10)</f>
        <v>#VALUE!</v>
      </c>
      <c r="H438" t="e" vm="2">
        <f>[1]!genUniform($H$9,$H$10)</f>
        <v>#VALUE!</v>
      </c>
      <c r="I438" t="e" vm="1">
        <f t="shared" si="39"/>
        <v>#VALUE!</v>
      </c>
      <c r="J438" t="e" vm="1">
        <f t="shared" si="36"/>
        <v>#VALUE!</v>
      </c>
      <c r="K438" t="e" vm="2">
        <f>[1]!genUniform($K$9,$K$10)</f>
        <v>#VALUE!</v>
      </c>
      <c r="L438" t="e" vm="1">
        <f t="shared" si="40"/>
        <v>#VALUE!</v>
      </c>
      <c r="M438" t="e" vm="1">
        <f t="shared" si="37"/>
        <v>#VALUE!</v>
      </c>
      <c r="N438" t="e" vm="2">
        <f>[1]!genUniform($N$9,$N$10)</f>
        <v>#VALUE!</v>
      </c>
      <c r="O438" t="e" vm="1">
        <f t="shared" si="41"/>
        <v>#VALUE!</v>
      </c>
      <c r="P438" t="e" vm="1">
        <f t="shared" si="38"/>
        <v>#VALUE!</v>
      </c>
    </row>
    <row r="439" spans="1:16">
      <c r="A439">
        <v>429</v>
      </c>
      <c r="C439" t="e" vm="2">
        <f>[1]!GenLimitNormal($C$9,$C$10,0,1000,0)</f>
        <v>#VALUE!</v>
      </c>
      <c r="D439" t="e" vm="2">
        <f>[1]!GenBetaPERT(0,$D$9,1)</f>
        <v>#VALUE!</v>
      </c>
      <c r="E439" t="e" vm="2">
        <f>[1]!GenLognormal($E$9,$E$10)</f>
        <v>#VALUE!</v>
      </c>
      <c r="F439" t="e" vm="2">
        <f>[1]!GenLognormal($F$9,$F$10)</f>
        <v>#VALUE!</v>
      </c>
      <c r="H439" t="e" vm="2">
        <f>[1]!genUniform($H$9,$H$10)</f>
        <v>#VALUE!</v>
      </c>
      <c r="I439" t="e" vm="1">
        <f t="shared" si="39"/>
        <v>#VALUE!</v>
      </c>
      <c r="J439" t="e" vm="1">
        <f t="shared" si="36"/>
        <v>#VALUE!</v>
      </c>
      <c r="K439" t="e" vm="2">
        <f>[1]!genUniform($K$9,$K$10)</f>
        <v>#VALUE!</v>
      </c>
      <c r="L439" t="e" vm="1">
        <f t="shared" si="40"/>
        <v>#VALUE!</v>
      </c>
      <c r="M439" t="e" vm="1">
        <f t="shared" si="37"/>
        <v>#VALUE!</v>
      </c>
      <c r="N439" t="e" vm="2">
        <f>[1]!genUniform($N$9,$N$10)</f>
        <v>#VALUE!</v>
      </c>
      <c r="O439" t="e" vm="1">
        <f t="shared" si="41"/>
        <v>#VALUE!</v>
      </c>
      <c r="P439" t="e" vm="1">
        <f t="shared" si="38"/>
        <v>#VALUE!</v>
      </c>
    </row>
    <row r="440" spans="1:16">
      <c r="A440">
        <v>430</v>
      </c>
      <c r="C440" t="e" vm="2">
        <f>[1]!GenLimitNormal($C$9,$C$10,0,1000,0)</f>
        <v>#VALUE!</v>
      </c>
      <c r="D440" t="e" vm="2">
        <f>[1]!GenBetaPERT(0,$D$9,1)</f>
        <v>#VALUE!</v>
      </c>
      <c r="E440" t="e" vm="2">
        <f>[1]!GenLognormal($E$9,$E$10)</f>
        <v>#VALUE!</v>
      </c>
      <c r="F440" t="e" vm="2">
        <f>[1]!GenLognormal($F$9,$F$10)</f>
        <v>#VALUE!</v>
      </c>
      <c r="H440" t="e" vm="2">
        <f>[1]!genUniform($H$9,$H$10)</f>
        <v>#VALUE!</v>
      </c>
      <c r="I440" t="e" vm="1">
        <f t="shared" si="39"/>
        <v>#VALUE!</v>
      </c>
      <c r="J440" t="e" vm="1">
        <f t="shared" si="36"/>
        <v>#VALUE!</v>
      </c>
      <c r="K440" t="e" vm="2">
        <f>[1]!genUniform($K$9,$K$10)</f>
        <v>#VALUE!</v>
      </c>
      <c r="L440" t="e" vm="1">
        <f t="shared" si="40"/>
        <v>#VALUE!</v>
      </c>
      <c r="M440" t="e" vm="1">
        <f t="shared" si="37"/>
        <v>#VALUE!</v>
      </c>
      <c r="N440" t="e" vm="2">
        <f>[1]!genUniform($N$9,$N$10)</f>
        <v>#VALUE!</v>
      </c>
      <c r="O440" t="e" vm="1">
        <f t="shared" si="41"/>
        <v>#VALUE!</v>
      </c>
      <c r="P440" t="e" vm="1">
        <f t="shared" si="38"/>
        <v>#VALUE!</v>
      </c>
    </row>
    <row r="441" spans="1:16">
      <c r="A441">
        <v>431</v>
      </c>
      <c r="C441" t="e" vm="2">
        <f>[1]!GenLimitNormal($C$9,$C$10,0,1000,0)</f>
        <v>#VALUE!</v>
      </c>
      <c r="D441" t="e" vm="2">
        <f>[1]!GenBetaPERT(0,$D$9,1)</f>
        <v>#VALUE!</v>
      </c>
      <c r="E441" t="e" vm="2">
        <f>[1]!GenLognormal($E$9,$E$10)</f>
        <v>#VALUE!</v>
      </c>
      <c r="F441" t="e" vm="2">
        <f>[1]!GenLognormal($F$9,$F$10)</f>
        <v>#VALUE!</v>
      </c>
      <c r="H441" t="e" vm="2">
        <f>[1]!genUniform($H$9,$H$10)</f>
        <v>#VALUE!</v>
      </c>
      <c r="I441" t="e" vm="1">
        <f t="shared" si="39"/>
        <v>#VALUE!</v>
      </c>
      <c r="J441" t="e" vm="1">
        <f t="shared" si="36"/>
        <v>#VALUE!</v>
      </c>
      <c r="K441" t="e" vm="2">
        <f>[1]!genUniform($K$9,$K$10)</f>
        <v>#VALUE!</v>
      </c>
      <c r="L441" t="e" vm="1">
        <f t="shared" si="40"/>
        <v>#VALUE!</v>
      </c>
      <c r="M441" t="e" vm="1">
        <f t="shared" si="37"/>
        <v>#VALUE!</v>
      </c>
      <c r="N441" t="e" vm="2">
        <f>[1]!genUniform($N$9,$N$10)</f>
        <v>#VALUE!</v>
      </c>
      <c r="O441" t="e" vm="1">
        <f t="shared" si="41"/>
        <v>#VALUE!</v>
      </c>
      <c r="P441" t="e" vm="1">
        <f t="shared" si="38"/>
        <v>#VALUE!</v>
      </c>
    </row>
    <row r="442" spans="1:16">
      <c r="A442">
        <v>432</v>
      </c>
      <c r="C442" t="e" vm="2">
        <f>[1]!GenLimitNormal($C$9,$C$10,0,1000,0)</f>
        <v>#VALUE!</v>
      </c>
      <c r="D442" t="e" vm="2">
        <f>[1]!GenBetaPERT(0,$D$9,1)</f>
        <v>#VALUE!</v>
      </c>
      <c r="E442" t="e" vm="2">
        <f>[1]!GenLognormal($E$9,$E$10)</f>
        <v>#VALUE!</v>
      </c>
      <c r="F442" t="e" vm="2">
        <f>[1]!GenLognormal($F$9,$F$10)</f>
        <v>#VALUE!</v>
      </c>
      <c r="H442" t="e" vm="2">
        <f>[1]!genUniform($H$9,$H$10)</f>
        <v>#VALUE!</v>
      </c>
      <c r="I442" t="e" vm="1">
        <f t="shared" si="39"/>
        <v>#VALUE!</v>
      </c>
      <c r="J442" t="e" vm="1">
        <f t="shared" si="36"/>
        <v>#VALUE!</v>
      </c>
      <c r="K442" t="e" vm="2">
        <f>[1]!genUniform($K$9,$K$10)</f>
        <v>#VALUE!</v>
      </c>
      <c r="L442" t="e" vm="1">
        <f t="shared" si="40"/>
        <v>#VALUE!</v>
      </c>
      <c r="M442" t="e" vm="1">
        <f t="shared" si="37"/>
        <v>#VALUE!</v>
      </c>
      <c r="N442" t="e" vm="2">
        <f>[1]!genUniform($N$9,$N$10)</f>
        <v>#VALUE!</v>
      </c>
      <c r="O442" t="e" vm="1">
        <f t="shared" si="41"/>
        <v>#VALUE!</v>
      </c>
      <c r="P442" t="e" vm="1">
        <f t="shared" si="38"/>
        <v>#VALUE!</v>
      </c>
    </row>
    <row r="443" spans="1:16">
      <c r="A443">
        <v>433</v>
      </c>
      <c r="C443" t="e" vm="2">
        <f>[1]!GenLimitNormal($C$9,$C$10,0,1000,0)</f>
        <v>#VALUE!</v>
      </c>
      <c r="D443" t="e" vm="2">
        <f>[1]!GenBetaPERT(0,$D$9,1)</f>
        <v>#VALUE!</v>
      </c>
      <c r="E443" t="e" vm="2">
        <f>[1]!GenLognormal($E$9,$E$10)</f>
        <v>#VALUE!</v>
      </c>
      <c r="F443" t="e" vm="2">
        <f>[1]!GenLognormal($F$9,$F$10)</f>
        <v>#VALUE!</v>
      </c>
      <c r="H443" t="e" vm="2">
        <f>[1]!genUniform($H$9,$H$10)</f>
        <v>#VALUE!</v>
      </c>
      <c r="I443" t="e" vm="1">
        <f t="shared" si="39"/>
        <v>#VALUE!</v>
      </c>
      <c r="J443" t="e" vm="1">
        <f t="shared" si="36"/>
        <v>#VALUE!</v>
      </c>
      <c r="K443" t="e" vm="2">
        <f>[1]!genUniform($K$9,$K$10)</f>
        <v>#VALUE!</v>
      </c>
      <c r="L443" t="e" vm="1">
        <f t="shared" si="40"/>
        <v>#VALUE!</v>
      </c>
      <c r="M443" t="e" vm="1">
        <f t="shared" si="37"/>
        <v>#VALUE!</v>
      </c>
      <c r="N443" t="e" vm="2">
        <f>[1]!genUniform($N$9,$N$10)</f>
        <v>#VALUE!</v>
      </c>
      <c r="O443" t="e" vm="1">
        <f t="shared" si="41"/>
        <v>#VALUE!</v>
      </c>
      <c r="P443" t="e" vm="1">
        <f t="shared" si="38"/>
        <v>#VALUE!</v>
      </c>
    </row>
    <row r="444" spans="1:16">
      <c r="A444">
        <v>434</v>
      </c>
      <c r="C444" t="e" vm="2">
        <f>[1]!GenLimitNormal($C$9,$C$10,0,1000,0)</f>
        <v>#VALUE!</v>
      </c>
      <c r="D444" t="e" vm="2">
        <f>[1]!GenBetaPERT(0,$D$9,1)</f>
        <v>#VALUE!</v>
      </c>
      <c r="E444" t="e" vm="2">
        <f>[1]!GenLognormal($E$9,$E$10)</f>
        <v>#VALUE!</v>
      </c>
      <c r="F444" t="e" vm="2">
        <f>[1]!GenLognormal($F$9,$F$10)</f>
        <v>#VALUE!</v>
      </c>
      <c r="H444" t="e" vm="2">
        <f>[1]!genUniform($H$9,$H$10)</f>
        <v>#VALUE!</v>
      </c>
      <c r="I444" t="e" vm="1">
        <f t="shared" si="39"/>
        <v>#VALUE!</v>
      </c>
      <c r="J444" t="e" vm="1">
        <f t="shared" si="36"/>
        <v>#VALUE!</v>
      </c>
      <c r="K444" t="e" vm="2">
        <f>[1]!genUniform($K$9,$K$10)</f>
        <v>#VALUE!</v>
      </c>
      <c r="L444" t="e" vm="1">
        <f t="shared" si="40"/>
        <v>#VALUE!</v>
      </c>
      <c r="M444" t="e" vm="1">
        <f t="shared" si="37"/>
        <v>#VALUE!</v>
      </c>
      <c r="N444" t="e" vm="2">
        <f>[1]!genUniform($N$9,$N$10)</f>
        <v>#VALUE!</v>
      </c>
      <c r="O444" t="e" vm="1">
        <f t="shared" si="41"/>
        <v>#VALUE!</v>
      </c>
      <c r="P444" t="e" vm="1">
        <f t="shared" si="38"/>
        <v>#VALUE!</v>
      </c>
    </row>
    <row r="445" spans="1:16">
      <c r="A445">
        <v>435</v>
      </c>
      <c r="C445" t="e" vm="2">
        <f>[1]!GenLimitNormal($C$9,$C$10,0,1000,0)</f>
        <v>#VALUE!</v>
      </c>
      <c r="D445" t="e" vm="2">
        <f>[1]!GenBetaPERT(0,$D$9,1)</f>
        <v>#VALUE!</v>
      </c>
      <c r="E445" t="e" vm="2">
        <f>[1]!GenLognormal($E$9,$E$10)</f>
        <v>#VALUE!</v>
      </c>
      <c r="F445" t="e" vm="2">
        <f>[1]!GenLognormal($F$9,$F$10)</f>
        <v>#VALUE!</v>
      </c>
      <c r="H445" t="e" vm="2">
        <f>[1]!genUniform($H$9,$H$10)</f>
        <v>#VALUE!</v>
      </c>
      <c r="I445" t="e" vm="1">
        <f t="shared" si="39"/>
        <v>#VALUE!</v>
      </c>
      <c r="J445" t="e" vm="1">
        <f t="shared" si="36"/>
        <v>#VALUE!</v>
      </c>
      <c r="K445" t="e" vm="2">
        <f>[1]!genUniform($K$9,$K$10)</f>
        <v>#VALUE!</v>
      </c>
      <c r="L445" t="e" vm="1">
        <f t="shared" si="40"/>
        <v>#VALUE!</v>
      </c>
      <c r="M445" t="e" vm="1">
        <f t="shared" si="37"/>
        <v>#VALUE!</v>
      </c>
      <c r="N445" t="e" vm="2">
        <f>[1]!genUniform($N$9,$N$10)</f>
        <v>#VALUE!</v>
      </c>
      <c r="O445" t="e" vm="1">
        <f t="shared" si="41"/>
        <v>#VALUE!</v>
      </c>
      <c r="P445" t="e" vm="1">
        <f t="shared" si="38"/>
        <v>#VALUE!</v>
      </c>
    </row>
    <row r="446" spans="1:16">
      <c r="A446">
        <v>436</v>
      </c>
      <c r="C446" t="e" vm="2">
        <f>[1]!GenLimitNormal($C$9,$C$10,0,1000,0)</f>
        <v>#VALUE!</v>
      </c>
      <c r="D446" t="e" vm="2">
        <f>[1]!GenBetaPERT(0,$D$9,1)</f>
        <v>#VALUE!</v>
      </c>
      <c r="E446" t="e" vm="2">
        <f>[1]!GenLognormal($E$9,$E$10)</f>
        <v>#VALUE!</v>
      </c>
      <c r="F446" t="e" vm="2">
        <f>[1]!GenLognormal($F$9,$F$10)</f>
        <v>#VALUE!</v>
      </c>
      <c r="H446" t="e" vm="2">
        <f>[1]!genUniform($H$9,$H$10)</f>
        <v>#VALUE!</v>
      </c>
      <c r="I446" t="e" vm="1">
        <f t="shared" si="39"/>
        <v>#VALUE!</v>
      </c>
      <c r="J446" t="e" vm="1">
        <f t="shared" si="36"/>
        <v>#VALUE!</v>
      </c>
      <c r="K446" t="e" vm="2">
        <f>[1]!genUniform($K$9,$K$10)</f>
        <v>#VALUE!</v>
      </c>
      <c r="L446" t="e" vm="1">
        <f t="shared" si="40"/>
        <v>#VALUE!</v>
      </c>
      <c r="M446" t="e" vm="1">
        <f t="shared" si="37"/>
        <v>#VALUE!</v>
      </c>
      <c r="N446" t="e" vm="2">
        <f>[1]!genUniform($N$9,$N$10)</f>
        <v>#VALUE!</v>
      </c>
      <c r="O446" t="e" vm="1">
        <f t="shared" si="41"/>
        <v>#VALUE!</v>
      </c>
      <c r="P446" t="e" vm="1">
        <f t="shared" si="38"/>
        <v>#VALUE!</v>
      </c>
    </row>
    <row r="447" spans="1:16">
      <c r="A447">
        <v>437</v>
      </c>
      <c r="C447" t="e" vm="2">
        <f>[1]!GenLimitNormal($C$9,$C$10,0,1000,0)</f>
        <v>#VALUE!</v>
      </c>
      <c r="D447" t="e" vm="2">
        <f>[1]!GenBetaPERT(0,$D$9,1)</f>
        <v>#VALUE!</v>
      </c>
      <c r="E447" t="e" vm="2">
        <f>[1]!GenLognormal($E$9,$E$10)</f>
        <v>#VALUE!</v>
      </c>
      <c r="F447" t="e" vm="2">
        <f>[1]!GenLognormal($F$9,$F$10)</f>
        <v>#VALUE!</v>
      </c>
      <c r="H447" t="e" vm="2">
        <f>[1]!genUniform($H$9,$H$10)</f>
        <v>#VALUE!</v>
      </c>
      <c r="I447" t="e" vm="1">
        <f t="shared" si="39"/>
        <v>#VALUE!</v>
      </c>
      <c r="J447" t="e" vm="1">
        <f t="shared" si="36"/>
        <v>#VALUE!</v>
      </c>
      <c r="K447" t="e" vm="2">
        <f>[1]!genUniform($K$9,$K$10)</f>
        <v>#VALUE!</v>
      </c>
      <c r="L447" t="e" vm="1">
        <f t="shared" si="40"/>
        <v>#VALUE!</v>
      </c>
      <c r="M447" t="e" vm="1">
        <f t="shared" si="37"/>
        <v>#VALUE!</v>
      </c>
      <c r="N447" t="e" vm="2">
        <f>[1]!genUniform($N$9,$N$10)</f>
        <v>#VALUE!</v>
      </c>
      <c r="O447" t="e" vm="1">
        <f t="shared" si="41"/>
        <v>#VALUE!</v>
      </c>
      <c r="P447" t="e" vm="1">
        <f t="shared" si="38"/>
        <v>#VALUE!</v>
      </c>
    </row>
    <row r="448" spans="1:16">
      <c r="A448">
        <v>438</v>
      </c>
      <c r="C448" t="e" vm="2">
        <f>[1]!GenLimitNormal($C$9,$C$10,0,1000,0)</f>
        <v>#VALUE!</v>
      </c>
      <c r="D448" t="e" vm="2">
        <f>[1]!GenBetaPERT(0,$D$9,1)</f>
        <v>#VALUE!</v>
      </c>
      <c r="E448" t="e" vm="2">
        <f>[1]!GenLognormal($E$9,$E$10)</f>
        <v>#VALUE!</v>
      </c>
      <c r="F448" t="e" vm="2">
        <f>[1]!GenLognormal($F$9,$F$10)</f>
        <v>#VALUE!</v>
      </c>
      <c r="H448" t="e" vm="2">
        <f>[1]!genUniform($H$9,$H$10)</f>
        <v>#VALUE!</v>
      </c>
      <c r="I448" t="e" vm="1">
        <f t="shared" si="39"/>
        <v>#VALUE!</v>
      </c>
      <c r="J448" t="e" vm="1">
        <f t="shared" si="36"/>
        <v>#VALUE!</v>
      </c>
      <c r="K448" t="e" vm="2">
        <f>[1]!genUniform($K$9,$K$10)</f>
        <v>#VALUE!</v>
      </c>
      <c r="L448" t="e" vm="1">
        <f t="shared" si="40"/>
        <v>#VALUE!</v>
      </c>
      <c r="M448" t="e" vm="1">
        <f t="shared" si="37"/>
        <v>#VALUE!</v>
      </c>
      <c r="N448" t="e" vm="2">
        <f>[1]!genUniform($N$9,$N$10)</f>
        <v>#VALUE!</v>
      </c>
      <c r="O448" t="e" vm="1">
        <f t="shared" si="41"/>
        <v>#VALUE!</v>
      </c>
      <c r="P448" t="e" vm="1">
        <f t="shared" si="38"/>
        <v>#VALUE!</v>
      </c>
    </row>
    <row r="449" spans="1:16">
      <c r="A449">
        <v>439</v>
      </c>
      <c r="C449" t="e" vm="2">
        <f>[1]!GenLimitNormal($C$9,$C$10,0,1000,0)</f>
        <v>#VALUE!</v>
      </c>
      <c r="D449" t="e" vm="2">
        <f>[1]!GenBetaPERT(0,$D$9,1)</f>
        <v>#VALUE!</v>
      </c>
      <c r="E449" t="e" vm="2">
        <f>[1]!GenLognormal($E$9,$E$10)</f>
        <v>#VALUE!</v>
      </c>
      <c r="F449" t="e" vm="2">
        <f>[1]!GenLognormal($F$9,$F$10)</f>
        <v>#VALUE!</v>
      </c>
      <c r="H449" t="e" vm="2">
        <f>[1]!genUniform($H$9,$H$10)</f>
        <v>#VALUE!</v>
      </c>
      <c r="I449" t="e" vm="1">
        <f t="shared" si="39"/>
        <v>#VALUE!</v>
      </c>
      <c r="J449" t="e" vm="1">
        <f t="shared" si="36"/>
        <v>#VALUE!</v>
      </c>
      <c r="K449" t="e" vm="2">
        <f>[1]!genUniform($K$9,$K$10)</f>
        <v>#VALUE!</v>
      </c>
      <c r="L449" t="e" vm="1">
        <f t="shared" si="40"/>
        <v>#VALUE!</v>
      </c>
      <c r="M449" t="e" vm="1">
        <f t="shared" si="37"/>
        <v>#VALUE!</v>
      </c>
      <c r="N449" t="e" vm="2">
        <f>[1]!genUniform($N$9,$N$10)</f>
        <v>#VALUE!</v>
      </c>
      <c r="O449" t="e" vm="1">
        <f t="shared" si="41"/>
        <v>#VALUE!</v>
      </c>
      <c r="P449" t="e" vm="1">
        <f t="shared" si="38"/>
        <v>#VALUE!</v>
      </c>
    </row>
    <row r="450" spans="1:16">
      <c r="A450">
        <v>440</v>
      </c>
      <c r="C450" t="e" vm="2">
        <f>[1]!GenLimitNormal($C$9,$C$10,0,1000,0)</f>
        <v>#VALUE!</v>
      </c>
      <c r="D450" t="e" vm="2">
        <f>[1]!GenBetaPERT(0,$D$9,1)</f>
        <v>#VALUE!</v>
      </c>
      <c r="E450" t="e" vm="2">
        <f>[1]!GenLognormal($E$9,$E$10)</f>
        <v>#VALUE!</v>
      </c>
      <c r="F450" t="e" vm="2">
        <f>[1]!GenLognormal($F$9,$F$10)</f>
        <v>#VALUE!</v>
      </c>
      <c r="H450" t="e" vm="2">
        <f>[1]!genUniform($H$9,$H$10)</f>
        <v>#VALUE!</v>
      </c>
      <c r="I450" t="e" vm="1">
        <f t="shared" si="39"/>
        <v>#VALUE!</v>
      </c>
      <c r="J450" t="e" vm="1">
        <f t="shared" si="36"/>
        <v>#VALUE!</v>
      </c>
      <c r="K450" t="e" vm="2">
        <f>[1]!genUniform($K$9,$K$10)</f>
        <v>#VALUE!</v>
      </c>
      <c r="L450" t="e" vm="1">
        <f t="shared" si="40"/>
        <v>#VALUE!</v>
      </c>
      <c r="M450" t="e" vm="1">
        <f t="shared" si="37"/>
        <v>#VALUE!</v>
      </c>
      <c r="N450" t="e" vm="2">
        <f>[1]!genUniform($N$9,$N$10)</f>
        <v>#VALUE!</v>
      </c>
      <c r="O450" t="e" vm="1">
        <f t="shared" si="41"/>
        <v>#VALUE!</v>
      </c>
      <c r="P450" t="e" vm="1">
        <f t="shared" si="38"/>
        <v>#VALUE!</v>
      </c>
    </row>
    <row r="451" spans="1:16">
      <c r="A451">
        <v>441</v>
      </c>
      <c r="C451" t="e" vm="2">
        <f>[1]!GenLimitNormal($C$9,$C$10,0,1000,0)</f>
        <v>#VALUE!</v>
      </c>
      <c r="D451" t="e" vm="2">
        <f>[1]!GenBetaPERT(0,$D$9,1)</f>
        <v>#VALUE!</v>
      </c>
      <c r="E451" t="e" vm="2">
        <f>[1]!GenLognormal($E$9,$E$10)</f>
        <v>#VALUE!</v>
      </c>
      <c r="F451" t="e" vm="2">
        <f>[1]!GenLognormal($F$9,$F$10)</f>
        <v>#VALUE!</v>
      </c>
      <c r="H451" t="e" vm="2">
        <f>[1]!genUniform($H$9,$H$10)</f>
        <v>#VALUE!</v>
      </c>
      <c r="I451" t="e" vm="1">
        <f t="shared" si="39"/>
        <v>#VALUE!</v>
      </c>
      <c r="J451" t="e" vm="1">
        <f t="shared" si="36"/>
        <v>#VALUE!</v>
      </c>
      <c r="K451" t="e" vm="2">
        <f>[1]!genUniform($K$9,$K$10)</f>
        <v>#VALUE!</v>
      </c>
      <c r="L451" t="e" vm="1">
        <f t="shared" si="40"/>
        <v>#VALUE!</v>
      </c>
      <c r="M451" t="e" vm="1">
        <f t="shared" si="37"/>
        <v>#VALUE!</v>
      </c>
      <c r="N451" t="e" vm="2">
        <f>[1]!genUniform($N$9,$N$10)</f>
        <v>#VALUE!</v>
      </c>
      <c r="O451" t="e" vm="1">
        <f t="shared" si="41"/>
        <v>#VALUE!</v>
      </c>
      <c r="P451" t="e" vm="1">
        <f t="shared" si="38"/>
        <v>#VALUE!</v>
      </c>
    </row>
    <row r="452" spans="1:16">
      <c r="A452">
        <v>442</v>
      </c>
      <c r="C452" t="e" vm="2">
        <f>[1]!GenLimitNormal($C$9,$C$10,0,1000,0)</f>
        <v>#VALUE!</v>
      </c>
      <c r="D452" t="e" vm="2">
        <f>[1]!GenBetaPERT(0,$D$9,1)</f>
        <v>#VALUE!</v>
      </c>
      <c r="E452" t="e" vm="2">
        <f>[1]!GenLognormal($E$9,$E$10)</f>
        <v>#VALUE!</v>
      </c>
      <c r="F452" t="e" vm="2">
        <f>[1]!GenLognormal($F$9,$F$10)</f>
        <v>#VALUE!</v>
      </c>
      <c r="H452" t="e" vm="2">
        <f>[1]!genUniform($H$9,$H$10)</f>
        <v>#VALUE!</v>
      </c>
      <c r="I452" t="e" vm="1">
        <f t="shared" si="39"/>
        <v>#VALUE!</v>
      </c>
      <c r="J452" t="e" vm="1">
        <f t="shared" si="36"/>
        <v>#VALUE!</v>
      </c>
      <c r="K452" t="e" vm="2">
        <f>[1]!genUniform($K$9,$K$10)</f>
        <v>#VALUE!</v>
      </c>
      <c r="L452" t="e" vm="1">
        <f t="shared" si="40"/>
        <v>#VALUE!</v>
      </c>
      <c r="M452" t="e" vm="1">
        <f t="shared" si="37"/>
        <v>#VALUE!</v>
      </c>
      <c r="N452" t="e" vm="2">
        <f>[1]!genUniform($N$9,$N$10)</f>
        <v>#VALUE!</v>
      </c>
      <c r="O452" t="e" vm="1">
        <f t="shared" si="41"/>
        <v>#VALUE!</v>
      </c>
      <c r="P452" t="e" vm="1">
        <f t="shared" si="38"/>
        <v>#VALUE!</v>
      </c>
    </row>
    <row r="453" spans="1:16">
      <c r="A453">
        <v>443</v>
      </c>
      <c r="C453" t="e" vm="2">
        <f>[1]!GenLimitNormal($C$9,$C$10,0,1000,0)</f>
        <v>#VALUE!</v>
      </c>
      <c r="D453" t="e" vm="2">
        <f>[1]!GenBetaPERT(0,$D$9,1)</f>
        <v>#VALUE!</v>
      </c>
      <c r="E453" t="e" vm="2">
        <f>[1]!GenLognormal($E$9,$E$10)</f>
        <v>#VALUE!</v>
      </c>
      <c r="F453" t="e" vm="2">
        <f>[1]!GenLognormal($F$9,$F$10)</f>
        <v>#VALUE!</v>
      </c>
      <c r="H453" t="e" vm="2">
        <f>[1]!genUniform($H$9,$H$10)</f>
        <v>#VALUE!</v>
      </c>
      <c r="I453" t="e" vm="1">
        <f t="shared" si="39"/>
        <v>#VALUE!</v>
      </c>
      <c r="J453" t="e" vm="1">
        <f t="shared" si="36"/>
        <v>#VALUE!</v>
      </c>
      <c r="K453" t="e" vm="2">
        <f>[1]!genUniform($K$9,$K$10)</f>
        <v>#VALUE!</v>
      </c>
      <c r="L453" t="e" vm="1">
        <f t="shared" si="40"/>
        <v>#VALUE!</v>
      </c>
      <c r="M453" t="e" vm="1">
        <f t="shared" si="37"/>
        <v>#VALUE!</v>
      </c>
      <c r="N453" t="e" vm="2">
        <f>[1]!genUniform($N$9,$N$10)</f>
        <v>#VALUE!</v>
      </c>
      <c r="O453" t="e" vm="1">
        <f t="shared" si="41"/>
        <v>#VALUE!</v>
      </c>
      <c r="P453" t="e" vm="1">
        <f t="shared" si="38"/>
        <v>#VALUE!</v>
      </c>
    </row>
    <row r="454" spans="1:16">
      <c r="A454">
        <v>444</v>
      </c>
      <c r="C454" t="e" vm="2">
        <f>[1]!GenLimitNormal($C$9,$C$10,0,1000,0)</f>
        <v>#VALUE!</v>
      </c>
      <c r="D454" t="e" vm="2">
        <f>[1]!GenBetaPERT(0,$D$9,1)</f>
        <v>#VALUE!</v>
      </c>
      <c r="E454" t="e" vm="2">
        <f>[1]!GenLognormal($E$9,$E$10)</f>
        <v>#VALUE!</v>
      </c>
      <c r="F454" t="e" vm="2">
        <f>[1]!GenLognormal($F$9,$F$10)</f>
        <v>#VALUE!</v>
      </c>
      <c r="H454" t="e" vm="2">
        <f>[1]!genUniform($H$9,$H$10)</f>
        <v>#VALUE!</v>
      </c>
      <c r="I454" t="e" vm="1">
        <f t="shared" si="39"/>
        <v>#VALUE!</v>
      </c>
      <c r="J454" t="e" vm="1">
        <f t="shared" si="36"/>
        <v>#VALUE!</v>
      </c>
      <c r="K454" t="e" vm="2">
        <f>[1]!genUniform($K$9,$K$10)</f>
        <v>#VALUE!</v>
      </c>
      <c r="L454" t="e" vm="1">
        <f t="shared" si="40"/>
        <v>#VALUE!</v>
      </c>
      <c r="M454" t="e" vm="1">
        <f t="shared" si="37"/>
        <v>#VALUE!</v>
      </c>
      <c r="N454" t="e" vm="2">
        <f>[1]!genUniform($N$9,$N$10)</f>
        <v>#VALUE!</v>
      </c>
      <c r="O454" t="e" vm="1">
        <f t="shared" si="41"/>
        <v>#VALUE!</v>
      </c>
      <c r="P454" t="e" vm="1">
        <f t="shared" si="38"/>
        <v>#VALUE!</v>
      </c>
    </row>
    <row r="455" spans="1:16">
      <c r="A455">
        <v>445</v>
      </c>
      <c r="C455" t="e" vm="2">
        <f>[1]!GenLimitNormal($C$9,$C$10,0,1000,0)</f>
        <v>#VALUE!</v>
      </c>
      <c r="D455" t="e" vm="2">
        <f>[1]!GenBetaPERT(0,$D$9,1)</f>
        <v>#VALUE!</v>
      </c>
      <c r="E455" t="e" vm="2">
        <f>[1]!GenLognormal($E$9,$E$10)</f>
        <v>#VALUE!</v>
      </c>
      <c r="F455" t="e" vm="2">
        <f>[1]!GenLognormal($F$9,$F$10)</f>
        <v>#VALUE!</v>
      </c>
      <c r="H455" t="e" vm="2">
        <f>[1]!genUniform($H$9,$H$10)</f>
        <v>#VALUE!</v>
      </c>
      <c r="I455" t="e" vm="1">
        <f t="shared" si="39"/>
        <v>#VALUE!</v>
      </c>
      <c r="J455" t="e" vm="1">
        <f t="shared" si="36"/>
        <v>#VALUE!</v>
      </c>
      <c r="K455" t="e" vm="2">
        <f>[1]!genUniform($K$9,$K$10)</f>
        <v>#VALUE!</v>
      </c>
      <c r="L455" t="e" vm="1">
        <f t="shared" si="40"/>
        <v>#VALUE!</v>
      </c>
      <c r="M455" t="e" vm="1">
        <f t="shared" si="37"/>
        <v>#VALUE!</v>
      </c>
      <c r="N455" t="e" vm="2">
        <f>[1]!genUniform($N$9,$N$10)</f>
        <v>#VALUE!</v>
      </c>
      <c r="O455" t="e" vm="1">
        <f t="shared" si="41"/>
        <v>#VALUE!</v>
      </c>
      <c r="P455" t="e" vm="1">
        <f t="shared" si="38"/>
        <v>#VALUE!</v>
      </c>
    </row>
    <row r="456" spans="1:16">
      <c r="A456">
        <v>446</v>
      </c>
      <c r="C456" t="e" vm="2">
        <f>[1]!GenLimitNormal($C$9,$C$10,0,1000,0)</f>
        <v>#VALUE!</v>
      </c>
      <c r="D456" t="e" vm="2">
        <f>[1]!GenBetaPERT(0,$D$9,1)</f>
        <v>#VALUE!</v>
      </c>
      <c r="E456" t="e" vm="2">
        <f>[1]!GenLognormal($E$9,$E$10)</f>
        <v>#VALUE!</v>
      </c>
      <c r="F456" t="e" vm="2">
        <f>[1]!GenLognormal($F$9,$F$10)</f>
        <v>#VALUE!</v>
      </c>
      <c r="H456" t="e" vm="2">
        <f>[1]!genUniform($H$9,$H$10)</f>
        <v>#VALUE!</v>
      </c>
      <c r="I456" t="e" vm="1">
        <f t="shared" si="39"/>
        <v>#VALUE!</v>
      </c>
      <c r="J456" t="e" vm="1">
        <f t="shared" si="36"/>
        <v>#VALUE!</v>
      </c>
      <c r="K456" t="e" vm="2">
        <f>[1]!genUniform($K$9,$K$10)</f>
        <v>#VALUE!</v>
      </c>
      <c r="L456" t="e" vm="1">
        <f t="shared" si="40"/>
        <v>#VALUE!</v>
      </c>
      <c r="M456" t="e" vm="1">
        <f t="shared" si="37"/>
        <v>#VALUE!</v>
      </c>
      <c r="N456" t="e" vm="2">
        <f>[1]!genUniform($N$9,$N$10)</f>
        <v>#VALUE!</v>
      </c>
      <c r="O456" t="e" vm="1">
        <f t="shared" si="41"/>
        <v>#VALUE!</v>
      </c>
      <c r="P456" t="e" vm="1">
        <f t="shared" si="38"/>
        <v>#VALUE!</v>
      </c>
    </row>
    <row r="457" spans="1:16">
      <c r="A457">
        <v>447</v>
      </c>
      <c r="C457" t="e" vm="2">
        <f>[1]!GenLimitNormal($C$9,$C$10,0,1000,0)</f>
        <v>#VALUE!</v>
      </c>
      <c r="D457" t="e" vm="2">
        <f>[1]!GenBetaPERT(0,$D$9,1)</f>
        <v>#VALUE!</v>
      </c>
      <c r="E457" t="e" vm="2">
        <f>[1]!GenLognormal($E$9,$E$10)</f>
        <v>#VALUE!</v>
      </c>
      <c r="F457" t="e" vm="2">
        <f>[1]!GenLognormal($F$9,$F$10)</f>
        <v>#VALUE!</v>
      </c>
      <c r="H457" t="e" vm="2">
        <f>[1]!genUniform($H$9,$H$10)</f>
        <v>#VALUE!</v>
      </c>
      <c r="I457" t="e" vm="1">
        <f t="shared" si="39"/>
        <v>#VALUE!</v>
      </c>
      <c r="J457" t="e" vm="1">
        <f t="shared" si="36"/>
        <v>#VALUE!</v>
      </c>
      <c r="K457" t="e" vm="2">
        <f>[1]!genUniform($K$9,$K$10)</f>
        <v>#VALUE!</v>
      </c>
      <c r="L457" t="e" vm="1">
        <f t="shared" si="40"/>
        <v>#VALUE!</v>
      </c>
      <c r="M457" t="e" vm="1">
        <f t="shared" si="37"/>
        <v>#VALUE!</v>
      </c>
      <c r="N457" t="e" vm="2">
        <f>[1]!genUniform($N$9,$N$10)</f>
        <v>#VALUE!</v>
      </c>
      <c r="O457" t="e" vm="1">
        <f t="shared" si="41"/>
        <v>#VALUE!</v>
      </c>
      <c r="P457" t="e" vm="1">
        <f t="shared" si="38"/>
        <v>#VALUE!</v>
      </c>
    </row>
    <row r="458" spans="1:16">
      <c r="A458">
        <v>448</v>
      </c>
      <c r="C458" t="e" vm="2">
        <f>[1]!GenLimitNormal($C$9,$C$10,0,1000,0)</f>
        <v>#VALUE!</v>
      </c>
      <c r="D458" t="e" vm="2">
        <f>[1]!GenBetaPERT(0,$D$9,1)</f>
        <v>#VALUE!</v>
      </c>
      <c r="E458" t="e" vm="2">
        <f>[1]!GenLognormal($E$9,$E$10)</f>
        <v>#VALUE!</v>
      </c>
      <c r="F458" t="e" vm="2">
        <f>[1]!GenLognormal($F$9,$F$10)</f>
        <v>#VALUE!</v>
      </c>
      <c r="H458" t="e" vm="2">
        <f>[1]!genUniform($H$9,$H$10)</f>
        <v>#VALUE!</v>
      </c>
      <c r="I458" t="e" vm="1">
        <f t="shared" si="39"/>
        <v>#VALUE!</v>
      </c>
      <c r="J458" t="e" vm="1">
        <f t="shared" si="36"/>
        <v>#VALUE!</v>
      </c>
      <c r="K458" t="e" vm="2">
        <f>[1]!genUniform($K$9,$K$10)</f>
        <v>#VALUE!</v>
      </c>
      <c r="L458" t="e" vm="1">
        <f t="shared" si="40"/>
        <v>#VALUE!</v>
      </c>
      <c r="M458" t="e" vm="1">
        <f t="shared" si="37"/>
        <v>#VALUE!</v>
      </c>
      <c r="N458" t="e" vm="2">
        <f>[1]!genUniform($N$9,$N$10)</f>
        <v>#VALUE!</v>
      </c>
      <c r="O458" t="e" vm="1">
        <f t="shared" si="41"/>
        <v>#VALUE!</v>
      </c>
      <c r="P458" t="e" vm="1">
        <f t="shared" si="38"/>
        <v>#VALUE!</v>
      </c>
    </row>
    <row r="459" spans="1:16">
      <c r="A459">
        <v>449</v>
      </c>
      <c r="C459" t="e" vm="2">
        <f>[1]!GenLimitNormal($C$9,$C$10,0,1000,0)</f>
        <v>#VALUE!</v>
      </c>
      <c r="D459" t="e" vm="2">
        <f>[1]!GenBetaPERT(0,$D$9,1)</f>
        <v>#VALUE!</v>
      </c>
      <c r="E459" t="e" vm="2">
        <f>[1]!GenLognormal($E$9,$E$10)</f>
        <v>#VALUE!</v>
      </c>
      <c r="F459" t="e" vm="2">
        <f>[1]!GenLognormal($F$9,$F$10)</f>
        <v>#VALUE!</v>
      </c>
      <c r="H459" t="e" vm="2">
        <f>[1]!genUniform($H$9,$H$10)</f>
        <v>#VALUE!</v>
      </c>
      <c r="I459" t="e" vm="1">
        <f t="shared" si="39"/>
        <v>#VALUE!</v>
      </c>
      <c r="J459" t="e" vm="1">
        <f t="shared" ref="J459:J522" si="42">$C459+$D459*$E459*$I459+(1-$D459)*$E459*$F459</f>
        <v>#VALUE!</v>
      </c>
      <c r="K459" t="e" vm="2">
        <f>[1]!genUniform($K$9,$K$10)</f>
        <v>#VALUE!</v>
      </c>
      <c r="L459" t="e" vm="1">
        <f t="shared" si="40"/>
        <v>#VALUE!</v>
      </c>
      <c r="M459" t="e" vm="1">
        <f t="shared" ref="M459:M522" si="43">$C459+$D459*$E459*$L459+(1-$D459)*$E459*$F459</f>
        <v>#VALUE!</v>
      </c>
      <c r="N459" t="e" vm="2">
        <f>[1]!genUniform($N$9,$N$10)</f>
        <v>#VALUE!</v>
      </c>
      <c r="O459" t="e" vm="1">
        <f t="shared" si="41"/>
        <v>#VALUE!</v>
      </c>
      <c r="P459" t="e" vm="1">
        <f t="shared" ref="P459:P522" si="44">$C459+$D459*$E459*$O459+(1-$D459)*$E459*$F459</f>
        <v>#VALUE!</v>
      </c>
    </row>
    <row r="460" spans="1:16">
      <c r="A460">
        <v>450</v>
      </c>
      <c r="C460" t="e" vm="2">
        <f>[1]!GenLimitNormal($C$9,$C$10,0,1000,0)</f>
        <v>#VALUE!</v>
      </c>
      <c r="D460" t="e" vm="2">
        <f>[1]!GenBetaPERT(0,$D$9,1)</f>
        <v>#VALUE!</v>
      </c>
      <c r="E460" t="e" vm="2">
        <f>[1]!GenLognormal($E$9,$E$10)</f>
        <v>#VALUE!</v>
      </c>
      <c r="F460" t="e" vm="2">
        <f>[1]!GenLognormal($F$9,$F$10)</f>
        <v>#VALUE!</v>
      </c>
      <c r="H460" t="e" vm="2">
        <f>[1]!genUniform($H$9,$H$10)</f>
        <v>#VALUE!</v>
      </c>
      <c r="I460" t="e" vm="1">
        <f t="shared" ref="I460:I523" si="45">_xlfn.LOGNORM.INV($H460,$I$9,$I$10)</f>
        <v>#VALUE!</v>
      </c>
      <c r="J460" t="e" vm="1">
        <f t="shared" si="42"/>
        <v>#VALUE!</v>
      </c>
      <c r="K460" t="e" vm="2">
        <f>[1]!genUniform($K$9,$K$10)</f>
        <v>#VALUE!</v>
      </c>
      <c r="L460" t="e" vm="1">
        <f t="shared" ref="L460:L523" si="46">_xlfn.LOGNORM.INV($K460,$L$9,$L$10)</f>
        <v>#VALUE!</v>
      </c>
      <c r="M460" t="e" vm="1">
        <f t="shared" si="43"/>
        <v>#VALUE!</v>
      </c>
      <c r="N460" t="e" vm="2">
        <f>[1]!genUniform($N$9,$N$10)</f>
        <v>#VALUE!</v>
      </c>
      <c r="O460" t="e" vm="1">
        <f t="shared" ref="O460:O523" si="47">_xlfn.LOGNORM.INV($N460,$O$9,$O$10)</f>
        <v>#VALUE!</v>
      </c>
      <c r="P460" t="e" vm="1">
        <f t="shared" si="44"/>
        <v>#VALUE!</v>
      </c>
    </row>
    <row r="461" spans="1:16">
      <c r="A461">
        <v>451</v>
      </c>
      <c r="C461" t="e" vm="2">
        <f>[1]!GenLimitNormal($C$9,$C$10,0,1000,0)</f>
        <v>#VALUE!</v>
      </c>
      <c r="D461" t="e" vm="2">
        <f>[1]!GenBetaPERT(0,$D$9,1)</f>
        <v>#VALUE!</v>
      </c>
      <c r="E461" t="e" vm="2">
        <f>[1]!GenLognormal($E$9,$E$10)</f>
        <v>#VALUE!</v>
      </c>
      <c r="F461" t="e" vm="2">
        <f>[1]!GenLognormal($F$9,$F$10)</f>
        <v>#VALUE!</v>
      </c>
      <c r="H461" t="e" vm="2">
        <f>[1]!genUniform($H$9,$H$10)</f>
        <v>#VALUE!</v>
      </c>
      <c r="I461" t="e" vm="1">
        <f t="shared" si="45"/>
        <v>#VALUE!</v>
      </c>
      <c r="J461" t="e" vm="1">
        <f t="shared" si="42"/>
        <v>#VALUE!</v>
      </c>
      <c r="K461" t="e" vm="2">
        <f>[1]!genUniform($K$9,$K$10)</f>
        <v>#VALUE!</v>
      </c>
      <c r="L461" t="e" vm="1">
        <f t="shared" si="46"/>
        <v>#VALUE!</v>
      </c>
      <c r="M461" t="e" vm="1">
        <f t="shared" si="43"/>
        <v>#VALUE!</v>
      </c>
      <c r="N461" t="e" vm="2">
        <f>[1]!genUniform($N$9,$N$10)</f>
        <v>#VALUE!</v>
      </c>
      <c r="O461" t="e" vm="1">
        <f t="shared" si="47"/>
        <v>#VALUE!</v>
      </c>
      <c r="P461" t="e" vm="1">
        <f t="shared" si="44"/>
        <v>#VALUE!</v>
      </c>
    </row>
    <row r="462" spans="1:16">
      <c r="A462">
        <v>452</v>
      </c>
      <c r="C462" t="e" vm="2">
        <f>[1]!GenLimitNormal($C$9,$C$10,0,1000,0)</f>
        <v>#VALUE!</v>
      </c>
      <c r="D462" t="e" vm="2">
        <f>[1]!GenBetaPERT(0,$D$9,1)</f>
        <v>#VALUE!</v>
      </c>
      <c r="E462" t="e" vm="2">
        <f>[1]!GenLognormal($E$9,$E$10)</f>
        <v>#VALUE!</v>
      </c>
      <c r="F462" t="e" vm="2">
        <f>[1]!GenLognormal($F$9,$F$10)</f>
        <v>#VALUE!</v>
      </c>
      <c r="H462" t="e" vm="2">
        <f>[1]!genUniform($H$9,$H$10)</f>
        <v>#VALUE!</v>
      </c>
      <c r="I462" t="e" vm="1">
        <f t="shared" si="45"/>
        <v>#VALUE!</v>
      </c>
      <c r="J462" t="e" vm="1">
        <f t="shared" si="42"/>
        <v>#VALUE!</v>
      </c>
      <c r="K462" t="e" vm="2">
        <f>[1]!genUniform($K$9,$K$10)</f>
        <v>#VALUE!</v>
      </c>
      <c r="L462" t="e" vm="1">
        <f t="shared" si="46"/>
        <v>#VALUE!</v>
      </c>
      <c r="M462" t="e" vm="1">
        <f t="shared" si="43"/>
        <v>#VALUE!</v>
      </c>
      <c r="N462" t="e" vm="2">
        <f>[1]!genUniform($N$9,$N$10)</f>
        <v>#VALUE!</v>
      </c>
      <c r="O462" t="e" vm="1">
        <f t="shared" si="47"/>
        <v>#VALUE!</v>
      </c>
      <c r="P462" t="e" vm="1">
        <f t="shared" si="44"/>
        <v>#VALUE!</v>
      </c>
    </row>
    <row r="463" spans="1:16">
      <c r="A463">
        <v>453</v>
      </c>
      <c r="C463" t="e" vm="2">
        <f>[1]!GenLimitNormal($C$9,$C$10,0,1000,0)</f>
        <v>#VALUE!</v>
      </c>
      <c r="D463" t="e" vm="2">
        <f>[1]!GenBetaPERT(0,$D$9,1)</f>
        <v>#VALUE!</v>
      </c>
      <c r="E463" t="e" vm="2">
        <f>[1]!GenLognormal($E$9,$E$10)</f>
        <v>#VALUE!</v>
      </c>
      <c r="F463" t="e" vm="2">
        <f>[1]!GenLognormal($F$9,$F$10)</f>
        <v>#VALUE!</v>
      </c>
      <c r="H463" t="e" vm="2">
        <f>[1]!genUniform($H$9,$H$10)</f>
        <v>#VALUE!</v>
      </c>
      <c r="I463" t="e" vm="1">
        <f t="shared" si="45"/>
        <v>#VALUE!</v>
      </c>
      <c r="J463" t="e" vm="1">
        <f t="shared" si="42"/>
        <v>#VALUE!</v>
      </c>
      <c r="K463" t="e" vm="2">
        <f>[1]!genUniform($K$9,$K$10)</f>
        <v>#VALUE!</v>
      </c>
      <c r="L463" t="e" vm="1">
        <f t="shared" si="46"/>
        <v>#VALUE!</v>
      </c>
      <c r="M463" t="e" vm="1">
        <f t="shared" si="43"/>
        <v>#VALUE!</v>
      </c>
      <c r="N463" t="e" vm="2">
        <f>[1]!genUniform($N$9,$N$10)</f>
        <v>#VALUE!</v>
      </c>
      <c r="O463" t="e" vm="1">
        <f t="shared" si="47"/>
        <v>#VALUE!</v>
      </c>
      <c r="P463" t="e" vm="1">
        <f t="shared" si="44"/>
        <v>#VALUE!</v>
      </c>
    </row>
    <row r="464" spans="1:16">
      <c r="A464">
        <v>454</v>
      </c>
      <c r="C464" t="e" vm="2">
        <f>[1]!GenLimitNormal($C$9,$C$10,0,1000,0)</f>
        <v>#VALUE!</v>
      </c>
      <c r="D464" t="e" vm="2">
        <f>[1]!GenBetaPERT(0,$D$9,1)</f>
        <v>#VALUE!</v>
      </c>
      <c r="E464" t="e" vm="2">
        <f>[1]!GenLognormal($E$9,$E$10)</f>
        <v>#VALUE!</v>
      </c>
      <c r="F464" t="e" vm="2">
        <f>[1]!GenLognormal($F$9,$F$10)</f>
        <v>#VALUE!</v>
      </c>
      <c r="H464" t="e" vm="2">
        <f>[1]!genUniform($H$9,$H$10)</f>
        <v>#VALUE!</v>
      </c>
      <c r="I464" t="e" vm="1">
        <f t="shared" si="45"/>
        <v>#VALUE!</v>
      </c>
      <c r="J464" t="e" vm="1">
        <f t="shared" si="42"/>
        <v>#VALUE!</v>
      </c>
      <c r="K464" t="e" vm="2">
        <f>[1]!genUniform($K$9,$K$10)</f>
        <v>#VALUE!</v>
      </c>
      <c r="L464" t="e" vm="1">
        <f t="shared" si="46"/>
        <v>#VALUE!</v>
      </c>
      <c r="M464" t="e" vm="1">
        <f t="shared" si="43"/>
        <v>#VALUE!</v>
      </c>
      <c r="N464" t="e" vm="2">
        <f>[1]!genUniform($N$9,$N$10)</f>
        <v>#VALUE!</v>
      </c>
      <c r="O464" t="e" vm="1">
        <f t="shared" si="47"/>
        <v>#VALUE!</v>
      </c>
      <c r="P464" t="e" vm="1">
        <f t="shared" si="44"/>
        <v>#VALUE!</v>
      </c>
    </row>
    <row r="465" spans="1:16">
      <c r="A465">
        <v>455</v>
      </c>
      <c r="C465" t="e" vm="2">
        <f>[1]!GenLimitNormal($C$9,$C$10,0,1000,0)</f>
        <v>#VALUE!</v>
      </c>
      <c r="D465" t="e" vm="2">
        <f>[1]!GenBetaPERT(0,$D$9,1)</f>
        <v>#VALUE!</v>
      </c>
      <c r="E465" t="e" vm="2">
        <f>[1]!GenLognormal($E$9,$E$10)</f>
        <v>#VALUE!</v>
      </c>
      <c r="F465" t="e" vm="2">
        <f>[1]!GenLognormal($F$9,$F$10)</f>
        <v>#VALUE!</v>
      </c>
      <c r="H465" t="e" vm="2">
        <f>[1]!genUniform($H$9,$H$10)</f>
        <v>#VALUE!</v>
      </c>
      <c r="I465" t="e" vm="1">
        <f t="shared" si="45"/>
        <v>#VALUE!</v>
      </c>
      <c r="J465" t="e" vm="1">
        <f t="shared" si="42"/>
        <v>#VALUE!</v>
      </c>
      <c r="K465" t="e" vm="2">
        <f>[1]!genUniform($K$9,$K$10)</f>
        <v>#VALUE!</v>
      </c>
      <c r="L465" t="e" vm="1">
        <f t="shared" si="46"/>
        <v>#VALUE!</v>
      </c>
      <c r="M465" t="e" vm="1">
        <f t="shared" si="43"/>
        <v>#VALUE!</v>
      </c>
      <c r="N465" t="e" vm="2">
        <f>[1]!genUniform($N$9,$N$10)</f>
        <v>#VALUE!</v>
      </c>
      <c r="O465" t="e" vm="1">
        <f t="shared" si="47"/>
        <v>#VALUE!</v>
      </c>
      <c r="P465" t="e" vm="1">
        <f t="shared" si="44"/>
        <v>#VALUE!</v>
      </c>
    </row>
    <row r="466" spans="1:16">
      <c r="A466">
        <v>456</v>
      </c>
      <c r="C466" t="e" vm="2">
        <f>[1]!GenLimitNormal($C$9,$C$10,0,1000,0)</f>
        <v>#VALUE!</v>
      </c>
      <c r="D466" t="e" vm="2">
        <f>[1]!GenBetaPERT(0,$D$9,1)</f>
        <v>#VALUE!</v>
      </c>
      <c r="E466" t="e" vm="2">
        <f>[1]!GenLognormal($E$9,$E$10)</f>
        <v>#VALUE!</v>
      </c>
      <c r="F466" t="e" vm="2">
        <f>[1]!GenLognormal($F$9,$F$10)</f>
        <v>#VALUE!</v>
      </c>
      <c r="H466" t="e" vm="2">
        <f>[1]!genUniform($H$9,$H$10)</f>
        <v>#VALUE!</v>
      </c>
      <c r="I466" t="e" vm="1">
        <f t="shared" si="45"/>
        <v>#VALUE!</v>
      </c>
      <c r="J466" t="e" vm="1">
        <f t="shared" si="42"/>
        <v>#VALUE!</v>
      </c>
      <c r="K466" t="e" vm="2">
        <f>[1]!genUniform($K$9,$K$10)</f>
        <v>#VALUE!</v>
      </c>
      <c r="L466" t="e" vm="1">
        <f t="shared" si="46"/>
        <v>#VALUE!</v>
      </c>
      <c r="M466" t="e" vm="1">
        <f t="shared" si="43"/>
        <v>#VALUE!</v>
      </c>
      <c r="N466" t="e" vm="2">
        <f>[1]!genUniform($N$9,$N$10)</f>
        <v>#VALUE!</v>
      </c>
      <c r="O466" t="e" vm="1">
        <f t="shared" si="47"/>
        <v>#VALUE!</v>
      </c>
      <c r="P466" t="e" vm="1">
        <f t="shared" si="44"/>
        <v>#VALUE!</v>
      </c>
    </row>
    <row r="467" spans="1:16">
      <c r="A467">
        <v>457</v>
      </c>
      <c r="C467" t="e" vm="2">
        <f>[1]!GenLimitNormal($C$9,$C$10,0,1000,0)</f>
        <v>#VALUE!</v>
      </c>
      <c r="D467" t="e" vm="2">
        <f>[1]!GenBetaPERT(0,$D$9,1)</f>
        <v>#VALUE!</v>
      </c>
      <c r="E467" t="e" vm="2">
        <f>[1]!GenLognormal($E$9,$E$10)</f>
        <v>#VALUE!</v>
      </c>
      <c r="F467" t="e" vm="2">
        <f>[1]!GenLognormal($F$9,$F$10)</f>
        <v>#VALUE!</v>
      </c>
      <c r="H467" t="e" vm="2">
        <f>[1]!genUniform($H$9,$H$10)</f>
        <v>#VALUE!</v>
      </c>
      <c r="I467" t="e" vm="1">
        <f t="shared" si="45"/>
        <v>#VALUE!</v>
      </c>
      <c r="J467" t="e" vm="1">
        <f t="shared" si="42"/>
        <v>#VALUE!</v>
      </c>
      <c r="K467" t="e" vm="2">
        <f>[1]!genUniform($K$9,$K$10)</f>
        <v>#VALUE!</v>
      </c>
      <c r="L467" t="e" vm="1">
        <f t="shared" si="46"/>
        <v>#VALUE!</v>
      </c>
      <c r="M467" t="e" vm="1">
        <f t="shared" si="43"/>
        <v>#VALUE!</v>
      </c>
      <c r="N467" t="e" vm="2">
        <f>[1]!genUniform($N$9,$N$10)</f>
        <v>#VALUE!</v>
      </c>
      <c r="O467" t="e" vm="1">
        <f t="shared" si="47"/>
        <v>#VALUE!</v>
      </c>
      <c r="P467" t="e" vm="1">
        <f t="shared" si="44"/>
        <v>#VALUE!</v>
      </c>
    </row>
    <row r="468" spans="1:16">
      <c r="A468">
        <v>458</v>
      </c>
      <c r="C468" t="e" vm="2">
        <f>[1]!GenLimitNormal($C$9,$C$10,0,1000,0)</f>
        <v>#VALUE!</v>
      </c>
      <c r="D468" t="e" vm="2">
        <f>[1]!GenBetaPERT(0,$D$9,1)</f>
        <v>#VALUE!</v>
      </c>
      <c r="E468" t="e" vm="2">
        <f>[1]!GenLognormal($E$9,$E$10)</f>
        <v>#VALUE!</v>
      </c>
      <c r="F468" t="e" vm="2">
        <f>[1]!GenLognormal($F$9,$F$10)</f>
        <v>#VALUE!</v>
      </c>
      <c r="H468" t="e" vm="2">
        <f>[1]!genUniform($H$9,$H$10)</f>
        <v>#VALUE!</v>
      </c>
      <c r="I468" t="e" vm="1">
        <f t="shared" si="45"/>
        <v>#VALUE!</v>
      </c>
      <c r="J468" t="e" vm="1">
        <f t="shared" si="42"/>
        <v>#VALUE!</v>
      </c>
      <c r="K468" t="e" vm="2">
        <f>[1]!genUniform($K$9,$K$10)</f>
        <v>#VALUE!</v>
      </c>
      <c r="L468" t="e" vm="1">
        <f t="shared" si="46"/>
        <v>#VALUE!</v>
      </c>
      <c r="M468" t="e" vm="1">
        <f t="shared" si="43"/>
        <v>#VALUE!</v>
      </c>
      <c r="N468" t="e" vm="2">
        <f>[1]!genUniform($N$9,$N$10)</f>
        <v>#VALUE!</v>
      </c>
      <c r="O468" t="e" vm="1">
        <f t="shared" si="47"/>
        <v>#VALUE!</v>
      </c>
      <c r="P468" t="e" vm="1">
        <f t="shared" si="44"/>
        <v>#VALUE!</v>
      </c>
    </row>
    <row r="469" spans="1:16">
      <c r="A469">
        <v>459</v>
      </c>
      <c r="C469" t="e" vm="2">
        <f>[1]!GenLimitNormal($C$9,$C$10,0,1000,0)</f>
        <v>#VALUE!</v>
      </c>
      <c r="D469" t="e" vm="2">
        <f>[1]!GenBetaPERT(0,$D$9,1)</f>
        <v>#VALUE!</v>
      </c>
      <c r="E469" t="e" vm="2">
        <f>[1]!GenLognormal($E$9,$E$10)</f>
        <v>#VALUE!</v>
      </c>
      <c r="F469" t="e" vm="2">
        <f>[1]!GenLognormal($F$9,$F$10)</f>
        <v>#VALUE!</v>
      </c>
      <c r="H469" t="e" vm="2">
        <f>[1]!genUniform($H$9,$H$10)</f>
        <v>#VALUE!</v>
      </c>
      <c r="I469" t="e" vm="1">
        <f t="shared" si="45"/>
        <v>#VALUE!</v>
      </c>
      <c r="J469" t="e" vm="1">
        <f t="shared" si="42"/>
        <v>#VALUE!</v>
      </c>
      <c r="K469" t="e" vm="2">
        <f>[1]!genUniform($K$9,$K$10)</f>
        <v>#VALUE!</v>
      </c>
      <c r="L469" t="e" vm="1">
        <f t="shared" si="46"/>
        <v>#VALUE!</v>
      </c>
      <c r="M469" t="e" vm="1">
        <f t="shared" si="43"/>
        <v>#VALUE!</v>
      </c>
      <c r="N469" t="e" vm="2">
        <f>[1]!genUniform($N$9,$N$10)</f>
        <v>#VALUE!</v>
      </c>
      <c r="O469" t="e" vm="1">
        <f t="shared" si="47"/>
        <v>#VALUE!</v>
      </c>
      <c r="P469" t="e" vm="1">
        <f t="shared" si="44"/>
        <v>#VALUE!</v>
      </c>
    </row>
    <row r="470" spans="1:16">
      <c r="A470">
        <v>460</v>
      </c>
      <c r="C470" t="e" vm="2">
        <f>[1]!GenLimitNormal($C$9,$C$10,0,1000,0)</f>
        <v>#VALUE!</v>
      </c>
      <c r="D470" t="e" vm="2">
        <f>[1]!GenBetaPERT(0,$D$9,1)</f>
        <v>#VALUE!</v>
      </c>
      <c r="E470" t="e" vm="2">
        <f>[1]!GenLognormal($E$9,$E$10)</f>
        <v>#VALUE!</v>
      </c>
      <c r="F470" t="e" vm="2">
        <f>[1]!GenLognormal($F$9,$F$10)</f>
        <v>#VALUE!</v>
      </c>
      <c r="H470" t="e" vm="2">
        <f>[1]!genUniform($H$9,$H$10)</f>
        <v>#VALUE!</v>
      </c>
      <c r="I470" t="e" vm="1">
        <f t="shared" si="45"/>
        <v>#VALUE!</v>
      </c>
      <c r="J470" t="e" vm="1">
        <f t="shared" si="42"/>
        <v>#VALUE!</v>
      </c>
      <c r="K470" t="e" vm="2">
        <f>[1]!genUniform($K$9,$K$10)</f>
        <v>#VALUE!</v>
      </c>
      <c r="L470" t="e" vm="1">
        <f t="shared" si="46"/>
        <v>#VALUE!</v>
      </c>
      <c r="M470" t="e" vm="1">
        <f t="shared" si="43"/>
        <v>#VALUE!</v>
      </c>
      <c r="N470" t="e" vm="2">
        <f>[1]!genUniform($N$9,$N$10)</f>
        <v>#VALUE!</v>
      </c>
      <c r="O470" t="e" vm="1">
        <f t="shared" si="47"/>
        <v>#VALUE!</v>
      </c>
      <c r="P470" t="e" vm="1">
        <f t="shared" si="44"/>
        <v>#VALUE!</v>
      </c>
    </row>
    <row r="471" spans="1:16">
      <c r="A471">
        <v>461</v>
      </c>
      <c r="C471" t="e" vm="2">
        <f>[1]!GenLimitNormal($C$9,$C$10,0,1000,0)</f>
        <v>#VALUE!</v>
      </c>
      <c r="D471" t="e" vm="2">
        <f>[1]!GenBetaPERT(0,$D$9,1)</f>
        <v>#VALUE!</v>
      </c>
      <c r="E471" t="e" vm="2">
        <f>[1]!GenLognormal($E$9,$E$10)</f>
        <v>#VALUE!</v>
      </c>
      <c r="F471" t="e" vm="2">
        <f>[1]!GenLognormal($F$9,$F$10)</f>
        <v>#VALUE!</v>
      </c>
      <c r="H471" t="e" vm="2">
        <f>[1]!genUniform($H$9,$H$10)</f>
        <v>#VALUE!</v>
      </c>
      <c r="I471" t="e" vm="1">
        <f t="shared" si="45"/>
        <v>#VALUE!</v>
      </c>
      <c r="J471" t="e" vm="1">
        <f t="shared" si="42"/>
        <v>#VALUE!</v>
      </c>
      <c r="K471" t="e" vm="2">
        <f>[1]!genUniform($K$9,$K$10)</f>
        <v>#VALUE!</v>
      </c>
      <c r="L471" t="e" vm="1">
        <f t="shared" si="46"/>
        <v>#VALUE!</v>
      </c>
      <c r="M471" t="e" vm="1">
        <f t="shared" si="43"/>
        <v>#VALUE!</v>
      </c>
      <c r="N471" t="e" vm="2">
        <f>[1]!genUniform($N$9,$N$10)</f>
        <v>#VALUE!</v>
      </c>
      <c r="O471" t="e" vm="1">
        <f t="shared" si="47"/>
        <v>#VALUE!</v>
      </c>
      <c r="P471" t="e" vm="1">
        <f t="shared" si="44"/>
        <v>#VALUE!</v>
      </c>
    </row>
    <row r="472" spans="1:16">
      <c r="A472">
        <v>462</v>
      </c>
      <c r="C472" t="e" vm="2">
        <f>[1]!GenLimitNormal($C$9,$C$10,0,1000,0)</f>
        <v>#VALUE!</v>
      </c>
      <c r="D472" t="e" vm="2">
        <f>[1]!GenBetaPERT(0,$D$9,1)</f>
        <v>#VALUE!</v>
      </c>
      <c r="E472" t="e" vm="2">
        <f>[1]!GenLognormal($E$9,$E$10)</f>
        <v>#VALUE!</v>
      </c>
      <c r="F472" t="e" vm="2">
        <f>[1]!GenLognormal($F$9,$F$10)</f>
        <v>#VALUE!</v>
      </c>
      <c r="H472" t="e" vm="2">
        <f>[1]!genUniform($H$9,$H$10)</f>
        <v>#VALUE!</v>
      </c>
      <c r="I472" t="e" vm="1">
        <f t="shared" si="45"/>
        <v>#VALUE!</v>
      </c>
      <c r="J472" t="e" vm="1">
        <f t="shared" si="42"/>
        <v>#VALUE!</v>
      </c>
      <c r="K472" t="e" vm="2">
        <f>[1]!genUniform($K$9,$K$10)</f>
        <v>#VALUE!</v>
      </c>
      <c r="L472" t="e" vm="1">
        <f t="shared" si="46"/>
        <v>#VALUE!</v>
      </c>
      <c r="M472" t="e" vm="1">
        <f t="shared" si="43"/>
        <v>#VALUE!</v>
      </c>
      <c r="N472" t="e" vm="2">
        <f>[1]!genUniform($N$9,$N$10)</f>
        <v>#VALUE!</v>
      </c>
      <c r="O472" t="e" vm="1">
        <f t="shared" si="47"/>
        <v>#VALUE!</v>
      </c>
      <c r="P472" t="e" vm="1">
        <f t="shared" si="44"/>
        <v>#VALUE!</v>
      </c>
    </row>
    <row r="473" spans="1:16">
      <c r="A473">
        <v>463</v>
      </c>
      <c r="C473" t="e" vm="2">
        <f>[1]!GenLimitNormal($C$9,$C$10,0,1000,0)</f>
        <v>#VALUE!</v>
      </c>
      <c r="D473" t="e" vm="2">
        <f>[1]!GenBetaPERT(0,$D$9,1)</f>
        <v>#VALUE!</v>
      </c>
      <c r="E473" t="e" vm="2">
        <f>[1]!GenLognormal($E$9,$E$10)</f>
        <v>#VALUE!</v>
      </c>
      <c r="F473" t="e" vm="2">
        <f>[1]!GenLognormal($F$9,$F$10)</f>
        <v>#VALUE!</v>
      </c>
      <c r="H473" t="e" vm="2">
        <f>[1]!genUniform($H$9,$H$10)</f>
        <v>#VALUE!</v>
      </c>
      <c r="I473" t="e" vm="1">
        <f t="shared" si="45"/>
        <v>#VALUE!</v>
      </c>
      <c r="J473" t="e" vm="1">
        <f t="shared" si="42"/>
        <v>#VALUE!</v>
      </c>
      <c r="K473" t="e" vm="2">
        <f>[1]!genUniform($K$9,$K$10)</f>
        <v>#VALUE!</v>
      </c>
      <c r="L473" t="e" vm="1">
        <f t="shared" si="46"/>
        <v>#VALUE!</v>
      </c>
      <c r="M473" t="e" vm="1">
        <f t="shared" si="43"/>
        <v>#VALUE!</v>
      </c>
      <c r="N473" t="e" vm="2">
        <f>[1]!genUniform($N$9,$N$10)</f>
        <v>#VALUE!</v>
      </c>
      <c r="O473" t="e" vm="1">
        <f t="shared" si="47"/>
        <v>#VALUE!</v>
      </c>
      <c r="P473" t="e" vm="1">
        <f t="shared" si="44"/>
        <v>#VALUE!</v>
      </c>
    </row>
    <row r="474" spans="1:16">
      <c r="A474">
        <v>464</v>
      </c>
      <c r="C474" t="e" vm="2">
        <f>[1]!GenLimitNormal($C$9,$C$10,0,1000,0)</f>
        <v>#VALUE!</v>
      </c>
      <c r="D474" t="e" vm="2">
        <f>[1]!GenBetaPERT(0,$D$9,1)</f>
        <v>#VALUE!</v>
      </c>
      <c r="E474" t="e" vm="2">
        <f>[1]!GenLognormal($E$9,$E$10)</f>
        <v>#VALUE!</v>
      </c>
      <c r="F474" t="e" vm="2">
        <f>[1]!GenLognormal($F$9,$F$10)</f>
        <v>#VALUE!</v>
      </c>
      <c r="H474" t="e" vm="2">
        <f>[1]!genUniform($H$9,$H$10)</f>
        <v>#VALUE!</v>
      </c>
      <c r="I474" t="e" vm="1">
        <f t="shared" si="45"/>
        <v>#VALUE!</v>
      </c>
      <c r="J474" t="e" vm="1">
        <f t="shared" si="42"/>
        <v>#VALUE!</v>
      </c>
      <c r="K474" t="e" vm="2">
        <f>[1]!genUniform($K$9,$K$10)</f>
        <v>#VALUE!</v>
      </c>
      <c r="L474" t="e" vm="1">
        <f t="shared" si="46"/>
        <v>#VALUE!</v>
      </c>
      <c r="M474" t="e" vm="1">
        <f t="shared" si="43"/>
        <v>#VALUE!</v>
      </c>
      <c r="N474" t="e" vm="2">
        <f>[1]!genUniform($N$9,$N$10)</f>
        <v>#VALUE!</v>
      </c>
      <c r="O474" t="e" vm="1">
        <f t="shared" si="47"/>
        <v>#VALUE!</v>
      </c>
      <c r="P474" t="e" vm="1">
        <f t="shared" si="44"/>
        <v>#VALUE!</v>
      </c>
    </row>
    <row r="475" spans="1:16">
      <c r="A475">
        <v>465</v>
      </c>
      <c r="C475" t="e" vm="2">
        <f>[1]!GenLimitNormal($C$9,$C$10,0,1000,0)</f>
        <v>#VALUE!</v>
      </c>
      <c r="D475" t="e" vm="2">
        <f>[1]!GenBetaPERT(0,$D$9,1)</f>
        <v>#VALUE!</v>
      </c>
      <c r="E475" t="e" vm="2">
        <f>[1]!GenLognormal($E$9,$E$10)</f>
        <v>#VALUE!</v>
      </c>
      <c r="F475" t="e" vm="2">
        <f>[1]!GenLognormal($F$9,$F$10)</f>
        <v>#VALUE!</v>
      </c>
      <c r="H475" t="e" vm="2">
        <f>[1]!genUniform($H$9,$H$10)</f>
        <v>#VALUE!</v>
      </c>
      <c r="I475" t="e" vm="1">
        <f t="shared" si="45"/>
        <v>#VALUE!</v>
      </c>
      <c r="J475" t="e" vm="1">
        <f t="shared" si="42"/>
        <v>#VALUE!</v>
      </c>
      <c r="K475" t="e" vm="2">
        <f>[1]!genUniform($K$9,$K$10)</f>
        <v>#VALUE!</v>
      </c>
      <c r="L475" t="e" vm="1">
        <f t="shared" si="46"/>
        <v>#VALUE!</v>
      </c>
      <c r="M475" t="e" vm="1">
        <f t="shared" si="43"/>
        <v>#VALUE!</v>
      </c>
      <c r="N475" t="e" vm="2">
        <f>[1]!genUniform($N$9,$N$10)</f>
        <v>#VALUE!</v>
      </c>
      <c r="O475" t="e" vm="1">
        <f t="shared" si="47"/>
        <v>#VALUE!</v>
      </c>
      <c r="P475" t="e" vm="1">
        <f t="shared" si="44"/>
        <v>#VALUE!</v>
      </c>
    </row>
    <row r="476" spans="1:16">
      <c r="A476">
        <v>466</v>
      </c>
      <c r="C476" t="e" vm="2">
        <f>[1]!GenLimitNormal($C$9,$C$10,0,1000,0)</f>
        <v>#VALUE!</v>
      </c>
      <c r="D476" t="e" vm="2">
        <f>[1]!GenBetaPERT(0,$D$9,1)</f>
        <v>#VALUE!</v>
      </c>
      <c r="E476" t="e" vm="2">
        <f>[1]!GenLognormal($E$9,$E$10)</f>
        <v>#VALUE!</v>
      </c>
      <c r="F476" t="e" vm="2">
        <f>[1]!GenLognormal($F$9,$F$10)</f>
        <v>#VALUE!</v>
      </c>
      <c r="H476" t="e" vm="2">
        <f>[1]!genUniform($H$9,$H$10)</f>
        <v>#VALUE!</v>
      </c>
      <c r="I476" t="e" vm="1">
        <f t="shared" si="45"/>
        <v>#VALUE!</v>
      </c>
      <c r="J476" t="e" vm="1">
        <f t="shared" si="42"/>
        <v>#VALUE!</v>
      </c>
      <c r="K476" t="e" vm="2">
        <f>[1]!genUniform($K$9,$K$10)</f>
        <v>#VALUE!</v>
      </c>
      <c r="L476" t="e" vm="1">
        <f t="shared" si="46"/>
        <v>#VALUE!</v>
      </c>
      <c r="M476" t="e" vm="1">
        <f t="shared" si="43"/>
        <v>#VALUE!</v>
      </c>
      <c r="N476" t="e" vm="2">
        <f>[1]!genUniform($N$9,$N$10)</f>
        <v>#VALUE!</v>
      </c>
      <c r="O476" t="e" vm="1">
        <f t="shared" si="47"/>
        <v>#VALUE!</v>
      </c>
      <c r="P476" t="e" vm="1">
        <f t="shared" si="44"/>
        <v>#VALUE!</v>
      </c>
    </row>
    <row r="477" spans="1:16">
      <c r="A477">
        <v>467</v>
      </c>
      <c r="C477" t="e" vm="2">
        <f>[1]!GenLimitNormal($C$9,$C$10,0,1000,0)</f>
        <v>#VALUE!</v>
      </c>
      <c r="D477" t="e" vm="2">
        <f>[1]!GenBetaPERT(0,$D$9,1)</f>
        <v>#VALUE!</v>
      </c>
      <c r="E477" t="e" vm="2">
        <f>[1]!GenLognormal($E$9,$E$10)</f>
        <v>#VALUE!</v>
      </c>
      <c r="F477" t="e" vm="2">
        <f>[1]!GenLognormal($F$9,$F$10)</f>
        <v>#VALUE!</v>
      </c>
      <c r="H477" t="e" vm="2">
        <f>[1]!genUniform($H$9,$H$10)</f>
        <v>#VALUE!</v>
      </c>
      <c r="I477" t="e" vm="1">
        <f t="shared" si="45"/>
        <v>#VALUE!</v>
      </c>
      <c r="J477" t="e" vm="1">
        <f t="shared" si="42"/>
        <v>#VALUE!</v>
      </c>
      <c r="K477" t="e" vm="2">
        <f>[1]!genUniform($K$9,$K$10)</f>
        <v>#VALUE!</v>
      </c>
      <c r="L477" t="e" vm="1">
        <f t="shared" si="46"/>
        <v>#VALUE!</v>
      </c>
      <c r="M477" t="e" vm="1">
        <f t="shared" si="43"/>
        <v>#VALUE!</v>
      </c>
      <c r="N477" t="e" vm="2">
        <f>[1]!genUniform($N$9,$N$10)</f>
        <v>#VALUE!</v>
      </c>
      <c r="O477" t="e" vm="1">
        <f t="shared" si="47"/>
        <v>#VALUE!</v>
      </c>
      <c r="P477" t="e" vm="1">
        <f t="shared" si="44"/>
        <v>#VALUE!</v>
      </c>
    </row>
    <row r="478" spans="1:16">
      <c r="A478">
        <v>468</v>
      </c>
      <c r="C478" t="e" vm="2">
        <f>[1]!GenLimitNormal($C$9,$C$10,0,1000,0)</f>
        <v>#VALUE!</v>
      </c>
      <c r="D478" t="e" vm="2">
        <f>[1]!GenBetaPERT(0,$D$9,1)</f>
        <v>#VALUE!</v>
      </c>
      <c r="E478" t="e" vm="2">
        <f>[1]!GenLognormal($E$9,$E$10)</f>
        <v>#VALUE!</v>
      </c>
      <c r="F478" t="e" vm="2">
        <f>[1]!GenLognormal($F$9,$F$10)</f>
        <v>#VALUE!</v>
      </c>
      <c r="H478" t="e" vm="2">
        <f>[1]!genUniform($H$9,$H$10)</f>
        <v>#VALUE!</v>
      </c>
      <c r="I478" t="e" vm="1">
        <f t="shared" si="45"/>
        <v>#VALUE!</v>
      </c>
      <c r="J478" t="e" vm="1">
        <f t="shared" si="42"/>
        <v>#VALUE!</v>
      </c>
      <c r="K478" t="e" vm="2">
        <f>[1]!genUniform($K$9,$K$10)</f>
        <v>#VALUE!</v>
      </c>
      <c r="L478" t="e" vm="1">
        <f t="shared" si="46"/>
        <v>#VALUE!</v>
      </c>
      <c r="M478" t="e" vm="1">
        <f t="shared" si="43"/>
        <v>#VALUE!</v>
      </c>
      <c r="N478" t="e" vm="2">
        <f>[1]!genUniform($N$9,$N$10)</f>
        <v>#VALUE!</v>
      </c>
      <c r="O478" t="e" vm="1">
        <f t="shared" si="47"/>
        <v>#VALUE!</v>
      </c>
      <c r="P478" t="e" vm="1">
        <f t="shared" si="44"/>
        <v>#VALUE!</v>
      </c>
    </row>
    <row r="479" spans="1:16">
      <c r="A479">
        <v>469</v>
      </c>
      <c r="C479" t="e" vm="2">
        <f>[1]!GenLimitNormal($C$9,$C$10,0,1000,0)</f>
        <v>#VALUE!</v>
      </c>
      <c r="D479" t="e" vm="2">
        <f>[1]!GenBetaPERT(0,$D$9,1)</f>
        <v>#VALUE!</v>
      </c>
      <c r="E479" t="e" vm="2">
        <f>[1]!GenLognormal($E$9,$E$10)</f>
        <v>#VALUE!</v>
      </c>
      <c r="F479" t="e" vm="2">
        <f>[1]!GenLognormal($F$9,$F$10)</f>
        <v>#VALUE!</v>
      </c>
      <c r="H479" t="e" vm="2">
        <f>[1]!genUniform($H$9,$H$10)</f>
        <v>#VALUE!</v>
      </c>
      <c r="I479" t="e" vm="1">
        <f t="shared" si="45"/>
        <v>#VALUE!</v>
      </c>
      <c r="J479" t="e" vm="1">
        <f t="shared" si="42"/>
        <v>#VALUE!</v>
      </c>
      <c r="K479" t="e" vm="2">
        <f>[1]!genUniform($K$9,$K$10)</f>
        <v>#VALUE!</v>
      </c>
      <c r="L479" t="e" vm="1">
        <f t="shared" si="46"/>
        <v>#VALUE!</v>
      </c>
      <c r="M479" t="e" vm="1">
        <f t="shared" si="43"/>
        <v>#VALUE!</v>
      </c>
      <c r="N479" t="e" vm="2">
        <f>[1]!genUniform($N$9,$N$10)</f>
        <v>#VALUE!</v>
      </c>
      <c r="O479" t="e" vm="1">
        <f t="shared" si="47"/>
        <v>#VALUE!</v>
      </c>
      <c r="P479" t="e" vm="1">
        <f t="shared" si="44"/>
        <v>#VALUE!</v>
      </c>
    </row>
    <row r="480" spans="1:16">
      <c r="A480">
        <v>470</v>
      </c>
      <c r="C480" t="e" vm="2">
        <f>[1]!GenLimitNormal($C$9,$C$10,0,1000,0)</f>
        <v>#VALUE!</v>
      </c>
      <c r="D480" t="e" vm="2">
        <f>[1]!GenBetaPERT(0,$D$9,1)</f>
        <v>#VALUE!</v>
      </c>
      <c r="E480" t="e" vm="2">
        <f>[1]!GenLognormal($E$9,$E$10)</f>
        <v>#VALUE!</v>
      </c>
      <c r="F480" t="e" vm="2">
        <f>[1]!GenLognormal($F$9,$F$10)</f>
        <v>#VALUE!</v>
      </c>
      <c r="H480" t="e" vm="2">
        <f>[1]!genUniform($H$9,$H$10)</f>
        <v>#VALUE!</v>
      </c>
      <c r="I480" t="e" vm="1">
        <f t="shared" si="45"/>
        <v>#VALUE!</v>
      </c>
      <c r="J480" t="e" vm="1">
        <f t="shared" si="42"/>
        <v>#VALUE!</v>
      </c>
      <c r="K480" t="e" vm="2">
        <f>[1]!genUniform($K$9,$K$10)</f>
        <v>#VALUE!</v>
      </c>
      <c r="L480" t="e" vm="1">
        <f t="shared" si="46"/>
        <v>#VALUE!</v>
      </c>
      <c r="M480" t="e" vm="1">
        <f t="shared" si="43"/>
        <v>#VALUE!</v>
      </c>
      <c r="N480" t="e" vm="2">
        <f>[1]!genUniform($N$9,$N$10)</f>
        <v>#VALUE!</v>
      </c>
      <c r="O480" t="e" vm="1">
        <f t="shared" si="47"/>
        <v>#VALUE!</v>
      </c>
      <c r="P480" t="e" vm="1">
        <f t="shared" si="44"/>
        <v>#VALUE!</v>
      </c>
    </row>
    <row r="481" spans="1:16">
      <c r="A481">
        <v>471</v>
      </c>
      <c r="C481" t="e" vm="2">
        <f>[1]!GenLimitNormal($C$9,$C$10,0,1000,0)</f>
        <v>#VALUE!</v>
      </c>
      <c r="D481" t="e" vm="2">
        <f>[1]!GenBetaPERT(0,$D$9,1)</f>
        <v>#VALUE!</v>
      </c>
      <c r="E481" t="e" vm="2">
        <f>[1]!GenLognormal($E$9,$E$10)</f>
        <v>#VALUE!</v>
      </c>
      <c r="F481" t="e" vm="2">
        <f>[1]!GenLognormal($F$9,$F$10)</f>
        <v>#VALUE!</v>
      </c>
      <c r="H481" t="e" vm="2">
        <f>[1]!genUniform($H$9,$H$10)</f>
        <v>#VALUE!</v>
      </c>
      <c r="I481" t="e" vm="1">
        <f t="shared" si="45"/>
        <v>#VALUE!</v>
      </c>
      <c r="J481" t="e" vm="1">
        <f t="shared" si="42"/>
        <v>#VALUE!</v>
      </c>
      <c r="K481" t="e" vm="2">
        <f>[1]!genUniform($K$9,$K$10)</f>
        <v>#VALUE!</v>
      </c>
      <c r="L481" t="e" vm="1">
        <f t="shared" si="46"/>
        <v>#VALUE!</v>
      </c>
      <c r="M481" t="e" vm="1">
        <f t="shared" si="43"/>
        <v>#VALUE!</v>
      </c>
      <c r="N481" t="e" vm="2">
        <f>[1]!genUniform($N$9,$N$10)</f>
        <v>#VALUE!</v>
      </c>
      <c r="O481" t="e" vm="1">
        <f t="shared" si="47"/>
        <v>#VALUE!</v>
      </c>
      <c r="P481" t="e" vm="1">
        <f t="shared" si="44"/>
        <v>#VALUE!</v>
      </c>
    </row>
    <row r="482" spans="1:16">
      <c r="A482">
        <v>472</v>
      </c>
      <c r="C482" t="e" vm="2">
        <f>[1]!GenLimitNormal($C$9,$C$10,0,1000,0)</f>
        <v>#VALUE!</v>
      </c>
      <c r="D482" t="e" vm="2">
        <f>[1]!GenBetaPERT(0,$D$9,1)</f>
        <v>#VALUE!</v>
      </c>
      <c r="E482" t="e" vm="2">
        <f>[1]!GenLognormal($E$9,$E$10)</f>
        <v>#VALUE!</v>
      </c>
      <c r="F482" t="e" vm="2">
        <f>[1]!GenLognormal($F$9,$F$10)</f>
        <v>#VALUE!</v>
      </c>
      <c r="H482" t="e" vm="2">
        <f>[1]!genUniform($H$9,$H$10)</f>
        <v>#VALUE!</v>
      </c>
      <c r="I482" t="e" vm="1">
        <f t="shared" si="45"/>
        <v>#VALUE!</v>
      </c>
      <c r="J482" t="e" vm="1">
        <f t="shared" si="42"/>
        <v>#VALUE!</v>
      </c>
      <c r="K482" t="e" vm="2">
        <f>[1]!genUniform($K$9,$K$10)</f>
        <v>#VALUE!</v>
      </c>
      <c r="L482" t="e" vm="1">
        <f t="shared" si="46"/>
        <v>#VALUE!</v>
      </c>
      <c r="M482" t="e" vm="1">
        <f t="shared" si="43"/>
        <v>#VALUE!</v>
      </c>
      <c r="N482" t="e" vm="2">
        <f>[1]!genUniform($N$9,$N$10)</f>
        <v>#VALUE!</v>
      </c>
      <c r="O482" t="e" vm="1">
        <f t="shared" si="47"/>
        <v>#VALUE!</v>
      </c>
      <c r="P482" t="e" vm="1">
        <f t="shared" si="44"/>
        <v>#VALUE!</v>
      </c>
    </row>
    <row r="483" spans="1:16">
      <c r="A483">
        <v>473</v>
      </c>
      <c r="C483" t="e" vm="2">
        <f>[1]!GenLimitNormal($C$9,$C$10,0,1000,0)</f>
        <v>#VALUE!</v>
      </c>
      <c r="D483" t="e" vm="2">
        <f>[1]!GenBetaPERT(0,$D$9,1)</f>
        <v>#VALUE!</v>
      </c>
      <c r="E483" t="e" vm="2">
        <f>[1]!GenLognormal($E$9,$E$10)</f>
        <v>#VALUE!</v>
      </c>
      <c r="F483" t="e" vm="2">
        <f>[1]!GenLognormal($F$9,$F$10)</f>
        <v>#VALUE!</v>
      </c>
      <c r="H483" t="e" vm="2">
        <f>[1]!genUniform($H$9,$H$10)</f>
        <v>#VALUE!</v>
      </c>
      <c r="I483" t="e" vm="1">
        <f t="shared" si="45"/>
        <v>#VALUE!</v>
      </c>
      <c r="J483" t="e" vm="1">
        <f t="shared" si="42"/>
        <v>#VALUE!</v>
      </c>
      <c r="K483" t="e" vm="2">
        <f>[1]!genUniform($K$9,$K$10)</f>
        <v>#VALUE!</v>
      </c>
      <c r="L483" t="e" vm="1">
        <f t="shared" si="46"/>
        <v>#VALUE!</v>
      </c>
      <c r="M483" t="e" vm="1">
        <f t="shared" si="43"/>
        <v>#VALUE!</v>
      </c>
      <c r="N483" t="e" vm="2">
        <f>[1]!genUniform($N$9,$N$10)</f>
        <v>#VALUE!</v>
      </c>
      <c r="O483" t="e" vm="1">
        <f t="shared" si="47"/>
        <v>#VALUE!</v>
      </c>
      <c r="P483" t="e" vm="1">
        <f t="shared" si="44"/>
        <v>#VALUE!</v>
      </c>
    </row>
    <row r="484" spans="1:16">
      <c r="A484">
        <v>474</v>
      </c>
      <c r="C484" t="e" vm="2">
        <f>[1]!GenLimitNormal($C$9,$C$10,0,1000,0)</f>
        <v>#VALUE!</v>
      </c>
      <c r="D484" t="e" vm="2">
        <f>[1]!GenBetaPERT(0,$D$9,1)</f>
        <v>#VALUE!</v>
      </c>
      <c r="E484" t="e" vm="2">
        <f>[1]!GenLognormal($E$9,$E$10)</f>
        <v>#VALUE!</v>
      </c>
      <c r="F484" t="e" vm="2">
        <f>[1]!GenLognormal($F$9,$F$10)</f>
        <v>#VALUE!</v>
      </c>
      <c r="H484" t="e" vm="2">
        <f>[1]!genUniform($H$9,$H$10)</f>
        <v>#VALUE!</v>
      </c>
      <c r="I484" t="e" vm="1">
        <f t="shared" si="45"/>
        <v>#VALUE!</v>
      </c>
      <c r="J484" t="e" vm="1">
        <f t="shared" si="42"/>
        <v>#VALUE!</v>
      </c>
      <c r="K484" t="e" vm="2">
        <f>[1]!genUniform($K$9,$K$10)</f>
        <v>#VALUE!</v>
      </c>
      <c r="L484" t="e" vm="1">
        <f t="shared" si="46"/>
        <v>#VALUE!</v>
      </c>
      <c r="M484" t="e" vm="1">
        <f t="shared" si="43"/>
        <v>#VALUE!</v>
      </c>
      <c r="N484" t="e" vm="2">
        <f>[1]!genUniform($N$9,$N$10)</f>
        <v>#VALUE!</v>
      </c>
      <c r="O484" t="e" vm="1">
        <f t="shared" si="47"/>
        <v>#VALUE!</v>
      </c>
      <c r="P484" t="e" vm="1">
        <f t="shared" si="44"/>
        <v>#VALUE!</v>
      </c>
    </row>
    <row r="485" spans="1:16">
      <c r="A485">
        <v>475</v>
      </c>
      <c r="C485" t="e" vm="2">
        <f>[1]!GenLimitNormal($C$9,$C$10,0,1000,0)</f>
        <v>#VALUE!</v>
      </c>
      <c r="D485" t="e" vm="2">
        <f>[1]!GenBetaPERT(0,$D$9,1)</f>
        <v>#VALUE!</v>
      </c>
      <c r="E485" t="e" vm="2">
        <f>[1]!GenLognormal($E$9,$E$10)</f>
        <v>#VALUE!</v>
      </c>
      <c r="F485" t="e" vm="2">
        <f>[1]!GenLognormal($F$9,$F$10)</f>
        <v>#VALUE!</v>
      </c>
      <c r="H485" t="e" vm="2">
        <f>[1]!genUniform($H$9,$H$10)</f>
        <v>#VALUE!</v>
      </c>
      <c r="I485" t="e" vm="1">
        <f t="shared" si="45"/>
        <v>#VALUE!</v>
      </c>
      <c r="J485" t="e" vm="1">
        <f t="shared" si="42"/>
        <v>#VALUE!</v>
      </c>
      <c r="K485" t="e" vm="2">
        <f>[1]!genUniform($K$9,$K$10)</f>
        <v>#VALUE!</v>
      </c>
      <c r="L485" t="e" vm="1">
        <f t="shared" si="46"/>
        <v>#VALUE!</v>
      </c>
      <c r="M485" t="e" vm="1">
        <f t="shared" si="43"/>
        <v>#VALUE!</v>
      </c>
      <c r="N485" t="e" vm="2">
        <f>[1]!genUniform($N$9,$N$10)</f>
        <v>#VALUE!</v>
      </c>
      <c r="O485" t="e" vm="1">
        <f t="shared" si="47"/>
        <v>#VALUE!</v>
      </c>
      <c r="P485" t="e" vm="1">
        <f t="shared" si="44"/>
        <v>#VALUE!</v>
      </c>
    </row>
    <row r="486" spans="1:16">
      <c r="A486">
        <v>476</v>
      </c>
      <c r="C486" t="e" vm="2">
        <f>[1]!GenLimitNormal($C$9,$C$10,0,1000,0)</f>
        <v>#VALUE!</v>
      </c>
      <c r="D486" t="e" vm="2">
        <f>[1]!GenBetaPERT(0,$D$9,1)</f>
        <v>#VALUE!</v>
      </c>
      <c r="E486" t="e" vm="2">
        <f>[1]!GenLognormal($E$9,$E$10)</f>
        <v>#VALUE!</v>
      </c>
      <c r="F486" t="e" vm="2">
        <f>[1]!GenLognormal($F$9,$F$10)</f>
        <v>#VALUE!</v>
      </c>
      <c r="H486" t="e" vm="2">
        <f>[1]!genUniform($H$9,$H$10)</f>
        <v>#VALUE!</v>
      </c>
      <c r="I486" t="e" vm="1">
        <f t="shared" si="45"/>
        <v>#VALUE!</v>
      </c>
      <c r="J486" t="e" vm="1">
        <f t="shared" si="42"/>
        <v>#VALUE!</v>
      </c>
      <c r="K486" t="e" vm="2">
        <f>[1]!genUniform($K$9,$K$10)</f>
        <v>#VALUE!</v>
      </c>
      <c r="L486" t="e" vm="1">
        <f t="shared" si="46"/>
        <v>#VALUE!</v>
      </c>
      <c r="M486" t="e" vm="1">
        <f t="shared" si="43"/>
        <v>#VALUE!</v>
      </c>
      <c r="N486" t="e" vm="2">
        <f>[1]!genUniform($N$9,$N$10)</f>
        <v>#VALUE!</v>
      </c>
      <c r="O486" t="e" vm="1">
        <f t="shared" si="47"/>
        <v>#VALUE!</v>
      </c>
      <c r="P486" t="e" vm="1">
        <f t="shared" si="44"/>
        <v>#VALUE!</v>
      </c>
    </row>
    <row r="487" spans="1:16">
      <c r="A487">
        <v>477</v>
      </c>
      <c r="C487" t="e" vm="2">
        <f>[1]!GenLimitNormal($C$9,$C$10,0,1000,0)</f>
        <v>#VALUE!</v>
      </c>
      <c r="D487" t="e" vm="2">
        <f>[1]!GenBetaPERT(0,$D$9,1)</f>
        <v>#VALUE!</v>
      </c>
      <c r="E487" t="e" vm="2">
        <f>[1]!GenLognormal($E$9,$E$10)</f>
        <v>#VALUE!</v>
      </c>
      <c r="F487" t="e" vm="2">
        <f>[1]!GenLognormal($F$9,$F$10)</f>
        <v>#VALUE!</v>
      </c>
      <c r="H487" t="e" vm="2">
        <f>[1]!genUniform($H$9,$H$10)</f>
        <v>#VALUE!</v>
      </c>
      <c r="I487" t="e" vm="1">
        <f t="shared" si="45"/>
        <v>#VALUE!</v>
      </c>
      <c r="J487" t="e" vm="1">
        <f t="shared" si="42"/>
        <v>#VALUE!</v>
      </c>
      <c r="K487" t="e" vm="2">
        <f>[1]!genUniform($K$9,$K$10)</f>
        <v>#VALUE!</v>
      </c>
      <c r="L487" t="e" vm="1">
        <f t="shared" si="46"/>
        <v>#VALUE!</v>
      </c>
      <c r="M487" t="e" vm="1">
        <f t="shared" si="43"/>
        <v>#VALUE!</v>
      </c>
      <c r="N487" t="e" vm="2">
        <f>[1]!genUniform($N$9,$N$10)</f>
        <v>#VALUE!</v>
      </c>
      <c r="O487" t="e" vm="1">
        <f t="shared" si="47"/>
        <v>#VALUE!</v>
      </c>
      <c r="P487" t="e" vm="1">
        <f t="shared" si="44"/>
        <v>#VALUE!</v>
      </c>
    </row>
    <row r="488" spans="1:16">
      <c r="A488">
        <v>478</v>
      </c>
      <c r="C488" t="e" vm="2">
        <f>[1]!GenLimitNormal($C$9,$C$10,0,1000,0)</f>
        <v>#VALUE!</v>
      </c>
      <c r="D488" t="e" vm="2">
        <f>[1]!GenBetaPERT(0,$D$9,1)</f>
        <v>#VALUE!</v>
      </c>
      <c r="E488" t="e" vm="2">
        <f>[1]!GenLognormal($E$9,$E$10)</f>
        <v>#VALUE!</v>
      </c>
      <c r="F488" t="e" vm="2">
        <f>[1]!GenLognormal($F$9,$F$10)</f>
        <v>#VALUE!</v>
      </c>
      <c r="H488" t="e" vm="2">
        <f>[1]!genUniform($H$9,$H$10)</f>
        <v>#VALUE!</v>
      </c>
      <c r="I488" t="e" vm="1">
        <f t="shared" si="45"/>
        <v>#VALUE!</v>
      </c>
      <c r="J488" t="e" vm="1">
        <f t="shared" si="42"/>
        <v>#VALUE!</v>
      </c>
      <c r="K488" t="e" vm="2">
        <f>[1]!genUniform($K$9,$K$10)</f>
        <v>#VALUE!</v>
      </c>
      <c r="L488" t="e" vm="1">
        <f t="shared" si="46"/>
        <v>#VALUE!</v>
      </c>
      <c r="M488" t="e" vm="1">
        <f t="shared" si="43"/>
        <v>#VALUE!</v>
      </c>
      <c r="N488" t="e" vm="2">
        <f>[1]!genUniform($N$9,$N$10)</f>
        <v>#VALUE!</v>
      </c>
      <c r="O488" t="e" vm="1">
        <f t="shared" si="47"/>
        <v>#VALUE!</v>
      </c>
      <c r="P488" t="e" vm="1">
        <f t="shared" si="44"/>
        <v>#VALUE!</v>
      </c>
    </row>
    <row r="489" spans="1:16">
      <c r="A489">
        <v>479</v>
      </c>
      <c r="C489" t="e" vm="2">
        <f>[1]!GenLimitNormal($C$9,$C$10,0,1000,0)</f>
        <v>#VALUE!</v>
      </c>
      <c r="D489" t="e" vm="2">
        <f>[1]!GenBetaPERT(0,$D$9,1)</f>
        <v>#VALUE!</v>
      </c>
      <c r="E489" t="e" vm="2">
        <f>[1]!GenLognormal($E$9,$E$10)</f>
        <v>#VALUE!</v>
      </c>
      <c r="F489" t="e" vm="2">
        <f>[1]!GenLognormal($F$9,$F$10)</f>
        <v>#VALUE!</v>
      </c>
      <c r="H489" t="e" vm="2">
        <f>[1]!genUniform($H$9,$H$10)</f>
        <v>#VALUE!</v>
      </c>
      <c r="I489" t="e" vm="1">
        <f t="shared" si="45"/>
        <v>#VALUE!</v>
      </c>
      <c r="J489" t="e" vm="1">
        <f t="shared" si="42"/>
        <v>#VALUE!</v>
      </c>
      <c r="K489" t="e" vm="2">
        <f>[1]!genUniform($K$9,$K$10)</f>
        <v>#VALUE!</v>
      </c>
      <c r="L489" t="e" vm="1">
        <f t="shared" si="46"/>
        <v>#VALUE!</v>
      </c>
      <c r="M489" t="e" vm="1">
        <f t="shared" si="43"/>
        <v>#VALUE!</v>
      </c>
      <c r="N489" t="e" vm="2">
        <f>[1]!genUniform($N$9,$N$10)</f>
        <v>#VALUE!</v>
      </c>
      <c r="O489" t="e" vm="1">
        <f t="shared" si="47"/>
        <v>#VALUE!</v>
      </c>
      <c r="P489" t="e" vm="1">
        <f t="shared" si="44"/>
        <v>#VALUE!</v>
      </c>
    </row>
    <row r="490" spans="1:16">
      <c r="A490">
        <v>480</v>
      </c>
      <c r="C490" t="e" vm="2">
        <f>[1]!GenLimitNormal($C$9,$C$10,0,1000,0)</f>
        <v>#VALUE!</v>
      </c>
      <c r="D490" t="e" vm="2">
        <f>[1]!GenBetaPERT(0,$D$9,1)</f>
        <v>#VALUE!</v>
      </c>
      <c r="E490" t="e" vm="2">
        <f>[1]!GenLognormal($E$9,$E$10)</f>
        <v>#VALUE!</v>
      </c>
      <c r="F490" t="e" vm="2">
        <f>[1]!GenLognormal($F$9,$F$10)</f>
        <v>#VALUE!</v>
      </c>
      <c r="H490" t="e" vm="2">
        <f>[1]!genUniform($H$9,$H$10)</f>
        <v>#VALUE!</v>
      </c>
      <c r="I490" t="e" vm="1">
        <f t="shared" si="45"/>
        <v>#VALUE!</v>
      </c>
      <c r="J490" t="e" vm="1">
        <f t="shared" si="42"/>
        <v>#VALUE!</v>
      </c>
      <c r="K490" t="e" vm="2">
        <f>[1]!genUniform($K$9,$K$10)</f>
        <v>#VALUE!</v>
      </c>
      <c r="L490" t="e" vm="1">
        <f t="shared" si="46"/>
        <v>#VALUE!</v>
      </c>
      <c r="M490" t="e" vm="1">
        <f t="shared" si="43"/>
        <v>#VALUE!</v>
      </c>
      <c r="N490" t="e" vm="2">
        <f>[1]!genUniform($N$9,$N$10)</f>
        <v>#VALUE!</v>
      </c>
      <c r="O490" t="e" vm="1">
        <f t="shared" si="47"/>
        <v>#VALUE!</v>
      </c>
      <c r="P490" t="e" vm="1">
        <f t="shared" si="44"/>
        <v>#VALUE!</v>
      </c>
    </row>
    <row r="491" spans="1:16">
      <c r="A491">
        <v>481</v>
      </c>
      <c r="C491" t="e" vm="2">
        <f>[1]!GenLimitNormal($C$9,$C$10,0,1000,0)</f>
        <v>#VALUE!</v>
      </c>
      <c r="D491" t="e" vm="2">
        <f>[1]!GenBetaPERT(0,$D$9,1)</f>
        <v>#VALUE!</v>
      </c>
      <c r="E491" t="e" vm="2">
        <f>[1]!GenLognormal($E$9,$E$10)</f>
        <v>#VALUE!</v>
      </c>
      <c r="F491" t="e" vm="2">
        <f>[1]!GenLognormal($F$9,$F$10)</f>
        <v>#VALUE!</v>
      </c>
      <c r="H491" t="e" vm="2">
        <f>[1]!genUniform($H$9,$H$10)</f>
        <v>#VALUE!</v>
      </c>
      <c r="I491" t="e" vm="1">
        <f t="shared" si="45"/>
        <v>#VALUE!</v>
      </c>
      <c r="J491" t="e" vm="1">
        <f t="shared" si="42"/>
        <v>#VALUE!</v>
      </c>
      <c r="K491" t="e" vm="2">
        <f>[1]!genUniform($K$9,$K$10)</f>
        <v>#VALUE!</v>
      </c>
      <c r="L491" t="e" vm="1">
        <f t="shared" si="46"/>
        <v>#VALUE!</v>
      </c>
      <c r="M491" t="e" vm="1">
        <f t="shared" si="43"/>
        <v>#VALUE!</v>
      </c>
      <c r="N491" t="e" vm="2">
        <f>[1]!genUniform($N$9,$N$10)</f>
        <v>#VALUE!</v>
      </c>
      <c r="O491" t="e" vm="1">
        <f t="shared" si="47"/>
        <v>#VALUE!</v>
      </c>
      <c r="P491" t="e" vm="1">
        <f t="shared" si="44"/>
        <v>#VALUE!</v>
      </c>
    </row>
    <row r="492" spans="1:16">
      <c r="A492">
        <v>482</v>
      </c>
      <c r="C492" t="e" vm="2">
        <f>[1]!GenLimitNormal($C$9,$C$10,0,1000,0)</f>
        <v>#VALUE!</v>
      </c>
      <c r="D492" t="e" vm="2">
        <f>[1]!GenBetaPERT(0,$D$9,1)</f>
        <v>#VALUE!</v>
      </c>
      <c r="E492" t="e" vm="2">
        <f>[1]!GenLognormal($E$9,$E$10)</f>
        <v>#VALUE!</v>
      </c>
      <c r="F492" t="e" vm="2">
        <f>[1]!GenLognormal($F$9,$F$10)</f>
        <v>#VALUE!</v>
      </c>
      <c r="H492" t="e" vm="2">
        <f>[1]!genUniform($H$9,$H$10)</f>
        <v>#VALUE!</v>
      </c>
      <c r="I492" t="e" vm="1">
        <f t="shared" si="45"/>
        <v>#VALUE!</v>
      </c>
      <c r="J492" t="e" vm="1">
        <f t="shared" si="42"/>
        <v>#VALUE!</v>
      </c>
      <c r="K492" t="e" vm="2">
        <f>[1]!genUniform($K$9,$K$10)</f>
        <v>#VALUE!</v>
      </c>
      <c r="L492" t="e" vm="1">
        <f t="shared" si="46"/>
        <v>#VALUE!</v>
      </c>
      <c r="M492" t="e" vm="1">
        <f t="shared" si="43"/>
        <v>#VALUE!</v>
      </c>
      <c r="N492" t="e" vm="2">
        <f>[1]!genUniform($N$9,$N$10)</f>
        <v>#VALUE!</v>
      </c>
      <c r="O492" t="e" vm="1">
        <f t="shared" si="47"/>
        <v>#VALUE!</v>
      </c>
      <c r="P492" t="e" vm="1">
        <f t="shared" si="44"/>
        <v>#VALUE!</v>
      </c>
    </row>
    <row r="493" spans="1:16">
      <c r="A493">
        <v>483</v>
      </c>
      <c r="C493" t="e" vm="2">
        <f>[1]!GenLimitNormal($C$9,$C$10,0,1000,0)</f>
        <v>#VALUE!</v>
      </c>
      <c r="D493" t="e" vm="2">
        <f>[1]!GenBetaPERT(0,$D$9,1)</f>
        <v>#VALUE!</v>
      </c>
      <c r="E493" t="e" vm="2">
        <f>[1]!GenLognormal($E$9,$E$10)</f>
        <v>#VALUE!</v>
      </c>
      <c r="F493" t="e" vm="2">
        <f>[1]!GenLognormal($F$9,$F$10)</f>
        <v>#VALUE!</v>
      </c>
      <c r="H493" t="e" vm="2">
        <f>[1]!genUniform($H$9,$H$10)</f>
        <v>#VALUE!</v>
      </c>
      <c r="I493" t="e" vm="1">
        <f t="shared" si="45"/>
        <v>#VALUE!</v>
      </c>
      <c r="J493" t="e" vm="1">
        <f t="shared" si="42"/>
        <v>#VALUE!</v>
      </c>
      <c r="K493" t="e" vm="2">
        <f>[1]!genUniform($K$9,$K$10)</f>
        <v>#VALUE!</v>
      </c>
      <c r="L493" t="e" vm="1">
        <f t="shared" si="46"/>
        <v>#VALUE!</v>
      </c>
      <c r="M493" t="e" vm="1">
        <f t="shared" si="43"/>
        <v>#VALUE!</v>
      </c>
      <c r="N493" t="e" vm="2">
        <f>[1]!genUniform($N$9,$N$10)</f>
        <v>#VALUE!</v>
      </c>
      <c r="O493" t="e" vm="1">
        <f t="shared" si="47"/>
        <v>#VALUE!</v>
      </c>
      <c r="P493" t="e" vm="1">
        <f t="shared" si="44"/>
        <v>#VALUE!</v>
      </c>
    </row>
    <row r="494" spans="1:16">
      <c r="A494">
        <v>484</v>
      </c>
      <c r="C494" t="e" vm="2">
        <f>[1]!GenLimitNormal($C$9,$C$10,0,1000,0)</f>
        <v>#VALUE!</v>
      </c>
      <c r="D494" t="e" vm="2">
        <f>[1]!GenBetaPERT(0,$D$9,1)</f>
        <v>#VALUE!</v>
      </c>
      <c r="E494" t="e" vm="2">
        <f>[1]!GenLognormal($E$9,$E$10)</f>
        <v>#VALUE!</v>
      </c>
      <c r="F494" t="e" vm="2">
        <f>[1]!GenLognormal($F$9,$F$10)</f>
        <v>#VALUE!</v>
      </c>
      <c r="H494" t="e" vm="2">
        <f>[1]!genUniform($H$9,$H$10)</f>
        <v>#VALUE!</v>
      </c>
      <c r="I494" t="e" vm="1">
        <f t="shared" si="45"/>
        <v>#VALUE!</v>
      </c>
      <c r="J494" t="e" vm="1">
        <f t="shared" si="42"/>
        <v>#VALUE!</v>
      </c>
      <c r="K494" t="e" vm="2">
        <f>[1]!genUniform($K$9,$K$10)</f>
        <v>#VALUE!</v>
      </c>
      <c r="L494" t="e" vm="1">
        <f t="shared" si="46"/>
        <v>#VALUE!</v>
      </c>
      <c r="M494" t="e" vm="1">
        <f t="shared" si="43"/>
        <v>#VALUE!</v>
      </c>
      <c r="N494" t="e" vm="2">
        <f>[1]!genUniform($N$9,$N$10)</f>
        <v>#VALUE!</v>
      </c>
      <c r="O494" t="e" vm="1">
        <f t="shared" si="47"/>
        <v>#VALUE!</v>
      </c>
      <c r="P494" t="e" vm="1">
        <f t="shared" si="44"/>
        <v>#VALUE!</v>
      </c>
    </row>
    <row r="495" spans="1:16">
      <c r="A495">
        <v>485</v>
      </c>
      <c r="C495" t="e" vm="2">
        <f>[1]!GenLimitNormal($C$9,$C$10,0,1000,0)</f>
        <v>#VALUE!</v>
      </c>
      <c r="D495" t="e" vm="2">
        <f>[1]!GenBetaPERT(0,$D$9,1)</f>
        <v>#VALUE!</v>
      </c>
      <c r="E495" t="e" vm="2">
        <f>[1]!GenLognormal($E$9,$E$10)</f>
        <v>#VALUE!</v>
      </c>
      <c r="F495" t="e" vm="2">
        <f>[1]!GenLognormal($F$9,$F$10)</f>
        <v>#VALUE!</v>
      </c>
      <c r="H495" t="e" vm="2">
        <f>[1]!genUniform($H$9,$H$10)</f>
        <v>#VALUE!</v>
      </c>
      <c r="I495" t="e" vm="1">
        <f t="shared" si="45"/>
        <v>#VALUE!</v>
      </c>
      <c r="J495" t="e" vm="1">
        <f t="shared" si="42"/>
        <v>#VALUE!</v>
      </c>
      <c r="K495" t="e" vm="2">
        <f>[1]!genUniform($K$9,$K$10)</f>
        <v>#VALUE!</v>
      </c>
      <c r="L495" t="e" vm="1">
        <f t="shared" si="46"/>
        <v>#VALUE!</v>
      </c>
      <c r="M495" t="e" vm="1">
        <f t="shared" si="43"/>
        <v>#VALUE!</v>
      </c>
      <c r="N495" t="e" vm="2">
        <f>[1]!genUniform($N$9,$N$10)</f>
        <v>#VALUE!</v>
      </c>
      <c r="O495" t="e" vm="1">
        <f t="shared" si="47"/>
        <v>#VALUE!</v>
      </c>
      <c r="P495" t="e" vm="1">
        <f t="shared" si="44"/>
        <v>#VALUE!</v>
      </c>
    </row>
    <row r="496" spans="1:16">
      <c r="A496">
        <v>486</v>
      </c>
      <c r="C496" t="e" vm="2">
        <f>[1]!GenLimitNormal($C$9,$C$10,0,1000,0)</f>
        <v>#VALUE!</v>
      </c>
      <c r="D496" t="e" vm="2">
        <f>[1]!GenBetaPERT(0,$D$9,1)</f>
        <v>#VALUE!</v>
      </c>
      <c r="E496" t="e" vm="2">
        <f>[1]!GenLognormal($E$9,$E$10)</f>
        <v>#VALUE!</v>
      </c>
      <c r="F496" t="e" vm="2">
        <f>[1]!GenLognormal($F$9,$F$10)</f>
        <v>#VALUE!</v>
      </c>
      <c r="H496" t="e" vm="2">
        <f>[1]!genUniform($H$9,$H$10)</f>
        <v>#VALUE!</v>
      </c>
      <c r="I496" t="e" vm="1">
        <f t="shared" si="45"/>
        <v>#VALUE!</v>
      </c>
      <c r="J496" t="e" vm="1">
        <f t="shared" si="42"/>
        <v>#VALUE!</v>
      </c>
      <c r="K496" t="e" vm="2">
        <f>[1]!genUniform($K$9,$K$10)</f>
        <v>#VALUE!</v>
      </c>
      <c r="L496" t="e" vm="1">
        <f t="shared" si="46"/>
        <v>#VALUE!</v>
      </c>
      <c r="M496" t="e" vm="1">
        <f t="shared" si="43"/>
        <v>#VALUE!</v>
      </c>
      <c r="N496" t="e" vm="2">
        <f>[1]!genUniform($N$9,$N$10)</f>
        <v>#VALUE!</v>
      </c>
      <c r="O496" t="e" vm="1">
        <f t="shared" si="47"/>
        <v>#VALUE!</v>
      </c>
      <c r="P496" t="e" vm="1">
        <f t="shared" si="44"/>
        <v>#VALUE!</v>
      </c>
    </row>
    <row r="497" spans="1:16">
      <c r="A497">
        <v>487</v>
      </c>
      <c r="C497" t="e" vm="2">
        <f>[1]!GenLimitNormal($C$9,$C$10,0,1000,0)</f>
        <v>#VALUE!</v>
      </c>
      <c r="D497" t="e" vm="2">
        <f>[1]!GenBetaPERT(0,$D$9,1)</f>
        <v>#VALUE!</v>
      </c>
      <c r="E497" t="e" vm="2">
        <f>[1]!GenLognormal($E$9,$E$10)</f>
        <v>#VALUE!</v>
      </c>
      <c r="F497" t="e" vm="2">
        <f>[1]!GenLognormal($F$9,$F$10)</f>
        <v>#VALUE!</v>
      </c>
      <c r="H497" t="e" vm="2">
        <f>[1]!genUniform($H$9,$H$10)</f>
        <v>#VALUE!</v>
      </c>
      <c r="I497" t="e" vm="1">
        <f t="shared" si="45"/>
        <v>#VALUE!</v>
      </c>
      <c r="J497" t="e" vm="1">
        <f t="shared" si="42"/>
        <v>#VALUE!</v>
      </c>
      <c r="K497" t="e" vm="2">
        <f>[1]!genUniform($K$9,$K$10)</f>
        <v>#VALUE!</v>
      </c>
      <c r="L497" t="e" vm="1">
        <f t="shared" si="46"/>
        <v>#VALUE!</v>
      </c>
      <c r="M497" t="e" vm="1">
        <f t="shared" si="43"/>
        <v>#VALUE!</v>
      </c>
      <c r="N497" t="e" vm="2">
        <f>[1]!genUniform($N$9,$N$10)</f>
        <v>#VALUE!</v>
      </c>
      <c r="O497" t="e" vm="1">
        <f t="shared" si="47"/>
        <v>#VALUE!</v>
      </c>
      <c r="P497" t="e" vm="1">
        <f t="shared" si="44"/>
        <v>#VALUE!</v>
      </c>
    </row>
    <row r="498" spans="1:16">
      <c r="A498">
        <v>488</v>
      </c>
      <c r="C498" t="e" vm="2">
        <f>[1]!GenLimitNormal($C$9,$C$10,0,1000,0)</f>
        <v>#VALUE!</v>
      </c>
      <c r="D498" t="e" vm="2">
        <f>[1]!GenBetaPERT(0,$D$9,1)</f>
        <v>#VALUE!</v>
      </c>
      <c r="E498" t="e" vm="2">
        <f>[1]!GenLognormal($E$9,$E$10)</f>
        <v>#VALUE!</v>
      </c>
      <c r="F498" t="e" vm="2">
        <f>[1]!GenLognormal($F$9,$F$10)</f>
        <v>#VALUE!</v>
      </c>
      <c r="H498" t="e" vm="2">
        <f>[1]!genUniform($H$9,$H$10)</f>
        <v>#VALUE!</v>
      </c>
      <c r="I498" t="e" vm="1">
        <f t="shared" si="45"/>
        <v>#VALUE!</v>
      </c>
      <c r="J498" t="e" vm="1">
        <f t="shared" si="42"/>
        <v>#VALUE!</v>
      </c>
      <c r="K498" t="e" vm="2">
        <f>[1]!genUniform($K$9,$K$10)</f>
        <v>#VALUE!</v>
      </c>
      <c r="L498" t="e" vm="1">
        <f t="shared" si="46"/>
        <v>#VALUE!</v>
      </c>
      <c r="M498" t="e" vm="1">
        <f t="shared" si="43"/>
        <v>#VALUE!</v>
      </c>
      <c r="N498" t="e" vm="2">
        <f>[1]!genUniform($N$9,$N$10)</f>
        <v>#VALUE!</v>
      </c>
      <c r="O498" t="e" vm="1">
        <f t="shared" si="47"/>
        <v>#VALUE!</v>
      </c>
      <c r="P498" t="e" vm="1">
        <f t="shared" si="44"/>
        <v>#VALUE!</v>
      </c>
    </row>
    <row r="499" spans="1:16">
      <c r="A499">
        <v>489</v>
      </c>
      <c r="C499" t="e" vm="2">
        <f>[1]!GenLimitNormal($C$9,$C$10,0,1000,0)</f>
        <v>#VALUE!</v>
      </c>
      <c r="D499" t="e" vm="2">
        <f>[1]!GenBetaPERT(0,$D$9,1)</f>
        <v>#VALUE!</v>
      </c>
      <c r="E499" t="e" vm="2">
        <f>[1]!GenLognormal($E$9,$E$10)</f>
        <v>#VALUE!</v>
      </c>
      <c r="F499" t="e" vm="2">
        <f>[1]!GenLognormal($F$9,$F$10)</f>
        <v>#VALUE!</v>
      </c>
      <c r="H499" t="e" vm="2">
        <f>[1]!genUniform($H$9,$H$10)</f>
        <v>#VALUE!</v>
      </c>
      <c r="I499" t="e" vm="1">
        <f t="shared" si="45"/>
        <v>#VALUE!</v>
      </c>
      <c r="J499" t="e" vm="1">
        <f t="shared" si="42"/>
        <v>#VALUE!</v>
      </c>
      <c r="K499" t="e" vm="2">
        <f>[1]!genUniform($K$9,$K$10)</f>
        <v>#VALUE!</v>
      </c>
      <c r="L499" t="e" vm="1">
        <f t="shared" si="46"/>
        <v>#VALUE!</v>
      </c>
      <c r="M499" t="e" vm="1">
        <f t="shared" si="43"/>
        <v>#VALUE!</v>
      </c>
      <c r="N499" t="e" vm="2">
        <f>[1]!genUniform($N$9,$N$10)</f>
        <v>#VALUE!</v>
      </c>
      <c r="O499" t="e" vm="1">
        <f t="shared" si="47"/>
        <v>#VALUE!</v>
      </c>
      <c r="P499" t="e" vm="1">
        <f t="shared" si="44"/>
        <v>#VALUE!</v>
      </c>
    </row>
    <row r="500" spans="1:16">
      <c r="A500">
        <v>490</v>
      </c>
      <c r="C500" t="e" vm="2">
        <f>[1]!GenLimitNormal($C$9,$C$10,0,1000,0)</f>
        <v>#VALUE!</v>
      </c>
      <c r="D500" t="e" vm="2">
        <f>[1]!GenBetaPERT(0,$D$9,1)</f>
        <v>#VALUE!</v>
      </c>
      <c r="E500" t="e" vm="2">
        <f>[1]!GenLognormal($E$9,$E$10)</f>
        <v>#VALUE!</v>
      </c>
      <c r="F500" t="e" vm="2">
        <f>[1]!GenLognormal($F$9,$F$10)</f>
        <v>#VALUE!</v>
      </c>
      <c r="H500" t="e" vm="2">
        <f>[1]!genUniform($H$9,$H$10)</f>
        <v>#VALUE!</v>
      </c>
      <c r="I500" t="e" vm="1">
        <f t="shared" si="45"/>
        <v>#VALUE!</v>
      </c>
      <c r="J500" t="e" vm="1">
        <f t="shared" si="42"/>
        <v>#VALUE!</v>
      </c>
      <c r="K500" t="e" vm="2">
        <f>[1]!genUniform($K$9,$K$10)</f>
        <v>#VALUE!</v>
      </c>
      <c r="L500" t="e" vm="1">
        <f t="shared" si="46"/>
        <v>#VALUE!</v>
      </c>
      <c r="M500" t="e" vm="1">
        <f t="shared" si="43"/>
        <v>#VALUE!</v>
      </c>
      <c r="N500" t="e" vm="2">
        <f>[1]!genUniform($N$9,$N$10)</f>
        <v>#VALUE!</v>
      </c>
      <c r="O500" t="e" vm="1">
        <f t="shared" si="47"/>
        <v>#VALUE!</v>
      </c>
      <c r="P500" t="e" vm="1">
        <f t="shared" si="44"/>
        <v>#VALUE!</v>
      </c>
    </row>
    <row r="501" spans="1:16">
      <c r="A501">
        <v>491</v>
      </c>
      <c r="C501" t="e" vm="2">
        <f>[1]!GenLimitNormal($C$9,$C$10,0,1000,0)</f>
        <v>#VALUE!</v>
      </c>
      <c r="D501" t="e" vm="2">
        <f>[1]!GenBetaPERT(0,$D$9,1)</f>
        <v>#VALUE!</v>
      </c>
      <c r="E501" t="e" vm="2">
        <f>[1]!GenLognormal($E$9,$E$10)</f>
        <v>#VALUE!</v>
      </c>
      <c r="F501" t="e" vm="2">
        <f>[1]!GenLognormal($F$9,$F$10)</f>
        <v>#VALUE!</v>
      </c>
      <c r="H501" t="e" vm="2">
        <f>[1]!genUniform($H$9,$H$10)</f>
        <v>#VALUE!</v>
      </c>
      <c r="I501" t="e" vm="1">
        <f t="shared" si="45"/>
        <v>#VALUE!</v>
      </c>
      <c r="J501" t="e" vm="1">
        <f t="shared" si="42"/>
        <v>#VALUE!</v>
      </c>
      <c r="K501" t="e" vm="2">
        <f>[1]!genUniform($K$9,$K$10)</f>
        <v>#VALUE!</v>
      </c>
      <c r="L501" t="e" vm="1">
        <f t="shared" si="46"/>
        <v>#VALUE!</v>
      </c>
      <c r="M501" t="e" vm="1">
        <f t="shared" si="43"/>
        <v>#VALUE!</v>
      </c>
      <c r="N501" t="e" vm="2">
        <f>[1]!genUniform($N$9,$N$10)</f>
        <v>#VALUE!</v>
      </c>
      <c r="O501" t="e" vm="1">
        <f t="shared" si="47"/>
        <v>#VALUE!</v>
      </c>
      <c r="P501" t="e" vm="1">
        <f t="shared" si="44"/>
        <v>#VALUE!</v>
      </c>
    </row>
    <row r="502" spans="1:16">
      <c r="A502">
        <v>492</v>
      </c>
      <c r="C502" t="e" vm="2">
        <f>[1]!GenLimitNormal($C$9,$C$10,0,1000,0)</f>
        <v>#VALUE!</v>
      </c>
      <c r="D502" t="e" vm="2">
        <f>[1]!GenBetaPERT(0,$D$9,1)</f>
        <v>#VALUE!</v>
      </c>
      <c r="E502" t="e" vm="2">
        <f>[1]!GenLognormal($E$9,$E$10)</f>
        <v>#VALUE!</v>
      </c>
      <c r="F502" t="e" vm="2">
        <f>[1]!GenLognormal($F$9,$F$10)</f>
        <v>#VALUE!</v>
      </c>
      <c r="H502" t="e" vm="2">
        <f>[1]!genUniform($H$9,$H$10)</f>
        <v>#VALUE!</v>
      </c>
      <c r="I502" t="e" vm="1">
        <f t="shared" si="45"/>
        <v>#VALUE!</v>
      </c>
      <c r="J502" t="e" vm="1">
        <f t="shared" si="42"/>
        <v>#VALUE!</v>
      </c>
      <c r="K502" t="e" vm="2">
        <f>[1]!genUniform($K$9,$K$10)</f>
        <v>#VALUE!</v>
      </c>
      <c r="L502" t="e" vm="1">
        <f t="shared" si="46"/>
        <v>#VALUE!</v>
      </c>
      <c r="M502" t="e" vm="1">
        <f t="shared" si="43"/>
        <v>#VALUE!</v>
      </c>
      <c r="N502" t="e" vm="2">
        <f>[1]!genUniform($N$9,$N$10)</f>
        <v>#VALUE!</v>
      </c>
      <c r="O502" t="e" vm="1">
        <f t="shared" si="47"/>
        <v>#VALUE!</v>
      </c>
      <c r="P502" t="e" vm="1">
        <f t="shared" si="44"/>
        <v>#VALUE!</v>
      </c>
    </row>
    <row r="503" spans="1:16">
      <c r="A503">
        <v>493</v>
      </c>
      <c r="C503" t="e" vm="2">
        <f>[1]!GenLimitNormal($C$9,$C$10,0,1000,0)</f>
        <v>#VALUE!</v>
      </c>
      <c r="D503" t="e" vm="2">
        <f>[1]!GenBetaPERT(0,$D$9,1)</f>
        <v>#VALUE!</v>
      </c>
      <c r="E503" t="e" vm="2">
        <f>[1]!GenLognormal($E$9,$E$10)</f>
        <v>#VALUE!</v>
      </c>
      <c r="F503" t="e" vm="2">
        <f>[1]!GenLognormal($F$9,$F$10)</f>
        <v>#VALUE!</v>
      </c>
      <c r="H503" t="e" vm="2">
        <f>[1]!genUniform($H$9,$H$10)</f>
        <v>#VALUE!</v>
      </c>
      <c r="I503" t="e" vm="1">
        <f t="shared" si="45"/>
        <v>#VALUE!</v>
      </c>
      <c r="J503" t="e" vm="1">
        <f t="shared" si="42"/>
        <v>#VALUE!</v>
      </c>
      <c r="K503" t="e" vm="2">
        <f>[1]!genUniform($K$9,$K$10)</f>
        <v>#VALUE!</v>
      </c>
      <c r="L503" t="e" vm="1">
        <f t="shared" si="46"/>
        <v>#VALUE!</v>
      </c>
      <c r="M503" t="e" vm="1">
        <f t="shared" si="43"/>
        <v>#VALUE!</v>
      </c>
      <c r="N503" t="e" vm="2">
        <f>[1]!genUniform($N$9,$N$10)</f>
        <v>#VALUE!</v>
      </c>
      <c r="O503" t="e" vm="1">
        <f t="shared" si="47"/>
        <v>#VALUE!</v>
      </c>
      <c r="P503" t="e" vm="1">
        <f t="shared" si="44"/>
        <v>#VALUE!</v>
      </c>
    </row>
    <row r="504" spans="1:16">
      <c r="A504">
        <v>494</v>
      </c>
      <c r="C504" t="e" vm="2">
        <f>[1]!GenLimitNormal($C$9,$C$10,0,1000,0)</f>
        <v>#VALUE!</v>
      </c>
      <c r="D504" t="e" vm="2">
        <f>[1]!GenBetaPERT(0,$D$9,1)</f>
        <v>#VALUE!</v>
      </c>
      <c r="E504" t="e" vm="2">
        <f>[1]!GenLognormal($E$9,$E$10)</f>
        <v>#VALUE!</v>
      </c>
      <c r="F504" t="e" vm="2">
        <f>[1]!GenLognormal($F$9,$F$10)</f>
        <v>#VALUE!</v>
      </c>
      <c r="H504" t="e" vm="2">
        <f>[1]!genUniform($H$9,$H$10)</f>
        <v>#VALUE!</v>
      </c>
      <c r="I504" t="e" vm="1">
        <f t="shared" si="45"/>
        <v>#VALUE!</v>
      </c>
      <c r="J504" t="e" vm="1">
        <f t="shared" si="42"/>
        <v>#VALUE!</v>
      </c>
      <c r="K504" t="e" vm="2">
        <f>[1]!genUniform($K$9,$K$10)</f>
        <v>#VALUE!</v>
      </c>
      <c r="L504" t="e" vm="1">
        <f t="shared" si="46"/>
        <v>#VALUE!</v>
      </c>
      <c r="M504" t="e" vm="1">
        <f t="shared" si="43"/>
        <v>#VALUE!</v>
      </c>
      <c r="N504" t="e" vm="2">
        <f>[1]!genUniform($N$9,$N$10)</f>
        <v>#VALUE!</v>
      </c>
      <c r="O504" t="e" vm="1">
        <f t="shared" si="47"/>
        <v>#VALUE!</v>
      </c>
      <c r="P504" t="e" vm="1">
        <f t="shared" si="44"/>
        <v>#VALUE!</v>
      </c>
    </row>
    <row r="505" spans="1:16">
      <c r="A505">
        <v>495</v>
      </c>
      <c r="C505" t="e" vm="2">
        <f>[1]!GenLimitNormal($C$9,$C$10,0,1000,0)</f>
        <v>#VALUE!</v>
      </c>
      <c r="D505" t="e" vm="2">
        <f>[1]!GenBetaPERT(0,$D$9,1)</f>
        <v>#VALUE!</v>
      </c>
      <c r="E505" t="e" vm="2">
        <f>[1]!GenLognormal($E$9,$E$10)</f>
        <v>#VALUE!</v>
      </c>
      <c r="F505" t="e" vm="2">
        <f>[1]!GenLognormal($F$9,$F$10)</f>
        <v>#VALUE!</v>
      </c>
      <c r="H505" t="e" vm="2">
        <f>[1]!genUniform($H$9,$H$10)</f>
        <v>#VALUE!</v>
      </c>
      <c r="I505" t="e" vm="1">
        <f t="shared" si="45"/>
        <v>#VALUE!</v>
      </c>
      <c r="J505" t="e" vm="1">
        <f t="shared" si="42"/>
        <v>#VALUE!</v>
      </c>
      <c r="K505" t="e" vm="2">
        <f>[1]!genUniform($K$9,$K$10)</f>
        <v>#VALUE!</v>
      </c>
      <c r="L505" t="e" vm="1">
        <f t="shared" si="46"/>
        <v>#VALUE!</v>
      </c>
      <c r="M505" t="e" vm="1">
        <f t="shared" si="43"/>
        <v>#VALUE!</v>
      </c>
      <c r="N505" t="e" vm="2">
        <f>[1]!genUniform($N$9,$N$10)</f>
        <v>#VALUE!</v>
      </c>
      <c r="O505" t="e" vm="1">
        <f t="shared" si="47"/>
        <v>#VALUE!</v>
      </c>
      <c r="P505" t="e" vm="1">
        <f t="shared" si="44"/>
        <v>#VALUE!</v>
      </c>
    </row>
    <row r="506" spans="1:16">
      <c r="A506">
        <v>496</v>
      </c>
      <c r="C506" t="e" vm="2">
        <f>[1]!GenLimitNormal($C$9,$C$10,0,1000,0)</f>
        <v>#VALUE!</v>
      </c>
      <c r="D506" t="e" vm="2">
        <f>[1]!GenBetaPERT(0,$D$9,1)</f>
        <v>#VALUE!</v>
      </c>
      <c r="E506" t="e" vm="2">
        <f>[1]!GenLognormal($E$9,$E$10)</f>
        <v>#VALUE!</v>
      </c>
      <c r="F506" t="e" vm="2">
        <f>[1]!GenLognormal($F$9,$F$10)</f>
        <v>#VALUE!</v>
      </c>
      <c r="H506" t="e" vm="2">
        <f>[1]!genUniform($H$9,$H$10)</f>
        <v>#VALUE!</v>
      </c>
      <c r="I506" t="e" vm="1">
        <f t="shared" si="45"/>
        <v>#VALUE!</v>
      </c>
      <c r="J506" t="e" vm="1">
        <f t="shared" si="42"/>
        <v>#VALUE!</v>
      </c>
      <c r="K506" t="e" vm="2">
        <f>[1]!genUniform($K$9,$K$10)</f>
        <v>#VALUE!</v>
      </c>
      <c r="L506" t="e" vm="1">
        <f t="shared" si="46"/>
        <v>#VALUE!</v>
      </c>
      <c r="M506" t="e" vm="1">
        <f t="shared" si="43"/>
        <v>#VALUE!</v>
      </c>
      <c r="N506" t="e" vm="2">
        <f>[1]!genUniform($N$9,$N$10)</f>
        <v>#VALUE!</v>
      </c>
      <c r="O506" t="e" vm="1">
        <f t="shared" si="47"/>
        <v>#VALUE!</v>
      </c>
      <c r="P506" t="e" vm="1">
        <f t="shared" si="44"/>
        <v>#VALUE!</v>
      </c>
    </row>
    <row r="507" spans="1:16">
      <c r="A507">
        <v>497</v>
      </c>
      <c r="C507" t="e" vm="2">
        <f>[1]!GenLimitNormal($C$9,$C$10,0,1000,0)</f>
        <v>#VALUE!</v>
      </c>
      <c r="D507" t="e" vm="2">
        <f>[1]!GenBetaPERT(0,$D$9,1)</f>
        <v>#VALUE!</v>
      </c>
      <c r="E507" t="e" vm="2">
        <f>[1]!GenLognormal($E$9,$E$10)</f>
        <v>#VALUE!</v>
      </c>
      <c r="F507" t="e" vm="2">
        <f>[1]!GenLognormal($F$9,$F$10)</f>
        <v>#VALUE!</v>
      </c>
      <c r="H507" t="e" vm="2">
        <f>[1]!genUniform($H$9,$H$10)</f>
        <v>#VALUE!</v>
      </c>
      <c r="I507" t="e" vm="1">
        <f t="shared" si="45"/>
        <v>#VALUE!</v>
      </c>
      <c r="J507" t="e" vm="1">
        <f t="shared" si="42"/>
        <v>#VALUE!</v>
      </c>
      <c r="K507" t="e" vm="2">
        <f>[1]!genUniform($K$9,$K$10)</f>
        <v>#VALUE!</v>
      </c>
      <c r="L507" t="e" vm="1">
        <f t="shared" si="46"/>
        <v>#VALUE!</v>
      </c>
      <c r="M507" t="e" vm="1">
        <f t="shared" si="43"/>
        <v>#VALUE!</v>
      </c>
      <c r="N507" t="e" vm="2">
        <f>[1]!genUniform($N$9,$N$10)</f>
        <v>#VALUE!</v>
      </c>
      <c r="O507" t="e" vm="1">
        <f t="shared" si="47"/>
        <v>#VALUE!</v>
      </c>
      <c r="P507" t="e" vm="1">
        <f t="shared" si="44"/>
        <v>#VALUE!</v>
      </c>
    </row>
    <row r="508" spans="1:16">
      <c r="A508">
        <v>498</v>
      </c>
      <c r="C508" t="e" vm="2">
        <f>[1]!GenLimitNormal($C$9,$C$10,0,1000,0)</f>
        <v>#VALUE!</v>
      </c>
      <c r="D508" t="e" vm="2">
        <f>[1]!GenBetaPERT(0,$D$9,1)</f>
        <v>#VALUE!</v>
      </c>
      <c r="E508" t="e" vm="2">
        <f>[1]!GenLognormal($E$9,$E$10)</f>
        <v>#VALUE!</v>
      </c>
      <c r="F508" t="e" vm="2">
        <f>[1]!GenLognormal($F$9,$F$10)</f>
        <v>#VALUE!</v>
      </c>
      <c r="H508" t="e" vm="2">
        <f>[1]!genUniform($H$9,$H$10)</f>
        <v>#VALUE!</v>
      </c>
      <c r="I508" t="e" vm="1">
        <f t="shared" si="45"/>
        <v>#VALUE!</v>
      </c>
      <c r="J508" t="e" vm="1">
        <f t="shared" si="42"/>
        <v>#VALUE!</v>
      </c>
      <c r="K508" t="e" vm="2">
        <f>[1]!genUniform($K$9,$K$10)</f>
        <v>#VALUE!</v>
      </c>
      <c r="L508" t="e" vm="1">
        <f t="shared" si="46"/>
        <v>#VALUE!</v>
      </c>
      <c r="M508" t="e" vm="1">
        <f t="shared" si="43"/>
        <v>#VALUE!</v>
      </c>
      <c r="N508" t="e" vm="2">
        <f>[1]!genUniform($N$9,$N$10)</f>
        <v>#VALUE!</v>
      </c>
      <c r="O508" t="e" vm="1">
        <f t="shared" si="47"/>
        <v>#VALUE!</v>
      </c>
      <c r="P508" t="e" vm="1">
        <f t="shared" si="44"/>
        <v>#VALUE!</v>
      </c>
    </row>
    <row r="509" spans="1:16">
      <c r="A509">
        <v>499</v>
      </c>
      <c r="C509" t="e" vm="2">
        <f>[1]!GenLimitNormal($C$9,$C$10,0,1000,0)</f>
        <v>#VALUE!</v>
      </c>
      <c r="D509" t="e" vm="2">
        <f>[1]!GenBetaPERT(0,$D$9,1)</f>
        <v>#VALUE!</v>
      </c>
      <c r="E509" t="e" vm="2">
        <f>[1]!GenLognormal($E$9,$E$10)</f>
        <v>#VALUE!</v>
      </c>
      <c r="F509" t="e" vm="2">
        <f>[1]!GenLognormal($F$9,$F$10)</f>
        <v>#VALUE!</v>
      </c>
      <c r="H509" t="e" vm="2">
        <f>[1]!genUniform($H$9,$H$10)</f>
        <v>#VALUE!</v>
      </c>
      <c r="I509" t="e" vm="1">
        <f t="shared" si="45"/>
        <v>#VALUE!</v>
      </c>
      <c r="J509" t="e" vm="1">
        <f t="shared" si="42"/>
        <v>#VALUE!</v>
      </c>
      <c r="K509" t="e" vm="2">
        <f>[1]!genUniform($K$9,$K$10)</f>
        <v>#VALUE!</v>
      </c>
      <c r="L509" t="e" vm="1">
        <f t="shared" si="46"/>
        <v>#VALUE!</v>
      </c>
      <c r="M509" t="e" vm="1">
        <f t="shared" si="43"/>
        <v>#VALUE!</v>
      </c>
      <c r="N509" t="e" vm="2">
        <f>[1]!genUniform($N$9,$N$10)</f>
        <v>#VALUE!</v>
      </c>
      <c r="O509" t="e" vm="1">
        <f t="shared" si="47"/>
        <v>#VALUE!</v>
      </c>
      <c r="P509" t="e" vm="1">
        <f t="shared" si="44"/>
        <v>#VALUE!</v>
      </c>
    </row>
    <row r="510" spans="1:16">
      <c r="A510">
        <v>500</v>
      </c>
      <c r="C510" t="e" vm="2">
        <f>[1]!GenLimitNormal($C$9,$C$10,0,1000,0)</f>
        <v>#VALUE!</v>
      </c>
      <c r="D510" t="e" vm="2">
        <f>[1]!GenBetaPERT(0,$D$9,1)</f>
        <v>#VALUE!</v>
      </c>
      <c r="E510" t="e" vm="2">
        <f>[1]!GenLognormal($E$9,$E$10)</f>
        <v>#VALUE!</v>
      </c>
      <c r="F510" t="e" vm="2">
        <f>[1]!GenLognormal($F$9,$F$10)</f>
        <v>#VALUE!</v>
      </c>
      <c r="H510" t="e" vm="2">
        <f>[1]!genUniform($H$9,$H$10)</f>
        <v>#VALUE!</v>
      </c>
      <c r="I510" t="e" vm="1">
        <f t="shared" si="45"/>
        <v>#VALUE!</v>
      </c>
      <c r="J510" t="e" vm="1">
        <f t="shared" si="42"/>
        <v>#VALUE!</v>
      </c>
      <c r="K510" t="e" vm="2">
        <f>[1]!genUniform($K$9,$K$10)</f>
        <v>#VALUE!</v>
      </c>
      <c r="L510" t="e" vm="1">
        <f t="shared" si="46"/>
        <v>#VALUE!</v>
      </c>
      <c r="M510" t="e" vm="1">
        <f t="shared" si="43"/>
        <v>#VALUE!</v>
      </c>
      <c r="N510" t="e" vm="2">
        <f>[1]!genUniform($N$9,$N$10)</f>
        <v>#VALUE!</v>
      </c>
      <c r="O510" t="e" vm="1">
        <f t="shared" si="47"/>
        <v>#VALUE!</v>
      </c>
      <c r="P510" t="e" vm="1">
        <f t="shared" si="44"/>
        <v>#VALUE!</v>
      </c>
    </row>
    <row r="511" spans="1:16">
      <c r="A511">
        <v>501</v>
      </c>
      <c r="C511" t="e" vm="2">
        <f>[1]!GenLimitNormal($C$9,$C$10,0,1000,0)</f>
        <v>#VALUE!</v>
      </c>
      <c r="D511" t="e" vm="2">
        <f>[1]!GenBetaPERT(0,$D$9,1)</f>
        <v>#VALUE!</v>
      </c>
      <c r="E511" t="e" vm="2">
        <f>[1]!GenLognormal($E$9,$E$10)</f>
        <v>#VALUE!</v>
      </c>
      <c r="F511" t="e" vm="2">
        <f>[1]!GenLognormal($F$9,$F$10)</f>
        <v>#VALUE!</v>
      </c>
      <c r="H511" t="e" vm="2">
        <f>[1]!genUniform($H$9,$H$10)</f>
        <v>#VALUE!</v>
      </c>
      <c r="I511" t="e" vm="1">
        <f t="shared" si="45"/>
        <v>#VALUE!</v>
      </c>
      <c r="J511" t="e" vm="1">
        <f t="shared" si="42"/>
        <v>#VALUE!</v>
      </c>
      <c r="K511" t="e" vm="2">
        <f>[1]!genUniform($K$9,$K$10)</f>
        <v>#VALUE!</v>
      </c>
      <c r="L511" t="e" vm="1">
        <f t="shared" si="46"/>
        <v>#VALUE!</v>
      </c>
      <c r="M511" t="e" vm="1">
        <f t="shared" si="43"/>
        <v>#VALUE!</v>
      </c>
      <c r="N511" t="e" vm="2">
        <f>[1]!genUniform($N$9,$N$10)</f>
        <v>#VALUE!</v>
      </c>
      <c r="O511" t="e" vm="1">
        <f t="shared" si="47"/>
        <v>#VALUE!</v>
      </c>
      <c r="P511" t="e" vm="1">
        <f t="shared" si="44"/>
        <v>#VALUE!</v>
      </c>
    </row>
    <row r="512" spans="1:16">
      <c r="A512">
        <v>502</v>
      </c>
      <c r="C512" t="e" vm="2">
        <f>[1]!GenLimitNormal($C$9,$C$10,0,1000,0)</f>
        <v>#VALUE!</v>
      </c>
      <c r="D512" t="e" vm="2">
        <f>[1]!GenBetaPERT(0,$D$9,1)</f>
        <v>#VALUE!</v>
      </c>
      <c r="E512" t="e" vm="2">
        <f>[1]!GenLognormal($E$9,$E$10)</f>
        <v>#VALUE!</v>
      </c>
      <c r="F512" t="e" vm="2">
        <f>[1]!GenLognormal($F$9,$F$10)</f>
        <v>#VALUE!</v>
      </c>
      <c r="H512" t="e" vm="2">
        <f>[1]!genUniform($H$9,$H$10)</f>
        <v>#VALUE!</v>
      </c>
      <c r="I512" t="e" vm="1">
        <f t="shared" si="45"/>
        <v>#VALUE!</v>
      </c>
      <c r="J512" t="e" vm="1">
        <f t="shared" si="42"/>
        <v>#VALUE!</v>
      </c>
      <c r="K512" t="e" vm="2">
        <f>[1]!genUniform($K$9,$K$10)</f>
        <v>#VALUE!</v>
      </c>
      <c r="L512" t="e" vm="1">
        <f t="shared" si="46"/>
        <v>#VALUE!</v>
      </c>
      <c r="M512" t="e" vm="1">
        <f t="shared" si="43"/>
        <v>#VALUE!</v>
      </c>
      <c r="N512" t="e" vm="2">
        <f>[1]!genUniform($N$9,$N$10)</f>
        <v>#VALUE!</v>
      </c>
      <c r="O512" t="e" vm="1">
        <f t="shared" si="47"/>
        <v>#VALUE!</v>
      </c>
      <c r="P512" t="e" vm="1">
        <f t="shared" si="44"/>
        <v>#VALUE!</v>
      </c>
    </row>
    <row r="513" spans="1:16">
      <c r="A513">
        <v>503</v>
      </c>
      <c r="C513" t="e" vm="2">
        <f>[1]!GenLimitNormal($C$9,$C$10,0,1000,0)</f>
        <v>#VALUE!</v>
      </c>
      <c r="D513" t="e" vm="2">
        <f>[1]!GenBetaPERT(0,$D$9,1)</f>
        <v>#VALUE!</v>
      </c>
      <c r="E513" t="e" vm="2">
        <f>[1]!GenLognormal($E$9,$E$10)</f>
        <v>#VALUE!</v>
      </c>
      <c r="F513" t="e" vm="2">
        <f>[1]!GenLognormal($F$9,$F$10)</f>
        <v>#VALUE!</v>
      </c>
      <c r="H513" t="e" vm="2">
        <f>[1]!genUniform($H$9,$H$10)</f>
        <v>#VALUE!</v>
      </c>
      <c r="I513" t="e" vm="1">
        <f t="shared" si="45"/>
        <v>#VALUE!</v>
      </c>
      <c r="J513" t="e" vm="1">
        <f t="shared" si="42"/>
        <v>#VALUE!</v>
      </c>
      <c r="K513" t="e" vm="2">
        <f>[1]!genUniform($K$9,$K$10)</f>
        <v>#VALUE!</v>
      </c>
      <c r="L513" t="e" vm="1">
        <f t="shared" si="46"/>
        <v>#VALUE!</v>
      </c>
      <c r="M513" t="e" vm="1">
        <f t="shared" si="43"/>
        <v>#VALUE!</v>
      </c>
      <c r="N513" t="e" vm="2">
        <f>[1]!genUniform($N$9,$N$10)</f>
        <v>#VALUE!</v>
      </c>
      <c r="O513" t="e" vm="1">
        <f t="shared" si="47"/>
        <v>#VALUE!</v>
      </c>
      <c r="P513" t="e" vm="1">
        <f t="shared" si="44"/>
        <v>#VALUE!</v>
      </c>
    </row>
    <row r="514" spans="1:16">
      <c r="A514">
        <v>504</v>
      </c>
      <c r="C514" t="e" vm="2">
        <f>[1]!GenLimitNormal($C$9,$C$10,0,1000,0)</f>
        <v>#VALUE!</v>
      </c>
      <c r="D514" t="e" vm="2">
        <f>[1]!GenBetaPERT(0,$D$9,1)</f>
        <v>#VALUE!</v>
      </c>
      <c r="E514" t="e" vm="2">
        <f>[1]!GenLognormal($E$9,$E$10)</f>
        <v>#VALUE!</v>
      </c>
      <c r="F514" t="e" vm="2">
        <f>[1]!GenLognormal($F$9,$F$10)</f>
        <v>#VALUE!</v>
      </c>
      <c r="H514" t="e" vm="2">
        <f>[1]!genUniform($H$9,$H$10)</f>
        <v>#VALUE!</v>
      </c>
      <c r="I514" t="e" vm="1">
        <f t="shared" si="45"/>
        <v>#VALUE!</v>
      </c>
      <c r="J514" t="e" vm="1">
        <f t="shared" si="42"/>
        <v>#VALUE!</v>
      </c>
      <c r="K514" t="e" vm="2">
        <f>[1]!genUniform($K$9,$K$10)</f>
        <v>#VALUE!</v>
      </c>
      <c r="L514" t="e" vm="1">
        <f t="shared" si="46"/>
        <v>#VALUE!</v>
      </c>
      <c r="M514" t="e" vm="1">
        <f t="shared" si="43"/>
        <v>#VALUE!</v>
      </c>
      <c r="N514" t="e" vm="2">
        <f>[1]!genUniform($N$9,$N$10)</f>
        <v>#VALUE!</v>
      </c>
      <c r="O514" t="e" vm="1">
        <f t="shared" si="47"/>
        <v>#VALUE!</v>
      </c>
      <c r="P514" t="e" vm="1">
        <f t="shared" si="44"/>
        <v>#VALUE!</v>
      </c>
    </row>
    <row r="515" spans="1:16">
      <c r="A515">
        <v>505</v>
      </c>
      <c r="C515" t="e" vm="2">
        <f>[1]!GenLimitNormal($C$9,$C$10,0,1000,0)</f>
        <v>#VALUE!</v>
      </c>
      <c r="D515" t="e" vm="2">
        <f>[1]!GenBetaPERT(0,$D$9,1)</f>
        <v>#VALUE!</v>
      </c>
      <c r="E515" t="e" vm="2">
        <f>[1]!GenLognormal($E$9,$E$10)</f>
        <v>#VALUE!</v>
      </c>
      <c r="F515" t="e" vm="2">
        <f>[1]!GenLognormal($F$9,$F$10)</f>
        <v>#VALUE!</v>
      </c>
      <c r="H515" t="e" vm="2">
        <f>[1]!genUniform($H$9,$H$10)</f>
        <v>#VALUE!</v>
      </c>
      <c r="I515" t="e" vm="1">
        <f t="shared" si="45"/>
        <v>#VALUE!</v>
      </c>
      <c r="J515" t="e" vm="1">
        <f t="shared" si="42"/>
        <v>#VALUE!</v>
      </c>
      <c r="K515" t="e" vm="2">
        <f>[1]!genUniform($K$9,$K$10)</f>
        <v>#VALUE!</v>
      </c>
      <c r="L515" t="e" vm="1">
        <f t="shared" si="46"/>
        <v>#VALUE!</v>
      </c>
      <c r="M515" t="e" vm="1">
        <f t="shared" si="43"/>
        <v>#VALUE!</v>
      </c>
      <c r="N515" t="e" vm="2">
        <f>[1]!genUniform($N$9,$N$10)</f>
        <v>#VALUE!</v>
      </c>
      <c r="O515" t="e" vm="1">
        <f t="shared" si="47"/>
        <v>#VALUE!</v>
      </c>
      <c r="P515" t="e" vm="1">
        <f t="shared" si="44"/>
        <v>#VALUE!</v>
      </c>
    </row>
    <row r="516" spans="1:16">
      <c r="A516">
        <v>506</v>
      </c>
      <c r="C516" t="e" vm="2">
        <f>[1]!GenLimitNormal($C$9,$C$10,0,1000,0)</f>
        <v>#VALUE!</v>
      </c>
      <c r="D516" t="e" vm="2">
        <f>[1]!GenBetaPERT(0,$D$9,1)</f>
        <v>#VALUE!</v>
      </c>
      <c r="E516" t="e" vm="2">
        <f>[1]!GenLognormal($E$9,$E$10)</f>
        <v>#VALUE!</v>
      </c>
      <c r="F516" t="e" vm="2">
        <f>[1]!GenLognormal($F$9,$F$10)</f>
        <v>#VALUE!</v>
      </c>
      <c r="H516" t="e" vm="2">
        <f>[1]!genUniform($H$9,$H$10)</f>
        <v>#VALUE!</v>
      </c>
      <c r="I516" t="e" vm="1">
        <f t="shared" si="45"/>
        <v>#VALUE!</v>
      </c>
      <c r="J516" t="e" vm="1">
        <f t="shared" si="42"/>
        <v>#VALUE!</v>
      </c>
      <c r="K516" t="e" vm="2">
        <f>[1]!genUniform($K$9,$K$10)</f>
        <v>#VALUE!</v>
      </c>
      <c r="L516" t="e" vm="1">
        <f t="shared" si="46"/>
        <v>#VALUE!</v>
      </c>
      <c r="M516" t="e" vm="1">
        <f t="shared" si="43"/>
        <v>#VALUE!</v>
      </c>
      <c r="N516" t="e" vm="2">
        <f>[1]!genUniform($N$9,$N$10)</f>
        <v>#VALUE!</v>
      </c>
      <c r="O516" t="e" vm="1">
        <f t="shared" si="47"/>
        <v>#VALUE!</v>
      </c>
      <c r="P516" t="e" vm="1">
        <f t="shared" si="44"/>
        <v>#VALUE!</v>
      </c>
    </row>
    <row r="517" spans="1:16">
      <c r="A517">
        <v>507</v>
      </c>
      <c r="C517" t="e" vm="2">
        <f>[1]!GenLimitNormal($C$9,$C$10,0,1000,0)</f>
        <v>#VALUE!</v>
      </c>
      <c r="D517" t="e" vm="2">
        <f>[1]!GenBetaPERT(0,$D$9,1)</f>
        <v>#VALUE!</v>
      </c>
      <c r="E517" t="e" vm="2">
        <f>[1]!GenLognormal($E$9,$E$10)</f>
        <v>#VALUE!</v>
      </c>
      <c r="F517" t="e" vm="2">
        <f>[1]!GenLognormal($F$9,$F$10)</f>
        <v>#VALUE!</v>
      </c>
      <c r="H517" t="e" vm="2">
        <f>[1]!genUniform($H$9,$H$10)</f>
        <v>#VALUE!</v>
      </c>
      <c r="I517" t="e" vm="1">
        <f t="shared" si="45"/>
        <v>#VALUE!</v>
      </c>
      <c r="J517" t="e" vm="1">
        <f t="shared" si="42"/>
        <v>#VALUE!</v>
      </c>
      <c r="K517" t="e" vm="2">
        <f>[1]!genUniform($K$9,$K$10)</f>
        <v>#VALUE!</v>
      </c>
      <c r="L517" t="e" vm="1">
        <f t="shared" si="46"/>
        <v>#VALUE!</v>
      </c>
      <c r="M517" t="e" vm="1">
        <f t="shared" si="43"/>
        <v>#VALUE!</v>
      </c>
      <c r="N517" t="e" vm="2">
        <f>[1]!genUniform($N$9,$N$10)</f>
        <v>#VALUE!</v>
      </c>
      <c r="O517" t="e" vm="1">
        <f t="shared" si="47"/>
        <v>#VALUE!</v>
      </c>
      <c r="P517" t="e" vm="1">
        <f t="shared" si="44"/>
        <v>#VALUE!</v>
      </c>
    </row>
    <row r="518" spans="1:16">
      <c r="A518">
        <v>508</v>
      </c>
      <c r="C518" t="e" vm="2">
        <f>[1]!GenLimitNormal($C$9,$C$10,0,1000,0)</f>
        <v>#VALUE!</v>
      </c>
      <c r="D518" t="e" vm="2">
        <f>[1]!GenBetaPERT(0,$D$9,1)</f>
        <v>#VALUE!</v>
      </c>
      <c r="E518" t="e" vm="2">
        <f>[1]!GenLognormal($E$9,$E$10)</f>
        <v>#VALUE!</v>
      </c>
      <c r="F518" t="e" vm="2">
        <f>[1]!GenLognormal($F$9,$F$10)</f>
        <v>#VALUE!</v>
      </c>
      <c r="H518" t="e" vm="2">
        <f>[1]!genUniform($H$9,$H$10)</f>
        <v>#VALUE!</v>
      </c>
      <c r="I518" t="e" vm="1">
        <f t="shared" si="45"/>
        <v>#VALUE!</v>
      </c>
      <c r="J518" t="e" vm="1">
        <f t="shared" si="42"/>
        <v>#VALUE!</v>
      </c>
      <c r="K518" t="e" vm="2">
        <f>[1]!genUniform($K$9,$K$10)</f>
        <v>#VALUE!</v>
      </c>
      <c r="L518" t="e" vm="1">
        <f t="shared" si="46"/>
        <v>#VALUE!</v>
      </c>
      <c r="M518" t="e" vm="1">
        <f t="shared" si="43"/>
        <v>#VALUE!</v>
      </c>
      <c r="N518" t="e" vm="2">
        <f>[1]!genUniform($N$9,$N$10)</f>
        <v>#VALUE!</v>
      </c>
      <c r="O518" t="e" vm="1">
        <f t="shared" si="47"/>
        <v>#VALUE!</v>
      </c>
      <c r="P518" t="e" vm="1">
        <f t="shared" si="44"/>
        <v>#VALUE!</v>
      </c>
    </row>
    <row r="519" spans="1:16">
      <c r="A519">
        <v>509</v>
      </c>
      <c r="C519" t="e" vm="2">
        <f>[1]!GenLimitNormal($C$9,$C$10,0,1000,0)</f>
        <v>#VALUE!</v>
      </c>
      <c r="D519" t="e" vm="2">
        <f>[1]!GenBetaPERT(0,$D$9,1)</f>
        <v>#VALUE!</v>
      </c>
      <c r="E519" t="e" vm="2">
        <f>[1]!GenLognormal($E$9,$E$10)</f>
        <v>#VALUE!</v>
      </c>
      <c r="F519" t="e" vm="2">
        <f>[1]!GenLognormal($F$9,$F$10)</f>
        <v>#VALUE!</v>
      </c>
      <c r="H519" t="e" vm="2">
        <f>[1]!genUniform($H$9,$H$10)</f>
        <v>#VALUE!</v>
      </c>
      <c r="I519" t="e" vm="1">
        <f t="shared" si="45"/>
        <v>#VALUE!</v>
      </c>
      <c r="J519" t="e" vm="1">
        <f t="shared" si="42"/>
        <v>#VALUE!</v>
      </c>
      <c r="K519" t="e" vm="2">
        <f>[1]!genUniform($K$9,$K$10)</f>
        <v>#VALUE!</v>
      </c>
      <c r="L519" t="e" vm="1">
        <f t="shared" si="46"/>
        <v>#VALUE!</v>
      </c>
      <c r="M519" t="e" vm="1">
        <f t="shared" si="43"/>
        <v>#VALUE!</v>
      </c>
      <c r="N519" t="e" vm="2">
        <f>[1]!genUniform($N$9,$N$10)</f>
        <v>#VALUE!</v>
      </c>
      <c r="O519" t="e" vm="1">
        <f t="shared" si="47"/>
        <v>#VALUE!</v>
      </c>
      <c r="P519" t="e" vm="1">
        <f t="shared" si="44"/>
        <v>#VALUE!</v>
      </c>
    </row>
    <row r="520" spans="1:16">
      <c r="A520">
        <v>510</v>
      </c>
      <c r="C520" t="e" vm="2">
        <f>[1]!GenLimitNormal($C$9,$C$10,0,1000,0)</f>
        <v>#VALUE!</v>
      </c>
      <c r="D520" t="e" vm="2">
        <f>[1]!GenBetaPERT(0,$D$9,1)</f>
        <v>#VALUE!</v>
      </c>
      <c r="E520" t="e" vm="2">
        <f>[1]!GenLognormal($E$9,$E$10)</f>
        <v>#VALUE!</v>
      </c>
      <c r="F520" t="e" vm="2">
        <f>[1]!GenLognormal($F$9,$F$10)</f>
        <v>#VALUE!</v>
      </c>
      <c r="H520" t="e" vm="2">
        <f>[1]!genUniform($H$9,$H$10)</f>
        <v>#VALUE!</v>
      </c>
      <c r="I520" t="e" vm="1">
        <f t="shared" si="45"/>
        <v>#VALUE!</v>
      </c>
      <c r="J520" t="e" vm="1">
        <f t="shared" si="42"/>
        <v>#VALUE!</v>
      </c>
      <c r="K520" t="e" vm="2">
        <f>[1]!genUniform($K$9,$K$10)</f>
        <v>#VALUE!</v>
      </c>
      <c r="L520" t="e" vm="1">
        <f t="shared" si="46"/>
        <v>#VALUE!</v>
      </c>
      <c r="M520" t="e" vm="1">
        <f t="shared" si="43"/>
        <v>#VALUE!</v>
      </c>
      <c r="N520" t="e" vm="2">
        <f>[1]!genUniform($N$9,$N$10)</f>
        <v>#VALUE!</v>
      </c>
      <c r="O520" t="e" vm="1">
        <f t="shared" si="47"/>
        <v>#VALUE!</v>
      </c>
      <c r="P520" t="e" vm="1">
        <f t="shared" si="44"/>
        <v>#VALUE!</v>
      </c>
    </row>
    <row r="521" spans="1:16">
      <c r="A521">
        <v>511</v>
      </c>
      <c r="C521" t="e" vm="2">
        <f>[1]!GenLimitNormal($C$9,$C$10,0,1000,0)</f>
        <v>#VALUE!</v>
      </c>
      <c r="D521" t="e" vm="2">
        <f>[1]!GenBetaPERT(0,$D$9,1)</f>
        <v>#VALUE!</v>
      </c>
      <c r="E521" t="e" vm="2">
        <f>[1]!GenLognormal($E$9,$E$10)</f>
        <v>#VALUE!</v>
      </c>
      <c r="F521" t="e" vm="2">
        <f>[1]!GenLognormal($F$9,$F$10)</f>
        <v>#VALUE!</v>
      </c>
      <c r="H521" t="e" vm="2">
        <f>[1]!genUniform($H$9,$H$10)</f>
        <v>#VALUE!</v>
      </c>
      <c r="I521" t="e" vm="1">
        <f t="shared" si="45"/>
        <v>#VALUE!</v>
      </c>
      <c r="J521" t="e" vm="1">
        <f t="shared" si="42"/>
        <v>#VALUE!</v>
      </c>
      <c r="K521" t="e" vm="2">
        <f>[1]!genUniform($K$9,$K$10)</f>
        <v>#VALUE!</v>
      </c>
      <c r="L521" t="e" vm="1">
        <f t="shared" si="46"/>
        <v>#VALUE!</v>
      </c>
      <c r="M521" t="e" vm="1">
        <f t="shared" si="43"/>
        <v>#VALUE!</v>
      </c>
      <c r="N521" t="e" vm="2">
        <f>[1]!genUniform($N$9,$N$10)</f>
        <v>#VALUE!</v>
      </c>
      <c r="O521" t="e" vm="1">
        <f t="shared" si="47"/>
        <v>#VALUE!</v>
      </c>
      <c r="P521" t="e" vm="1">
        <f t="shared" si="44"/>
        <v>#VALUE!</v>
      </c>
    </row>
    <row r="522" spans="1:16">
      <c r="A522">
        <v>512</v>
      </c>
      <c r="C522" t="e" vm="2">
        <f>[1]!GenLimitNormal($C$9,$C$10,0,1000,0)</f>
        <v>#VALUE!</v>
      </c>
      <c r="D522" t="e" vm="2">
        <f>[1]!GenBetaPERT(0,$D$9,1)</f>
        <v>#VALUE!</v>
      </c>
      <c r="E522" t="e" vm="2">
        <f>[1]!GenLognormal($E$9,$E$10)</f>
        <v>#VALUE!</v>
      </c>
      <c r="F522" t="e" vm="2">
        <f>[1]!GenLognormal($F$9,$F$10)</f>
        <v>#VALUE!</v>
      </c>
      <c r="H522" t="e" vm="2">
        <f>[1]!genUniform($H$9,$H$10)</f>
        <v>#VALUE!</v>
      </c>
      <c r="I522" t="e" vm="1">
        <f t="shared" si="45"/>
        <v>#VALUE!</v>
      </c>
      <c r="J522" t="e" vm="1">
        <f t="shared" si="42"/>
        <v>#VALUE!</v>
      </c>
      <c r="K522" t="e" vm="2">
        <f>[1]!genUniform($K$9,$K$10)</f>
        <v>#VALUE!</v>
      </c>
      <c r="L522" t="e" vm="1">
        <f t="shared" si="46"/>
        <v>#VALUE!</v>
      </c>
      <c r="M522" t="e" vm="1">
        <f t="shared" si="43"/>
        <v>#VALUE!</v>
      </c>
      <c r="N522" t="e" vm="2">
        <f>[1]!genUniform($N$9,$N$10)</f>
        <v>#VALUE!</v>
      </c>
      <c r="O522" t="e" vm="1">
        <f t="shared" si="47"/>
        <v>#VALUE!</v>
      </c>
      <c r="P522" t="e" vm="1">
        <f t="shared" si="44"/>
        <v>#VALUE!</v>
      </c>
    </row>
    <row r="523" spans="1:16">
      <c r="A523">
        <v>513</v>
      </c>
      <c r="C523" t="e" vm="2">
        <f>[1]!GenLimitNormal($C$9,$C$10,0,1000,0)</f>
        <v>#VALUE!</v>
      </c>
      <c r="D523" t="e" vm="2">
        <f>[1]!GenBetaPERT(0,$D$9,1)</f>
        <v>#VALUE!</v>
      </c>
      <c r="E523" t="e" vm="2">
        <f>[1]!GenLognormal($E$9,$E$10)</f>
        <v>#VALUE!</v>
      </c>
      <c r="F523" t="e" vm="2">
        <f>[1]!GenLognormal($F$9,$F$10)</f>
        <v>#VALUE!</v>
      </c>
      <c r="H523" t="e" vm="2">
        <f>[1]!genUniform($H$9,$H$10)</f>
        <v>#VALUE!</v>
      </c>
      <c r="I523" t="e" vm="1">
        <f t="shared" si="45"/>
        <v>#VALUE!</v>
      </c>
      <c r="J523" t="e" vm="1">
        <f t="shared" ref="J523:J586" si="48">$C523+$D523*$E523*$I523+(1-$D523)*$E523*$F523</f>
        <v>#VALUE!</v>
      </c>
      <c r="K523" t="e" vm="2">
        <f>[1]!genUniform($K$9,$K$10)</f>
        <v>#VALUE!</v>
      </c>
      <c r="L523" t="e" vm="1">
        <f t="shared" si="46"/>
        <v>#VALUE!</v>
      </c>
      <c r="M523" t="e" vm="1">
        <f t="shared" ref="M523:M586" si="49">$C523+$D523*$E523*$L523+(1-$D523)*$E523*$F523</f>
        <v>#VALUE!</v>
      </c>
      <c r="N523" t="e" vm="2">
        <f>[1]!genUniform($N$9,$N$10)</f>
        <v>#VALUE!</v>
      </c>
      <c r="O523" t="e" vm="1">
        <f t="shared" si="47"/>
        <v>#VALUE!</v>
      </c>
      <c r="P523" t="e" vm="1">
        <f t="shared" ref="P523:P586" si="50">$C523+$D523*$E523*$O523+(1-$D523)*$E523*$F523</f>
        <v>#VALUE!</v>
      </c>
    </row>
    <row r="524" spans="1:16">
      <c r="A524">
        <v>514</v>
      </c>
      <c r="C524" t="e" vm="2">
        <f>[1]!GenLimitNormal($C$9,$C$10,0,1000,0)</f>
        <v>#VALUE!</v>
      </c>
      <c r="D524" t="e" vm="2">
        <f>[1]!GenBetaPERT(0,$D$9,1)</f>
        <v>#VALUE!</v>
      </c>
      <c r="E524" t="e" vm="2">
        <f>[1]!GenLognormal($E$9,$E$10)</f>
        <v>#VALUE!</v>
      </c>
      <c r="F524" t="e" vm="2">
        <f>[1]!GenLognormal($F$9,$F$10)</f>
        <v>#VALUE!</v>
      </c>
      <c r="H524" t="e" vm="2">
        <f>[1]!genUniform($H$9,$H$10)</f>
        <v>#VALUE!</v>
      </c>
      <c r="I524" t="e" vm="1">
        <f t="shared" ref="I524:I587" si="51">_xlfn.LOGNORM.INV($H524,$I$9,$I$10)</f>
        <v>#VALUE!</v>
      </c>
      <c r="J524" t="e" vm="1">
        <f t="shared" si="48"/>
        <v>#VALUE!</v>
      </c>
      <c r="K524" t="e" vm="2">
        <f>[1]!genUniform($K$9,$K$10)</f>
        <v>#VALUE!</v>
      </c>
      <c r="L524" t="e" vm="1">
        <f t="shared" ref="L524:L587" si="52">_xlfn.LOGNORM.INV($K524,$L$9,$L$10)</f>
        <v>#VALUE!</v>
      </c>
      <c r="M524" t="e" vm="1">
        <f t="shared" si="49"/>
        <v>#VALUE!</v>
      </c>
      <c r="N524" t="e" vm="2">
        <f>[1]!genUniform($N$9,$N$10)</f>
        <v>#VALUE!</v>
      </c>
      <c r="O524" t="e" vm="1">
        <f t="shared" ref="O524:O587" si="53">_xlfn.LOGNORM.INV($N524,$O$9,$O$10)</f>
        <v>#VALUE!</v>
      </c>
      <c r="P524" t="e" vm="1">
        <f t="shared" si="50"/>
        <v>#VALUE!</v>
      </c>
    </row>
    <row r="525" spans="1:16">
      <c r="A525">
        <v>515</v>
      </c>
      <c r="C525" t="e" vm="2">
        <f>[1]!GenLimitNormal($C$9,$C$10,0,1000,0)</f>
        <v>#VALUE!</v>
      </c>
      <c r="D525" t="e" vm="2">
        <f>[1]!GenBetaPERT(0,$D$9,1)</f>
        <v>#VALUE!</v>
      </c>
      <c r="E525" t="e" vm="2">
        <f>[1]!GenLognormal($E$9,$E$10)</f>
        <v>#VALUE!</v>
      </c>
      <c r="F525" t="e" vm="2">
        <f>[1]!GenLognormal($F$9,$F$10)</f>
        <v>#VALUE!</v>
      </c>
      <c r="H525" t="e" vm="2">
        <f>[1]!genUniform($H$9,$H$10)</f>
        <v>#VALUE!</v>
      </c>
      <c r="I525" t="e" vm="1">
        <f t="shared" si="51"/>
        <v>#VALUE!</v>
      </c>
      <c r="J525" t="e" vm="1">
        <f t="shared" si="48"/>
        <v>#VALUE!</v>
      </c>
      <c r="K525" t="e" vm="2">
        <f>[1]!genUniform($K$9,$K$10)</f>
        <v>#VALUE!</v>
      </c>
      <c r="L525" t="e" vm="1">
        <f t="shared" si="52"/>
        <v>#VALUE!</v>
      </c>
      <c r="M525" t="e" vm="1">
        <f t="shared" si="49"/>
        <v>#VALUE!</v>
      </c>
      <c r="N525" t="e" vm="2">
        <f>[1]!genUniform($N$9,$N$10)</f>
        <v>#VALUE!</v>
      </c>
      <c r="O525" t="e" vm="1">
        <f t="shared" si="53"/>
        <v>#VALUE!</v>
      </c>
      <c r="P525" t="e" vm="1">
        <f t="shared" si="50"/>
        <v>#VALUE!</v>
      </c>
    </row>
    <row r="526" spans="1:16">
      <c r="A526">
        <v>516</v>
      </c>
      <c r="C526" t="e" vm="2">
        <f>[1]!GenLimitNormal($C$9,$C$10,0,1000,0)</f>
        <v>#VALUE!</v>
      </c>
      <c r="D526" t="e" vm="2">
        <f>[1]!GenBetaPERT(0,$D$9,1)</f>
        <v>#VALUE!</v>
      </c>
      <c r="E526" t="e" vm="2">
        <f>[1]!GenLognormal($E$9,$E$10)</f>
        <v>#VALUE!</v>
      </c>
      <c r="F526" t="e" vm="2">
        <f>[1]!GenLognormal($F$9,$F$10)</f>
        <v>#VALUE!</v>
      </c>
      <c r="H526" t="e" vm="2">
        <f>[1]!genUniform($H$9,$H$10)</f>
        <v>#VALUE!</v>
      </c>
      <c r="I526" t="e" vm="1">
        <f t="shared" si="51"/>
        <v>#VALUE!</v>
      </c>
      <c r="J526" t="e" vm="1">
        <f t="shared" si="48"/>
        <v>#VALUE!</v>
      </c>
      <c r="K526" t="e" vm="2">
        <f>[1]!genUniform($K$9,$K$10)</f>
        <v>#VALUE!</v>
      </c>
      <c r="L526" t="e" vm="1">
        <f t="shared" si="52"/>
        <v>#VALUE!</v>
      </c>
      <c r="M526" t="e" vm="1">
        <f t="shared" si="49"/>
        <v>#VALUE!</v>
      </c>
      <c r="N526" t="e" vm="2">
        <f>[1]!genUniform($N$9,$N$10)</f>
        <v>#VALUE!</v>
      </c>
      <c r="O526" t="e" vm="1">
        <f t="shared" si="53"/>
        <v>#VALUE!</v>
      </c>
      <c r="P526" t="e" vm="1">
        <f t="shared" si="50"/>
        <v>#VALUE!</v>
      </c>
    </row>
    <row r="527" spans="1:16">
      <c r="A527">
        <v>517</v>
      </c>
      <c r="C527" t="e" vm="2">
        <f>[1]!GenLimitNormal($C$9,$C$10,0,1000,0)</f>
        <v>#VALUE!</v>
      </c>
      <c r="D527" t="e" vm="2">
        <f>[1]!GenBetaPERT(0,$D$9,1)</f>
        <v>#VALUE!</v>
      </c>
      <c r="E527" t="e" vm="2">
        <f>[1]!GenLognormal($E$9,$E$10)</f>
        <v>#VALUE!</v>
      </c>
      <c r="F527" t="e" vm="2">
        <f>[1]!GenLognormal($F$9,$F$10)</f>
        <v>#VALUE!</v>
      </c>
      <c r="H527" t="e" vm="2">
        <f>[1]!genUniform($H$9,$H$10)</f>
        <v>#VALUE!</v>
      </c>
      <c r="I527" t="e" vm="1">
        <f t="shared" si="51"/>
        <v>#VALUE!</v>
      </c>
      <c r="J527" t="e" vm="1">
        <f t="shared" si="48"/>
        <v>#VALUE!</v>
      </c>
      <c r="K527" t="e" vm="2">
        <f>[1]!genUniform($K$9,$K$10)</f>
        <v>#VALUE!</v>
      </c>
      <c r="L527" t="e" vm="1">
        <f t="shared" si="52"/>
        <v>#VALUE!</v>
      </c>
      <c r="M527" t="e" vm="1">
        <f t="shared" si="49"/>
        <v>#VALUE!</v>
      </c>
      <c r="N527" t="e" vm="2">
        <f>[1]!genUniform($N$9,$N$10)</f>
        <v>#VALUE!</v>
      </c>
      <c r="O527" t="e" vm="1">
        <f t="shared" si="53"/>
        <v>#VALUE!</v>
      </c>
      <c r="P527" t="e" vm="1">
        <f t="shared" si="50"/>
        <v>#VALUE!</v>
      </c>
    </row>
    <row r="528" spans="1:16">
      <c r="A528">
        <v>518</v>
      </c>
      <c r="C528" t="e" vm="2">
        <f>[1]!GenLimitNormal($C$9,$C$10,0,1000,0)</f>
        <v>#VALUE!</v>
      </c>
      <c r="D528" t="e" vm="2">
        <f>[1]!GenBetaPERT(0,$D$9,1)</f>
        <v>#VALUE!</v>
      </c>
      <c r="E528" t="e" vm="2">
        <f>[1]!GenLognormal($E$9,$E$10)</f>
        <v>#VALUE!</v>
      </c>
      <c r="F528" t="e" vm="2">
        <f>[1]!GenLognormal($F$9,$F$10)</f>
        <v>#VALUE!</v>
      </c>
      <c r="H528" t="e" vm="2">
        <f>[1]!genUniform($H$9,$H$10)</f>
        <v>#VALUE!</v>
      </c>
      <c r="I528" t="e" vm="1">
        <f t="shared" si="51"/>
        <v>#VALUE!</v>
      </c>
      <c r="J528" t="e" vm="1">
        <f t="shared" si="48"/>
        <v>#VALUE!</v>
      </c>
      <c r="K528" t="e" vm="2">
        <f>[1]!genUniform($K$9,$K$10)</f>
        <v>#VALUE!</v>
      </c>
      <c r="L528" t="e" vm="1">
        <f t="shared" si="52"/>
        <v>#VALUE!</v>
      </c>
      <c r="M528" t="e" vm="1">
        <f t="shared" si="49"/>
        <v>#VALUE!</v>
      </c>
      <c r="N528" t="e" vm="2">
        <f>[1]!genUniform($N$9,$N$10)</f>
        <v>#VALUE!</v>
      </c>
      <c r="O528" t="e" vm="1">
        <f t="shared" si="53"/>
        <v>#VALUE!</v>
      </c>
      <c r="P528" t="e" vm="1">
        <f t="shared" si="50"/>
        <v>#VALUE!</v>
      </c>
    </row>
    <row r="529" spans="1:16">
      <c r="A529">
        <v>519</v>
      </c>
      <c r="C529" t="e" vm="2">
        <f>[1]!GenLimitNormal($C$9,$C$10,0,1000,0)</f>
        <v>#VALUE!</v>
      </c>
      <c r="D529" t="e" vm="2">
        <f>[1]!GenBetaPERT(0,$D$9,1)</f>
        <v>#VALUE!</v>
      </c>
      <c r="E529" t="e" vm="2">
        <f>[1]!GenLognormal($E$9,$E$10)</f>
        <v>#VALUE!</v>
      </c>
      <c r="F529" t="e" vm="2">
        <f>[1]!GenLognormal($F$9,$F$10)</f>
        <v>#VALUE!</v>
      </c>
      <c r="H529" t="e" vm="2">
        <f>[1]!genUniform($H$9,$H$10)</f>
        <v>#VALUE!</v>
      </c>
      <c r="I529" t="e" vm="1">
        <f t="shared" si="51"/>
        <v>#VALUE!</v>
      </c>
      <c r="J529" t="e" vm="1">
        <f t="shared" si="48"/>
        <v>#VALUE!</v>
      </c>
      <c r="K529" t="e" vm="2">
        <f>[1]!genUniform($K$9,$K$10)</f>
        <v>#VALUE!</v>
      </c>
      <c r="L529" t="e" vm="1">
        <f t="shared" si="52"/>
        <v>#VALUE!</v>
      </c>
      <c r="M529" t="e" vm="1">
        <f t="shared" si="49"/>
        <v>#VALUE!</v>
      </c>
      <c r="N529" t="e" vm="2">
        <f>[1]!genUniform($N$9,$N$10)</f>
        <v>#VALUE!</v>
      </c>
      <c r="O529" t="e" vm="1">
        <f t="shared" si="53"/>
        <v>#VALUE!</v>
      </c>
      <c r="P529" t="e" vm="1">
        <f t="shared" si="50"/>
        <v>#VALUE!</v>
      </c>
    </row>
    <row r="530" spans="1:16">
      <c r="A530">
        <v>520</v>
      </c>
      <c r="C530" t="e" vm="2">
        <f>[1]!GenLimitNormal($C$9,$C$10,0,1000,0)</f>
        <v>#VALUE!</v>
      </c>
      <c r="D530" t="e" vm="2">
        <f>[1]!GenBetaPERT(0,$D$9,1)</f>
        <v>#VALUE!</v>
      </c>
      <c r="E530" t="e" vm="2">
        <f>[1]!GenLognormal($E$9,$E$10)</f>
        <v>#VALUE!</v>
      </c>
      <c r="F530" t="e" vm="2">
        <f>[1]!GenLognormal($F$9,$F$10)</f>
        <v>#VALUE!</v>
      </c>
      <c r="H530" t="e" vm="2">
        <f>[1]!genUniform($H$9,$H$10)</f>
        <v>#VALUE!</v>
      </c>
      <c r="I530" t="e" vm="1">
        <f t="shared" si="51"/>
        <v>#VALUE!</v>
      </c>
      <c r="J530" t="e" vm="1">
        <f t="shared" si="48"/>
        <v>#VALUE!</v>
      </c>
      <c r="K530" t="e" vm="2">
        <f>[1]!genUniform($K$9,$K$10)</f>
        <v>#VALUE!</v>
      </c>
      <c r="L530" t="e" vm="1">
        <f t="shared" si="52"/>
        <v>#VALUE!</v>
      </c>
      <c r="M530" t="e" vm="1">
        <f t="shared" si="49"/>
        <v>#VALUE!</v>
      </c>
      <c r="N530" t="e" vm="2">
        <f>[1]!genUniform($N$9,$N$10)</f>
        <v>#VALUE!</v>
      </c>
      <c r="O530" t="e" vm="1">
        <f t="shared" si="53"/>
        <v>#VALUE!</v>
      </c>
      <c r="P530" t="e" vm="1">
        <f t="shared" si="50"/>
        <v>#VALUE!</v>
      </c>
    </row>
    <row r="531" spans="1:16">
      <c r="A531">
        <v>521</v>
      </c>
      <c r="C531" t="e" vm="2">
        <f>[1]!GenLimitNormal($C$9,$C$10,0,1000,0)</f>
        <v>#VALUE!</v>
      </c>
      <c r="D531" t="e" vm="2">
        <f>[1]!GenBetaPERT(0,$D$9,1)</f>
        <v>#VALUE!</v>
      </c>
      <c r="E531" t="e" vm="2">
        <f>[1]!GenLognormal($E$9,$E$10)</f>
        <v>#VALUE!</v>
      </c>
      <c r="F531" t="e" vm="2">
        <f>[1]!GenLognormal($F$9,$F$10)</f>
        <v>#VALUE!</v>
      </c>
      <c r="H531" t="e" vm="2">
        <f>[1]!genUniform($H$9,$H$10)</f>
        <v>#VALUE!</v>
      </c>
      <c r="I531" t="e" vm="1">
        <f t="shared" si="51"/>
        <v>#VALUE!</v>
      </c>
      <c r="J531" t="e" vm="1">
        <f t="shared" si="48"/>
        <v>#VALUE!</v>
      </c>
      <c r="K531" t="e" vm="2">
        <f>[1]!genUniform($K$9,$K$10)</f>
        <v>#VALUE!</v>
      </c>
      <c r="L531" t="e" vm="1">
        <f t="shared" si="52"/>
        <v>#VALUE!</v>
      </c>
      <c r="M531" t="e" vm="1">
        <f t="shared" si="49"/>
        <v>#VALUE!</v>
      </c>
      <c r="N531" t="e" vm="2">
        <f>[1]!genUniform($N$9,$N$10)</f>
        <v>#VALUE!</v>
      </c>
      <c r="O531" t="e" vm="1">
        <f t="shared" si="53"/>
        <v>#VALUE!</v>
      </c>
      <c r="P531" t="e" vm="1">
        <f t="shared" si="50"/>
        <v>#VALUE!</v>
      </c>
    </row>
    <row r="532" spans="1:16">
      <c r="A532">
        <v>522</v>
      </c>
      <c r="C532" t="e" vm="2">
        <f>[1]!GenLimitNormal($C$9,$C$10,0,1000,0)</f>
        <v>#VALUE!</v>
      </c>
      <c r="D532" t="e" vm="2">
        <f>[1]!GenBetaPERT(0,$D$9,1)</f>
        <v>#VALUE!</v>
      </c>
      <c r="E532" t="e" vm="2">
        <f>[1]!GenLognormal($E$9,$E$10)</f>
        <v>#VALUE!</v>
      </c>
      <c r="F532" t="e" vm="2">
        <f>[1]!GenLognormal($F$9,$F$10)</f>
        <v>#VALUE!</v>
      </c>
      <c r="H532" t="e" vm="2">
        <f>[1]!genUniform($H$9,$H$10)</f>
        <v>#VALUE!</v>
      </c>
      <c r="I532" t="e" vm="1">
        <f t="shared" si="51"/>
        <v>#VALUE!</v>
      </c>
      <c r="J532" t="e" vm="1">
        <f t="shared" si="48"/>
        <v>#VALUE!</v>
      </c>
      <c r="K532" t="e" vm="2">
        <f>[1]!genUniform($K$9,$K$10)</f>
        <v>#VALUE!</v>
      </c>
      <c r="L532" t="e" vm="1">
        <f t="shared" si="52"/>
        <v>#VALUE!</v>
      </c>
      <c r="M532" t="e" vm="1">
        <f t="shared" si="49"/>
        <v>#VALUE!</v>
      </c>
      <c r="N532" t="e" vm="2">
        <f>[1]!genUniform($N$9,$N$10)</f>
        <v>#VALUE!</v>
      </c>
      <c r="O532" t="e" vm="1">
        <f t="shared" si="53"/>
        <v>#VALUE!</v>
      </c>
      <c r="P532" t="e" vm="1">
        <f t="shared" si="50"/>
        <v>#VALUE!</v>
      </c>
    </row>
    <row r="533" spans="1:16">
      <c r="A533">
        <v>523</v>
      </c>
      <c r="C533" t="e" vm="2">
        <f>[1]!GenLimitNormal($C$9,$C$10,0,1000,0)</f>
        <v>#VALUE!</v>
      </c>
      <c r="D533" t="e" vm="2">
        <f>[1]!GenBetaPERT(0,$D$9,1)</f>
        <v>#VALUE!</v>
      </c>
      <c r="E533" t="e" vm="2">
        <f>[1]!GenLognormal($E$9,$E$10)</f>
        <v>#VALUE!</v>
      </c>
      <c r="F533" t="e" vm="2">
        <f>[1]!GenLognormal($F$9,$F$10)</f>
        <v>#VALUE!</v>
      </c>
      <c r="H533" t="e" vm="2">
        <f>[1]!genUniform($H$9,$H$10)</f>
        <v>#VALUE!</v>
      </c>
      <c r="I533" t="e" vm="1">
        <f t="shared" si="51"/>
        <v>#VALUE!</v>
      </c>
      <c r="J533" t="e" vm="1">
        <f t="shared" si="48"/>
        <v>#VALUE!</v>
      </c>
      <c r="K533" t="e" vm="2">
        <f>[1]!genUniform($K$9,$K$10)</f>
        <v>#VALUE!</v>
      </c>
      <c r="L533" t="e" vm="1">
        <f t="shared" si="52"/>
        <v>#VALUE!</v>
      </c>
      <c r="M533" t="e" vm="1">
        <f t="shared" si="49"/>
        <v>#VALUE!</v>
      </c>
      <c r="N533" t="e" vm="2">
        <f>[1]!genUniform($N$9,$N$10)</f>
        <v>#VALUE!</v>
      </c>
      <c r="O533" t="e" vm="1">
        <f t="shared" si="53"/>
        <v>#VALUE!</v>
      </c>
      <c r="P533" t="e" vm="1">
        <f t="shared" si="50"/>
        <v>#VALUE!</v>
      </c>
    </row>
    <row r="534" spans="1:16">
      <c r="A534">
        <v>524</v>
      </c>
      <c r="C534" t="e" vm="2">
        <f>[1]!GenLimitNormal($C$9,$C$10,0,1000,0)</f>
        <v>#VALUE!</v>
      </c>
      <c r="D534" t="e" vm="2">
        <f>[1]!GenBetaPERT(0,$D$9,1)</f>
        <v>#VALUE!</v>
      </c>
      <c r="E534" t="e" vm="2">
        <f>[1]!GenLognormal($E$9,$E$10)</f>
        <v>#VALUE!</v>
      </c>
      <c r="F534" t="e" vm="2">
        <f>[1]!GenLognormal($F$9,$F$10)</f>
        <v>#VALUE!</v>
      </c>
      <c r="H534" t="e" vm="2">
        <f>[1]!genUniform($H$9,$H$10)</f>
        <v>#VALUE!</v>
      </c>
      <c r="I534" t="e" vm="1">
        <f t="shared" si="51"/>
        <v>#VALUE!</v>
      </c>
      <c r="J534" t="e" vm="1">
        <f t="shared" si="48"/>
        <v>#VALUE!</v>
      </c>
      <c r="K534" t="e" vm="2">
        <f>[1]!genUniform($K$9,$K$10)</f>
        <v>#VALUE!</v>
      </c>
      <c r="L534" t="e" vm="1">
        <f t="shared" si="52"/>
        <v>#VALUE!</v>
      </c>
      <c r="M534" t="e" vm="1">
        <f t="shared" si="49"/>
        <v>#VALUE!</v>
      </c>
      <c r="N534" t="e" vm="2">
        <f>[1]!genUniform($N$9,$N$10)</f>
        <v>#VALUE!</v>
      </c>
      <c r="O534" t="e" vm="1">
        <f t="shared" si="53"/>
        <v>#VALUE!</v>
      </c>
      <c r="P534" t="e" vm="1">
        <f t="shared" si="50"/>
        <v>#VALUE!</v>
      </c>
    </row>
    <row r="535" spans="1:16">
      <c r="A535">
        <v>525</v>
      </c>
      <c r="C535" t="e" vm="2">
        <f>[1]!GenLimitNormal($C$9,$C$10,0,1000,0)</f>
        <v>#VALUE!</v>
      </c>
      <c r="D535" t="e" vm="2">
        <f>[1]!GenBetaPERT(0,$D$9,1)</f>
        <v>#VALUE!</v>
      </c>
      <c r="E535" t="e" vm="2">
        <f>[1]!GenLognormal($E$9,$E$10)</f>
        <v>#VALUE!</v>
      </c>
      <c r="F535" t="e" vm="2">
        <f>[1]!GenLognormal($F$9,$F$10)</f>
        <v>#VALUE!</v>
      </c>
      <c r="H535" t="e" vm="2">
        <f>[1]!genUniform($H$9,$H$10)</f>
        <v>#VALUE!</v>
      </c>
      <c r="I535" t="e" vm="1">
        <f t="shared" si="51"/>
        <v>#VALUE!</v>
      </c>
      <c r="J535" t="e" vm="1">
        <f t="shared" si="48"/>
        <v>#VALUE!</v>
      </c>
      <c r="K535" t="e" vm="2">
        <f>[1]!genUniform($K$9,$K$10)</f>
        <v>#VALUE!</v>
      </c>
      <c r="L535" t="e" vm="1">
        <f t="shared" si="52"/>
        <v>#VALUE!</v>
      </c>
      <c r="M535" t="e" vm="1">
        <f t="shared" si="49"/>
        <v>#VALUE!</v>
      </c>
      <c r="N535" t="e" vm="2">
        <f>[1]!genUniform($N$9,$N$10)</f>
        <v>#VALUE!</v>
      </c>
      <c r="O535" t="e" vm="1">
        <f t="shared" si="53"/>
        <v>#VALUE!</v>
      </c>
      <c r="P535" t="e" vm="1">
        <f t="shared" si="50"/>
        <v>#VALUE!</v>
      </c>
    </row>
    <row r="536" spans="1:16">
      <c r="A536">
        <v>526</v>
      </c>
      <c r="C536" t="e" vm="2">
        <f>[1]!GenLimitNormal($C$9,$C$10,0,1000,0)</f>
        <v>#VALUE!</v>
      </c>
      <c r="D536" t="e" vm="2">
        <f>[1]!GenBetaPERT(0,$D$9,1)</f>
        <v>#VALUE!</v>
      </c>
      <c r="E536" t="e" vm="2">
        <f>[1]!GenLognormal($E$9,$E$10)</f>
        <v>#VALUE!</v>
      </c>
      <c r="F536" t="e" vm="2">
        <f>[1]!GenLognormal($F$9,$F$10)</f>
        <v>#VALUE!</v>
      </c>
      <c r="H536" t="e" vm="2">
        <f>[1]!genUniform($H$9,$H$10)</f>
        <v>#VALUE!</v>
      </c>
      <c r="I536" t="e" vm="1">
        <f t="shared" si="51"/>
        <v>#VALUE!</v>
      </c>
      <c r="J536" t="e" vm="1">
        <f t="shared" si="48"/>
        <v>#VALUE!</v>
      </c>
      <c r="K536" t="e" vm="2">
        <f>[1]!genUniform($K$9,$K$10)</f>
        <v>#VALUE!</v>
      </c>
      <c r="L536" t="e" vm="1">
        <f t="shared" si="52"/>
        <v>#VALUE!</v>
      </c>
      <c r="M536" t="e" vm="1">
        <f t="shared" si="49"/>
        <v>#VALUE!</v>
      </c>
      <c r="N536" t="e" vm="2">
        <f>[1]!genUniform($N$9,$N$10)</f>
        <v>#VALUE!</v>
      </c>
      <c r="O536" t="e" vm="1">
        <f t="shared" si="53"/>
        <v>#VALUE!</v>
      </c>
      <c r="P536" t="e" vm="1">
        <f t="shared" si="50"/>
        <v>#VALUE!</v>
      </c>
    </row>
    <row r="537" spans="1:16">
      <c r="A537">
        <v>527</v>
      </c>
      <c r="C537" t="e" vm="2">
        <f>[1]!GenLimitNormal($C$9,$C$10,0,1000,0)</f>
        <v>#VALUE!</v>
      </c>
      <c r="D537" t="e" vm="2">
        <f>[1]!GenBetaPERT(0,$D$9,1)</f>
        <v>#VALUE!</v>
      </c>
      <c r="E537" t="e" vm="2">
        <f>[1]!GenLognormal($E$9,$E$10)</f>
        <v>#VALUE!</v>
      </c>
      <c r="F537" t="e" vm="2">
        <f>[1]!GenLognormal($F$9,$F$10)</f>
        <v>#VALUE!</v>
      </c>
      <c r="H537" t="e" vm="2">
        <f>[1]!genUniform($H$9,$H$10)</f>
        <v>#VALUE!</v>
      </c>
      <c r="I537" t="e" vm="1">
        <f t="shared" si="51"/>
        <v>#VALUE!</v>
      </c>
      <c r="J537" t="e" vm="1">
        <f t="shared" si="48"/>
        <v>#VALUE!</v>
      </c>
      <c r="K537" t="e" vm="2">
        <f>[1]!genUniform($K$9,$K$10)</f>
        <v>#VALUE!</v>
      </c>
      <c r="L537" t="e" vm="1">
        <f t="shared" si="52"/>
        <v>#VALUE!</v>
      </c>
      <c r="M537" t="e" vm="1">
        <f t="shared" si="49"/>
        <v>#VALUE!</v>
      </c>
      <c r="N537" t="e" vm="2">
        <f>[1]!genUniform($N$9,$N$10)</f>
        <v>#VALUE!</v>
      </c>
      <c r="O537" t="e" vm="1">
        <f t="shared" si="53"/>
        <v>#VALUE!</v>
      </c>
      <c r="P537" t="e" vm="1">
        <f t="shared" si="50"/>
        <v>#VALUE!</v>
      </c>
    </row>
    <row r="538" spans="1:16">
      <c r="A538">
        <v>528</v>
      </c>
      <c r="C538" t="e" vm="2">
        <f>[1]!GenLimitNormal($C$9,$C$10,0,1000,0)</f>
        <v>#VALUE!</v>
      </c>
      <c r="D538" t="e" vm="2">
        <f>[1]!GenBetaPERT(0,$D$9,1)</f>
        <v>#VALUE!</v>
      </c>
      <c r="E538" t="e" vm="2">
        <f>[1]!GenLognormal($E$9,$E$10)</f>
        <v>#VALUE!</v>
      </c>
      <c r="F538" t="e" vm="2">
        <f>[1]!GenLognormal($F$9,$F$10)</f>
        <v>#VALUE!</v>
      </c>
      <c r="H538" t="e" vm="2">
        <f>[1]!genUniform($H$9,$H$10)</f>
        <v>#VALUE!</v>
      </c>
      <c r="I538" t="e" vm="1">
        <f t="shared" si="51"/>
        <v>#VALUE!</v>
      </c>
      <c r="J538" t="e" vm="1">
        <f t="shared" si="48"/>
        <v>#VALUE!</v>
      </c>
      <c r="K538" t="e" vm="2">
        <f>[1]!genUniform($K$9,$K$10)</f>
        <v>#VALUE!</v>
      </c>
      <c r="L538" t="e" vm="1">
        <f t="shared" si="52"/>
        <v>#VALUE!</v>
      </c>
      <c r="M538" t="e" vm="1">
        <f t="shared" si="49"/>
        <v>#VALUE!</v>
      </c>
      <c r="N538" t="e" vm="2">
        <f>[1]!genUniform($N$9,$N$10)</f>
        <v>#VALUE!</v>
      </c>
      <c r="O538" t="e" vm="1">
        <f t="shared" si="53"/>
        <v>#VALUE!</v>
      </c>
      <c r="P538" t="e" vm="1">
        <f t="shared" si="50"/>
        <v>#VALUE!</v>
      </c>
    </row>
    <row r="539" spans="1:16">
      <c r="A539">
        <v>529</v>
      </c>
      <c r="C539" t="e" vm="2">
        <f>[1]!GenLimitNormal($C$9,$C$10,0,1000,0)</f>
        <v>#VALUE!</v>
      </c>
      <c r="D539" t="e" vm="2">
        <f>[1]!GenBetaPERT(0,$D$9,1)</f>
        <v>#VALUE!</v>
      </c>
      <c r="E539" t="e" vm="2">
        <f>[1]!GenLognormal($E$9,$E$10)</f>
        <v>#VALUE!</v>
      </c>
      <c r="F539" t="e" vm="2">
        <f>[1]!GenLognormal($F$9,$F$10)</f>
        <v>#VALUE!</v>
      </c>
      <c r="H539" t="e" vm="2">
        <f>[1]!genUniform($H$9,$H$10)</f>
        <v>#VALUE!</v>
      </c>
      <c r="I539" t="e" vm="1">
        <f t="shared" si="51"/>
        <v>#VALUE!</v>
      </c>
      <c r="J539" t="e" vm="1">
        <f t="shared" si="48"/>
        <v>#VALUE!</v>
      </c>
      <c r="K539" t="e" vm="2">
        <f>[1]!genUniform($K$9,$K$10)</f>
        <v>#VALUE!</v>
      </c>
      <c r="L539" t="e" vm="1">
        <f t="shared" si="52"/>
        <v>#VALUE!</v>
      </c>
      <c r="M539" t="e" vm="1">
        <f t="shared" si="49"/>
        <v>#VALUE!</v>
      </c>
      <c r="N539" t="e" vm="2">
        <f>[1]!genUniform($N$9,$N$10)</f>
        <v>#VALUE!</v>
      </c>
      <c r="O539" t="e" vm="1">
        <f t="shared" si="53"/>
        <v>#VALUE!</v>
      </c>
      <c r="P539" t="e" vm="1">
        <f t="shared" si="50"/>
        <v>#VALUE!</v>
      </c>
    </row>
    <row r="540" spans="1:16">
      <c r="A540">
        <v>530</v>
      </c>
      <c r="C540" t="e" vm="2">
        <f>[1]!GenLimitNormal($C$9,$C$10,0,1000,0)</f>
        <v>#VALUE!</v>
      </c>
      <c r="D540" t="e" vm="2">
        <f>[1]!GenBetaPERT(0,$D$9,1)</f>
        <v>#VALUE!</v>
      </c>
      <c r="E540" t="e" vm="2">
        <f>[1]!GenLognormal($E$9,$E$10)</f>
        <v>#VALUE!</v>
      </c>
      <c r="F540" t="e" vm="2">
        <f>[1]!GenLognormal($F$9,$F$10)</f>
        <v>#VALUE!</v>
      </c>
      <c r="H540" t="e" vm="2">
        <f>[1]!genUniform($H$9,$H$10)</f>
        <v>#VALUE!</v>
      </c>
      <c r="I540" t="e" vm="1">
        <f t="shared" si="51"/>
        <v>#VALUE!</v>
      </c>
      <c r="J540" t="e" vm="1">
        <f t="shared" si="48"/>
        <v>#VALUE!</v>
      </c>
      <c r="K540" t="e" vm="2">
        <f>[1]!genUniform($K$9,$K$10)</f>
        <v>#VALUE!</v>
      </c>
      <c r="L540" t="e" vm="1">
        <f t="shared" si="52"/>
        <v>#VALUE!</v>
      </c>
      <c r="M540" t="e" vm="1">
        <f t="shared" si="49"/>
        <v>#VALUE!</v>
      </c>
      <c r="N540" t="e" vm="2">
        <f>[1]!genUniform($N$9,$N$10)</f>
        <v>#VALUE!</v>
      </c>
      <c r="O540" t="e" vm="1">
        <f t="shared" si="53"/>
        <v>#VALUE!</v>
      </c>
      <c r="P540" t="e" vm="1">
        <f t="shared" si="50"/>
        <v>#VALUE!</v>
      </c>
    </row>
    <row r="541" spans="1:16">
      <c r="A541">
        <v>531</v>
      </c>
      <c r="C541" t="e" vm="2">
        <f>[1]!GenLimitNormal($C$9,$C$10,0,1000,0)</f>
        <v>#VALUE!</v>
      </c>
      <c r="D541" t="e" vm="2">
        <f>[1]!GenBetaPERT(0,$D$9,1)</f>
        <v>#VALUE!</v>
      </c>
      <c r="E541" t="e" vm="2">
        <f>[1]!GenLognormal($E$9,$E$10)</f>
        <v>#VALUE!</v>
      </c>
      <c r="F541" t="e" vm="2">
        <f>[1]!GenLognormal($F$9,$F$10)</f>
        <v>#VALUE!</v>
      </c>
      <c r="H541" t="e" vm="2">
        <f>[1]!genUniform($H$9,$H$10)</f>
        <v>#VALUE!</v>
      </c>
      <c r="I541" t="e" vm="1">
        <f t="shared" si="51"/>
        <v>#VALUE!</v>
      </c>
      <c r="J541" t="e" vm="1">
        <f t="shared" si="48"/>
        <v>#VALUE!</v>
      </c>
      <c r="K541" t="e" vm="2">
        <f>[1]!genUniform($K$9,$K$10)</f>
        <v>#VALUE!</v>
      </c>
      <c r="L541" t="e" vm="1">
        <f t="shared" si="52"/>
        <v>#VALUE!</v>
      </c>
      <c r="M541" t="e" vm="1">
        <f t="shared" si="49"/>
        <v>#VALUE!</v>
      </c>
      <c r="N541" t="e" vm="2">
        <f>[1]!genUniform($N$9,$N$10)</f>
        <v>#VALUE!</v>
      </c>
      <c r="O541" t="e" vm="1">
        <f t="shared" si="53"/>
        <v>#VALUE!</v>
      </c>
      <c r="P541" t="e" vm="1">
        <f t="shared" si="50"/>
        <v>#VALUE!</v>
      </c>
    </row>
    <row r="542" spans="1:16">
      <c r="A542">
        <v>532</v>
      </c>
      <c r="C542" t="e" vm="2">
        <f>[1]!GenLimitNormal($C$9,$C$10,0,1000,0)</f>
        <v>#VALUE!</v>
      </c>
      <c r="D542" t="e" vm="2">
        <f>[1]!GenBetaPERT(0,$D$9,1)</f>
        <v>#VALUE!</v>
      </c>
      <c r="E542" t="e" vm="2">
        <f>[1]!GenLognormal($E$9,$E$10)</f>
        <v>#VALUE!</v>
      </c>
      <c r="F542" t="e" vm="2">
        <f>[1]!GenLognormal($F$9,$F$10)</f>
        <v>#VALUE!</v>
      </c>
      <c r="H542" t="e" vm="2">
        <f>[1]!genUniform($H$9,$H$10)</f>
        <v>#VALUE!</v>
      </c>
      <c r="I542" t="e" vm="1">
        <f t="shared" si="51"/>
        <v>#VALUE!</v>
      </c>
      <c r="J542" t="e" vm="1">
        <f t="shared" si="48"/>
        <v>#VALUE!</v>
      </c>
      <c r="K542" t="e" vm="2">
        <f>[1]!genUniform($K$9,$K$10)</f>
        <v>#VALUE!</v>
      </c>
      <c r="L542" t="e" vm="1">
        <f t="shared" si="52"/>
        <v>#VALUE!</v>
      </c>
      <c r="M542" t="e" vm="1">
        <f t="shared" si="49"/>
        <v>#VALUE!</v>
      </c>
      <c r="N542" t="e" vm="2">
        <f>[1]!genUniform($N$9,$N$10)</f>
        <v>#VALUE!</v>
      </c>
      <c r="O542" t="e" vm="1">
        <f t="shared" si="53"/>
        <v>#VALUE!</v>
      </c>
      <c r="P542" t="e" vm="1">
        <f t="shared" si="50"/>
        <v>#VALUE!</v>
      </c>
    </row>
    <row r="543" spans="1:16">
      <c r="A543">
        <v>533</v>
      </c>
      <c r="C543" t="e" vm="2">
        <f>[1]!GenLimitNormal($C$9,$C$10,0,1000,0)</f>
        <v>#VALUE!</v>
      </c>
      <c r="D543" t="e" vm="2">
        <f>[1]!GenBetaPERT(0,$D$9,1)</f>
        <v>#VALUE!</v>
      </c>
      <c r="E543" t="e" vm="2">
        <f>[1]!GenLognormal($E$9,$E$10)</f>
        <v>#VALUE!</v>
      </c>
      <c r="F543" t="e" vm="2">
        <f>[1]!GenLognormal($F$9,$F$10)</f>
        <v>#VALUE!</v>
      </c>
      <c r="H543" t="e" vm="2">
        <f>[1]!genUniform($H$9,$H$10)</f>
        <v>#VALUE!</v>
      </c>
      <c r="I543" t="e" vm="1">
        <f t="shared" si="51"/>
        <v>#VALUE!</v>
      </c>
      <c r="J543" t="e" vm="1">
        <f t="shared" si="48"/>
        <v>#VALUE!</v>
      </c>
      <c r="K543" t="e" vm="2">
        <f>[1]!genUniform($K$9,$K$10)</f>
        <v>#VALUE!</v>
      </c>
      <c r="L543" t="e" vm="1">
        <f t="shared" si="52"/>
        <v>#VALUE!</v>
      </c>
      <c r="M543" t="e" vm="1">
        <f t="shared" si="49"/>
        <v>#VALUE!</v>
      </c>
      <c r="N543" t="e" vm="2">
        <f>[1]!genUniform($N$9,$N$10)</f>
        <v>#VALUE!</v>
      </c>
      <c r="O543" t="e" vm="1">
        <f t="shared" si="53"/>
        <v>#VALUE!</v>
      </c>
      <c r="P543" t="e" vm="1">
        <f t="shared" si="50"/>
        <v>#VALUE!</v>
      </c>
    </row>
    <row r="544" spans="1:16">
      <c r="A544">
        <v>534</v>
      </c>
      <c r="C544" t="e" vm="2">
        <f>[1]!GenLimitNormal($C$9,$C$10,0,1000,0)</f>
        <v>#VALUE!</v>
      </c>
      <c r="D544" t="e" vm="2">
        <f>[1]!GenBetaPERT(0,$D$9,1)</f>
        <v>#VALUE!</v>
      </c>
      <c r="E544" t="e" vm="2">
        <f>[1]!GenLognormal($E$9,$E$10)</f>
        <v>#VALUE!</v>
      </c>
      <c r="F544" t="e" vm="2">
        <f>[1]!GenLognormal($F$9,$F$10)</f>
        <v>#VALUE!</v>
      </c>
      <c r="H544" t="e" vm="2">
        <f>[1]!genUniform($H$9,$H$10)</f>
        <v>#VALUE!</v>
      </c>
      <c r="I544" t="e" vm="1">
        <f t="shared" si="51"/>
        <v>#VALUE!</v>
      </c>
      <c r="J544" t="e" vm="1">
        <f t="shared" si="48"/>
        <v>#VALUE!</v>
      </c>
      <c r="K544" t="e" vm="2">
        <f>[1]!genUniform($K$9,$K$10)</f>
        <v>#VALUE!</v>
      </c>
      <c r="L544" t="e" vm="1">
        <f t="shared" si="52"/>
        <v>#VALUE!</v>
      </c>
      <c r="M544" t="e" vm="1">
        <f t="shared" si="49"/>
        <v>#VALUE!</v>
      </c>
      <c r="N544" t="e" vm="2">
        <f>[1]!genUniform($N$9,$N$10)</f>
        <v>#VALUE!</v>
      </c>
      <c r="O544" t="e" vm="1">
        <f t="shared" si="53"/>
        <v>#VALUE!</v>
      </c>
      <c r="P544" t="e" vm="1">
        <f t="shared" si="50"/>
        <v>#VALUE!</v>
      </c>
    </row>
    <row r="545" spans="1:16">
      <c r="A545">
        <v>535</v>
      </c>
      <c r="C545" t="e" vm="2">
        <f>[1]!GenLimitNormal($C$9,$C$10,0,1000,0)</f>
        <v>#VALUE!</v>
      </c>
      <c r="D545" t="e" vm="2">
        <f>[1]!GenBetaPERT(0,$D$9,1)</f>
        <v>#VALUE!</v>
      </c>
      <c r="E545" t="e" vm="2">
        <f>[1]!GenLognormal($E$9,$E$10)</f>
        <v>#VALUE!</v>
      </c>
      <c r="F545" t="e" vm="2">
        <f>[1]!GenLognormal($F$9,$F$10)</f>
        <v>#VALUE!</v>
      </c>
      <c r="H545" t="e" vm="2">
        <f>[1]!genUniform($H$9,$H$10)</f>
        <v>#VALUE!</v>
      </c>
      <c r="I545" t="e" vm="1">
        <f t="shared" si="51"/>
        <v>#VALUE!</v>
      </c>
      <c r="J545" t="e" vm="1">
        <f t="shared" si="48"/>
        <v>#VALUE!</v>
      </c>
      <c r="K545" t="e" vm="2">
        <f>[1]!genUniform($K$9,$K$10)</f>
        <v>#VALUE!</v>
      </c>
      <c r="L545" t="e" vm="1">
        <f t="shared" si="52"/>
        <v>#VALUE!</v>
      </c>
      <c r="M545" t="e" vm="1">
        <f t="shared" si="49"/>
        <v>#VALUE!</v>
      </c>
      <c r="N545" t="e" vm="2">
        <f>[1]!genUniform($N$9,$N$10)</f>
        <v>#VALUE!</v>
      </c>
      <c r="O545" t="e" vm="1">
        <f t="shared" si="53"/>
        <v>#VALUE!</v>
      </c>
      <c r="P545" t="e" vm="1">
        <f t="shared" si="50"/>
        <v>#VALUE!</v>
      </c>
    </row>
    <row r="546" spans="1:16">
      <c r="A546">
        <v>536</v>
      </c>
      <c r="C546" t="e" vm="2">
        <f>[1]!GenLimitNormal($C$9,$C$10,0,1000,0)</f>
        <v>#VALUE!</v>
      </c>
      <c r="D546" t="e" vm="2">
        <f>[1]!GenBetaPERT(0,$D$9,1)</f>
        <v>#VALUE!</v>
      </c>
      <c r="E546" t="e" vm="2">
        <f>[1]!GenLognormal($E$9,$E$10)</f>
        <v>#VALUE!</v>
      </c>
      <c r="F546" t="e" vm="2">
        <f>[1]!GenLognormal($F$9,$F$10)</f>
        <v>#VALUE!</v>
      </c>
      <c r="H546" t="e" vm="2">
        <f>[1]!genUniform($H$9,$H$10)</f>
        <v>#VALUE!</v>
      </c>
      <c r="I546" t="e" vm="1">
        <f t="shared" si="51"/>
        <v>#VALUE!</v>
      </c>
      <c r="J546" t="e" vm="1">
        <f t="shared" si="48"/>
        <v>#VALUE!</v>
      </c>
      <c r="K546" t="e" vm="2">
        <f>[1]!genUniform($K$9,$K$10)</f>
        <v>#VALUE!</v>
      </c>
      <c r="L546" t="e" vm="1">
        <f t="shared" si="52"/>
        <v>#VALUE!</v>
      </c>
      <c r="M546" t="e" vm="1">
        <f t="shared" si="49"/>
        <v>#VALUE!</v>
      </c>
      <c r="N546" t="e" vm="2">
        <f>[1]!genUniform($N$9,$N$10)</f>
        <v>#VALUE!</v>
      </c>
      <c r="O546" t="e" vm="1">
        <f t="shared" si="53"/>
        <v>#VALUE!</v>
      </c>
      <c r="P546" t="e" vm="1">
        <f t="shared" si="50"/>
        <v>#VALUE!</v>
      </c>
    </row>
    <row r="547" spans="1:16">
      <c r="A547">
        <v>537</v>
      </c>
      <c r="C547" t="e" vm="2">
        <f>[1]!GenLimitNormal($C$9,$C$10,0,1000,0)</f>
        <v>#VALUE!</v>
      </c>
      <c r="D547" t="e" vm="2">
        <f>[1]!GenBetaPERT(0,$D$9,1)</f>
        <v>#VALUE!</v>
      </c>
      <c r="E547" t="e" vm="2">
        <f>[1]!GenLognormal($E$9,$E$10)</f>
        <v>#VALUE!</v>
      </c>
      <c r="F547" t="e" vm="2">
        <f>[1]!GenLognormal($F$9,$F$10)</f>
        <v>#VALUE!</v>
      </c>
      <c r="H547" t="e" vm="2">
        <f>[1]!genUniform($H$9,$H$10)</f>
        <v>#VALUE!</v>
      </c>
      <c r="I547" t="e" vm="1">
        <f t="shared" si="51"/>
        <v>#VALUE!</v>
      </c>
      <c r="J547" t="e" vm="1">
        <f t="shared" si="48"/>
        <v>#VALUE!</v>
      </c>
      <c r="K547" t="e" vm="2">
        <f>[1]!genUniform($K$9,$K$10)</f>
        <v>#VALUE!</v>
      </c>
      <c r="L547" t="e" vm="1">
        <f t="shared" si="52"/>
        <v>#VALUE!</v>
      </c>
      <c r="M547" t="e" vm="1">
        <f t="shared" si="49"/>
        <v>#VALUE!</v>
      </c>
      <c r="N547" t="e" vm="2">
        <f>[1]!genUniform($N$9,$N$10)</f>
        <v>#VALUE!</v>
      </c>
      <c r="O547" t="e" vm="1">
        <f t="shared" si="53"/>
        <v>#VALUE!</v>
      </c>
      <c r="P547" t="e" vm="1">
        <f t="shared" si="50"/>
        <v>#VALUE!</v>
      </c>
    </row>
    <row r="548" spans="1:16">
      <c r="A548">
        <v>538</v>
      </c>
      <c r="C548" t="e" vm="2">
        <f>[1]!GenLimitNormal($C$9,$C$10,0,1000,0)</f>
        <v>#VALUE!</v>
      </c>
      <c r="D548" t="e" vm="2">
        <f>[1]!GenBetaPERT(0,$D$9,1)</f>
        <v>#VALUE!</v>
      </c>
      <c r="E548" t="e" vm="2">
        <f>[1]!GenLognormal($E$9,$E$10)</f>
        <v>#VALUE!</v>
      </c>
      <c r="F548" t="e" vm="2">
        <f>[1]!GenLognormal($F$9,$F$10)</f>
        <v>#VALUE!</v>
      </c>
      <c r="H548" t="e" vm="2">
        <f>[1]!genUniform($H$9,$H$10)</f>
        <v>#VALUE!</v>
      </c>
      <c r="I548" t="e" vm="1">
        <f t="shared" si="51"/>
        <v>#VALUE!</v>
      </c>
      <c r="J548" t="e" vm="1">
        <f t="shared" si="48"/>
        <v>#VALUE!</v>
      </c>
      <c r="K548" t="e" vm="2">
        <f>[1]!genUniform($K$9,$K$10)</f>
        <v>#VALUE!</v>
      </c>
      <c r="L548" t="e" vm="1">
        <f t="shared" si="52"/>
        <v>#VALUE!</v>
      </c>
      <c r="M548" t="e" vm="1">
        <f t="shared" si="49"/>
        <v>#VALUE!</v>
      </c>
      <c r="N548" t="e" vm="2">
        <f>[1]!genUniform($N$9,$N$10)</f>
        <v>#VALUE!</v>
      </c>
      <c r="O548" t="e" vm="1">
        <f t="shared" si="53"/>
        <v>#VALUE!</v>
      </c>
      <c r="P548" t="e" vm="1">
        <f t="shared" si="50"/>
        <v>#VALUE!</v>
      </c>
    </row>
    <row r="549" spans="1:16">
      <c r="A549">
        <v>539</v>
      </c>
      <c r="C549" t="e" vm="2">
        <f>[1]!GenLimitNormal($C$9,$C$10,0,1000,0)</f>
        <v>#VALUE!</v>
      </c>
      <c r="D549" t="e" vm="2">
        <f>[1]!GenBetaPERT(0,$D$9,1)</f>
        <v>#VALUE!</v>
      </c>
      <c r="E549" t="e" vm="2">
        <f>[1]!GenLognormal($E$9,$E$10)</f>
        <v>#VALUE!</v>
      </c>
      <c r="F549" t="e" vm="2">
        <f>[1]!GenLognormal($F$9,$F$10)</f>
        <v>#VALUE!</v>
      </c>
      <c r="H549" t="e" vm="2">
        <f>[1]!genUniform($H$9,$H$10)</f>
        <v>#VALUE!</v>
      </c>
      <c r="I549" t="e" vm="1">
        <f t="shared" si="51"/>
        <v>#VALUE!</v>
      </c>
      <c r="J549" t="e" vm="1">
        <f t="shared" si="48"/>
        <v>#VALUE!</v>
      </c>
      <c r="K549" t="e" vm="2">
        <f>[1]!genUniform($K$9,$K$10)</f>
        <v>#VALUE!</v>
      </c>
      <c r="L549" t="e" vm="1">
        <f t="shared" si="52"/>
        <v>#VALUE!</v>
      </c>
      <c r="M549" t="e" vm="1">
        <f t="shared" si="49"/>
        <v>#VALUE!</v>
      </c>
      <c r="N549" t="e" vm="2">
        <f>[1]!genUniform($N$9,$N$10)</f>
        <v>#VALUE!</v>
      </c>
      <c r="O549" t="e" vm="1">
        <f t="shared" si="53"/>
        <v>#VALUE!</v>
      </c>
      <c r="P549" t="e" vm="1">
        <f t="shared" si="50"/>
        <v>#VALUE!</v>
      </c>
    </row>
    <row r="550" spans="1:16">
      <c r="A550">
        <v>540</v>
      </c>
      <c r="C550" t="e" vm="2">
        <f>[1]!GenLimitNormal($C$9,$C$10,0,1000,0)</f>
        <v>#VALUE!</v>
      </c>
      <c r="D550" t="e" vm="2">
        <f>[1]!GenBetaPERT(0,$D$9,1)</f>
        <v>#VALUE!</v>
      </c>
      <c r="E550" t="e" vm="2">
        <f>[1]!GenLognormal($E$9,$E$10)</f>
        <v>#VALUE!</v>
      </c>
      <c r="F550" t="e" vm="2">
        <f>[1]!GenLognormal($F$9,$F$10)</f>
        <v>#VALUE!</v>
      </c>
      <c r="H550" t="e" vm="2">
        <f>[1]!genUniform($H$9,$H$10)</f>
        <v>#VALUE!</v>
      </c>
      <c r="I550" t="e" vm="1">
        <f t="shared" si="51"/>
        <v>#VALUE!</v>
      </c>
      <c r="J550" t="e" vm="1">
        <f t="shared" si="48"/>
        <v>#VALUE!</v>
      </c>
      <c r="K550" t="e" vm="2">
        <f>[1]!genUniform($K$9,$K$10)</f>
        <v>#VALUE!</v>
      </c>
      <c r="L550" t="e" vm="1">
        <f t="shared" si="52"/>
        <v>#VALUE!</v>
      </c>
      <c r="M550" t="e" vm="1">
        <f t="shared" si="49"/>
        <v>#VALUE!</v>
      </c>
      <c r="N550" t="e" vm="2">
        <f>[1]!genUniform($N$9,$N$10)</f>
        <v>#VALUE!</v>
      </c>
      <c r="O550" t="e" vm="1">
        <f t="shared" si="53"/>
        <v>#VALUE!</v>
      </c>
      <c r="P550" t="e" vm="1">
        <f t="shared" si="50"/>
        <v>#VALUE!</v>
      </c>
    </row>
    <row r="551" spans="1:16">
      <c r="A551">
        <v>541</v>
      </c>
      <c r="C551" t="e" vm="2">
        <f>[1]!GenLimitNormal($C$9,$C$10,0,1000,0)</f>
        <v>#VALUE!</v>
      </c>
      <c r="D551" t="e" vm="2">
        <f>[1]!GenBetaPERT(0,$D$9,1)</f>
        <v>#VALUE!</v>
      </c>
      <c r="E551" t="e" vm="2">
        <f>[1]!GenLognormal($E$9,$E$10)</f>
        <v>#VALUE!</v>
      </c>
      <c r="F551" t="e" vm="2">
        <f>[1]!GenLognormal($F$9,$F$10)</f>
        <v>#VALUE!</v>
      </c>
      <c r="H551" t="e" vm="2">
        <f>[1]!genUniform($H$9,$H$10)</f>
        <v>#VALUE!</v>
      </c>
      <c r="I551" t="e" vm="1">
        <f t="shared" si="51"/>
        <v>#VALUE!</v>
      </c>
      <c r="J551" t="e" vm="1">
        <f t="shared" si="48"/>
        <v>#VALUE!</v>
      </c>
      <c r="K551" t="e" vm="2">
        <f>[1]!genUniform($K$9,$K$10)</f>
        <v>#VALUE!</v>
      </c>
      <c r="L551" t="e" vm="1">
        <f t="shared" si="52"/>
        <v>#VALUE!</v>
      </c>
      <c r="M551" t="e" vm="1">
        <f t="shared" si="49"/>
        <v>#VALUE!</v>
      </c>
      <c r="N551" t="e" vm="2">
        <f>[1]!genUniform($N$9,$N$10)</f>
        <v>#VALUE!</v>
      </c>
      <c r="O551" t="e" vm="1">
        <f t="shared" si="53"/>
        <v>#VALUE!</v>
      </c>
      <c r="P551" t="e" vm="1">
        <f t="shared" si="50"/>
        <v>#VALUE!</v>
      </c>
    </row>
    <row r="552" spans="1:16">
      <c r="A552">
        <v>542</v>
      </c>
      <c r="C552" t="e" vm="2">
        <f>[1]!GenLimitNormal($C$9,$C$10,0,1000,0)</f>
        <v>#VALUE!</v>
      </c>
      <c r="D552" t="e" vm="2">
        <f>[1]!GenBetaPERT(0,$D$9,1)</f>
        <v>#VALUE!</v>
      </c>
      <c r="E552" t="e" vm="2">
        <f>[1]!GenLognormal($E$9,$E$10)</f>
        <v>#VALUE!</v>
      </c>
      <c r="F552" t="e" vm="2">
        <f>[1]!GenLognormal($F$9,$F$10)</f>
        <v>#VALUE!</v>
      </c>
      <c r="H552" t="e" vm="2">
        <f>[1]!genUniform($H$9,$H$10)</f>
        <v>#VALUE!</v>
      </c>
      <c r="I552" t="e" vm="1">
        <f t="shared" si="51"/>
        <v>#VALUE!</v>
      </c>
      <c r="J552" t="e" vm="1">
        <f t="shared" si="48"/>
        <v>#VALUE!</v>
      </c>
      <c r="K552" t="e" vm="2">
        <f>[1]!genUniform($K$9,$K$10)</f>
        <v>#VALUE!</v>
      </c>
      <c r="L552" t="e" vm="1">
        <f t="shared" si="52"/>
        <v>#VALUE!</v>
      </c>
      <c r="M552" t="e" vm="1">
        <f t="shared" si="49"/>
        <v>#VALUE!</v>
      </c>
      <c r="N552" t="e" vm="2">
        <f>[1]!genUniform($N$9,$N$10)</f>
        <v>#VALUE!</v>
      </c>
      <c r="O552" t="e" vm="1">
        <f t="shared" si="53"/>
        <v>#VALUE!</v>
      </c>
      <c r="P552" t="e" vm="1">
        <f t="shared" si="50"/>
        <v>#VALUE!</v>
      </c>
    </row>
    <row r="553" spans="1:16">
      <c r="A553">
        <v>543</v>
      </c>
      <c r="C553" t="e" vm="2">
        <f>[1]!GenLimitNormal($C$9,$C$10,0,1000,0)</f>
        <v>#VALUE!</v>
      </c>
      <c r="D553" t="e" vm="2">
        <f>[1]!GenBetaPERT(0,$D$9,1)</f>
        <v>#VALUE!</v>
      </c>
      <c r="E553" t="e" vm="2">
        <f>[1]!GenLognormal($E$9,$E$10)</f>
        <v>#VALUE!</v>
      </c>
      <c r="F553" t="e" vm="2">
        <f>[1]!GenLognormal($F$9,$F$10)</f>
        <v>#VALUE!</v>
      </c>
      <c r="H553" t="e" vm="2">
        <f>[1]!genUniform($H$9,$H$10)</f>
        <v>#VALUE!</v>
      </c>
      <c r="I553" t="e" vm="1">
        <f t="shared" si="51"/>
        <v>#VALUE!</v>
      </c>
      <c r="J553" t="e" vm="1">
        <f t="shared" si="48"/>
        <v>#VALUE!</v>
      </c>
      <c r="K553" t="e" vm="2">
        <f>[1]!genUniform($K$9,$K$10)</f>
        <v>#VALUE!</v>
      </c>
      <c r="L553" t="e" vm="1">
        <f t="shared" si="52"/>
        <v>#VALUE!</v>
      </c>
      <c r="M553" t="e" vm="1">
        <f t="shared" si="49"/>
        <v>#VALUE!</v>
      </c>
      <c r="N553" t="e" vm="2">
        <f>[1]!genUniform($N$9,$N$10)</f>
        <v>#VALUE!</v>
      </c>
      <c r="O553" t="e" vm="1">
        <f t="shared" si="53"/>
        <v>#VALUE!</v>
      </c>
      <c r="P553" t="e" vm="1">
        <f t="shared" si="50"/>
        <v>#VALUE!</v>
      </c>
    </row>
    <row r="554" spans="1:16">
      <c r="A554">
        <v>544</v>
      </c>
      <c r="C554" t="e" vm="2">
        <f>[1]!GenLimitNormal($C$9,$C$10,0,1000,0)</f>
        <v>#VALUE!</v>
      </c>
      <c r="D554" t="e" vm="2">
        <f>[1]!GenBetaPERT(0,$D$9,1)</f>
        <v>#VALUE!</v>
      </c>
      <c r="E554" t="e" vm="2">
        <f>[1]!GenLognormal($E$9,$E$10)</f>
        <v>#VALUE!</v>
      </c>
      <c r="F554" t="e" vm="2">
        <f>[1]!GenLognormal($F$9,$F$10)</f>
        <v>#VALUE!</v>
      </c>
      <c r="H554" t="e" vm="2">
        <f>[1]!genUniform($H$9,$H$10)</f>
        <v>#VALUE!</v>
      </c>
      <c r="I554" t="e" vm="1">
        <f t="shared" si="51"/>
        <v>#VALUE!</v>
      </c>
      <c r="J554" t="e" vm="1">
        <f t="shared" si="48"/>
        <v>#VALUE!</v>
      </c>
      <c r="K554" t="e" vm="2">
        <f>[1]!genUniform($K$9,$K$10)</f>
        <v>#VALUE!</v>
      </c>
      <c r="L554" t="e" vm="1">
        <f t="shared" si="52"/>
        <v>#VALUE!</v>
      </c>
      <c r="M554" t="e" vm="1">
        <f t="shared" si="49"/>
        <v>#VALUE!</v>
      </c>
      <c r="N554" t="e" vm="2">
        <f>[1]!genUniform($N$9,$N$10)</f>
        <v>#VALUE!</v>
      </c>
      <c r="O554" t="e" vm="1">
        <f t="shared" si="53"/>
        <v>#VALUE!</v>
      </c>
      <c r="P554" t="e" vm="1">
        <f t="shared" si="50"/>
        <v>#VALUE!</v>
      </c>
    </row>
    <row r="555" spans="1:16">
      <c r="A555">
        <v>545</v>
      </c>
      <c r="C555" t="e" vm="2">
        <f>[1]!GenLimitNormal($C$9,$C$10,0,1000,0)</f>
        <v>#VALUE!</v>
      </c>
      <c r="D555" t="e" vm="2">
        <f>[1]!GenBetaPERT(0,$D$9,1)</f>
        <v>#VALUE!</v>
      </c>
      <c r="E555" t="e" vm="2">
        <f>[1]!GenLognormal($E$9,$E$10)</f>
        <v>#VALUE!</v>
      </c>
      <c r="F555" t="e" vm="2">
        <f>[1]!GenLognormal($F$9,$F$10)</f>
        <v>#VALUE!</v>
      </c>
      <c r="H555" t="e" vm="2">
        <f>[1]!genUniform($H$9,$H$10)</f>
        <v>#VALUE!</v>
      </c>
      <c r="I555" t="e" vm="1">
        <f t="shared" si="51"/>
        <v>#VALUE!</v>
      </c>
      <c r="J555" t="e" vm="1">
        <f t="shared" si="48"/>
        <v>#VALUE!</v>
      </c>
      <c r="K555" t="e" vm="2">
        <f>[1]!genUniform($K$9,$K$10)</f>
        <v>#VALUE!</v>
      </c>
      <c r="L555" t="e" vm="1">
        <f t="shared" si="52"/>
        <v>#VALUE!</v>
      </c>
      <c r="M555" t="e" vm="1">
        <f t="shared" si="49"/>
        <v>#VALUE!</v>
      </c>
      <c r="N555" t="e" vm="2">
        <f>[1]!genUniform($N$9,$N$10)</f>
        <v>#VALUE!</v>
      </c>
      <c r="O555" t="e" vm="1">
        <f t="shared" si="53"/>
        <v>#VALUE!</v>
      </c>
      <c r="P555" t="e" vm="1">
        <f t="shared" si="50"/>
        <v>#VALUE!</v>
      </c>
    </row>
    <row r="556" spans="1:16">
      <c r="A556">
        <v>546</v>
      </c>
      <c r="C556" t="e" vm="2">
        <f>[1]!GenLimitNormal($C$9,$C$10,0,1000,0)</f>
        <v>#VALUE!</v>
      </c>
      <c r="D556" t="e" vm="2">
        <f>[1]!GenBetaPERT(0,$D$9,1)</f>
        <v>#VALUE!</v>
      </c>
      <c r="E556" t="e" vm="2">
        <f>[1]!GenLognormal($E$9,$E$10)</f>
        <v>#VALUE!</v>
      </c>
      <c r="F556" t="e" vm="2">
        <f>[1]!GenLognormal($F$9,$F$10)</f>
        <v>#VALUE!</v>
      </c>
      <c r="H556" t="e" vm="2">
        <f>[1]!genUniform($H$9,$H$10)</f>
        <v>#VALUE!</v>
      </c>
      <c r="I556" t="e" vm="1">
        <f t="shared" si="51"/>
        <v>#VALUE!</v>
      </c>
      <c r="J556" t="e" vm="1">
        <f t="shared" si="48"/>
        <v>#VALUE!</v>
      </c>
      <c r="K556" t="e" vm="2">
        <f>[1]!genUniform($K$9,$K$10)</f>
        <v>#VALUE!</v>
      </c>
      <c r="L556" t="e" vm="1">
        <f t="shared" si="52"/>
        <v>#VALUE!</v>
      </c>
      <c r="M556" t="e" vm="1">
        <f t="shared" si="49"/>
        <v>#VALUE!</v>
      </c>
      <c r="N556" t="e" vm="2">
        <f>[1]!genUniform($N$9,$N$10)</f>
        <v>#VALUE!</v>
      </c>
      <c r="O556" t="e" vm="1">
        <f t="shared" si="53"/>
        <v>#VALUE!</v>
      </c>
      <c r="P556" t="e" vm="1">
        <f t="shared" si="50"/>
        <v>#VALUE!</v>
      </c>
    </row>
    <row r="557" spans="1:16">
      <c r="A557">
        <v>547</v>
      </c>
      <c r="C557" t="e" vm="2">
        <f>[1]!GenLimitNormal($C$9,$C$10,0,1000,0)</f>
        <v>#VALUE!</v>
      </c>
      <c r="D557" t="e" vm="2">
        <f>[1]!GenBetaPERT(0,$D$9,1)</f>
        <v>#VALUE!</v>
      </c>
      <c r="E557" t="e" vm="2">
        <f>[1]!GenLognormal($E$9,$E$10)</f>
        <v>#VALUE!</v>
      </c>
      <c r="F557" t="e" vm="2">
        <f>[1]!GenLognormal($F$9,$F$10)</f>
        <v>#VALUE!</v>
      </c>
      <c r="H557" t="e" vm="2">
        <f>[1]!genUniform($H$9,$H$10)</f>
        <v>#VALUE!</v>
      </c>
      <c r="I557" t="e" vm="1">
        <f t="shared" si="51"/>
        <v>#VALUE!</v>
      </c>
      <c r="J557" t="e" vm="1">
        <f t="shared" si="48"/>
        <v>#VALUE!</v>
      </c>
      <c r="K557" t="e" vm="2">
        <f>[1]!genUniform($K$9,$K$10)</f>
        <v>#VALUE!</v>
      </c>
      <c r="L557" t="e" vm="1">
        <f t="shared" si="52"/>
        <v>#VALUE!</v>
      </c>
      <c r="M557" t="e" vm="1">
        <f t="shared" si="49"/>
        <v>#VALUE!</v>
      </c>
      <c r="N557" t="e" vm="2">
        <f>[1]!genUniform($N$9,$N$10)</f>
        <v>#VALUE!</v>
      </c>
      <c r="O557" t="e" vm="1">
        <f t="shared" si="53"/>
        <v>#VALUE!</v>
      </c>
      <c r="P557" t="e" vm="1">
        <f t="shared" si="50"/>
        <v>#VALUE!</v>
      </c>
    </row>
    <row r="558" spans="1:16">
      <c r="A558">
        <v>548</v>
      </c>
      <c r="C558" t="e" vm="2">
        <f>[1]!GenLimitNormal($C$9,$C$10,0,1000,0)</f>
        <v>#VALUE!</v>
      </c>
      <c r="D558" t="e" vm="2">
        <f>[1]!GenBetaPERT(0,$D$9,1)</f>
        <v>#VALUE!</v>
      </c>
      <c r="E558" t="e" vm="2">
        <f>[1]!GenLognormal($E$9,$E$10)</f>
        <v>#VALUE!</v>
      </c>
      <c r="F558" t="e" vm="2">
        <f>[1]!GenLognormal($F$9,$F$10)</f>
        <v>#VALUE!</v>
      </c>
      <c r="H558" t="e" vm="2">
        <f>[1]!genUniform($H$9,$H$10)</f>
        <v>#VALUE!</v>
      </c>
      <c r="I558" t="e" vm="1">
        <f t="shared" si="51"/>
        <v>#VALUE!</v>
      </c>
      <c r="J558" t="e" vm="1">
        <f t="shared" si="48"/>
        <v>#VALUE!</v>
      </c>
      <c r="K558" t="e" vm="2">
        <f>[1]!genUniform($K$9,$K$10)</f>
        <v>#VALUE!</v>
      </c>
      <c r="L558" t="e" vm="1">
        <f t="shared" si="52"/>
        <v>#VALUE!</v>
      </c>
      <c r="M558" t="e" vm="1">
        <f t="shared" si="49"/>
        <v>#VALUE!</v>
      </c>
      <c r="N558" t="e" vm="2">
        <f>[1]!genUniform($N$9,$N$10)</f>
        <v>#VALUE!</v>
      </c>
      <c r="O558" t="e" vm="1">
        <f t="shared" si="53"/>
        <v>#VALUE!</v>
      </c>
      <c r="P558" t="e" vm="1">
        <f t="shared" si="50"/>
        <v>#VALUE!</v>
      </c>
    </row>
    <row r="559" spans="1:16">
      <c r="A559">
        <v>549</v>
      </c>
      <c r="C559" t="e" vm="2">
        <f>[1]!GenLimitNormal($C$9,$C$10,0,1000,0)</f>
        <v>#VALUE!</v>
      </c>
      <c r="D559" t="e" vm="2">
        <f>[1]!GenBetaPERT(0,$D$9,1)</f>
        <v>#VALUE!</v>
      </c>
      <c r="E559" t="e" vm="2">
        <f>[1]!GenLognormal($E$9,$E$10)</f>
        <v>#VALUE!</v>
      </c>
      <c r="F559" t="e" vm="2">
        <f>[1]!GenLognormal($F$9,$F$10)</f>
        <v>#VALUE!</v>
      </c>
      <c r="H559" t="e" vm="2">
        <f>[1]!genUniform($H$9,$H$10)</f>
        <v>#VALUE!</v>
      </c>
      <c r="I559" t="e" vm="1">
        <f t="shared" si="51"/>
        <v>#VALUE!</v>
      </c>
      <c r="J559" t="e" vm="1">
        <f t="shared" si="48"/>
        <v>#VALUE!</v>
      </c>
      <c r="K559" t="e" vm="2">
        <f>[1]!genUniform($K$9,$K$10)</f>
        <v>#VALUE!</v>
      </c>
      <c r="L559" t="e" vm="1">
        <f t="shared" si="52"/>
        <v>#VALUE!</v>
      </c>
      <c r="M559" t="e" vm="1">
        <f t="shared" si="49"/>
        <v>#VALUE!</v>
      </c>
      <c r="N559" t="e" vm="2">
        <f>[1]!genUniform($N$9,$N$10)</f>
        <v>#VALUE!</v>
      </c>
      <c r="O559" t="e" vm="1">
        <f t="shared" si="53"/>
        <v>#VALUE!</v>
      </c>
      <c r="P559" t="e" vm="1">
        <f t="shared" si="50"/>
        <v>#VALUE!</v>
      </c>
    </row>
    <row r="560" spans="1:16">
      <c r="A560">
        <v>550</v>
      </c>
      <c r="C560" t="e" vm="2">
        <f>[1]!GenLimitNormal($C$9,$C$10,0,1000,0)</f>
        <v>#VALUE!</v>
      </c>
      <c r="D560" t="e" vm="2">
        <f>[1]!GenBetaPERT(0,$D$9,1)</f>
        <v>#VALUE!</v>
      </c>
      <c r="E560" t="e" vm="2">
        <f>[1]!GenLognormal($E$9,$E$10)</f>
        <v>#VALUE!</v>
      </c>
      <c r="F560" t="e" vm="2">
        <f>[1]!GenLognormal($F$9,$F$10)</f>
        <v>#VALUE!</v>
      </c>
      <c r="H560" t="e" vm="2">
        <f>[1]!genUniform($H$9,$H$10)</f>
        <v>#VALUE!</v>
      </c>
      <c r="I560" t="e" vm="1">
        <f t="shared" si="51"/>
        <v>#VALUE!</v>
      </c>
      <c r="J560" t="e" vm="1">
        <f t="shared" si="48"/>
        <v>#VALUE!</v>
      </c>
      <c r="K560" t="e" vm="2">
        <f>[1]!genUniform($K$9,$K$10)</f>
        <v>#VALUE!</v>
      </c>
      <c r="L560" t="e" vm="1">
        <f t="shared" si="52"/>
        <v>#VALUE!</v>
      </c>
      <c r="M560" t="e" vm="1">
        <f t="shared" si="49"/>
        <v>#VALUE!</v>
      </c>
      <c r="N560" t="e" vm="2">
        <f>[1]!genUniform($N$9,$N$10)</f>
        <v>#VALUE!</v>
      </c>
      <c r="O560" t="e" vm="1">
        <f t="shared" si="53"/>
        <v>#VALUE!</v>
      </c>
      <c r="P560" t="e" vm="1">
        <f t="shared" si="50"/>
        <v>#VALUE!</v>
      </c>
    </row>
    <row r="561" spans="1:16">
      <c r="A561">
        <v>551</v>
      </c>
      <c r="C561" t="e" vm="2">
        <f>[1]!GenLimitNormal($C$9,$C$10,0,1000,0)</f>
        <v>#VALUE!</v>
      </c>
      <c r="D561" t="e" vm="2">
        <f>[1]!GenBetaPERT(0,$D$9,1)</f>
        <v>#VALUE!</v>
      </c>
      <c r="E561" t="e" vm="2">
        <f>[1]!GenLognormal($E$9,$E$10)</f>
        <v>#VALUE!</v>
      </c>
      <c r="F561" t="e" vm="2">
        <f>[1]!GenLognormal($F$9,$F$10)</f>
        <v>#VALUE!</v>
      </c>
      <c r="H561" t="e" vm="2">
        <f>[1]!genUniform($H$9,$H$10)</f>
        <v>#VALUE!</v>
      </c>
      <c r="I561" t="e" vm="1">
        <f t="shared" si="51"/>
        <v>#VALUE!</v>
      </c>
      <c r="J561" t="e" vm="1">
        <f t="shared" si="48"/>
        <v>#VALUE!</v>
      </c>
      <c r="K561" t="e" vm="2">
        <f>[1]!genUniform($K$9,$K$10)</f>
        <v>#VALUE!</v>
      </c>
      <c r="L561" t="e" vm="1">
        <f t="shared" si="52"/>
        <v>#VALUE!</v>
      </c>
      <c r="M561" t="e" vm="1">
        <f t="shared" si="49"/>
        <v>#VALUE!</v>
      </c>
      <c r="N561" t="e" vm="2">
        <f>[1]!genUniform($N$9,$N$10)</f>
        <v>#VALUE!</v>
      </c>
      <c r="O561" t="e" vm="1">
        <f t="shared" si="53"/>
        <v>#VALUE!</v>
      </c>
      <c r="P561" t="e" vm="1">
        <f t="shared" si="50"/>
        <v>#VALUE!</v>
      </c>
    </row>
    <row r="562" spans="1:16">
      <c r="A562">
        <v>552</v>
      </c>
      <c r="C562" t="e" vm="2">
        <f>[1]!GenLimitNormal($C$9,$C$10,0,1000,0)</f>
        <v>#VALUE!</v>
      </c>
      <c r="D562" t="e" vm="2">
        <f>[1]!GenBetaPERT(0,$D$9,1)</f>
        <v>#VALUE!</v>
      </c>
      <c r="E562" t="e" vm="2">
        <f>[1]!GenLognormal($E$9,$E$10)</f>
        <v>#VALUE!</v>
      </c>
      <c r="F562" t="e" vm="2">
        <f>[1]!GenLognormal($F$9,$F$10)</f>
        <v>#VALUE!</v>
      </c>
      <c r="H562" t="e" vm="2">
        <f>[1]!genUniform($H$9,$H$10)</f>
        <v>#VALUE!</v>
      </c>
      <c r="I562" t="e" vm="1">
        <f t="shared" si="51"/>
        <v>#VALUE!</v>
      </c>
      <c r="J562" t="e" vm="1">
        <f t="shared" si="48"/>
        <v>#VALUE!</v>
      </c>
      <c r="K562" t="e" vm="2">
        <f>[1]!genUniform($K$9,$K$10)</f>
        <v>#VALUE!</v>
      </c>
      <c r="L562" t="e" vm="1">
        <f t="shared" si="52"/>
        <v>#VALUE!</v>
      </c>
      <c r="M562" t="e" vm="1">
        <f t="shared" si="49"/>
        <v>#VALUE!</v>
      </c>
      <c r="N562" t="e" vm="2">
        <f>[1]!genUniform($N$9,$N$10)</f>
        <v>#VALUE!</v>
      </c>
      <c r="O562" t="e" vm="1">
        <f t="shared" si="53"/>
        <v>#VALUE!</v>
      </c>
      <c r="P562" t="e" vm="1">
        <f t="shared" si="50"/>
        <v>#VALUE!</v>
      </c>
    </row>
    <row r="563" spans="1:16">
      <c r="A563">
        <v>553</v>
      </c>
      <c r="C563" t="e" vm="2">
        <f>[1]!GenLimitNormal($C$9,$C$10,0,1000,0)</f>
        <v>#VALUE!</v>
      </c>
      <c r="D563" t="e" vm="2">
        <f>[1]!GenBetaPERT(0,$D$9,1)</f>
        <v>#VALUE!</v>
      </c>
      <c r="E563" t="e" vm="2">
        <f>[1]!GenLognormal($E$9,$E$10)</f>
        <v>#VALUE!</v>
      </c>
      <c r="F563" t="e" vm="2">
        <f>[1]!GenLognormal($F$9,$F$10)</f>
        <v>#VALUE!</v>
      </c>
      <c r="H563" t="e" vm="2">
        <f>[1]!genUniform($H$9,$H$10)</f>
        <v>#VALUE!</v>
      </c>
      <c r="I563" t="e" vm="1">
        <f t="shared" si="51"/>
        <v>#VALUE!</v>
      </c>
      <c r="J563" t="e" vm="1">
        <f t="shared" si="48"/>
        <v>#VALUE!</v>
      </c>
      <c r="K563" t="e" vm="2">
        <f>[1]!genUniform($K$9,$K$10)</f>
        <v>#VALUE!</v>
      </c>
      <c r="L563" t="e" vm="1">
        <f t="shared" si="52"/>
        <v>#VALUE!</v>
      </c>
      <c r="M563" t="e" vm="1">
        <f t="shared" si="49"/>
        <v>#VALUE!</v>
      </c>
      <c r="N563" t="e" vm="2">
        <f>[1]!genUniform($N$9,$N$10)</f>
        <v>#VALUE!</v>
      </c>
      <c r="O563" t="e" vm="1">
        <f t="shared" si="53"/>
        <v>#VALUE!</v>
      </c>
      <c r="P563" t="e" vm="1">
        <f t="shared" si="50"/>
        <v>#VALUE!</v>
      </c>
    </row>
    <row r="564" spans="1:16">
      <c r="A564">
        <v>554</v>
      </c>
      <c r="C564" t="e" vm="2">
        <f>[1]!GenLimitNormal($C$9,$C$10,0,1000,0)</f>
        <v>#VALUE!</v>
      </c>
      <c r="D564" t="e" vm="2">
        <f>[1]!GenBetaPERT(0,$D$9,1)</f>
        <v>#VALUE!</v>
      </c>
      <c r="E564" t="e" vm="2">
        <f>[1]!GenLognormal($E$9,$E$10)</f>
        <v>#VALUE!</v>
      </c>
      <c r="F564" t="e" vm="2">
        <f>[1]!GenLognormal($F$9,$F$10)</f>
        <v>#VALUE!</v>
      </c>
      <c r="H564" t="e" vm="2">
        <f>[1]!genUniform($H$9,$H$10)</f>
        <v>#VALUE!</v>
      </c>
      <c r="I564" t="e" vm="1">
        <f t="shared" si="51"/>
        <v>#VALUE!</v>
      </c>
      <c r="J564" t="e" vm="1">
        <f t="shared" si="48"/>
        <v>#VALUE!</v>
      </c>
      <c r="K564" t="e" vm="2">
        <f>[1]!genUniform($K$9,$K$10)</f>
        <v>#VALUE!</v>
      </c>
      <c r="L564" t="e" vm="1">
        <f t="shared" si="52"/>
        <v>#VALUE!</v>
      </c>
      <c r="M564" t="e" vm="1">
        <f t="shared" si="49"/>
        <v>#VALUE!</v>
      </c>
      <c r="N564" t="e" vm="2">
        <f>[1]!genUniform($N$9,$N$10)</f>
        <v>#VALUE!</v>
      </c>
      <c r="O564" t="e" vm="1">
        <f t="shared" si="53"/>
        <v>#VALUE!</v>
      </c>
      <c r="P564" t="e" vm="1">
        <f t="shared" si="50"/>
        <v>#VALUE!</v>
      </c>
    </row>
    <row r="565" spans="1:16">
      <c r="A565">
        <v>555</v>
      </c>
      <c r="C565" t="e" vm="2">
        <f>[1]!GenLimitNormal($C$9,$C$10,0,1000,0)</f>
        <v>#VALUE!</v>
      </c>
      <c r="D565" t="e" vm="2">
        <f>[1]!GenBetaPERT(0,$D$9,1)</f>
        <v>#VALUE!</v>
      </c>
      <c r="E565" t="e" vm="2">
        <f>[1]!GenLognormal($E$9,$E$10)</f>
        <v>#VALUE!</v>
      </c>
      <c r="F565" t="e" vm="2">
        <f>[1]!GenLognormal($F$9,$F$10)</f>
        <v>#VALUE!</v>
      </c>
      <c r="H565" t="e" vm="2">
        <f>[1]!genUniform($H$9,$H$10)</f>
        <v>#VALUE!</v>
      </c>
      <c r="I565" t="e" vm="1">
        <f t="shared" si="51"/>
        <v>#VALUE!</v>
      </c>
      <c r="J565" t="e" vm="1">
        <f t="shared" si="48"/>
        <v>#VALUE!</v>
      </c>
      <c r="K565" t="e" vm="2">
        <f>[1]!genUniform($K$9,$K$10)</f>
        <v>#VALUE!</v>
      </c>
      <c r="L565" t="e" vm="1">
        <f t="shared" si="52"/>
        <v>#VALUE!</v>
      </c>
      <c r="M565" t="e" vm="1">
        <f t="shared" si="49"/>
        <v>#VALUE!</v>
      </c>
      <c r="N565" t="e" vm="2">
        <f>[1]!genUniform($N$9,$N$10)</f>
        <v>#VALUE!</v>
      </c>
      <c r="O565" t="e" vm="1">
        <f t="shared" si="53"/>
        <v>#VALUE!</v>
      </c>
      <c r="P565" t="e" vm="1">
        <f t="shared" si="50"/>
        <v>#VALUE!</v>
      </c>
    </row>
    <row r="566" spans="1:16">
      <c r="A566">
        <v>556</v>
      </c>
      <c r="C566" t="e" vm="2">
        <f>[1]!GenLimitNormal($C$9,$C$10,0,1000,0)</f>
        <v>#VALUE!</v>
      </c>
      <c r="D566" t="e" vm="2">
        <f>[1]!GenBetaPERT(0,$D$9,1)</f>
        <v>#VALUE!</v>
      </c>
      <c r="E566" t="e" vm="2">
        <f>[1]!GenLognormal($E$9,$E$10)</f>
        <v>#VALUE!</v>
      </c>
      <c r="F566" t="e" vm="2">
        <f>[1]!GenLognormal($F$9,$F$10)</f>
        <v>#VALUE!</v>
      </c>
      <c r="H566" t="e" vm="2">
        <f>[1]!genUniform($H$9,$H$10)</f>
        <v>#VALUE!</v>
      </c>
      <c r="I566" t="e" vm="1">
        <f t="shared" si="51"/>
        <v>#VALUE!</v>
      </c>
      <c r="J566" t="e" vm="1">
        <f t="shared" si="48"/>
        <v>#VALUE!</v>
      </c>
      <c r="K566" t="e" vm="2">
        <f>[1]!genUniform($K$9,$K$10)</f>
        <v>#VALUE!</v>
      </c>
      <c r="L566" t="e" vm="1">
        <f t="shared" si="52"/>
        <v>#VALUE!</v>
      </c>
      <c r="M566" t="e" vm="1">
        <f t="shared" si="49"/>
        <v>#VALUE!</v>
      </c>
      <c r="N566" t="e" vm="2">
        <f>[1]!genUniform($N$9,$N$10)</f>
        <v>#VALUE!</v>
      </c>
      <c r="O566" t="e" vm="1">
        <f t="shared" si="53"/>
        <v>#VALUE!</v>
      </c>
      <c r="P566" t="e" vm="1">
        <f t="shared" si="50"/>
        <v>#VALUE!</v>
      </c>
    </row>
    <row r="567" spans="1:16">
      <c r="A567">
        <v>557</v>
      </c>
      <c r="C567" t="e" vm="2">
        <f>[1]!GenLimitNormal($C$9,$C$10,0,1000,0)</f>
        <v>#VALUE!</v>
      </c>
      <c r="D567" t="e" vm="2">
        <f>[1]!GenBetaPERT(0,$D$9,1)</f>
        <v>#VALUE!</v>
      </c>
      <c r="E567" t="e" vm="2">
        <f>[1]!GenLognormal($E$9,$E$10)</f>
        <v>#VALUE!</v>
      </c>
      <c r="F567" t="e" vm="2">
        <f>[1]!GenLognormal($F$9,$F$10)</f>
        <v>#VALUE!</v>
      </c>
      <c r="H567" t="e" vm="2">
        <f>[1]!genUniform($H$9,$H$10)</f>
        <v>#VALUE!</v>
      </c>
      <c r="I567" t="e" vm="1">
        <f t="shared" si="51"/>
        <v>#VALUE!</v>
      </c>
      <c r="J567" t="e" vm="1">
        <f t="shared" si="48"/>
        <v>#VALUE!</v>
      </c>
      <c r="K567" t="e" vm="2">
        <f>[1]!genUniform($K$9,$K$10)</f>
        <v>#VALUE!</v>
      </c>
      <c r="L567" t="e" vm="1">
        <f t="shared" si="52"/>
        <v>#VALUE!</v>
      </c>
      <c r="M567" t="e" vm="1">
        <f t="shared" si="49"/>
        <v>#VALUE!</v>
      </c>
      <c r="N567" t="e" vm="2">
        <f>[1]!genUniform($N$9,$N$10)</f>
        <v>#VALUE!</v>
      </c>
      <c r="O567" t="e" vm="1">
        <f t="shared" si="53"/>
        <v>#VALUE!</v>
      </c>
      <c r="P567" t="e" vm="1">
        <f t="shared" si="50"/>
        <v>#VALUE!</v>
      </c>
    </row>
    <row r="568" spans="1:16">
      <c r="A568">
        <v>558</v>
      </c>
      <c r="C568" t="e" vm="2">
        <f>[1]!GenLimitNormal($C$9,$C$10,0,1000,0)</f>
        <v>#VALUE!</v>
      </c>
      <c r="D568" t="e" vm="2">
        <f>[1]!GenBetaPERT(0,$D$9,1)</f>
        <v>#VALUE!</v>
      </c>
      <c r="E568" t="e" vm="2">
        <f>[1]!GenLognormal($E$9,$E$10)</f>
        <v>#VALUE!</v>
      </c>
      <c r="F568" t="e" vm="2">
        <f>[1]!GenLognormal($F$9,$F$10)</f>
        <v>#VALUE!</v>
      </c>
      <c r="H568" t="e" vm="2">
        <f>[1]!genUniform($H$9,$H$10)</f>
        <v>#VALUE!</v>
      </c>
      <c r="I568" t="e" vm="1">
        <f t="shared" si="51"/>
        <v>#VALUE!</v>
      </c>
      <c r="J568" t="e" vm="1">
        <f t="shared" si="48"/>
        <v>#VALUE!</v>
      </c>
      <c r="K568" t="e" vm="2">
        <f>[1]!genUniform($K$9,$K$10)</f>
        <v>#VALUE!</v>
      </c>
      <c r="L568" t="e" vm="1">
        <f t="shared" si="52"/>
        <v>#VALUE!</v>
      </c>
      <c r="M568" t="e" vm="1">
        <f t="shared" si="49"/>
        <v>#VALUE!</v>
      </c>
      <c r="N568" t="e" vm="2">
        <f>[1]!genUniform($N$9,$N$10)</f>
        <v>#VALUE!</v>
      </c>
      <c r="O568" t="e" vm="1">
        <f t="shared" si="53"/>
        <v>#VALUE!</v>
      </c>
      <c r="P568" t="e" vm="1">
        <f t="shared" si="50"/>
        <v>#VALUE!</v>
      </c>
    </row>
    <row r="569" spans="1:16">
      <c r="A569">
        <v>559</v>
      </c>
      <c r="C569" t="e" vm="2">
        <f>[1]!GenLimitNormal($C$9,$C$10,0,1000,0)</f>
        <v>#VALUE!</v>
      </c>
      <c r="D569" t="e" vm="2">
        <f>[1]!GenBetaPERT(0,$D$9,1)</f>
        <v>#VALUE!</v>
      </c>
      <c r="E569" t="e" vm="2">
        <f>[1]!GenLognormal($E$9,$E$10)</f>
        <v>#VALUE!</v>
      </c>
      <c r="F569" t="e" vm="2">
        <f>[1]!GenLognormal($F$9,$F$10)</f>
        <v>#VALUE!</v>
      </c>
      <c r="H569" t="e" vm="2">
        <f>[1]!genUniform($H$9,$H$10)</f>
        <v>#VALUE!</v>
      </c>
      <c r="I569" t="e" vm="1">
        <f t="shared" si="51"/>
        <v>#VALUE!</v>
      </c>
      <c r="J569" t="e" vm="1">
        <f t="shared" si="48"/>
        <v>#VALUE!</v>
      </c>
      <c r="K569" t="e" vm="2">
        <f>[1]!genUniform($K$9,$K$10)</f>
        <v>#VALUE!</v>
      </c>
      <c r="L569" t="e" vm="1">
        <f t="shared" si="52"/>
        <v>#VALUE!</v>
      </c>
      <c r="M569" t="e" vm="1">
        <f t="shared" si="49"/>
        <v>#VALUE!</v>
      </c>
      <c r="N569" t="e" vm="2">
        <f>[1]!genUniform($N$9,$N$10)</f>
        <v>#VALUE!</v>
      </c>
      <c r="O569" t="e" vm="1">
        <f t="shared" si="53"/>
        <v>#VALUE!</v>
      </c>
      <c r="P569" t="e" vm="1">
        <f t="shared" si="50"/>
        <v>#VALUE!</v>
      </c>
    </row>
    <row r="570" spans="1:16">
      <c r="A570">
        <v>560</v>
      </c>
      <c r="C570" t="e" vm="2">
        <f>[1]!GenLimitNormal($C$9,$C$10,0,1000,0)</f>
        <v>#VALUE!</v>
      </c>
      <c r="D570" t="e" vm="2">
        <f>[1]!GenBetaPERT(0,$D$9,1)</f>
        <v>#VALUE!</v>
      </c>
      <c r="E570" t="e" vm="2">
        <f>[1]!GenLognormal($E$9,$E$10)</f>
        <v>#VALUE!</v>
      </c>
      <c r="F570" t="e" vm="2">
        <f>[1]!GenLognormal($F$9,$F$10)</f>
        <v>#VALUE!</v>
      </c>
      <c r="H570" t="e" vm="2">
        <f>[1]!genUniform($H$9,$H$10)</f>
        <v>#VALUE!</v>
      </c>
      <c r="I570" t="e" vm="1">
        <f t="shared" si="51"/>
        <v>#VALUE!</v>
      </c>
      <c r="J570" t="e" vm="1">
        <f t="shared" si="48"/>
        <v>#VALUE!</v>
      </c>
      <c r="K570" t="e" vm="2">
        <f>[1]!genUniform($K$9,$K$10)</f>
        <v>#VALUE!</v>
      </c>
      <c r="L570" t="e" vm="1">
        <f t="shared" si="52"/>
        <v>#VALUE!</v>
      </c>
      <c r="M570" t="e" vm="1">
        <f t="shared" si="49"/>
        <v>#VALUE!</v>
      </c>
      <c r="N570" t="e" vm="2">
        <f>[1]!genUniform($N$9,$N$10)</f>
        <v>#VALUE!</v>
      </c>
      <c r="O570" t="e" vm="1">
        <f t="shared" si="53"/>
        <v>#VALUE!</v>
      </c>
      <c r="P570" t="e" vm="1">
        <f t="shared" si="50"/>
        <v>#VALUE!</v>
      </c>
    </row>
    <row r="571" spans="1:16">
      <c r="A571">
        <v>561</v>
      </c>
      <c r="C571" t="e" vm="2">
        <f>[1]!GenLimitNormal($C$9,$C$10,0,1000,0)</f>
        <v>#VALUE!</v>
      </c>
      <c r="D571" t="e" vm="2">
        <f>[1]!GenBetaPERT(0,$D$9,1)</f>
        <v>#VALUE!</v>
      </c>
      <c r="E571" t="e" vm="2">
        <f>[1]!GenLognormal($E$9,$E$10)</f>
        <v>#VALUE!</v>
      </c>
      <c r="F571" t="e" vm="2">
        <f>[1]!GenLognormal($F$9,$F$10)</f>
        <v>#VALUE!</v>
      </c>
      <c r="H571" t="e" vm="2">
        <f>[1]!genUniform($H$9,$H$10)</f>
        <v>#VALUE!</v>
      </c>
      <c r="I571" t="e" vm="1">
        <f t="shared" si="51"/>
        <v>#VALUE!</v>
      </c>
      <c r="J571" t="e" vm="1">
        <f t="shared" si="48"/>
        <v>#VALUE!</v>
      </c>
      <c r="K571" t="e" vm="2">
        <f>[1]!genUniform($K$9,$K$10)</f>
        <v>#VALUE!</v>
      </c>
      <c r="L571" t="e" vm="1">
        <f t="shared" si="52"/>
        <v>#VALUE!</v>
      </c>
      <c r="M571" t="e" vm="1">
        <f t="shared" si="49"/>
        <v>#VALUE!</v>
      </c>
      <c r="N571" t="e" vm="2">
        <f>[1]!genUniform($N$9,$N$10)</f>
        <v>#VALUE!</v>
      </c>
      <c r="O571" t="e" vm="1">
        <f t="shared" si="53"/>
        <v>#VALUE!</v>
      </c>
      <c r="P571" t="e" vm="1">
        <f t="shared" si="50"/>
        <v>#VALUE!</v>
      </c>
    </row>
    <row r="572" spans="1:16">
      <c r="A572">
        <v>562</v>
      </c>
      <c r="C572" t="e" vm="2">
        <f>[1]!GenLimitNormal($C$9,$C$10,0,1000,0)</f>
        <v>#VALUE!</v>
      </c>
      <c r="D572" t="e" vm="2">
        <f>[1]!GenBetaPERT(0,$D$9,1)</f>
        <v>#VALUE!</v>
      </c>
      <c r="E572" t="e" vm="2">
        <f>[1]!GenLognormal($E$9,$E$10)</f>
        <v>#VALUE!</v>
      </c>
      <c r="F572" t="e" vm="2">
        <f>[1]!GenLognormal($F$9,$F$10)</f>
        <v>#VALUE!</v>
      </c>
      <c r="H572" t="e" vm="2">
        <f>[1]!genUniform($H$9,$H$10)</f>
        <v>#VALUE!</v>
      </c>
      <c r="I572" t="e" vm="1">
        <f t="shared" si="51"/>
        <v>#VALUE!</v>
      </c>
      <c r="J572" t="e" vm="1">
        <f t="shared" si="48"/>
        <v>#VALUE!</v>
      </c>
      <c r="K572" t="e" vm="2">
        <f>[1]!genUniform($K$9,$K$10)</f>
        <v>#VALUE!</v>
      </c>
      <c r="L572" t="e" vm="1">
        <f t="shared" si="52"/>
        <v>#VALUE!</v>
      </c>
      <c r="M572" t="e" vm="1">
        <f t="shared" si="49"/>
        <v>#VALUE!</v>
      </c>
      <c r="N572" t="e" vm="2">
        <f>[1]!genUniform($N$9,$N$10)</f>
        <v>#VALUE!</v>
      </c>
      <c r="O572" t="e" vm="1">
        <f t="shared" si="53"/>
        <v>#VALUE!</v>
      </c>
      <c r="P572" t="e" vm="1">
        <f t="shared" si="50"/>
        <v>#VALUE!</v>
      </c>
    </row>
    <row r="573" spans="1:16">
      <c r="A573">
        <v>563</v>
      </c>
      <c r="C573" t="e" vm="2">
        <f>[1]!GenLimitNormal($C$9,$C$10,0,1000,0)</f>
        <v>#VALUE!</v>
      </c>
      <c r="D573" t="e" vm="2">
        <f>[1]!GenBetaPERT(0,$D$9,1)</f>
        <v>#VALUE!</v>
      </c>
      <c r="E573" t="e" vm="2">
        <f>[1]!GenLognormal($E$9,$E$10)</f>
        <v>#VALUE!</v>
      </c>
      <c r="F573" t="e" vm="2">
        <f>[1]!GenLognormal($F$9,$F$10)</f>
        <v>#VALUE!</v>
      </c>
      <c r="H573" t="e" vm="2">
        <f>[1]!genUniform($H$9,$H$10)</f>
        <v>#VALUE!</v>
      </c>
      <c r="I573" t="e" vm="1">
        <f t="shared" si="51"/>
        <v>#VALUE!</v>
      </c>
      <c r="J573" t="e" vm="1">
        <f t="shared" si="48"/>
        <v>#VALUE!</v>
      </c>
      <c r="K573" t="e" vm="2">
        <f>[1]!genUniform($K$9,$K$10)</f>
        <v>#VALUE!</v>
      </c>
      <c r="L573" t="e" vm="1">
        <f t="shared" si="52"/>
        <v>#VALUE!</v>
      </c>
      <c r="M573" t="e" vm="1">
        <f t="shared" si="49"/>
        <v>#VALUE!</v>
      </c>
      <c r="N573" t="e" vm="2">
        <f>[1]!genUniform($N$9,$N$10)</f>
        <v>#VALUE!</v>
      </c>
      <c r="O573" t="e" vm="1">
        <f t="shared" si="53"/>
        <v>#VALUE!</v>
      </c>
      <c r="P573" t="e" vm="1">
        <f t="shared" si="50"/>
        <v>#VALUE!</v>
      </c>
    </row>
    <row r="574" spans="1:16">
      <c r="A574">
        <v>564</v>
      </c>
      <c r="C574" t="e" vm="2">
        <f>[1]!GenLimitNormal($C$9,$C$10,0,1000,0)</f>
        <v>#VALUE!</v>
      </c>
      <c r="D574" t="e" vm="2">
        <f>[1]!GenBetaPERT(0,$D$9,1)</f>
        <v>#VALUE!</v>
      </c>
      <c r="E574" t="e" vm="2">
        <f>[1]!GenLognormal($E$9,$E$10)</f>
        <v>#VALUE!</v>
      </c>
      <c r="F574" t="e" vm="2">
        <f>[1]!GenLognormal($F$9,$F$10)</f>
        <v>#VALUE!</v>
      </c>
      <c r="H574" t="e" vm="2">
        <f>[1]!genUniform($H$9,$H$10)</f>
        <v>#VALUE!</v>
      </c>
      <c r="I574" t="e" vm="1">
        <f t="shared" si="51"/>
        <v>#VALUE!</v>
      </c>
      <c r="J574" t="e" vm="1">
        <f t="shared" si="48"/>
        <v>#VALUE!</v>
      </c>
      <c r="K574" t="e" vm="2">
        <f>[1]!genUniform($K$9,$K$10)</f>
        <v>#VALUE!</v>
      </c>
      <c r="L574" t="e" vm="1">
        <f t="shared" si="52"/>
        <v>#VALUE!</v>
      </c>
      <c r="M574" t="e" vm="1">
        <f t="shared" si="49"/>
        <v>#VALUE!</v>
      </c>
      <c r="N574" t="e" vm="2">
        <f>[1]!genUniform($N$9,$N$10)</f>
        <v>#VALUE!</v>
      </c>
      <c r="O574" t="e" vm="1">
        <f t="shared" si="53"/>
        <v>#VALUE!</v>
      </c>
      <c r="P574" t="e" vm="1">
        <f t="shared" si="50"/>
        <v>#VALUE!</v>
      </c>
    </row>
    <row r="575" spans="1:16">
      <c r="A575">
        <v>565</v>
      </c>
      <c r="C575" t="e" vm="2">
        <f>[1]!GenLimitNormal($C$9,$C$10,0,1000,0)</f>
        <v>#VALUE!</v>
      </c>
      <c r="D575" t="e" vm="2">
        <f>[1]!GenBetaPERT(0,$D$9,1)</f>
        <v>#VALUE!</v>
      </c>
      <c r="E575" t="e" vm="2">
        <f>[1]!GenLognormal($E$9,$E$10)</f>
        <v>#VALUE!</v>
      </c>
      <c r="F575" t="e" vm="2">
        <f>[1]!GenLognormal($F$9,$F$10)</f>
        <v>#VALUE!</v>
      </c>
      <c r="H575" t="e" vm="2">
        <f>[1]!genUniform($H$9,$H$10)</f>
        <v>#VALUE!</v>
      </c>
      <c r="I575" t="e" vm="1">
        <f t="shared" si="51"/>
        <v>#VALUE!</v>
      </c>
      <c r="J575" t="e" vm="1">
        <f t="shared" si="48"/>
        <v>#VALUE!</v>
      </c>
      <c r="K575" t="e" vm="2">
        <f>[1]!genUniform($K$9,$K$10)</f>
        <v>#VALUE!</v>
      </c>
      <c r="L575" t="e" vm="1">
        <f t="shared" si="52"/>
        <v>#VALUE!</v>
      </c>
      <c r="M575" t="e" vm="1">
        <f t="shared" si="49"/>
        <v>#VALUE!</v>
      </c>
      <c r="N575" t="e" vm="2">
        <f>[1]!genUniform($N$9,$N$10)</f>
        <v>#VALUE!</v>
      </c>
      <c r="O575" t="e" vm="1">
        <f t="shared" si="53"/>
        <v>#VALUE!</v>
      </c>
      <c r="P575" t="e" vm="1">
        <f t="shared" si="50"/>
        <v>#VALUE!</v>
      </c>
    </row>
    <row r="576" spans="1:16">
      <c r="A576">
        <v>566</v>
      </c>
      <c r="C576" t="e" vm="2">
        <f>[1]!GenLimitNormal($C$9,$C$10,0,1000,0)</f>
        <v>#VALUE!</v>
      </c>
      <c r="D576" t="e" vm="2">
        <f>[1]!GenBetaPERT(0,$D$9,1)</f>
        <v>#VALUE!</v>
      </c>
      <c r="E576" t="e" vm="2">
        <f>[1]!GenLognormal($E$9,$E$10)</f>
        <v>#VALUE!</v>
      </c>
      <c r="F576" t="e" vm="2">
        <f>[1]!GenLognormal($F$9,$F$10)</f>
        <v>#VALUE!</v>
      </c>
      <c r="H576" t="e" vm="2">
        <f>[1]!genUniform($H$9,$H$10)</f>
        <v>#VALUE!</v>
      </c>
      <c r="I576" t="e" vm="1">
        <f t="shared" si="51"/>
        <v>#VALUE!</v>
      </c>
      <c r="J576" t="e" vm="1">
        <f t="shared" si="48"/>
        <v>#VALUE!</v>
      </c>
      <c r="K576" t="e" vm="2">
        <f>[1]!genUniform($K$9,$K$10)</f>
        <v>#VALUE!</v>
      </c>
      <c r="L576" t="e" vm="1">
        <f t="shared" si="52"/>
        <v>#VALUE!</v>
      </c>
      <c r="M576" t="e" vm="1">
        <f t="shared" si="49"/>
        <v>#VALUE!</v>
      </c>
      <c r="N576" t="e" vm="2">
        <f>[1]!genUniform($N$9,$N$10)</f>
        <v>#VALUE!</v>
      </c>
      <c r="O576" t="e" vm="1">
        <f t="shared" si="53"/>
        <v>#VALUE!</v>
      </c>
      <c r="P576" t="e" vm="1">
        <f t="shared" si="50"/>
        <v>#VALUE!</v>
      </c>
    </row>
    <row r="577" spans="1:16">
      <c r="A577">
        <v>567</v>
      </c>
      <c r="C577" t="e" vm="2">
        <f>[1]!GenLimitNormal($C$9,$C$10,0,1000,0)</f>
        <v>#VALUE!</v>
      </c>
      <c r="D577" t="e" vm="2">
        <f>[1]!GenBetaPERT(0,$D$9,1)</f>
        <v>#VALUE!</v>
      </c>
      <c r="E577" t="e" vm="2">
        <f>[1]!GenLognormal($E$9,$E$10)</f>
        <v>#VALUE!</v>
      </c>
      <c r="F577" t="e" vm="2">
        <f>[1]!GenLognormal($F$9,$F$10)</f>
        <v>#VALUE!</v>
      </c>
      <c r="H577" t="e" vm="2">
        <f>[1]!genUniform($H$9,$H$10)</f>
        <v>#VALUE!</v>
      </c>
      <c r="I577" t="e" vm="1">
        <f t="shared" si="51"/>
        <v>#VALUE!</v>
      </c>
      <c r="J577" t="e" vm="1">
        <f t="shared" si="48"/>
        <v>#VALUE!</v>
      </c>
      <c r="K577" t="e" vm="2">
        <f>[1]!genUniform($K$9,$K$10)</f>
        <v>#VALUE!</v>
      </c>
      <c r="L577" t="e" vm="1">
        <f t="shared" si="52"/>
        <v>#VALUE!</v>
      </c>
      <c r="M577" t="e" vm="1">
        <f t="shared" si="49"/>
        <v>#VALUE!</v>
      </c>
      <c r="N577" t="e" vm="2">
        <f>[1]!genUniform($N$9,$N$10)</f>
        <v>#VALUE!</v>
      </c>
      <c r="O577" t="e" vm="1">
        <f t="shared" si="53"/>
        <v>#VALUE!</v>
      </c>
      <c r="P577" t="e" vm="1">
        <f t="shared" si="50"/>
        <v>#VALUE!</v>
      </c>
    </row>
    <row r="578" spans="1:16">
      <c r="A578">
        <v>568</v>
      </c>
      <c r="C578" t="e" vm="2">
        <f>[1]!GenLimitNormal($C$9,$C$10,0,1000,0)</f>
        <v>#VALUE!</v>
      </c>
      <c r="D578" t="e" vm="2">
        <f>[1]!GenBetaPERT(0,$D$9,1)</f>
        <v>#VALUE!</v>
      </c>
      <c r="E578" t="e" vm="2">
        <f>[1]!GenLognormal($E$9,$E$10)</f>
        <v>#VALUE!</v>
      </c>
      <c r="F578" t="e" vm="2">
        <f>[1]!GenLognormal($F$9,$F$10)</f>
        <v>#VALUE!</v>
      </c>
      <c r="H578" t="e" vm="2">
        <f>[1]!genUniform($H$9,$H$10)</f>
        <v>#VALUE!</v>
      </c>
      <c r="I578" t="e" vm="1">
        <f t="shared" si="51"/>
        <v>#VALUE!</v>
      </c>
      <c r="J578" t="e" vm="1">
        <f t="shared" si="48"/>
        <v>#VALUE!</v>
      </c>
      <c r="K578" t="e" vm="2">
        <f>[1]!genUniform($K$9,$K$10)</f>
        <v>#VALUE!</v>
      </c>
      <c r="L578" t="e" vm="1">
        <f t="shared" si="52"/>
        <v>#VALUE!</v>
      </c>
      <c r="M578" t="e" vm="1">
        <f t="shared" si="49"/>
        <v>#VALUE!</v>
      </c>
      <c r="N578" t="e" vm="2">
        <f>[1]!genUniform($N$9,$N$10)</f>
        <v>#VALUE!</v>
      </c>
      <c r="O578" t="e" vm="1">
        <f t="shared" si="53"/>
        <v>#VALUE!</v>
      </c>
      <c r="P578" t="e" vm="1">
        <f t="shared" si="50"/>
        <v>#VALUE!</v>
      </c>
    </row>
    <row r="579" spans="1:16">
      <c r="A579">
        <v>569</v>
      </c>
      <c r="C579" t="e" vm="2">
        <f>[1]!GenLimitNormal($C$9,$C$10,0,1000,0)</f>
        <v>#VALUE!</v>
      </c>
      <c r="D579" t="e" vm="2">
        <f>[1]!GenBetaPERT(0,$D$9,1)</f>
        <v>#VALUE!</v>
      </c>
      <c r="E579" t="e" vm="2">
        <f>[1]!GenLognormal($E$9,$E$10)</f>
        <v>#VALUE!</v>
      </c>
      <c r="F579" t="e" vm="2">
        <f>[1]!GenLognormal($F$9,$F$10)</f>
        <v>#VALUE!</v>
      </c>
      <c r="H579" t="e" vm="2">
        <f>[1]!genUniform($H$9,$H$10)</f>
        <v>#VALUE!</v>
      </c>
      <c r="I579" t="e" vm="1">
        <f t="shared" si="51"/>
        <v>#VALUE!</v>
      </c>
      <c r="J579" t="e" vm="1">
        <f t="shared" si="48"/>
        <v>#VALUE!</v>
      </c>
      <c r="K579" t="e" vm="2">
        <f>[1]!genUniform($K$9,$K$10)</f>
        <v>#VALUE!</v>
      </c>
      <c r="L579" t="e" vm="1">
        <f t="shared" si="52"/>
        <v>#VALUE!</v>
      </c>
      <c r="M579" t="e" vm="1">
        <f t="shared" si="49"/>
        <v>#VALUE!</v>
      </c>
      <c r="N579" t="e" vm="2">
        <f>[1]!genUniform($N$9,$N$10)</f>
        <v>#VALUE!</v>
      </c>
      <c r="O579" t="e" vm="1">
        <f t="shared" si="53"/>
        <v>#VALUE!</v>
      </c>
      <c r="P579" t="e" vm="1">
        <f t="shared" si="50"/>
        <v>#VALUE!</v>
      </c>
    </row>
    <row r="580" spans="1:16">
      <c r="A580">
        <v>570</v>
      </c>
      <c r="C580" t="e" vm="2">
        <f>[1]!GenLimitNormal($C$9,$C$10,0,1000,0)</f>
        <v>#VALUE!</v>
      </c>
      <c r="D580" t="e" vm="2">
        <f>[1]!GenBetaPERT(0,$D$9,1)</f>
        <v>#VALUE!</v>
      </c>
      <c r="E580" t="e" vm="2">
        <f>[1]!GenLognormal($E$9,$E$10)</f>
        <v>#VALUE!</v>
      </c>
      <c r="F580" t="e" vm="2">
        <f>[1]!GenLognormal($F$9,$F$10)</f>
        <v>#VALUE!</v>
      </c>
      <c r="H580" t="e" vm="2">
        <f>[1]!genUniform($H$9,$H$10)</f>
        <v>#VALUE!</v>
      </c>
      <c r="I580" t="e" vm="1">
        <f t="shared" si="51"/>
        <v>#VALUE!</v>
      </c>
      <c r="J580" t="e" vm="1">
        <f t="shared" si="48"/>
        <v>#VALUE!</v>
      </c>
      <c r="K580" t="e" vm="2">
        <f>[1]!genUniform($K$9,$K$10)</f>
        <v>#VALUE!</v>
      </c>
      <c r="L580" t="e" vm="1">
        <f t="shared" si="52"/>
        <v>#VALUE!</v>
      </c>
      <c r="M580" t="e" vm="1">
        <f t="shared" si="49"/>
        <v>#VALUE!</v>
      </c>
      <c r="N580" t="e" vm="2">
        <f>[1]!genUniform($N$9,$N$10)</f>
        <v>#VALUE!</v>
      </c>
      <c r="O580" t="e" vm="1">
        <f t="shared" si="53"/>
        <v>#VALUE!</v>
      </c>
      <c r="P580" t="e" vm="1">
        <f t="shared" si="50"/>
        <v>#VALUE!</v>
      </c>
    </row>
    <row r="581" spans="1:16">
      <c r="A581">
        <v>571</v>
      </c>
      <c r="C581" t="e" vm="2">
        <f>[1]!GenLimitNormal($C$9,$C$10,0,1000,0)</f>
        <v>#VALUE!</v>
      </c>
      <c r="D581" t="e" vm="2">
        <f>[1]!GenBetaPERT(0,$D$9,1)</f>
        <v>#VALUE!</v>
      </c>
      <c r="E581" t="e" vm="2">
        <f>[1]!GenLognormal($E$9,$E$10)</f>
        <v>#VALUE!</v>
      </c>
      <c r="F581" t="e" vm="2">
        <f>[1]!GenLognormal($F$9,$F$10)</f>
        <v>#VALUE!</v>
      </c>
      <c r="H581" t="e" vm="2">
        <f>[1]!genUniform($H$9,$H$10)</f>
        <v>#VALUE!</v>
      </c>
      <c r="I581" t="e" vm="1">
        <f t="shared" si="51"/>
        <v>#VALUE!</v>
      </c>
      <c r="J581" t="e" vm="1">
        <f t="shared" si="48"/>
        <v>#VALUE!</v>
      </c>
      <c r="K581" t="e" vm="2">
        <f>[1]!genUniform($K$9,$K$10)</f>
        <v>#VALUE!</v>
      </c>
      <c r="L581" t="e" vm="1">
        <f t="shared" si="52"/>
        <v>#VALUE!</v>
      </c>
      <c r="M581" t="e" vm="1">
        <f t="shared" si="49"/>
        <v>#VALUE!</v>
      </c>
      <c r="N581" t="e" vm="2">
        <f>[1]!genUniform($N$9,$N$10)</f>
        <v>#VALUE!</v>
      </c>
      <c r="O581" t="e" vm="1">
        <f t="shared" si="53"/>
        <v>#VALUE!</v>
      </c>
      <c r="P581" t="e" vm="1">
        <f t="shared" si="50"/>
        <v>#VALUE!</v>
      </c>
    </row>
    <row r="582" spans="1:16">
      <c r="A582">
        <v>572</v>
      </c>
      <c r="C582" t="e" vm="2">
        <f>[1]!GenLimitNormal($C$9,$C$10,0,1000,0)</f>
        <v>#VALUE!</v>
      </c>
      <c r="D582" t="e" vm="2">
        <f>[1]!GenBetaPERT(0,$D$9,1)</f>
        <v>#VALUE!</v>
      </c>
      <c r="E582" t="e" vm="2">
        <f>[1]!GenLognormal($E$9,$E$10)</f>
        <v>#VALUE!</v>
      </c>
      <c r="F582" t="e" vm="2">
        <f>[1]!GenLognormal($F$9,$F$10)</f>
        <v>#VALUE!</v>
      </c>
      <c r="H582" t="e" vm="2">
        <f>[1]!genUniform($H$9,$H$10)</f>
        <v>#VALUE!</v>
      </c>
      <c r="I582" t="e" vm="1">
        <f t="shared" si="51"/>
        <v>#VALUE!</v>
      </c>
      <c r="J582" t="e" vm="1">
        <f t="shared" si="48"/>
        <v>#VALUE!</v>
      </c>
      <c r="K582" t="e" vm="2">
        <f>[1]!genUniform($K$9,$K$10)</f>
        <v>#VALUE!</v>
      </c>
      <c r="L582" t="e" vm="1">
        <f t="shared" si="52"/>
        <v>#VALUE!</v>
      </c>
      <c r="M582" t="e" vm="1">
        <f t="shared" si="49"/>
        <v>#VALUE!</v>
      </c>
      <c r="N582" t="e" vm="2">
        <f>[1]!genUniform($N$9,$N$10)</f>
        <v>#VALUE!</v>
      </c>
      <c r="O582" t="e" vm="1">
        <f t="shared" si="53"/>
        <v>#VALUE!</v>
      </c>
      <c r="P582" t="e" vm="1">
        <f t="shared" si="50"/>
        <v>#VALUE!</v>
      </c>
    </row>
    <row r="583" spans="1:16">
      <c r="A583">
        <v>573</v>
      </c>
      <c r="C583" t="e" vm="2">
        <f>[1]!GenLimitNormal($C$9,$C$10,0,1000,0)</f>
        <v>#VALUE!</v>
      </c>
      <c r="D583" t="e" vm="2">
        <f>[1]!GenBetaPERT(0,$D$9,1)</f>
        <v>#VALUE!</v>
      </c>
      <c r="E583" t="e" vm="2">
        <f>[1]!GenLognormal($E$9,$E$10)</f>
        <v>#VALUE!</v>
      </c>
      <c r="F583" t="e" vm="2">
        <f>[1]!GenLognormal($F$9,$F$10)</f>
        <v>#VALUE!</v>
      </c>
      <c r="H583" t="e" vm="2">
        <f>[1]!genUniform($H$9,$H$10)</f>
        <v>#VALUE!</v>
      </c>
      <c r="I583" t="e" vm="1">
        <f t="shared" si="51"/>
        <v>#VALUE!</v>
      </c>
      <c r="J583" t="e" vm="1">
        <f t="shared" si="48"/>
        <v>#VALUE!</v>
      </c>
      <c r="K583" t="e" vm="2">
        <f>[1]!genUniform($K$9,$K$10)</f>
        <v>#VALUE!</v>
      </c>
      <c r="L583" t="e" vm="1">
        <f t="shared" si="52"/>
        <v>#VALUE!</v>
      </c>
      <c r="M583" t="e" vm="1">
        <f t="shared" si="49"/>
        <v>#VALUE!</v>
      </c>
      <c r="N583" t="e" vm="2">
        <f>[1]!genUniform($N$9,$N$10)</f>
        <v>#VALUE!</v>
      </c>
      <c r="O583" t="e" vm="1">
        <f t="shared" si="53"/>
        <v>#VALUE!</v>
      </c>
      <c r="P583" t="e" vm="1">
        <f t="shared" si="50"/>
        <v>#VALUE!</v>
      </c>
    </row>
    <row r="584" spans="1:16">
      <c r="A584">
        <v>574</v>
      </c>
      <c r="C584" t="e" vm="2">
        <f>[1]!GenLimitNormal($C$9,$C$10,0,1000,0)</f>
        <v>#VALUE!</v>
      </c>
      <c r="D584" t="e" vm="2">
        <f>[1]!GenBetaPERT(0,$D$9,1)</f>
        <v>#VALUE!</v>
      </c>
      <c r="E584" t="e" vm="2">
        <f>[1]!GenLognormal($E$9,$E$10)</f>
        <v>#VALUE!</v>
      </c>
      <c r="F584" t="e" vm="2">
        <f>[1]!GenLognormal($F$9,$F$10)</f>
        <v>#VALUE!</v>
      </c>
      <c r="H584" t="e" vm="2">
        <f>[1]!genUniform($H$9,$H$10)</f>
        <v>#VALUE!</v>
      </c>
      <c r="I584" t="e" vm="1">
        <f t="shared" si="51"/>
        <v>#VALUE!</v>
      </c>
      <c r="J584" t="e" vm="1">
        <f t="shared" si="48"/>
        <v>#VALUE!</v>
      </c>
      <c r="K584" t="e" vm="2">
        <f>[1]!genUniform($K$9,$K$10)</f>
        <v>#VALUE!</v>
      </c>
      <c r="L584" t="e" vm="1">
        <f t="shared" si="52"/>
        <v>#VALUE!</v>
      </c>
      <c r="M584" t="e" vm="1">
        <f t="shared" si="49"/>
        <v>#VALUE!</v>
      </c>
      <c r="N584" t="e" vm="2">
        <f>[1]!genUniform($N$9,$N$10)</f>
        <v>#VALUE!</v>
      </c>
      <c r="O584" t="e" vm="1">
        <f t="shared" si="53"/>
        <v>#VALUE!</v>
      </c>
      <c r="P584" t="e" vm="1">
        <f t="shared" si="50"/>
        <v>#VALUE!</v>
      </c>
    </row>
    <row r="585" spans="1:16">
      <c r="A585">
        <v>575</v>
      </c>
      <c r="C585" t="e" vm="2">
        <f>[1]!GenLimitNormal($C$9,$C$10,0,1000,0)</f>
        <v>#VALUE!</v>
      </c>
      <c r="D585" t="e" vm="2">
        <f>[1]!GenBetaPERT(0,$D$9,1)</f>
        <v>#VALUE!</v>
      </c>
      <c r="E585" t="e" vm="2">
        <f>[1]!GenLognormal($E$9,$E$10)</f>
        <v>#VALUE!</v>
      </c>
      <c r="F585" t="e" vm="2">
        <f>[1]!GenLognormal($F$9,$F$10)</f>
        <v>#VALUE!</v>
      </c>
      <c r="H585" t="e" vm="2">
        <f>[1]!genUniform($H$9,$H$10)</f>
        <v>#VALUE!</v>
      </c>
      <c r="I585" t="e" vm="1">
        <f t="shared" si="51"/>
        <v>#VALUE!</v>
      </c>
      <c r="J585" t="e" vm="1">
        <f t="shared" si="48"/>
        <v>#VALUE!</v>
      </c>
      <c r="K585" t="e" vm="2">
        <f>[1]!genUniform($K$9,$K$10)</f>
        <v>#VALUE!</v>
      </c>
      <c r="L585" t="e" vm="1">
        <f t="shared" si="52"/>
        <v>#VALUE!</v>
      </c>
      <c r="M585" t="e" vm="1">
        <f t="shared" si="49"/>
        <v>#VALUE!</v>
      </c>
      <c r="N585" t="e" vm="2">
        <f>[1]!genUniform($N$9,$N$10)</f>
        <v>#VALUE!</v>
      </c>
      <c r="O585" t="e" vm="1">
        <f t="shared" si="53"/>
        <v>#VALUE!</v>
      </c>
      <c r="P585" t="e" vm="1">
        <f t="shared" si="50"/>
        <v>#VALUE!</v>
      </c>
    </row>
    <row r="586" spans="1:16">
      <c r="A586">
        <v>576</v>
      </c>
      <c r="C586" t="e" vm="2">
        <f>[1]!GenLimitNormal($C$9,$C$10,0,1000,0)</f>
        <v>#VALUE!</v>
      </c>
      <c r="D586" t="e" vm="2">
        <f>[1]!GenBetaPERT(0,$D$9,1)</f>
        <v>#VALUE!</v>
      </c>
      <c r="E586" t="e" vm="2">
        <f>[1]!GenLognormal($E$9,$E$10)</f>
        <v>#VALUE!</v>
      </c>
      <c r="F586" t="e" vm="2">
        <f>[1]!GenLognormal($F$9,$F$10)</f>
        <v>#VALUE!</v>
      </c>
      <c r="H586" t="e" vm="2">
        <f>[1]!genUniform($H$9,$H$10)</f>
        <v>#VALUE!</v>
      </c>
      <c r="I586" t="e" vm="1">
        <f t="shared" si="51"/>
        <v>#VALUE!</v>
      </c>
      <c r="J586" t="e" vm="1">
        <f t="shared" si="48"/>
        <v>#VALUE!</v>
      </c>
      <c r="K586" t="e" vm="2">
        <f>[1]!genUniform($K$9,$K$10)</f>
        <v>#VALUE!</v>
      </c>
      <c r="L586" t="e" vm="1">
        <f t="shared" si="52"/>
        <v>#VALUE!</v>
      </c>
      <c r="M586" t="e" vm="1">
        <f t="shared" si="49"/>
        <v>#VALUE!</v>
      </c>
      <c r="N586" t="e" vm="2">
        <f>[1]!genUniform($N$9,$N$10)</f>
        <v>#VALUE!</v>
      </c>
      <c r="O586" t="e" vm="1">
        <f t="shared" si="53"/>
        <v>#VALUE!</v>
      </c>
      <c r="P586" t="e" vm="1">
        <f t="shared" si="50"/>
        <v>#VALUE!</v>
      </c>
    </row>
    <row r="587" spans="1:16">
      <c r="A587">
        <v>577</v>
      </c>
      <c r="C587" t="e" vm="2">
        <f>[1]!GenLimitNormal($C$9,$C$10,0,1000,0)</f>
        <v>#VALUE!</v>
      </c>
      <c r="D587" t="e" vm="2">
        <f>[1]!GenBetaPERT(0,$D$9,1)</f>
        <v>#VALUE!</v>
      </c>
      <c r="E587" t="e" vm="2">
        <f>[1]!GenLognormal($E$9,$E$10)</f>
        <v>#VALUE!</v>
      </c>
      <c r="F587" t="e" vm="2">
        <f>[1]!GenLognormal($F$9,$F$10)</f>
        <v>#VALUE!</v>
      </c>
      <c r="H587" t="e" vm="2">
        <f>[1]!genUniform($H$9,$H$10)</f>
        <v>#VALUE!</v>
      </c>
      <c r="I587" t="e" vm="1">
        <f t="shared" si="51"/>
        <v>#VALUE!</v>
      </c>
      <c r="J587" t="e" vm="1">
        <f t="shared" ref="J587:J650" si="54">$C587+$D587*$E587*$I587+(1-$D587)*$E587*$F587</f>
        <v>#VALUE!</v>
      </c>
      <c r="K587" t="e" vm="2">
        <f>[1]!genUniform($K$9,$K$10)</f>
        <v>#VALUE!</v>
      </c>
      <c r="L587" t="e" vm="1">
        <f t="shared" si="52"/>
        <v>#VALUE!</v>
      </c>
      <c r="M587" t="e" vm="1">
        <f t="shared" ref="M587:M650" si="55">$C587+$D587*$E587*$L587+(1-$D587)*$E587*$F587</f>
        <v>#VALUE!</v>
      </c>
      <c r="N587" t="e" vm="2">
        <f>[1]!genUniform($N$9,$N$10)</f>
        <v>#VALUE!</v>
      </c>
      <c r="O587" t="e" vm="1">
        <f t="shared" si="53"/>
        <v>#VALUE!</v>
      </c>
      <c r="P587" t="e" vm="1">
        <f t="shared" ref="P587:P650" si="56">$C587+$D587*$E587*$O587+(1-$D587)*$E587*$F587</f>
        <v>#VALUE!</v>
      </c>
    </row>
    <row r="588" spans="1:16">
      <c r="A588">
        <v>578</v>
      </c>
      <c r="C588" t="e" vm="2">
        <f>[1]!GenLimitNormal($C$9,$C$10,0,1000,0)</f>
        <v>#VALUE!</v>
      </c>
      <c r="D588" t="e" vm="2">
        <f>[1]!GenBetaPERT(0,$D$9,1)</f>
        <v>#VALUE!</v>
      </c>
      <c r="E588" t="e" vm="2">
        <f>[1]!GenLognormal($E$9,$E$10)</f>
        <v>#VALUE!</v>
      </c>
      <c r="F588" t="e" vm="2">
        <f>[1]!GenLognormal($F$9,$F$10)</f>
        <v>#VALUE!</v>
      </c>
      <c r="H588" t="e" vm="2">
        <f>[1]!genUniform($H$9,$H$10)</f>
        <v>#VALUE!</v>
      </c>
      <c r="I588" t="e" vm="1">
        <f t="shared" ref="I588:I651" si="57">_xlfn.LOGNORM.INV($H588,$I$9,$I$10)</f>
        <v>#VALUE!</v>
      </c>
      <c r="J588" t="e" vm="1">
        <f t="shared" si="54"/>
        <v>#VALUE!</v>
      </c>
      <c r="K588" t="e" vm="2">
        <f>[1]!genUniform($K$9,$K$10)</f>
        <v>#VALUE!</v>
      </c>
      <c r="L588" t="e" vm="1">
        <f t="shared" ref="L588:L651" si="58">_xlfn.LOGNORM.INV($K588,$L$9,$L$10)</f>
        <v>#VALUE!</v>
      </c>
      <c r="M588" t="e" vm="1">
        <f t="shared" si="55"/>
        <v>#VALUE!</v>
      </c>
      <c r="N588" t="e" vm="2">
        <f>[1]!genUniform($N$9,$N$10)</f>
        <v>#VALUE!</v>
      </c>
      <c r="O588" t="e" vm="1">
        <f t="shared" ref="O588:O651" si="59">_xlfn.LOGNORM.INV($N588,$O$9,$O$10)</f>
        <v>#VALUE!</v>
      </c>
      <c r="P588" t="e" vm="1">
        <f t="shared" si="56"/>
        <v>#VALUE!</v>
      </c>
    </row>
    <row r="589" spans="1:16">
      <c r="A589">
        <v>579</v>
      </c>
      <c r="C589" t="e" vm="2">
        <f>[1]!GenLimitNormal($C$9,$C$10,0,1000,0)</f>
        <v>#VALUE!</v>
      </c>
      <c r="D589" t="e" vm="2">
        <f>[1]!GenBetaPERT(0,$D$9,1)</f>
        <v>#VALUE!</v>
      </c>
      <c r="E589" t="e" vm="2">
        <f>[1]!GenLognormal($E$9,$E$10)</f>
        <v>#VALUE!</v>
      </c>
      <c r="F589" t="e" vm="2">
        <f>[1]!GenLognormal($F$9,$F$10)</f>
        <v>#VALUE!</v>
      </c>
      <c r="H589" t="e" vm="2">
        <f>[1]!genUniform($H$9,$H$10)</f>
        <v>#VALUE!</v>
      </c>
      <c r="I589" t="e" vm="1">
        <f t="shared" si="57"/>
        <v>#VALUE!</v>
      </c>
      <c r="J589" t="e" vm="1">
        <f t="shared" si="54"/>
        <v>#VALUE!</v>
      </c>
      <c r="K589" t="e" vm="2">
        <f>[1]!genUniform($K$9,$K$10)</f>
        <v>#VALUE!</v>
      </c>
      <c r="L589" t="e" vm="1">
        <f t="shared" si="58"/>
        <v>#VALUE!</v>
      </c>
      <c r="M589" t="e" vm="1">
        <f t="shared" si="55"/>
        <v>#VALUE!</v>
      </c>
      <c r="N589" t="e" vm="2">
        <f>[1]!genUniform($N$9,$N$10)</f>
        <v>#VALUE!</v>
      </c>
      <c r="O589" t="e" vm="1">
        <f t="shared" si="59"/>
        <v>#VALUE!</v>
      </c>
      <c r="P589" t="e" vm="1">
        <f t="shared" si="56"/>
        <v>#VALUE!</v>
      </c>
    </row>
    <row r="590" spans="1:16">
      <c r="A590">
        <v>580</v>
      </c>
      <c r="C590" t="e" vm="2">
        <f>[1]!GenLimitNormal($C$9,$C$10,0,1000,0)</f>
        <v>#VALUE!</v>
      </c>
      <c r="D590" t="e" vm="2">
        <f>[1]!GenBetaPERT(0,$D$9,1)</f>
        <v>#VALUE!</v>
      </c>
      <c r="E590" t="e" vm="2">
        <f>[1]!GenLognormal($E$9,$E$10)</f>
        <v>#VALUE!</v>
      </c>
      <c r="F590" t="e" vm="2">
        <f>[1]!GenLognormal($F$9,$F$10)</f>
        <v>#VALUE!</v>
      </c>
      <c r="H590" t="e" vm="2">
        <f>[1]!genUniform($H$9,$H$10)</f>
        <v>#VALUE!</v>
      </c>
      <c r="I590" t="e" vm="1">
        <f t="shared" si="57"/>
        <v>#VALUE!</v>
      </c>
      <c r="J590" t="e" vm="1">
        <f t="shared" si="54"/>
        <v>#VALUE!</v>
      </c>
      <c r="K590" t="e" vm="2">
        <f>[1]!genUniform($K$9,$K$10)</f>
        <v>#VALUE!</v>
      </c>
      <c r="L590" t="e" vm="1">
        <f t="shared" si="58"/>
        <v>#VALUE!</v>
      </c>
      <c r="M590" t="e" vm="1">
        <f t="shared" si="55"/>
        <v>#VALUE!</v>
      </c>
      <c r="N590" t="e" vm="2">
        <f>[1]!genUniform($N$9,$N$10)</f>
        <v>#VALUE!</v>
      </c>
      <c r="O590" t="e" vm="1">
        <f t="shared" si="59"/>
        <v>#VALUE!</v>
      </c>
      <c r="P590" t="e" vm="1">
        <f t="shared" si="56"/>
        <v>#VALUE!</v>
      </c>
    </row>
    <row r="591" spans="1:16">
      <c r="A591">
        <v>581</v>
      </c>
      <c r="C591" t="e" vm="2">
        <f>[1]!GenLimitNormal($C$9,$C$10,0,1000,0)</f>
        <v>#VALUE!</v>
      </c>
      <c r="D591" t="e" vm="2">
        <f>[1]!GenBetaPERT(0,$D$9,1)</f>
        <v>#VALUE!</v>
      </c>
      <c r="E591" t="e" vm="2">
        <f>[1]!GenLognormal($E$9,$E$10)</f>
        <v>#VALUE!</v>
      </c>
      <c r="F591" t="e" vm="2">
        <f>[1]!GenLognormal($F$9,$F$10)</f>
        <v>#VALUE!</v>
      </c>
      <c r="H591" t="e" vm="2">
        <f>[1]!genUniform($H$9,$H$10)</f>
        <v>#VALUE!</v>
      </c>
      <c r="I591" t="e" vm="1">
        <f t="shared" si="57"/>
        <v>#VALUE!</v>
      </c>
      <c r="J591" t="e" vm="1">
        <f t="shared" si="54"/>
        <v>#VALUE!</v>
      </c>
      <c r="K591" t="e" vm="2">
        <f>[1]!genUniform($K$9,$K$10)</f>
        <v>#VALUE!</v>
      </c>
      <c r="L591" t="e" vm="1">
        <f t="shared" si="58"/>
        <v>#VALUE!</v>
      </c>
      <c r="M591" t="e" vm="1">
        <f t="shared" si="55"/>
        <v>#VALUE!</v>
      </c>
      <c r="N591" t="e" vm="2">
        <f>[1]!genUniform($N$9,$N$10)</f>
        <v>#VALUE!</v>
      </c>
      <c r="O591" t="e" vm="1">
        <f t="shared" si="59"/>
        <v>#VALUE!</v>
      </c>
      <c r="P591" t="e" vm="1">
        <f t="shared" si="56"/>
        <v>#VALUE!</v>
      </c>
    </row>
    <row r="592" spans="1:16">
      <c r="A592">
        <v>582</v>
      </c>
      <c r="C592" t="e" vm="2">
        <f>[1]!GenLimitNormal($C$9,$C$10,0,1000,0)</f>
        <v>#VALUE!</v>
      </c>
      <c r="D592" t="e" vm="2">
        <f>[1]!GenBetaPERT(0,$D$9,1)</f>
        <v>#VALUE!</v>
      </c>
      <c r="E592" t="e" vm="2">
        <f>[1]!GenLognormal($E$9,$E$10)</f>
        <v>#VALUE!</v>
      </c>
      <c r="F592" t="e" vm="2">
        <f>[1]!GenLognormal($F$9,$F$10)</f>
        <v>#VALUE!</v>
      </c>
      <c r="H592" t="e" vm="2">
        <f>[1]!genUniform($H$9,$H$10)</f>
        <v>#VALUE!</v>
      </c>
      <c r="I592" t="e" vm="1">
        <f t="shared" si="57"/>
        <v>#VALUE!</v>
      </c>
      <c r="J592" t="e" vm="1">
        <f t="shared" si="54"/>
        <v>#VALUE!</v>
      </c>
      <c r="K592" t="e" vm="2">
        <f>[1]!genUniform($K$9,$K$10)</f>
        <v>#VALUE!</v>
      </c>
      <c r="L592" t="e" vm="1">
        <f t="shared" si="58"/>
        <v>#VALUE!</v>
      </c>
      <c r="M592" t="e" vm="1">
        <f t="shared" si="55"/>
        <v>#VALUE!</v>
      </c>
      <c r="N592" t="e" vm="2">
        <f>[1]!genUniform($N$9,$N$10)</f>
        <v>#VALUE!</v>
      </c>
      <c r="O592" t="e" vm="1">
        <f t="shared" si="59"/>
        <v>#VALUE!</v>
      </c>
      <c r="P592" t="e" vm="1">
        <f t="shared" si="56"/>
        <v>#VALUE!</v>
      </c>
    </row>
    <row r="593" spans="1:16">
      <c r="A593">
        <v>583</v>
      </c>
      <c r="C593" t="e" vm="2">
        <f>[1]!GenLimitNormal($C$9,$C$10,0,1000,0)</f>
        <v>#VALUE!</v>
      </c>
      <c r="D593" t="e" vm="2">
        <f>[1]!GenBetaPERT(0,$D$9,1)</f>
        <v>#VALUE!</v>
      </c>
      <c r="E593" t="e" vm="2">
        <f>[1]!GenLognormal($E$9,$E$10)</f>
        <v>#VALUE!</v>
      </c>
      <c r="F593" t="e" vm="2">
        <f>[1]!GenLognormal($F$9,$F$10)</f>
        <v>#VALUE!</v>
      </c>
      <c r="H593" t="e" vm="2">
        <f>[1]!genUniform($H$9,$H$10)</f>
        <v>#VALUE!</v>
      </c>
      <c r="I593" t="e" vm="1">
        <f t="shared" si="57"/>
        <v>#VALUE!</v>
      </c>
      <c r="J593" t="e" vm="1">
        <f t="shared" si="54"/>
        <v>#VALUE!</v>
      </c>
      <c r="K593" t="e" vm="2">
        <f>[1]!genUniform($K$9,$K$10)</f>
        <v>#VALUE!</v>
      </c>
      <c r="L593" t="e" vm="1">
        <f t="shared" si="58"/>
        <v>#VALUE!</v>
      </c>
      <c r="M593" t="e" vm="1">
        <f t="shared" si="55"/>
        <v>#VALUE!</v>
      </c>
      <c r="N593" t="e" vm="2">
        <f>[1]!genUniform($N$9,$N$10)</f>
        <v>#VALUE!</v>
      </c>
      <c r="O593" t="e" vm="1">
        <f t="shared" si="59"/>
        <v>#VALUE!</v>
      </c>
      <c r="P593" t="e" vm="1">
        <f t="shared" si="56"/>
        <v>#VALUE!</v>
      </c>
    </row>
    <row r="594" spans="1:16">
      <c r="A594">
        <v>584</v>
      </c>
      <c r="C594" t="e" vm="2">
        <f>[1]!GenLimitNormal($C$9,$C$10,0,1000,0)</f>
        <v>#VALUE!</v>
      </c>
      <c r="D594" t="e" vm="2">
        <f>[1]!GenBetaPERT(0,$D$9,1)</f>
        <v>#VALUE!</v>
      </c>
      <c r="E594" t="e" vm="2">
        <f>[1]!GenLognormal($E$9,$E$10)</f>
        <v>#VALUE!</v>
      </c>
      <c r="F594" t="e" vm="2">
        <f>[1]!GenLognormal($F$9,$F$10)</f>
        <v>#VALUE!</v>
      </c>
      <c r="H594" t="e" vm="2">
        <f>[1]!genUniform($H$9,$H$10)</f>
        <v>#VALUE!</v>
      </c>
      <c r="I594" t="e" vm="1">
        <f t="shared" si="57"/>
        <v>#VALUE!</v>
      </c>
      <c r="J594" t="e" vm="1">
        <f t="shared" si="54"/>
        <v>#VALUE!</v>
      </c>
      <c r="K594" t="e" vm="2">
        <f>[1]!genUniform($K$9,$K$10)</f>
        <v>#VALUE!</v>
      </c>
      <c r="L594" t="e" vm="1">
        <f t="shared" si="58"/>
        <v>#VALUE!</v>
      </c>
      <c r="M594" t="e" vm="1">
        <f t="shared" si="55"/>
        <v>#VALUE!</v>
      </c>
      <c r="N594" t="e" vm="2">
        <f>[1]!genUniform($N$9,$N$10)</f>
        <v>#VALUE!</v>
      </c>
      <c r="O594" t="e" vm="1">
        <f t="shared" si="59"/>
        <v>#VALUE!</v>
      </c>
      <c r="P594" t="e" vm="1">
        <f t="shared" si="56"/>
        <v>#VALUE!</v>
      </c>
    </row>
    <row r="595" spans="1:16">
      <c r="A595">
        <v>585</v>
      </c>
      <c r="C595" t="e" vm="2">
        <f>[1]!GenLimitNormal($C$9,$C$10,0,1000,0)</f>
        <v>#VALUE!</v>
      </c>
      <c r="D595" t="e" vm="2">
        <f>[1]!GenBetaPERT(0,$D$9,1)</f>
        <v>#VALUE!</v>
      </c>
      <c r="E595" t="e" vm="2">
        <f>[1]!GenLognormal($E$9,$E$10)</f>
        <v>#VALUE!</v>
      </c>
      <c r="F595" t="e" vm="2">
        <f>[1]!GenLognormal($F$9,$F$10)</f>
        <v>#VALUE!</v>
      </c>
      <c r="H595" t="e" vm="2">
        <f>[1]!genUniform($H$9,$H$10)</f>
        <v>#VALUE!</v>
      </c>
      <c r="I595" t="e" vm="1">
        <f t="shared" si="57"/>
        <v>#VALUE!</v>
      </c>
      <c r="J595" t="e" vm="1">
        <f t="shared" si="54"/>
        <v>#VALUE!</v>
      </c>
      <c r="K595" t="e" vm="2">
        <f>[1]!genUniform($K$9,$K$10)</f>
        <v>#VALUE!</v>
      </c>
      <c r="L595" t="e" vm="1">
        <f t="shared" si="58"/>
        <v>#VALUE!</v>
      </c>
      <c r="M595" t="e" vm="1">
        <f t="shared" si="55"/>
        <v>#VALUE!</v>
      </c>
      <c r="N595" t="e" vm="2">
        <f>[1]!genUniform($N$9,$N$10)</f>
        <v>#VALUE!</v>
      </c>
      <c r="O595" t="e" vm="1">
        <f t="shared" si="59"/>
        <v>#VALUE!</v>
      </c>
      <c r="P595" t="e" vm="1">
        <f t="shared" si="56"/>
        <v>#VALUE!</v>
      </c>
    </row>
    <row r="596" spans="1:16">
      <c r="A596">
        <v>586</v>
      </c>
      <c r="C596" t="e" vm="2">
        <f>[1]!GenLimitNormal($C$9,$C$10,0,1000,0)</f>
        <v>#VALUE!</v>
      </c>
      <c r="D596" t="e" vm="2">
        <f>[1]!GenBetaPERT(0,$D$9,1)</f>
        <v>#VALUE!</v>
      </c>
      <c r="E596" t="e" vm="2">
        <f>[1]!GenLognormal($E$9,$E$10)</f>
        <v>#VALUE!</v>
      </c>
      <c r="F596" t="e" vm="2">
        <f>[1]!GenLognormal($F$9,$F$10)</f>
        <v>#VALUE!</v>
      </c>
      <c r="H596" t="e" vm="2">
        <f>[1]!genUniform($H$9,$H$10)</f>
        <v>#VALUE!</v>
      </c>
      <c r="I596" t="e" vm="1">
        <f t="shared" si="57"/>
        <v>#VALUE!</v>
      </c>
      <c r="J596" t="e" vm="1">
        <f t="shared" si="54"/>
        <v>#VALUE!</v>
      </c>
      <c r="K596" t="e" vm="2">
        <f>[1]!genUniform($K$9,$K$10)</f>
        <v>#VALUE!</v>
      </c>
      <c r="L596" t="e" vm="1">
        <f t="shared" si="58"/>
        <v>#VALUE!</v>
      </c>
      <c r="M596" t="e" vm="1">
        <f t="shared" si="55"/>
        <v>#VALUE!</v>
      </c>
      <c r="N596" t="e" vm="2">
        <f>[1]!genUniform($N$9,$N$10)</f>
        <v>#VALUE!</v>
      </c>
      <c r="O596" t="e" vm="1">
        <f t="shared" si="59"/>
        <v>#VALUE!</v>
      </c>
      <c r="P596" t="e" vm="1">
        <f t="shared" si="56"/>
        <v>#VALUE!</v>
      </c>
    </row>
    <row r="597" spans="1:16">
      <c r="A597">
        <v>587</v>
      </c>
      <c r="C597" t="e" vm="2">
        <f>[1]!GenLimitNormal($C$9,$C$10,0,1000,0)</f>
        <v>#VALUE!</v>
      </c>
      <c r="D597" t="e" vm="2">
        <f>[1]!GenBetaPERT(0,$D$9,1)</f>
        <v>#VALUE!</v>
      </c>
      <c r="E597" t="e" vm="2">
        <f>[1]!GenLognormal($E$9,$E$10)</f>
        <v>#VALUE!</v>
      </c>
      <c r="F597" t="e" vm="2">
        <f>[1]!GenLognormal($F$9,$F$10)</f>
        <v>#VALUE!</v>
      </c>
      <c r="H597" t="e" vm="2">
        <f>[1]!genUniform($H$9,$H$10)</f>
        <v>#VALUE!</v>
      </c>
      <c r="I597" t="e" vm="1">
        <f t="shared" si="57"/>
        <v>#VALUE!</v>
      </c>
      <c r="J597" t="e" vm="1">
        <f t="shared" si="54"/>
        <v>#VALUE!</v>
      </c>
      <c r="K597" t="e" vm="2">
        <f>[1]!genUniform($K$9,$K$10)</f>
        <v>#VALUE!</v>
      </c>
      <c r="L597" t="e" vm="1">
        <f t="shared" si="58"/>
        <v>#VALUE!</v>
      </c>
      <c r="M597" t="e" vm="1">
        <f t="shared" si="55"/>
        <v>#VALUE!</v>
      </c>
      <c r="N597" t="e" vm="2">
        <f>[1]!genUniform($N$9,$N$10)</f>
        <v>#VALUE!</v>
      </c>
      <c r="O597" t="e" vm="1">
        <f t="shared" si="59"/>
        <v>#VALUE!</v>
      </c>
      <c r="P597" t="e" vm="1">
        <f t="shared" si="56"/>
        <v>#VALUE!</v>
      </c>
    </row>
    <row r="598" spans="1:16">
      <c r="A598">
        <v>588</v>
      </c>
      <c r="C598" t="e" vm="2">
        <f>[1]!GenLimitNormal($C$9,$C$10,0,1000,0)</f>
        <v>#VALUE!</v>
      </c>
      <c r="D598" t="e" vm="2">
        <f>[1]!GenBetaPERT(0,$D$9,1)</f>
        <v>#VALUE!</v>
      </c>
      <c r="E598" t="e" vm="2">
        <f>[1]!GenLognormal($E$9,$E$10)</f>
        <v>#VALUE!</v>
      </c>
      <c r="F598" t="e" vm="2">
        <f>[1]!GenLognormal($F$9,$F$10)</f>
        <v>#VALUE!</v>
      </c>
      <c r="H598" t="e" vm="2">
        <f>[1]!genUniform($H$9,$H$10)</f>
        <v>#VALUE!</v>
      </c>
      <c r="I598" t="e" vm="1">
        <f t="shared" si="57"/>
        <v>#VALUE!</v>
      </c>
      <c r="J598" t="e" vm="1">
        <f t="shared" si="54"/>
        <v>#VALUE!</v>
      </c>
      <c r="K598" t="e" vm="2">
        <f>[1]!genUniform($K$9,$K$10)</f>
        <v>#VALUE!</v>
      </c>
      <c r="L598" t="e" vm="1">
        <f t="shared" si="58"/>
        <v>#VALUE!</v>
      </c>
      <c r="M598" t="e" vm="1">
        <f t="shared" si="55"/>
        <v>#VALUE!</v>
      </c>
      <c r="N598" t="e" vm="2">
        <f>[1]!genUniform($N$9,$N$10)</f>
        <v>#VALUE!</v>
      </c>
      <c r="O598" t="e" vm="1">
        <f t="shared" si="59"/>
        <v>#VALUE!</v>
      </c>
      <c r="P598" t="e" vm="1">
        <f t="shared" si="56"/>
        <v>#VALUE!</v>
      </c>
    </row>
    <row r="599" spans="1:16">
      <c r="A599">
        <v>589</v>
      </c>
      <c r="C599" t="e" vm="2">
        <f>[1]!GenLimitNormal($C$9,$C$10,0,1000,0)</f>
        <v>#VALUE!</v>
      </c>
      <c r="D599" t="e" vm="2">
        <f>[1]!GenBetaPERT(0,$D$9,1)</f>
        <v>#VALUE!</v>
      </c>
      <c r="E599" t="e" vm="2">
        <f>[1]!GenLognormal($E$9,$E$10)</f>
        <v>#VALUE!</v>
      </c>
      <c r="F599" t="e" vm="2">
        <f>[1]!GenLognormal($F$9,$F$10)</f>
        <v>#VALUE!</v>
      </c>
      <c r="H599" t="e" vm="2">
        <f>[1]!genUniform($H$9,$H$10)</f>
        <v>#VALUE!</v>
      </c>
      <c r="I599" t="e" vm="1">
        <f t="shared" si="57"/>
        <v>#VALUE!</v>
      </c>
      <c r="J599" t="e" vm="1">
        <f t="shared" si="54"/>
        <v>#VALUE!</v>
      </c>
      <c r="K599" t="e" vm="2">
        <f>[1]!genUniform($K$9,$K$10)</f>
        <v>#VALUE!</v>
      </c>
      <c r="L599" t="e" vm="1">
        <f t="shared" si="58"/>
        <v>#VALUE!</v>
      </c>
      <c r="M599" t="e" vm="1">
        <f t="shared" si="55"/>
        <v>#VALUE!</v>
      </c>
      <c r="N599" t="e" vm="2">
        <f>[1]!genUniform($N$9,$N$10)</f>
        <v>#VALUE!</v>
      </c>
      <c r="O599" t="e" vm="1">
        <f t="shared" si="59"/>
        <v>#VALUE!</v>
      </c>
      <c r="P599" t="e" vm="1">
        <f t="shared" si="56"/>
        <v>#VALUE!</v>
      </c>
    </row>
    <row r="600" spans="1:16">
      <c r="A600">
        <v>590</v>
      </c>
      <c r="C600" t="e" vm="2">
        <f>[1]!GenLimitNormal($C$9,$C$10,0,1000,0)</f>
        <v>#VALUE!</v>
      </c>
      <c r="D600" t="e" vm="2">
        <f>[1]!GenBetaPERT(0,$D$9,1)</f>
        <v>#VALUE!</v>
      </c>
      <c r="E600" t="e" vm="2">
        <f>[1]!GenLognormal($E$9,$E$10)</f>
        <v>#VALUE!</v>
      </c>
      <c r="F600" t="e" vm="2">
        <f>[1]!GenLognormal($F$9,$F$10)</f>
        <v>#VALUE!</v>
      </c>
      <c r="H600" t="e" vm="2">
        <f>[1]!genUniform($H$9,$H$10)</f>
        <v>#VALUE!</v>
      </c>
      <c r="I600" t="e" vm="1">
        <f t="shared" si="57"/>
        <v>#VALUE!</v>
      </c>
      <c r="J600" t="e" vm="1">
        <f t="shared" si="54"/>
        <v>#VALUE!</v>
      </c>
      <c r="K600" t="e" vm="2">
        <f>[1]!genUniform($K$9,$K$10)</f>
        <v>#VALUE!</v>
      </c>
      <c r="L600" t="e" vm="1">
        <f t="shared" si="58"/>
        <v>#VALUE!</v>
      </c>
      <c r="M600" t="e" vm="1">
        <f t="shared" si="55"/>
        <v>#VALUE!</v>
      </c>
      <c r="N600" t="e" vm="2">
        <f>[1]!genUniform($N$9,$N$10)</f>
        <v>#VALUE!</v>
      </c>
      <c r="O600" t="e" vm="1">
        <f t="shared" si="59"/>
        <v>#VALUE!</v>
      </c>
      <c r="P600" t="e" vm="1">
        <f t="shared" si="56"/>
        <v>#VALUE!</v>
      </c>
    </row>
    <row r="601" spans="1:16">
      <c r="A601">
        <v>591</v>
      </c>
      <c r="C601" t="e" vm="2">
        <f>[1]!GenLimitNormal($C$9,$C$10,0,1000,0)</f>
        <v>#VALUE!</v>
      </c>
      <c r="D601" t="e" vm="2">
        <f>[1]!GenBetaPERT(0,$D$9,1)</f>
        <v>#VALUE!</v>
      </c>
      <c r="E601" t="e" vm="2">
        <f>[1]!GenLognormal($E$9,$E$10)</f>
        <v>#VALUE!</v>
      </c>
      <c r="F601" t="e" vm="2">
        <f>[1]!GenLognormal($F$9,$F$10)</f>
        <v>#VALUE!</v>
      </c>
      <c r="H601" t="e" vm="2">
        <f>[1]!genUniform($H$9,$H$10)</f>
        <v>#VALUE!</v>
      </c>
      <c r="I601" t="e" vm="1">
        <f t="shared" si="57"/>
        <v>#VALUE!</v>
      </c>
      <c r="J601" t="e" vm="1">
        <f t="shared" si="54"/>
        <v>#VALUE!</v>
      </c>
      <c r="K601" t="e" vm="2">
        <f>[1]!genUniform($K$9,$K$10)</f>
        <v>#VALUE!</v>
      </c>
      <c r="L601" t="e" vm="1">
        <f t="shared" si="58"/>
        <v>#VALUE!</v>
      </c>
      <c r="M601" t="e" vm="1">
        <f t="shared" si="55"/>
        <v>#VALUE!</v>
      </c>
      <c r="N601" t="e" vm="2">
        <f>[1]!genUniform($N$9,$N$10)</f>
        <v>#VALUE!</v>
      </c>
      <c r="O601" t="e" vm="1">
        <f t="shared" si="59"/>
        <v>#VALUE!</v>
      </c>
      <c r="P601" t="e" vm="1">
        <f t="shared" si="56"/>
        <v>#VALUE!</v>
      </c>
    </row>
    <row r="602" spans="1:16">
      <c r="A602">
        <v>592</v>
      </c>
      <c r="C602" t="e" vm="2">
        <f>[1]!GenLimitNormal($C$9,$C$10,0,1000,0)</f>
        <v>#VALUE!</v>
      </c>
      <c r="D602" t="e" vm="2">
        <f>[1]!GenBetaPERT(0,$D$9,1)</f>
        <v>#VALUE!</v>
      </c>
      <c r="E602" t="e" vm="2">
        <f>[1]!GenLognormal($E$9,$E$10)</f>
        <v>#VALUE!</v>
      </c>
      <c r="F602" t="e" vm="2">
        <f>[1]!GenLognormal($F$9,$F$10)</f>
        <v>#VALUE!</v>
      </c>
      <c r="H602" t="e" vm="2">
        <f>[1]!genUniform($H$9,$H$10)</f>
        <v>#VALUE!</v>
      </c>
      <c r="I602" t="e" vm="1">
        <f t="shared" si="57"/>
        <v>#VALUE!</v>
      </c>
      <c r="J602" t="e" vm="1">
        <f t="shared" si="54"/>
        <v>#VALUE!</v>
      </c>
      <c r="K602" t="e" vm="2">
        <f>[1]!genUniform($K$9,$K$10)</f>
        <v>#VALUE!</v>
      </c>
      <c r="L602" t="e" vm="1">
        <f t="shared" si="58"/>
        <v>#VALUE!</v>
      </c>
      <c r="M602" t="e" vm="1">
        <f t="shared" si="55"/>
        <v>#VALUE!</v>
      </c>
      <c r="N602" t="e" vm="2">
        <f>[1]!genUniform($N$9,$N$10)</f>
        <v>#VALUE!</v>
      </c>
      <c r="O602" t="e" vm="1">
        <f t="shared" si="59"/>
        <v>#VALUE!</v>
      </c>
      <c r="P602" t="e" vm="1">
        <f t="shared" si="56"/>
        <v>#VALUE!</v>
      </c>
    </row>
    <row r="603" spans="1:16">
      <c r="A603">
        <v>593</v>
      </c>
      <c r="C603" t="e" vm="2">
        <f>[1]!GenLimitNormal($C$9,$C$10,0,1000,0)</f>
        <v>#VALUE!</v>
      </c>
      <c r="D603" t="e" vm="2">
        <f>[1]!GenBetaPERT(0,$D$9,1)</f>
        <v>#VALUE!</v>
      </c>
      <c r="E603" t="e" vm="2">
        <f>[1]!GenLognormal($E$9,$E$10)</f>
        <v>#VALUE!</v>
      </c>
      <c r="F603" t="e" vm="2">
        <f>[1]!GenLognormal($F$9,$F$10)</f>
        <v>#VALUE!</v>
      </c>
      <c r="H603" t="e" vm="2">
        <f>[1]!genUniform($H$9,$H$10)</f>
        <v>#VALUE!</v>
      </c>
      <c r="I603" t="e" vm="1">
        <f t="shared" si="57"/>
        <v>#VALUE!</v>
      </c>
      <c r="J603" t="e" vm="1">
        <f t="shared" si="54"/>
        <v>#VALUE!</v>
      </c>
      <c r="K603" t="e" vm="2">
        <f>[1]!genUniform($K$9,$K$10)</f>
        <v>#VALUE!</v>
      </c>
      <c r="L603" t="e" vm="1">
        <f t="shared" si="58"/>
        <v>#VALUE!</v>
      </c>
      <c r="M603" t="e" vm="1">
        <f t="shared" si="55"/>
        <v>#VALUE!</v>
      </c>
      <c r="N603" t="e" vm="2">
        <f>[1]!genUniform($N$9,$N$10)</f>
        <v>#VALUE!</v>
      </c>
      <c r="O603" t="e" vm="1">
        <f t="shared" si="59"/>
        <v>#VALUE!</v>
      </c>
      <c r="P603" t="e" vm="1">
        <f t="shared" si="56"/>
        <v>#VALUE!</v>
      </c>
    </row>
    <row r="604" spans="1:16">
      <c r="A604">
        <v>594</v>
      </c>
      <c r="C604" t="e" vm="2">
        <f>[1]!GenLimitNormal($C$9,$C$10,0,1000,0)</f>
        <v>#VALUE!</v>
      </c>
      <c r="D604" t="e" vm="2">
        <f>[1]!GenBetaPERT(0,$D$9,1)</f>
        <v>#VALUE!</v>
      </c>
      <c r="E604" t="e" vm="2">
        <f>[1]!GenLognormal($E$9,$E$10)</f>
        <v>#VALUE!</v>
      </c>
      <c r="F604" t="e" vm="2">
        <f>[1]!GenLognormal($F$9,$F$10)</f>
        <v>#VALUE!</v>
      </c>
      <c r="H604" t="e" vm="2">
        <f>[1]!genUniform($H$9,$H$10)</f>
        <v>#VALUE!</v>
      </c>
      <c r="I604" t="e" vm="1">
        <f t="shared" si="57"/>
        <v>#VALUE!</v>
      </c>
      <c r="J604" t="e" vm="1">
        <f t="shared" si="54"/>
        <v>#VALUE!</v>
      </c>
      <c r="K604" t="e" vm="2">
        <f>[1]!genUniform($K$9,$K$10)</f>
        <v>#VALUE!</v>
      </c>
      <c r="L604" t="e" vm="1">
        <f t="shared" si="58"/>
        <v>#VALUE!</v>
      </c>
      <c r="M604" t="e" vm="1">
        <f t="shared" si="55"/>
        <v>#VALUE!</v>
      </c>
      <c r="N604" t="e" vm="2">
        <f>[1]!genUniform($N$9,$N$10)</f>
        <v>#VALUE!</v>
      </c>
      <c r="O604" t="e" vm="1">
        <f t="shared" si="59"/>
        <v>#VALUE!</v>
      </c>
      <c r="P604" t="e" vm="1">
        <f t="shared" si="56"/>
        <v>#VALUE!</v>
      </c>
    </row>
    <row r="605" spans="1:16">
      <c r="A605">
        <v>595</v>
      </c>
      <c r="C605" t="e" vm="2">
        <f>[1]!GenLimitNormal($C$9,$C$10,0,1000,0)</f>
        <v>#VALUE!</v>
      </c>
      <c r="D605" t="e" vm="2">
        <f>[1]!GenBetaPERT(0,$D$9,1)</f>
        <v>#VALUE!</v>
      </c>
      <c r="E605" t="e" vm="2">
        <f>[1]!GenLognormal($E$9,$E$10)</f>
        <v>#VALUE!</v>
      </c>
      <c r="F605" t="e" vm="2">
        <f>[1]!GenLognormal($F$9,$F$10)</f>
        <v>#VALUE!</v>
      </c>
      <c r="H605" t="e" vm="2">
        <f>[1]!genUniform($H$9,$H$10)</f>
        <v>#VALUE!</v>
      </c>
      <c r="I605" t="e" vm="1">
        <f t="shared" si="57"/>
        <v>#VALUE!</v>
      </c>
      <c r="J605" t="e" vm="1">
        <f t="shared" si="54"/>
        <v>#VALUE!</v>
      </c>
      <c r="K605" t="e" vm="2">
        <f>[1]!genUniform($K$9,$K$10)</f>
        <v>#VALUE!</v>
      </c>
      <c r="L605" t="e" vm="1">
        <f t="shared" si="58"/>
        <v>#VALUE!</v>
      </c>
      <c r="M605" t="e" vm="1">
        <f t="shared" si="55"/>
        <v>#VALUE!</v>
      </c>
      <c r="N605" t="e" vm="2">
        <f>[1]!genUniform($N$9,$N$10)</f>
        <v>#VALUE!</v>
      </c>
      <c r="O605" t="e" vm="1">
        <f t="shared" si="59"/>
        <v>#VALUE!</v>
      </c>
      <c r="P605" t="e" vm="1">
        <f t="shared" si="56"/>
        <v>#VALUE!</v>
      </c>
    </row>
    <row r="606" spans="1:16">
      <c r="A606">
        <v>596</v>
      </c>
      <c r="C606" t="e" vm="2">
        <f>[1]!GenLimitNormal($C$9,$C$10,0,1000,0)</f>
        <v>#VALUE!</v>
      </c>
      <c r="D606" t="e" vm="2">
        <f>[1]!GenBetaPERT(0,$D$9,1)</f>
        <v>#VALUE!</v>
      </c>
      <c r="E606" t="e" vm="2">
        <f>[1]!GenLognormal($E$9,$E$10)</f>
        <v>#VALUE!</v>
      </c>
      <c r="F606" t="e" vm="2">
        <f>[1]!GenLognormal($F$9,$F$10)</f>
        <v>#VALUE!</v>
      </c>
      <c r="H606" t="e" vm="2">
        <f>[1]!genUniform($H$9,$H$10)</f>
        <v>#VALUE!</v>
      </c>
      <c r="I606" t="e" vm="1">
        <f t="shared" si="57"/>
        <v>#VALUE!</v>
      </c>
      <c r="J606" t="e" vm="1">
        <f t="shared" si="54"/>
        <v>#VALUE!</v>
      </c>
      <c r="K606" t="e" vm="2">
        <f>[1]!genUniform($K$9,$K$10)</f>
        <v>#VALUE!</v>
      </c>
      <c r="L606" t="e" vm="1">
        <f t="shared" si="58"/>
        <v>#VALUE!</v>
      </c>
      <c r="M606" t="e" vm="1">
        <f t="shared" si="55"/>
        <v>#VALUE!</v>
      </c>
      <c r="N606" t="e" vm="2">
        <f>[1]!genUniform($N$9,$N$10)</f>
        <v>#VALUE!</v>
      </c>
      <c r="O606" t="e" vm="1">
        <f t="shared" si="59"/>
        <v>#VALUE!</v>
      </c>
      <c r="P606" t="e" vm="1">
        <f t="shared" si="56"/>
        <v>#VALUE!</v>
      </c>
    </row>
    <row r="607" spans="1:16">
      <c r="A607">
        <v>597</v>
      </c>
      <c r="C607" t="e" vm="2">
        <f>[1]!GenLimitNormal($C$9,$C$10,0,1000,0)</f>
        <v>#VALUE!</v>
      </c>
      <c r="D607" t="e" vm="2">
        <f>[1]!GenBetaPERT(0,$D$9,1)</f>
        <v>#VALUE!</v>
      </c>
      <c r="E607" t="e" vm="2">
        <f>[1]!GenLognormal($E$9,$E$10)</f>
        <v>#VALUE!</v>
      </c>
      <c r="F607" t="e" vm="2">
        <f>[1]!GenLognormal($F$9,$F$10)</f>
        <v>#VALUE!</v>
      </c>
      <c r="H607" t="e" vm="2">
        <f>[1]!genUniform($H$9,$H$10)</f>
        <v>#VALUE!</v>
      </c>
      <c r="I607" t="e" vm="1">
        <f t="shared" si="57"/>
        <v>#VALUE!</v>
      </c>
      <c r="J607" t="e" vm="1">
        <f t="shared" si="54"/>
        <v>#VALUE!</v>
      </c>
      <c r="K607" t="e" vm="2">
        <f>[1]!genUniform($K$9,$K$10)</f>
        <v>#VALUE!</v>
      </c>
      <c r="L607" t="e" vm="1">
        <f t="shared" si="58"/>
        <v>#VALUE!</v>
      </c>
      <c r="M607" t="e" vm="1">
        <f t="shared" si="55"/>
        <v>#VALUE!</v>
      </c>
      <c r="N607" t="e" vm="2">
        <f>[1]!genUniform($N$9,$N$10)</f>
        <v>#VALUE!</v>
      </c>
      <c r="O607" t="e" vm="1">
        <f t="shared" si="59"/>
        <v>#VALUE!</v>
      </c>
      <c r="P607" t="e" vm="1">
        <f t="shared" si="56"/>
        <v>#VALUE!</v>
      </c>
    </row>
    <row r="608" spans="1:16">
      <c r="A608">
        <v>598</v>
      </c>
      <c r="C608" t="e" vm="2">
        <f>[1]!GenLimitNormal($C$9,$C$10,0,1000,0)</f>
        <v>#VALUE!</v>
      </c>
      <c r="D608" t="e" vm="2">
        <f>[1]!GenBetaPERT(0,$D$9,1)</f>
        <v>#VALUE!</v>
      </c>
      <c r="E608" t="e" vm="2">
        <f>[1]!GenLognormal($E$9,$E$10)</f>
        <v>#VALUE!</v>
      </c>
      <c r="F608" t="e" vm="2">
        <f>[1]!GenLognormal($F$9,$F$10)</f>
        <v>#VALUE!</v>
      </c>
      <c r="H608" t="e" vm="2">
        <f>[1]!genUniform($H$9,$H$10)</f>
        <v>#VALUE!</v>
      </c>
      <c r="I608" t="e" vm="1">
        <f t="shared" si="57"/>
        <v>#VALUE!</v>
      </c>
      <c r="J608" t="e" vm="1">
        <f t="shared" si="54"/>
        <v>#VALUE!</v>
      </c>
      <c r="K608" t="e" vm="2">
        <f>[1]!genUniform($K$9,$K$10)</f>
        <v>#VALUE!</v>
      </c>
      <c r="L608" t="e" vm="1">
        <f t="shared" si="58"/>
        <v>#VALUE!</v>
      </c>
      <c r="M608" t="e" vm="1">
        <f t="shared" si="55"/>
        <v>#VALUE!</v>
      </c>
      <c r="N608" t="e" vm="2">
        <f>[1]!genUniform($N$9,$N$10)</f>
        <v>#VALUE!</v>
      </c>
      <c r="O608" t="e" vm="1">
        <f t="shared" si="59"/>
        <v>#VALUE!</v>
      </c>
      <c r="P608" t="e" vm="1">
        <f t="shared" si="56"/>
        <v>#VALUE!</v>
      </c>
    </row>
    <row r="609" spans="1:16">
      <c r="A609">
        <v>599</v>
      </c>
      <c r="C609" t="e" vm="2">
        <f>[1]!GenLimitNormal($C$9,$C$10,0,1000,0)</f>
        <v>#VALUE!</v>
      </c>
      <c r="D609" t="e" vm="2">
        <f>[1]!GenBetaPERT(0,$D$9,1)</f>
        <v>#VALUE!</v>
      </c>
      <c r="E609" t="e" vm="2">
        <f>[1]!GenLognormal($E$9,$E$10)</f>
        <v>#VALUE!</v>
      </c>
      <c r="F609" t="e" vm="2">
        <f>[1]!GenLognormal($F$9,$F$10)</f>
        <v>#VALUE!</v>
      </c>
      <c r="H609" t="e" vm="2">
        <f>[1]!genUniform($H$9,$H$10)</f>
        <v>#VALUE!</v>
      </c>
      <c r="I609" t="e" vm="1">
        <f t="shared" si="57"/>
        <v>#VALUE!</v>
      </c>
      <c r="J609" t="e" vm="1">
        <f t="shared" si="54"/>
        <v>#VALUE!</v>
      </c>
      <c r="K609" t="e" vm="2">
        <f>[1]!genUniform($K$9,$K$10)</f>
        <v>#VALUE!</v>
      </c>
      <c r="L609" t="e" vm="1">
        <f t="shared" si="58"/>
        <v>#VALUE!</v>
      </c>
      <c r="M609" t="e" vm="1">
        <f t="shared" si="55"/>
        <v>#VALUE!</v>
      </c>
      <c r="N609" t="e" vm="2">
        <f>[1]!genUniform($N$9,$N$10)</f>
        <v>#VALUE!</v>
      </c>
      <c r="O609" t="e" vm="1">
        <f t="shared" si="59"/>
        <v>#VALUE!</v>
      </c>
      <c r="P609" t="e" vm="1">
        <f t="shared" si="56"/>
        <v>#VALUE!</v>
      </c>
    </row>
    <row r="610" spans="1:16">
      <c r="A610">
        <v>600</v>
      </c>
      <c r="C610" t="e" vm="2">
        <f>[1]!GenLimitNormal($C$9,$C$10,0,1000,0)</f>
        <v>#VALUE!</v>
      </c>
      <c r="D610" t="e" vm="2">
        <f>[1]!GenBetaPERT(0,$D$9,1)</f>
        <v>#VALUE!</v>
      </c>
      <c r="E610" t="e" vm="2">
        <f>[1]!GenLognormal($E$9,$E$10)</f>
        <v>#VALUE!</v>
      </c>
      <c r="F610" t="e" vm="2">
        <f>[1]!GenLognormal($F$9,$F$10)</f>
        <v>#VALUE!</v>
      </c>
      <c r="H610" t="e" vm="2">
        <f>[1]!genUniform($H$9,$H$10)</f>
        <v>#VALUE!</v>
      </c>
      <c r="I610" t="e" vm="1">
        <f t="shared" si="57"/>
        <v>#VALUE!</v>
      </c>
      <c r="J610" t="e" vm="1">
        <f t="shared" si="54"/>
        <v>#VALUE!</v>
      </c>
      <c r="K610" t="e" vm="2">
        <f>[1]!genUniform($K$9,$K$10)</f>
        <v>#VALUE!</v>
      </c>
      <c r="L610" t="e" vm="1">
        <f t="shared" si="58"/>
        <v>#VALUE!</v>
      </c>
      <c r="M610" t="e" vm="1">
        <f t="shared" si="55"/>
        <v>#VALUE!</v>
      </c>
      <c r="N610" t="e" vm="2">
        <f>[1]!genUniform($N$9,$N$10)</f>
        <v>#VALUE!</v>
      </c>
      <c r="O610" t="e" vm="1">
        <f t="shared" si="59"/>
        <v>#VALUE!</v>
      </c>
      <c r="P610" t="e" vm="1">
        <f t="shared" si="56"/>
        <v>#VALUE!</v>
      </c>
    </row>
    <row r="611" spans="1:16">
      <c r="A611">
        <v>601</v>
      </c>
      <c r="C611" t="e" vm="2">
        <f>[1]!GenLimitNormal($C$9,$C$10,0,1000,0)</f>
        <v>#VALUE!</v>
      </c>
      <c r="D611" t="e" vm="2">
        <f>[1]!GenBetaPERT(0,$D$9,1)</f>
        <v>#VALUE!</v>
      </c>
      <c r="E611" t="e" vm="2">
        <f>[1]!GenLognormal($E$9,$E$10)</f>
        <v>#VALUE!</v>
      </c>
      <c r="F611" t="e" vm="2">
        <f>[1]!GenLognormal($F$9,$F$10)</f>
        <v>#VALUE!</v>
      </c>
      <c r="H611" t="e" vm="2">
        <f>[1]!genUniform($H$9,$H$10)</f>
        <v>#VALUE!</v>
      </c>
      <c r="I611" t="e" vm="1">
        <f t="shared" si="57"/>
        <v>#VALUE!</v>
      </c>
      <c r="J611" t="e" vm="1">
        <f t="shared" si="54"/>
        <v>#VALUE!</v>
      </c>
      <c r="K611" t="e" vm="2">
        <f>[1]!genUniform($K$9,$K$10)</f>
        <v>#VALUE!</v>
      </c>
      <c r="L611" t="e" vm="1">
        <f t="shared" si="58"/>
        <v>#VALUE!</v>
      </c>
      <c r="M611" t="e" vm="1">
        <f t="shared" si="55"/>
        <v>#VALUE!</v>
      </c>
      <c r="N611" t="e" vm="2">
        <f>[1]!genUniform($N$9,$N$10)</f>
        <v>#VALUE!</v>
      </c>
      <c r="O611" t="e" vm="1">
        <f t="shared" si="59"/>
        <v>#VALUE!</v>
      </c>
      <c r="P611" t="e" vm="1">
        <f t="shared" si="56"/>
        <v>#VALUE!</v>
      </c>
    </row>
    <row r="612" spans="1:16">
      <c r="A612">
        <v>602</v>
      </c>
      <c r="C612" t="e" vm="2">
        <f>[1]!GenLimitNormal($C$9,$C$10,0,1000,0)</f>
        <v>#VALUE!</v>
      </c>
      <c r="D612" t="e" vm="2">
        <f>[1]!GenBetaPERT(0,$D$9,1)</f>
        <v>#VALUE!</v>
      </c>
      <c r="E612" t="e" vm="2">
        <f>[1]!GenLognormal($E$9,$E$10)</f>
        <v>#VALUE!</v>
      </c>
      <c r="F612" t="e" vm="2">
        <f>[1]!GenLognormal($F$9,$F$10)</f>
        <v>#VALUE!</v>
      </c>
      <c r="H612" t="e" vm="2">
        <f>[1]!genUniform($H$9,$H$10)</f>
        <v>#VALUE!</v>
      </c>
      <c r="I612" t="e" vm="1">
        <f t="shared" si="57"/>
        <v>#VALUE!</v>
      </c>
      <c r="J612" t="e" vm="1">
        <f t="shared" si="54"/>
        <v>#VALUE!</v>
      </c>
      <c r="K612" t="e" vm="2">
        <f>[1]!genUniform($K$9,$K$10)</f>
        <v>#VALUE!</v>
      </c>
      <c r="L612" t="e" vm="1">
        <f t="shared" si="58"/>
        <v>#VALUE!</v>
      </c>
      <c r="M612" t="e" vm="1">
        <f t="shared" si="55"/>
        <v>#VALUE!</v>
      </c>
      <c r="N612" t="e" vm="2">
        <f>[1]!genUniform($N$9,$N$10)</f>
        <v>#VALUE!</v>
      </c>
      <c r="O612" t="e" vm="1">
        <f t="shared" si="59"/>
        <v>#VALUE!</v>
      </c>
      <c r="P612" t="e" vm="1">
        <f t="shared" si="56"/>
        <v>#VALUE!</v>
      </c>
    </row>
    <row r="613" spans="1:16">
      <c r="A613">
        <v>603</v>
      </c>
      <c r="C613" t="e" vm="2">
        <f>[1]!GenLimitNormal($C$9,$C$10,0,1000,0)</f>
        <v>#VALUE!</v>
      </c>
      <c r="D613" t="e" vm="2">
        <f>[1]!GenBetaPERT(0,$D$9,1)</f>
        <v>#VALUE!</v>
      </c>
      <c r="E613" t="e" vm="2">
        <f>[1]!GenLognormal($E$9,$E$10)</f>
        <v>#VALUE!</v>
      </c>
      <c r="F613" t="e" vm="2">
        <f>[1]!GenLognormal($F$9,$F$10)</f>
        <v>#VALUE!</v>
      </c>
      <c r="H613" t="e" vm="2">
        <f>[1]!genUniform($H$9,$H$10)</f>
        <v>#VALUE!</v>
      </c>
      <c r="I613" t="e" vm="1">
        <f t="shared" si="57"/>
        <v>#VALUE!</v>
      </c>
      <c r="J613" t="e" vm="1">
        <f t="shared" si="54"/>
        <v>#VALUE!</v>
      </c>
      <c r="K613" t="e" vm="2">
        <f>[1]!genUniform($K$9,$K$10)</f>
        <v>#VALUE!</v>
      </c>
      <c r="L613" t="e" vm="1">
        <f t="shared" si="58"/>
        <v>#VALUE!</v>
      </c>
      <c r="M613" t="e" vm="1">
        <f t="shared" si="55"/>
        <v>#VALUE!</v>
      </c>
      <c r="N613" t="e" vm="2">
        <f>[1]!genUniform($N$9,$N$10)</f>
        <v>#VALUE!</v>
      </c>
      <c r="O613" t="e" vm="1">
        <f t="shared" si="59"/>
        <v>#VALUE!</v>
      </c>
      <c r="P613" t="e" vm="1">
        <f t="shared" si="56"/>
        <v>#VALUE!</v>
      </c>
    </row>
    <row r="614" spans="1:16">
      <c r="A614">
        <v>604</v>
      </c>
      <c r="C614" t="e" vm="2">
        <f>[1]!GenLimitNormal($C$9,$C$10,0,1000,0)</f>
        <v>#VALUE!</v>
      </c>
      <c r="D614" t="e" vm="2">
        <f>[1]!GenBetaPERT(0,$D$9,1)</f>
        <v>#VALUE!</v>
      </c>
      <c r="E614" t="e" vm="2">
        <f>[1]!GenLognormal($E$9,$E$10)</f>
        <v>#VALUE!</v>
      </c>
      <c r="F614" t="e" vm="2">
        <f>[1]!GenLognormal($F$9,$F$10)</f>
        <v>#VALUE!</v>
      </c>
      <c r="H614" t="e" vm="2">
        <f>[1]!genUniform($H$9,$H$10)</f>
        <v>#VALUE!</v>
      </c>
      <c r="I614" t="e" vm="1">
        <f t="shared" si="57"/>
        <v>#VALUE!</v>
      </c>
      <c r="J614" t="e" vm="1">
        <f t="shared" si="54"/>
        <v>#VALUE!</v>
      </c>
      <c r="K614" t="e" vm="2">
        <f>[1]!genUniform($K$9,$K$10)</f>
        <v>#VALUE!</v>
      </c>
      <c r="L614" t="e" vm="1">
        <f t="shared" si="58"/>
        <v>#VALUE!</v>
      </c>
      <c r="M614" t="e" vm="1">
        <f t="shared" si="55"/>
        <v>#VALUE!</v>
      </c>
      <c r="N614" t="e" vm="2">
        <f>[1]!genUniform($N$9,$N$10)</f>
        <v>#VALUE!</v>
      </c>
      <c r="O614" t="e" vm="1">
        <f t="shared" si="59"/>
        <v>#VALUE!</v>
      </c>
      <c r="P614" t="e" vm="1">
        <f t="shared" si="56"/>
        <v>#VALUE!</v>
      </c>
    </row>
    <row r="615" spans="1:16">
      <c r="A615">
        <v>605</v>
      </c>
      <c r="C615" t="e" vm="2">
        <f>[1]!GenLimitNormal($C$9,$C$10,0,1000,0)</f>
        <v>#VALUE!</v>
      </c>
      <c r="D615" t="e" vm="2">
        <f>[1]!GenBetaPERT(0,$D$9,1)</f>
        <v>#VALUE!</v>
      </c>
      <c r="E615" t="e" vm="2">
        <f>[1]!GenLognormal($E$9,$E$10)</f>
        <v>#VALUE!</v>
      </c>
      <c r="F615" t="e" vm="2">
        <f>[1]!GenLognormal($F$9,$F$10)</f>
        <v>#VALUE!</v>
      </c>
      <c r="H615" t="e" vm="2">
        <f>[1]!genUniform($H$9,$H$10)</f>
        <v>#VALUE!</v>
      </c>
      <c r="I615" t="e" vm="1">
        <f t="shared" si="57"/>
        <v>#VALUE!</v>
      </c>
      <c r="J615" t="e" vm="1">
        <f t="shared" si="54"/>
        <v>#VALUE!</v>
      </c>
      <c r="K615" t="e" vm="2">
        <f>[1]!genUniform($K$9,$K$10)</f>
        <v>#VALUE!</v>
      </c>
      <c r="L615" t="e" vm="1">
        <f t="shared" si="58"/>
        <v>#VALUE!</v>
      </c>
      <c r="M615" t="e" vm="1">
        <f t="shared" si="55"/>
        <v>#VALUE!</v>
      </c>
      <c r="N615" t="e" vm="2">
        <f>[1]!genUniform($N$9,$N$10)</f>
        <v>#VALUE!</v>
      </c>
      <c r="O615" t="e" vm="1">
        <f t="shared" si="59"/>
        <v>#VALUE!</v>
      </c>
      <c r="P615" t="e" vm="1">
        <f t="shared" si="56"/>
        <v>#VALUE!</v>
      </c>
    </row>
    <row r="616" spans="1:16">
      <c r="A616">
        <v>606</v>
      </c>
      <c r="C616" t="e" vm="2">
        <f>[1]!GenLimitNormal($C$9,$C$10,0,1000,0)</f>
        <v>#VALUE!</v>
      </c>
      <c r="D616" t="e" vm="2">
        <f>[1]!GenBetaPERT(0,$D$9,1)</f>
        <v>#VALUE!</v>
      </c>
      <c r="E616" t="e" vm="2">
        <f>[1]!GenLognormal($E$9,$E$10)</f>
        <v>#VALUE!</v>
      </c>
      <c r="F616" t="e" vm="2">
        <f>[1]!GenLognormal($F$9,$F$10)</f>
        <v>#VALUE!</v>
      </c>
      <c r="H616" t="e" vm="2">
        <f>[1]!genUniform($H$9,$H$10)</f>
        <v>#VALUE!</v>
      </c>
      <c r="I616" t="e" vm="1">
        <f t="shared" si="57"/>
        <v>#VALUE!</v>
      </c>
      <c r="J616" t="e" vm="1">
        <f t="shared" si="54"/>
        <v>#VALUE!</v>
      </c>
      <c r="K616" t="e" vm="2">
        <f>[1]!genUniform($K$9,$K$10)</f>
        <v>#VALUE!</v>
      </c>
      <c r="L616" t="e" vm="1">
        <f t="shared" si="58"/>
        <v>#VALUE!</v>
      </c>
      <c r="M616" t="e" vm="1">
        <f t="shared" si="55"/>
        <v>#VALUE!</v>
      </c>
      <c r="N616" t="e" vm="2">
        <f>[1]!genUniform($N$9,$N$10)</f>
        <v>#VALUE!</v>
      </c>
      <c r="O616" t="e" vm="1">
        <f t="shared" si="59"/>
        <v>#VALUE!</v>
      </c>
      <c r="P616" t="e" vm="1">
        <f t="shared" si="56"/>
        <v>#VALUE!</v>
      </c>
    </row>
    <row r="617" spans="1:16">
      <c r="A617">
        <v>607</v>
      </c>
      <c r="C617" t="e" vm="2">
        <f>[1]!GenLimitNormal($C$9,$C$10,0,1000,0)</f>
        <v>#VALUE!</v>
      </c>
      <c r="D617" t="e" vm="2">
        <f>[1]!GenBetaPERT(0,$D$9,1)</f>
        <v>#VALUE!</v>
      </c>
      <c r="E617" t="e" vm="2">
        <f>[1]!GenLognormal($E$9,$E$10)</f>
        <v>#VALUE!</v>
      </c>
      <c r="F617" t="e" vm="2">
        <f>[1]!GenLognormal($F$9,$F$10)</f>
        <v>#VALUE!</v>
      </c>
      <c r="H617" t="e" vm="2">
        <f>[1]!genUniform($H$9,$H$10)</f>
        <v>#VALUE!</v>
      </c>
      <c r="I617" t="e" vm="1">
        <f t="shared" si="57"/>
        <v>#VALUE!</v>
      </c>
      <c r="J617" t="e" vm="1">
        <f t="shared" si="54"/>
        <v>#VALUE!</v>
      </c>
      <c r="K617" t="e" vm="2">
        <f>[1]!genUniform($K$9,$K$10)</f>
        <v>#VALUE!</v>
      </c>
      <c r="L617" t="e" vm="1">
        <f t="shared" si="58"/>
        <v>#VALUE!</v>
      </c>
      <c r="M617" t="e" vm="1">
        <f t="shared" si="55"/>
        <v>#VALUE!</v>
      </c>
      <c r="N617" t="e" vm="2">
        <f>[1]!genUniform($N$9,$N$10)</f>
        <v>#VALUE!</v>
      </c>
      <c r="O617" t="e" vm="1">
        <f t="shared" si="59"/>
        <v>#VALUE!</v>
      </c>
      <c r="P617" t="e" vm="1">
        <f t="shared" si="56"/>
        <v>#VALUE!</v>
      </c>
    </row>
    <row r="618" spans="1:16">
      <c r="A618">
        <v>608</v>
      </c>
      <c r="C618" t="e" vm="2">
        <f>[1]!GenLimitNormal($C$9,$C$10,0,1000,0)</f>
        <v>#VALUE!</v>
      </c>
      <c r="D618" t="e" vm="2">
        <f>[1]!GenBetaPERT(0,$D$9,1)</f>
        <v>#VALUE!</v>
      </c>
      <c r="E618" t="e" vm="2">
        <f>[1]!GenLognormal($E$9,$E$10)</f>
        <v>#VALUE!</v>
      </c>
      <c r="F618" t="e" vm="2">
        <f>[1]!GenLognormal($F$9,$F$10)</f>
        <v>#VALUE!</v>
      </c>
      <c r="H618" t="e" vm="2">
        <f>[1]!genUniform($H$9,$H$10)</f>
        <v>#VALUE!</v>
      </c>
      <c r="I618" t="e" vm="1">
        <f t="shared" si="57"/>
        <v>#VALUE!</v>
      </c>
      <c r="J618" t="e" vm="1">
        <f t="shared" si="54"/>
        <v>#VALUE!</v>
      </c>
      <c r="K618" t="e" vm="2">
        <f>[1]!genUniform($K$9,$K$10)</f>
        <v>#VALUE!</v>
      </c>
      <c r="L618" t="e" vm="1">
        <f t="shared" si="58"/>
        <v>#VALUE!</v>
      </c>
      <c r="M618" t="e" vm="1">
        <f t="shared" si="55"/>
        <v>#VALUE!</v>
      </c>
      <c r="N618" t="e" vm="2">
        <f>[1]!genUniform($N$9,$N$10)</f>
        <v>#VALUE!</v>
      </c>
      <c r="O618" t="e" vm="1">
        <f t="shared" si="59"/>
        <v>#VALUE!</v>
      </c>
      <c r="P618" t="e" vm="1">
        <f t="shared" si="56"/>
        <v>#VALUE!</v>
      </c>
    </row>
    <row r="619" spans="1:16">
      <c r="A619">
        <v>609</v>
      </c>
      <c r="C619" t="e" vm="2">
        <f>[1]!GenLimitNormal($C$9,$C$10,0,1000,0)</f>
        <v>#VALUE!</v>
      </c>
      <c r="D619" t="e" vm="2">
        <f>[1]!GenBetaPERT(0,$D$9,1)</f>
        <v>#VALUE!</v>
      </c>
      <c r="E619" t="e" vm="2">
        <f>[1]!GenLognormal($E$9,$E$10)</f>
        <v>#VALUE!</v>
      </c>
      <c r="F619" t="e" vm="2">
        <f>[1]!GenLognormal($F$9,$F$10)</f>
        <v>#VALUE!</v>
      </c>
      <c r="H619" t="e" vm="2">
        <f>[1]!genUniform($H$9,$H$10)</f>
        <v>#VALUE!</v>
      </c>
      <c r="I619" t="e" vm="1">
        <f t="shared" si="57"/>
        <v>#VALUE!</v>
      </c>
      <c r="J619" t="e" vm="1">
        <f t="shared" si="54"/>
        <v>#VALUE!</v>
      </c>
      <c r="K619" t="e" vm="2">
        <f>[1]!genUniform($K$9,$K$10)</f>
        <v>#VALUE!</v>
      </c>
      <c r="L619" t="e" vm="1">
        <f t="shared" si="58"/>
        <v>#VALUE!</v>
      </c>
      <c r="M619" t="e" vm="1">
        <f t="shared" si="55"/>
        <v>#VALUE!</v>
      </c>
      <c r="N619" t="e" vm="2">
        <f>[1]!genUniform($N$9,$N$10)</f>
        <v>#VALUE!</v>
      </c>
      <c r="O619" t="e" vm="1">
        <f t="shared" si="59"/>
        <v>#VALUE!</v>
      </c>
      <c r="P619" t="e" vm="1">
        <f t="shared" si="56"/>
        <v>#VALUE!</v>
      </c>
    </row>
    <row r="620" spans="1:16">
      <c r="A620">
        <v>610</v>
      </c>
      <c r="C620" t="e" vm="2">
        <f>[1]!GenLimitNormal($C$9,$C$10,0,1000,0)</f>
        <v>#VALUE!</v>
      </c>
      <c r="D620" t="e" vm="2">
        <f>[1]!GenBetaPERT(0,$D$9,1)</f>
        <v>#VALUE!</v>
      </c>
      <c r="E620" t="e" vm="2">
        <f>[1]!GenLognormal($E$9,$E$10)</f>
        <v>#VALUE!</v>
      </c>
      <c r="F620" t="e" vm="2">
        <f>[1]!GenLognormal($F$9,$F$10)</f>
        <v>#VALUE!</v>
      </c>
      <c r="H620" t="e" vm="2">
        <f>[1]!genUniform($H$9,$H$10)</f>
        <v>#VALUE!</v>
      </c>
      <c r="I620" t="e" vm="1">
        <f t="shared" si="57"/>
        <v>#VALUE!</v>
      </c>
      <c r="J620" t="e" vm="1">
        <f t="shared" si="54"/>
        <v>#VALUE!</v>
      </c>
      <c r="K620" t="e" vm="2">
        <f>[1]!genUniform($K$9,$K$10)</f>
        <v>#VALUE!</v>
      </c>
      <c r="L620" t="e" vm="1">
        <f t="shared" si="58"/>
        <v>#VALUE!</v>
      </c>
      <c r="M620" t="e" vm="1">
        <f t="shared" si="55"/>
        <v>#VALUE!</v>
      </c>
      <c r="N620" t="e" vm="2">
        <f>[1]!genUniform($N$9,$N$10)</f>
        <v>#VALUE!</v>
      </c>
      <c r="O620" t="e" vm="1">
        <f t="shared" si="59"/>
        <v>#VALUE!</v>
      </c>
      <c r="P620" t="e" vm="1">
        <f t="shared" si="56"/>
        <v>#VALUE!</v>
      </c>
    </row>
    <row r="621" spans="1:16">
      <c r="A621">
        <v>611</v>
      </c>
      <c r="C621" t="e" vm="2">
        <f>[1]!GenLimitNormal($C$9,$C$10,0,1000,0)</f>
        <v>#VALUE!</v>
      </c>
      <c r="D621" t="e" vm="2">
        <f>[1]!GenBetaPERT(0,$D$9,1)</f>
        <v>#VALUE!</v>
      </c>
      <c r="E621" t="e" vm="2">
        <f>[1]!GenLognormal($E$9,$E$10)</f>
        <v>#VALUE!</v>
      </c>
      <c r="F621" t="e" vm="2">
        <f>[1]!GenLognormal($F$9,$F$10)</f>
        <v>#VALUE!</v>
      </c>
      <c r="H621" t="e" vm="2">
        <f>[1]!genUniform($H$9,$H$10)</f>
        <v>#VALUE!</v>
      </c>
      <c r="I621" t="e" vm="1">
        <f t="shared" si="57"/>
        <v>#VALUE!</v>
      </c>
      <c r="J621" t="e" vm="1">
        <f t="shared" si="54"/>
        <v>#VALUE!</v>
      </c>
      <c r="K621" t="e" vm="2">
        <f>[1]!genUniform($K$9,$K$10)</f>
        <v>#VALUE!</v>
      </c>
      <c r="L621" t="e" vm="1">
        <f t="shared" si="58"/>
        <v>#VALUE!</v>
      </c>
      <c r="M621" t="e" vm="1">
        <f t="shared" si="55"/>
        <v>#VALUE!</v>
      </c>
      <c r="N621" t="e" vm="2">
        <f>[1]!genUniform($N$9,$N$10)</f>
        <v>#VALUE!</v>
      </c>
      <c r="O621" t="e" vm="1">
        <f t="shared" si="59"/>
        <v>#VALUE!</v>
      </c>
      <c r="P621" t="e" vm="1">
        <f t="shared" si="56"/>
        <v>#VALUE!</v>
      </c>
    </row>
    <row r="622" spans="1:16">
      <c r="A622">
        <v>612</v>
      </c>
      <c r="C622" t="e" vm="2">
        <f>[1]!GenLimitNormal($C$9,$C$10,0,1000,0)</f>
        <v>#VALUE!</v>
      </c>
      <c r="D622" t="e" vm="2">
        <f>[1]!GenBetaPERT(0,$D$9,1)</f>
        <v>#VALUE!</v>
      </c>
      <c r="E622" t="e" vm="2">
        <f>[1]!GenLognormal($E$9,$E$10)</f>
        <v>#VALUE!</v>
      </c>
      <c r="F622" t="e" vm="2">
        <f>[1]!GenLognormal($F$9,$F$10)</f>
        <v>#VALUE!</v>
      </c>
      <c r="H622" t="e" vm="2">
        <f>[1]!genUniform($H$9,$H$10)</f>
        <v>#VALUE!</v>
      </c>
      <c r="I622" t="e" vm="1">
        <f t="shared" si="57"/>
        <v>#VALUE!</v>
      </c>
      <c r="J622" t="e" vm="1">
        <f t="shared" si="54"/>
        <v>#VALUE!</v>
      </c>
      <c r="K622" t="e" vm="2">
        <f>[1]!genUniform($K$9,$K$10)</f>
        <v>#VALUE!</v>
      </c>
      <c r="L622" t="e" vm="1">
        <f t="shared" si="58"/>
        <v>#VALUE!</v>
      </c>
      <c r="M622" t="e" vm="1">
        <f t="shared" si="55"/>
        <v>#VALUE!</v>
      </c>
      <c r="N622" t="e" vm="2">
        <f>[1]!genUniform($N$9,$N$10)</f>
        <v>#VALUE!</v>
      </c>
      <c r="O622" t="e" vm="1">
        <f t="shared" si="59"/>
        <v>#VALUE!</v>
      </c>
      <c r="P622" t="e" vm="1">
        <f t="shared" si="56"/>
        <v>#VALUE!</v>
      </c>
    </row>
    <row r="623" spans="1:16">
      <c r="A623">
        <v>613</v>
      </c>
      <c r="C623" t="e" vm="2">
        <f>[1]!GenLimitNormal($C$9,$C$10,0,1000,0)</f>
        <v>#VALUE!</v>
      </c>
      <c r="D623" t="e" vm="2">
        <f>[1]!GenBetaPERT(0,$D$9,1)</f>
        <v>#VALUE!</v>
      </c>
      <c r="E623" t="e" vm="2">
        <f>[1]!GenLognormal($E$9,$E$10)</f>
        <v>#VALUE!</v>
      </c>
      <c r="F623" t="e" vm="2">
        <f>[1]!GenLognormal($F$9,$F$10)</f>
        <v>#VALUE!</v>
      </c>
      <c r="H623" t="e" vm="2">
        <f>[1]!genUniform($H$9,$H$10)</f>
        <v>#VALUE!</v>
      </c>
      <c r="I623" t="e" vm="1">
        <f t="shared" si="57"/>
        <v>#VALUE!</v>
      </c>
      <c r="J623" t="e" vm="1">
        <f t="shared" si="54"/>
        <v>#VALUE!</v>
      </c>
      <c r="K623" t="e" vm="2">
        <f>[1]!genUniform($K$9,$K$10)</f>
        <v>#VALUE!</v>
      </c>
      <c r="L623" t="e" vm="1">
        <f t="shared" si="58"/>
        <v>#VALUE!</v>
      </c>
      <c r="M623" t="e" vm="1">
        <f t="shared" si="55"/>
        <v>#VALUE!</v>
      </c>
      <c r="N623" t="e" vm="2">
        <f>[1]!genUniform($N$9,$N$10)</f>
        <v>#VALUE!</v>
      </c>
      <c r="O623" t="e" vm="1">
        <f t="shared" si="59"/>
        <v>#VALUE!</v>
      </c>
      <c r="P623" t="e" vm="1">
        <f t="shared" si="56"/>
        <v>#VALUE!</v>
      </c>
    </row>
    <row r="624" spans="1:16">
      <c r="A624">
        <v>614</v>
      </c>
      <c r="C624" t="e" vm="2">
        <f>[1]!GenLimitNormal($C$9,$C$10,0,1000,0)</f>
        <v>#VALUE!</v>
      </c>
      <c r="D624" t="e" vm="2">
        <f>[1]!GenBetaPERT(0,$D$9,1)</f>
        <v>#VALUE!</v>
      </c>
      <c r="E624" t="e" vm="2">
        <f>[1]!GenLognormal($E$9,$E$10)</f>
        <v>#VALUE!</v>
      </c>
      <c r="F624" t="e" vm="2">
        <f>[1]!GenLognormal($F$9,$F$10)</f>
        <v>#VALUE!</v>
      </c>
      <c r="H624" t="e" vm="2">
        <f>[1]!genUniform($H$9,$H$10)</f>
        <v>#VALUE!</v>
      </c>
      <c r="I624" t="e" vm="1">
        <f t="shared" si="57"/>
        <v>#VALUE!</v>
      </c>
      <c r="J624" t="e" vm="1">
        <f t="shared" si="54"/>
        <v>#VALUE!</v>
      </c>
      <c r="K624" t="e" vm="2">
        <f>[1]!genUniform($K$9,$K$10)</f>
        <v>#VALUE!</v>
      </c>
      <c r="L624" t="e" vm="1">
        <f t="shared" si="58"/>
        <v>#VALUE!</v>
      </c>
      <c r="M624" t="e" vm="1">
        <f t="shared" si="55"/>
        <v>#VALUE!</v>
      </c>
      <c r="N624" t="e" vm="2">
        <f>[1]!genUniform($N$9,$N$10)</f>
        <v>#VALUE!</v>
      </c>
      <c r="O624" t="e" vm="1">
        <f t="shared" si="59"/>
        <v>#VALUE!</v>
      </c>
      <c r="P624" t="e" vm="1">
        <f t="shared" si="56"/>
        <v>#VALUE!</v>
      </c>
    </row>
    <row r="625" spans="1:16">
      <c r="A625">
        <v>615</v>
      </c>
      <c r="C625" t="e" vm="2">
        <f>[1]!GenLimitNormal($C$9,$C$10,0,1000,0)</f>
        <v>#VALUE!</v>
      </c>
      <c r="D625" t="e" vm="2">
        <f>[1]!GenBetaPERT(0,$D$9,1)</f>
        <v>#VALUE!</v>
      </c>
      <c r="E625" t="e" vm="2">
        <f>[1]!GenLognormal($E$9,$E$10)</f>
        <v>#VALUE!</v>
      </c>
      <c r="F625" t="e" vm="2">
        <f>[1]!GenLognormal($F$9,$F$10)</f>
        <v>#VALUE!</v>
      </c>
      <c r="H625" t="e" vm="2">
        <f>[1]!genUniform($H$9,$H$10)</f>
        <v>#VALUE!</v>
      </c>
      <c r="I625" t="e" vm="1">
        <f t="shared" si="57"/>
        <v>#VALUE!</v>
      </c>
      <c r="J625" t="e" vm="1">
        <f t="shared" si="54"/>
        <v>#VALUE!</v>
      </c>
      <c r="K625" t="e" vm="2">
        <f>[1]!genUniform($K$9,$K$10)</f>
        <v>#VALUE!</v>
      </c>
      <c r="L625" t="e" vm="1">
        <f t="shared" si="58"/>
        <v>#VALUE!</v>
      </c>
      <c r="M625" t="e" vm="1">
        <f t="shared" si="55"/>
        <v>#VALUE!</v>
      </c>
      <c r="N625" t="e" vm="2">
        <f>[1]!genUniform($N$9,$N$10)</f>
        <v>#VALUE!</v>
      </c>
      <c r="O625" t="e" vm="1">
        <f t="shared" si="59"/>
        <v>#VALUE!</v>
      </c>
      <c r="P625" t="e" vm="1">
        <f t="shared" si="56"/>
        <v>#VALUE!</v>
      </c>
    </row>
    <row r="626" spans="1:16">
      <c r="A626">
        <v>616</v>
      </c>
      <c r="C626" t="e" vm="2">
        <f>[1]!GenLimitNormal($C$9,$C$10,0,1000,0)</f>
        <v>#VALUE!</v>
      </c>
      <c r="D626" t="e" vm="2">
        <f>[1]!GenBetaPERT(0,$D$9,1)</f>
        <v>#VALUE!</v>
      </c>
      <c r="E626" t="e" vm="2">
        <f>[1]!GenLognormal($E$9,$E$10)</f>
        <v>#VALUE!</v>
      </c>
      <c r="F626" t="e" vm="2">
        <f>[1]!GenLognormal($F$9,$F$10)</f>
        <v>#VALUE!</v>
      </c>
      <c r="H626" t="e" vm="2">
        <f>[1]!genUniform($H$9,$H$10)</f>
        <v>#VALUE!</v>
      </c>
      <c r="I626" t="e" vm="1">
        <f t="shared" si="57"/>
        <v>#VALUE!</v>
      </c>
      <c r="J626" t="e" vm="1">
        <f t="shared" si="54"/>
        <v>#VALUE!</v>
      </c>
      <c r="K626" t="e" vm="2">
        <f>[1]!genUniform($K$9,$K$10)</f>
        <v>#VALUE!</v>
      </c>
      <c r="L626" t="e" vm="1">
        <f t="shared" si="58"/>
        <v>#VALUE!</v>
      </c>
      <c r="M626" t="e" vm="1">
        <f t="shared" si="55"/>
        <v>#VALUE!</v>
      </c>
      <c r="N626" t="e" vm="2">
        <f>[1]!genUniform($N$9,$N$10)</f>
        <v>#VALUE!</v>
      </c>
      <c r="O626" t="e" vm="1">
        <f t="shared" si="59"/>
        <v>#VALUE!</v>
      </c>
      <c r="P626" t="e" vm="1">
        <f t="shared" si="56"/>
        <v>#VALUE!</v>
      </c>
    </row>
    <row r="627" spans="1:16">
      <c r="A627">
        <v>617</v>
      </c>
      <c r="C627" t="e" vm="2">
        <f>[1]!GenLimitNormal($C$9,$C$10,0,1000,0)</f>
        <v>#VALUE!</v>
      </c>
      <c r="D627" t="e" vm="2">
        <f>[1]!GenBetaPERT(0,$D$9,1)</f>
        <v>#VALUE!</v>
      </c>
      <c r="E627" t="e" vm="2">
        <f>[1]!GenLognormal($E$9,$E$10)</f>
        <v>#VALUE!</v>
      </c>
      <c r="F627" t="e" vm="2">
        <f>[1]!GenLognormal($F$9,$F$10)</f>
        <v>#VALUE!</v>
      </c>
      <c r="H627" t="e" vm="2">
        <f>[1]!genUniform($H$9,$H$10)</f>
        <v>#VALUE!</v>
      </c>
      <c r="I627" t="e" vm="1">
        <f t="shared" si="57"/>
        <v>#VALUE!</v>
      </c>
      <c r="J627" t="e" vm="1">
        <f t="shared" si="54"/>
        <v>#VALUE!</v>
      </c>
      <c r="K627" t="e" vm="2">
        <f>[1]!genUniform($K$9,$K$10)</f>
        <v>#VALUE!</v>
      </c>
      <c r="L627" t="e" vm="1">
        <f t="shared" si="58"/>
        <v>#VALUE!</v>
      </c>
      <c r="M627" t="e" vm="1">
        <f t="shared" si="55"/>
        <v>#VALUE!</v>
      </c>
      <c r="N627" t="e" vm="2">
        <f>[1]!genUniform($N$9,$N$10)</f>
        <v>#VALUE!</v>
      </c>
      <c r="O627" t="e" vm="1">
        <f t="shared" si="59"/>
        <v>#VALUE!</v>
      </c>
      <c r="P627" t="e" vm="1">
        <f t="shared" si="56"/>
        <v>#VALUE!</v>
      </c>
    </row>
    <row r="628" spans="1:16">
      <c r="A628">
        <v>618</v>
      </c>
      <c r="C628" t="e" vm="2">
        <f>[1]!GenLimitNormal($C$9,$C$10,0,1000,0)</f>
        <v>#VALUE!</v>
      </c>
      <c r="D628" t="e" vm="2">
        <f>[1]!GenBetaPERT(0,$D$9,1)</f>
        <v>#VALUE!</v>
      </c>
      <c r="E628" t="e" vm="2">
        <f>[1]!GenLognormal($E$9,$E$10)</f>
        <v>#VALUE!</v>
      </c>
      <c r="F628" t="e" vm="2">
        <f>[1]!GenLognormal($F$9,$F$10)</f>
        <v>#VALUE!</v>
      </c>
      <c r="H628" t="e" vm="2">
        <f>[1]!genUniform($H$9,$H$10)</f>
        <v>#VALUE!</v>
      </c>
      <c r="I628" t="e" vm="1">
        <f t="shared" si="57"/>
        <v>#VALUE!</v>
      </c>
      <c r="J628" t="e" vm="1">
        <f t="shared" si="54"/>
        <v>#VALUE!</v>
      </c>
      <c r="K628" t="e" vm="2">
        <f>[1]!genUniform($K$9,$K$10)</f>
        <v>#VALUE!</v>
      </c>
      <c r="L628" t="e" vm="1">
        <f t="shared" si="58"/>
        <v>#VALUE!</v>
      </c>
      <c r="M628" t="e" vm="1">
        <f t="shared" si="55"/>
        <v>#VALUE!</v>
      </c>
      <c r="N628" t="e" vm="2">
        <f>[1]!genUniform($N$9,$N$10)</f>
        <v>#VALUE!</v>
      </c>
      <c r="O628" t="e" vm="1">
        <f t="shared" si="59"/>
        <v>#VALUE!</v>
      </c>
      <c r="P628" t="e" vm="1">
        <f t="shared" si="56"/>
        <v>#VALUE!</v>
      </c>
    </row>
    <row r="629" spans="1:16">
      <c r="A629">
        <v>619</v>
      </c>
      <c r="C629" t="e" vm="2">
        <f>[1]!GenLimitNormal($C$9,$C$10,0,1000,0)</f>
        <v>#VALUE!</v>
      </c>
      <c r="D629" t="e" vm="2">
        <f>[1]!GenBetaPERT(0,$D$9,1)</f>
        <v>#VALUE!</v>
      </c>
      <c r="E629" t="e" vm="2">
        <f>[1]!GenLognormal($E$9,$E$10)</f>
        <v>#VALUE!</v>
      </c>
      <c r="F629" t="e" vm="2">
        <f>[1]!GenLognormal($F$9,$F$10)</f>
        <v>#VALUE!</v>
      </c>
      <c r="H629" t="e" vm="2">
        <f>[1]!genUniform($H$9,$H$10)</f>
        <v>#VALUE!</v>
      </c>
      <c r="I629" t="e" vm="1">
        <f t="shared" si="57"/>
        <v>#VALUE!</v>
      </c>
      <c r="J629" t="e" vm="1">
        <f t="shared" si="54"/>
        <v>#VALUE!</v>
      </c>
      <c r="K629" t="e" vm="2">
        <f>[1]!genUniform($K$9,$K$10)</f>
        <v>#VALUE!</v>
      </c>
      <c r="L629" t="e" vm="1">
        <f t="shared" si="58"/>
        <v>#VALUE!</v>
      </c>
      <c r="M629" t="e" vm="1">
        <f t="shared" si="55"/>
        <v>#VALUE!</v>
      </c>
      <c r="N629" t="e" vm="2">
        <f>[1]!genUniform($N$9,$N$10)</f>
        <v>#VALUE!</v>
      </c>
      <c r="O629" t="e" vm="1">
        <f t="shared" si="59"/>
        <v>#VALUE!</v>
      </c>
      <c r="P629" t="e" vm="1">
        <f t="shared" si="56"/>
        <v>#VALUE!</v>
      </c>
    </row>
    <row r="630" spans="1:16">
      <c r="A630">
        <v>620</v>
      </c>
      <c r="C630" t="e" vm="2">
        <f>[1]!GenLimitNormal($C$9,$C$10,0,1000,0)</f>
        <v>#VALUE!</v>
      </c>
      <c r="D630" t="e" vm="2">
        <f>[1]!GenBetaPERT(0,$D$9,1)</f>
        <v>#VALUE!</v>
      </c>
      <c r="E630" t="e" vm="2">
        <f>[1]!GenLognormal($E$9,$E$10)</f>
        <v>#VALUE!</v>
      </c>
      <c r="F630" t="e" vm="2">
        <f>[1]!GenLognormal($F$9,$F$10)</f>
        <v>#VALUE!</v>
      </c>
      <c r="H630" t="e" vm="2">
        <f>[1]!genUniform($H$9,$H$10)</f>
        <v>#VALUE!</v>
      </c>
      <c r="I630" t="e" vm="1">
        <f t="shared" si="57"/>
        <v>#VALUE!</v>
      </c>
      <c r="J630" t="e" vm="1">
        <f t="shared" si="54"/>
        <v>#VALUE!</v>
      </c>
      <c r="K630" t="e" vm="2">
        <f>[1]!genUniform($K$9,$K$10)</f>
        <v>#VALUE!</v>
      </c>
      <c r="L630" t="e" vm="1">
        <f t="shared" si="58"/>
        <v>#VALUE!</v>
      </c>
      <c r="M630" t="e" vm="1">
        <f t="shared" si="55"/>
        <v>#VALUE!</v>
      </c>
      <c r="N630" t="e" vm="2">
        <f>[1]!genUniform($N$9,$N$10)</f>
        <v>#VALUE!</v>
      </c>
      <c r="O630" t="e" vm="1">
        <f t="shared" si="59"/>
        <v>#VALUE!</v>
      </c>
      <c r="P630" t="e" vm="1">
        <f t="shared" si="56"/>
        <v>#VALUE!</v>
      </c>
    </row>
    <row r="631" spans="1:16">
      <c r="A631">
        <v>621</v>
      </c>
      <c r="C631" t="e" vm="2">
        <f>[1]!GenLimitNormal($C$9,$C$10,0,1000,0)</f>
        <v>#VALUE!</v>
      </c>
      <c r="D631" t="e" vm="2">
        <f>[1]!GenBetaPERT(0,$D$9,1)</f>
        <v>#VALUE!</v>
      </c>
      <c r="E631" t="e" vm="2">
        <f>[1]!GenLognormal($E$9,$E$10)</f>
        <v>#VALUE!</v>
      </c>
      <c r="F631" t="e" vm="2">
        <f>[1]!GenLognormal($F$9,$F$10)</f>
        <v>#VALUE!</v>
      </c>
      <c r="H631" t="e" vm="2">
        <f>[1]!genUniform($H$9,$H$10)</f>
        <v>#VALUE!</v>
      </c>
      <c r="I631" t="e" vm="1">
        <f t="shared" si="57"/>
        <v>#VALUE!</v>
      </c>
      <c r="J631" t="e" vm="1">
        <f t="shared" si="54"/>
        <v>#VALUE!</v>
      </c>
      <c r="K631" t="e" vm="2">
        <f>[1]!genUniform($K$9,$K$10)</f>
        <v>#VALUE!</v>
      </c>
      <c r="L631" t="e" vm="1">
        <f t="shared" si="58"/>
        <v>#VALUE!</v>
      </c>
      <c r="M631" t="e" vm="1">
        <f t="shared" si="55"/>
        <v>#VALUE!</v>
      </c>
      <c r="N631" t="e" vm="2">
        <f>[1]!genUniform($N$9,$N$10)</f>
        <v>#VALUE!</v>
      </c>
      <c r="O631" t="e" vm="1">
        <f t="shared" si="59"/>
        <v>#VALUE!</v>
      </c>
      <c r="P631" t="e" vm="1">
        <f t="shared" si="56"/>
        <v>#VALUE!</v>
      </c>
    </row>
    <row r="632" spans="1:16">
      <c r="A632">
        <v>622</v>
      </c>
      <c r="C632" t="e" vm="2">
        <f>[1]!GenLimitNormal($C$9,$C$10,0,1000,0)</f>
        <v>#VALUE!</v>
      </c>
      <c r="D632" t="e" vm="2">
        <f>[1]!GenBetaPERT(0,$D$9,1)</f>
        <v>#VALUE!</v>
      </c>
      <c r="E632" t="e" vm="2">
        <f>[1]!GenLognormal($E$9,$E$10)</f>
        <v>#VALUE!</v>
      </c>
      <c r="F632" t="e" vm="2">
        <f>[1]!GenLognormal($F$9,$F$10)</f>
        <v>#VALUE!</v>
      </c>
      <c r="H632" t="e" vm="2">
        <f>[1]!genUniform($H$9,$H$10)</f>
        <v>#VALUE!</v>
      </c>
      <c r="I632" t="e" vm="1">
        <f t="shared" si="57"/>
        <v>#VALUE!</v>
      </c>
      <c r="J632" t="e" vm="1">
        <f t="shared" si="54"/>
        <v>#VALUE!</v>
      </c>
      <c r="K632" t="e" vm="2">
        <f>[1]!genUniform($K$9,$K$10)</f>
        <v>#VALUE!</v>
      </c>
      <c r="L632" t="e" vm="1">
        <f t="shared" si="58"/>
        <v>#VALUE!</v>
      </c>
      <c r="M632" t="e" vm="1">
        <f t="shared" si="55"/>
        <v>#VALUE!</v>
      </c>
      <c r="N632" t="e" vm="2">
        <f>[1]!genUniform($N$9,$N$10)</f>
        <v>#VALUE!</v>
      </c>
      <c r="O632" t="e" vm="1">
        <f t="shared" si="59"/>
        <v>#VALUE!</v>
      </c>
      <c r="P632" t="e" vm="1">
        <f t="shared" si="56"/>
        <v>#VALUE!</v>
      </c>
    </row>
    <row r="633" spans="1:16">
      <c r="A633">
        <v>623</v>
      </c>
      <c r="C633" t="e" vm="2">
        <f>[1]!GenLimitNormal($C$9,$C$10,0,1000,0)</f>
        <v>#VALUE!</v>
      </c>
      <c r="D633" t="e" vm="2">
        <f>[1]!GenBetaPERT(0,$D$9,1)</f>
        <v>#VALUE!</v>
      </c>
      <c r="E633" t="e" vm="2">
        <f>[1]!GenLognormal($E$9,$E$10)</f>
        <v>#VALUE!</v>
      </c>
      <c r="F633" t="e" vm="2">
        <f>[1]!GenLognormal($F$9,$F$10)</f>
        <v>#VALUE!</v>
      </c>
      <c r="H633" t="e" vm="2">
        <f>[1]!genUniform($H$9,$H$10)</f>
        <v>#VALUE!</v>
      </c>
      <c r="I633" t="e" vm="1">
        <f t="shared" si="57"/>
        <v>#VALUE!</v>
      </c>
      <c r="J633" t="e" vm="1">
        <f t="shared" si="54"/>
        <v>#VALUE!</v>
      </c>
      <c r="K633" t="e" vm="2">
        <f>[1]!genUniform($K$9,$K$10)</f>
        <v>#VALUE!</v>
      </c>
      <c r="L633" t="e" vm="1">
        <f t="shared" si="58"/>
        <v>#VALUE!</v>
      </c>
      <c r="M633" t="e" vm="1">
        <f t="shared" si="55"/>
        <v>#VALUE!</v>
      </c>
      <c r="N633" t="e" vm="2">
        <f>[1]!genUniform($N$9,$N$10)</f>
        <v>#VALUE!</v>
      </c>
      <c r="O633" t="e" vm="1">
        <f t="shared" si="59"/>
        <v>#VALUE!</v>
      </c>
      <c r="P633" t="e" vm="1">
        <f t="shared" si="56"/>
        <v>#VALUE!</v>
      </c>
    </row>
    <row r="634" spans="1:16">
      <c r="A634">
        <v>624</v>
      </c>
      <c r="C634" t="e" vm="2">
        <f>[1]!GenLimitNormal($C$9,$C$10,0,1000,0)</f>
        <v>#VALUE!</v>
      </c>
      <c r="D634" t="e" vm="2">
        <f>[1]!GenBetaPERT(0,$D$9,1)</f>
        <v>#VALUE!</v>
      </c>
      <c r="E634" t="e" vm="2">
        <f>[1]!GenLognormal($E$9,$E$10)</f>
        <v>#VALUE!</v>
      </c>
      <c r="F634" t="e" vm="2">
        <f>[1]!GenLognormal($F$9,$F$10)</f>
        <v>#VALUE!</v>
      </c>
      <c r="H634" t="e" vm="2">
        <f>[1]!genUniform($H$9,$H$10)</f>
        <v>#VALUE!</v>
      </c>
      <c r="I634" t="e" vm="1">
        <f t="shared" si="57"/>
        <v>#VALUE!</v>
      </c>
      <c r="J634" t="e" vm="1">
        <f t="shared" si="54"/>
        <v>#VALUE!</v>
      </c>
      <c r="K634" t="e" vm="2">
        <f>[1]!genUniform($K$9,$K$10)</f>
        <v>#VALUE!</v>
      </c>
      <c r="L634" t="e" vm="1">
        <f t="shared" si="58"/>
        <v>#VALUE!</v>
      </c>
      <c r="M634" t="e" vm="1">
        <f t="shared" si="55"/>
        <v>#VALUE!</v>
      </c>
      <c r="N634" t="e" vm="2">
        <f>[1]!genUniform($N$9,$N$10)</f>
        <v>#VALUE!</v>
      </c>
      <c r="O634" t="e" vm="1">
        <f t="shared" si="59"/>
        <v>#VALUE!</v>
      </c>
      <c r="P634" t="e" vm="1">
        <f t="shared" si="56"/>
        <v>#VALUE!</v>
      </c>
    </row>
    <row r="635" spans="1:16">
      <c r="A635">
        <v>625</v>
      </c>
      <c r="C635" t="e" vm="2">
        <f>[1]!GenLimitNormal($C$9,$C$10,0,1000,0)</f>
        <v>#VALUE!</v>
      </c>
      <c r="D635" t="e" vm="2">
        <f>[1]!GenBetaPERT(0,$D$9,1)</f>
        <v>#VALUE!</v>
      </c>
      <c r="E635" t="e" vm="2">
        <f>[1]!GenLognormal($E$9,$E$10)</f>
        <v>#VALUE!</v>
      </c>
      <c r="F635" t="e" vm="2">
        <f>[1]!GenLognormal($F$9,$F$10)</f>
        <v>#VALUE!</v>
      </c>
      <c r="H635" t="e" vm="2">
        <f>[1]!genUniform($H$9,$H$10)</f>
        <v>#VALUE!</v>
      </c>
      <c r="I635" t="e" vm="1">
        <f t="shared" si="57"/>
        <v>#VALUE!</v>
      </c>
      <c r="J635" t="e" vm="1">
        <f t="shared" si="54"/>
        <v>#VALUE!</v>
      </c>
      <c r="K635" t="e" vm="2">
        <f>[1]!genUniform($K$9,$K$10)</f>
        <v>#VALUE!</v>
      </c>
      <c r="L635" t="e" vm="1">
        <f t="shared" si="58"/>
        <v>#VALUE!</v>
      </c>
      <c r="M635" t="e" vm="1">
        <f t="shared" si="55"/>
        <v>#VALUE!</v>
      </c>
      <c r="N635" t="e" vm="2">
        <f>[1]!genUniform($N$9,$N$10)</f>
        <v>#VALUE!</v>
      </c>
      <c r="O635" t="e" vm="1">
        <f t="shared" si="59"/>
        <v>#VALUE!</v>
      </c>
      <c r="P635" t="e" vm="1">
        <f t="shared" si="56"/>
        <v>#VALUE!</v>
      </c>
    </row>
    <row r="636" spans="1:16">
      <c r="A636">
        <v>626</v>
      </c>
      <c r="C636" t="e" vm="2">
        <f>[1]!GenLimitNormal($C$9,$C$10,0,1000,0)</f>
        <v>#VALUE!</v>
      </c>
      <c r="D636" t="e" vm="2">
        <f>[1]!GenBetaPERT(0,$D$9,1)</f>
        <v>#VALUE!</v>
      </c>
      <c r="E636" t="e" vm="2">
        <f>[1]!GenLognormal($E$9,$E$10)</f>
        <v>#VALUE!</v>
      </c>
      <c r="F636" t="e" vm="2">
        <f>[1]!GenLognormal($F$9,$F$10)</f>
        <v>#VALUE!</v>
      </c>
      <c r="H636" t="e" vm="2">
        <f>[1]!genUniform($H$9,$H$10)</f>
        <v>#VALUE!</v>
      </c>
      <c r="I636" t="e" vm="1">
        <f t="shared" si="57"/>
        <v>#VALUE!</v>
      </c>
      <c r="J636" t="e" vm="1">
        <f t="shared" si="54"/>
        <v>#VALUE!</v>
      </c>
      <c r="K636" t="e" vm="2">
        <f>[1]!genUniform($K$9,$K$10)</f>
        <v>#VALUE!</v>
      </c>
      <c r="L636" t="e" vm="1">
        <f t="shared" si="58"/>
        <v>#VALUE!</v>
      </c>
      <c r="M636" t="e" vm="1">
        <f t="shared" si="55"/>
        <v>#VALUE!</v>
      </c>
      <c r="N636" t="e" vm="2">
        <f>[1]!genUniform($N$9,$N$10)</f>
        <v>#VALUE!</v>
      </c>
      <c r="O636" t="e" vm="1">
        <f t="shared" si="59"/>
        <v>#VALUE!</v>
      </c>
      <c r="P636" t="e" vm="1">
        <f t="shared" si="56"/>
        <v>#VALUE!</v>
      </c>
    </row>
    <row r="637" spans="1:16">
      <c r="A637">
        <v>627</v>
      </c>
      <c r="C637" t="e" vm="2">
        <f>[1]!GenLimitNormal($C$9,$C$10,0,1000,0)</f>
        <v>#VALUE!</v>
      </c>
      <c r="D637" t="e" vm="2">
        <f>[1]!GenBetaPERT(0,$D$9,1)</f>
        <v>#VALUE!</v>
      </c>
      <c r="E637" t="e" vm="2">
        <f>[1]!GenLognormal($E$9,$E$10)</f>
        <v>#VALUE!</v>
      </c>
      <c r="F637" t="e" vm="2">
        <f>[1]!GenLognormal($F$9,$F$10)</f>
        <v>#VALUE!</v>
      </c>
      <c r="H637" t="e" vm="2">
        <f>[1]!genUniform($H$9,$H$10)</f>
        <v>#VALUE!</v>
      </c>
      <c r="I637" t="e" vm="1">
        <f t="shared" si="57"/>
        <v>#VALUE!</v>
      </c>
      <c r="J637" t="e" vm="1">
        <f t="shared" si="54"/>
        <v>#VALUE!</v>
      </c>
      <c r="K637" t="e" vm="2">
        <f>[1]!genUniform($K$9,$K$10)</f>
        <v>#VALUE!</v>
      </c>
      <c r="L637" t="e" vm="1">
        <f t="shared" si="58"/>
        <v>#VALUE!</v>
      </c>
      <c r="M637" t="e" vm="1">
        <f t="shared" si="55"/>
        <v>#VALUE!</v>
      </c>
      <c r="N637" t="e" vm="2">
        <f>[1]!genUniform($N$9,$N$10)</f>
        <v>#VALUE!</v>
      </c>
      <c r="O637" t="e" vm="1">
        <f t="shared" si="59"/>
        <v>#VALUE!</v>
      </c>
      <c r="P637" t="e" vm="1">
        <f t="shared" si="56"/>
        <v>#VALUE!</v>
      </c>
    </row>
    <row r="638" spans="1:16">
      <c r="A638">
        <v>628</v>
      </c>
      <c r="C638" t="e" vm="2">
        <f>[1]!GenLimitNormal($C$9,$C$10,0,1000,0)</f>
        <v>#VALUE!</v>
      </c>
      <c r="D638" t="e" vm="2">
        <f>[1]!GenBetaPERT(0,$D$9,1)</f>
        <v>#VALUE!</v>
      </c>
      <c r="E638" t="e" vm="2">
        <f>[1]!GenLognormal($E$9,$E$10)</f>
        <v>#VALUE!</v>
      </c>
      <c r="F638" t="e" vm="2">
        <f>[1]!GenLognormal($F$9,$F$10)</f>
        <v>#VALUE!</v>
      </c>
      <c r="H638" t="e" vm="2">
        <f>[1]!genUniform($H$9,$H$10)</f>
        <v>#VALUE!</v>
      </c>
      <c r="I638" t="e" vm="1">
        <f t="shared" si="57"/>
        <v>#VALUE!</v>
      </c>
      <c r="J638" t="e" vm="1">
        <f t="shared" si="54"/>
        <v>#VALUE!</v>
      </c>
      <c r="K638" t="e" vm="2">
        <f>[1]!genUniform($K$9,$K$10)</f>
        <v>#VALUE!</v>
      </c>
      <c r="L638" t="e" vm="1">
        <f t="shared" si="58"/>
        <v>#VALUE!</v>
      </c>
      <c r="M638" t="e" vm="1">
        <f t="shared" si="55"/>
        <v>#VALUE!</v>
      </c>
      <c r="N638" t="e" vm="2">
        <f>[1]!genUniform($N$9,$N$10)</f>
        <v>#VALUE!</v>
      </c>
      <c r="O638" t="e" vm="1">
        <f t="shared" si="59"/>
        <v>#VALUE!</v>
      </c>
      <c r="P638" t="e" vm="1">
        <f t="shared" si="56"/>
        <v>#VALUE!</v>
      </c>
    </row>
    <row r="639" spans="1:16">
      <c r="A639">
        <v>629</v>
      </c>
      <c r="C639" t="e" vm="2">
        <f>[1]!GenLimitNormal($C$9,$C$10,0,1000,0)</f>
        <v>#VALUE!</v>
      </c>
      <c r="D639" t="e" vm="2">
        <f>[1]!GenBetaPERT(0,$D$9,1)</f>
        <v>#VALUE!</v>
      </c>
      <c r="E639" t="e" vm="2">
        <f>[1]!GenLognormal($E$9,$E$10)</f>
        <v>#VALUE!</v>
      </c>
      <c r="F639" t="e" vm="2">
        <f>[1]!GenLognormal($F$9,$F$10)</f>
        <v>#VALUE!</v>
      </c>
      <c r="H639" t="e" vm="2">
        <f>[1]!genUniform($H$9,$H$10)</f>
        <v>#VALUE!</v>
      </c>
      <c r="I639" t="e" vm="1">
        <f t="shared" si="57"/>
        <v>#VALUE!</v>
      </c>
      <c r="J639" t="e" vm="1">
        <f t="shared" si="54"/>
        <v>#VALUE!</v>
      </c>
      <c r="K639" t="e" vm="2">
        <f>[1]!genUniform($K$9,$K$10)</f>
        <v>#VALUE!</v>
      </c>
      <c r="L639" t="e" vm="1">
        <f t="shared" si="58"/>
        <v>#VALUE!</v>
      </c>
      <c r="M639" t="e" vm="1">
        <f t="shared" si="55"/>
        <v>#VALUE!</v>
      </c>
      <c r="N639" t="e" vm="2">
        <f>[1]!genUniform($N$9,$N$10)</f>
        <v>#VALUE!</v>
      </c>
      <c r="O639" t="e" vm="1">
        <f t="shared" si="59"/>
        <v>#VALUE!</v>
      </c>
      <c r="P639" t="e" vm="1">
        <f t="shared" si="56"/>
        <v>#VALUE!</v>
      </c>
    </row>
    <row r="640" spans="1:16">
      <c r="A640">
        <v>630</v>
      </c>
      <c r="C640" t="e" vm="2">
        <f>[1]!GenLimitNormal($C$9,$C$10,0,1000,0)</f>
        <v>#VALUE!</v>
      </c>
      <c r="D640" t="e" vm="2">
        <f>[1]!GenBetaPERT(0,$D$9,1)</f>
        <v>#VALUE!</v>
      </c>
      <c r="E640" t="e" vm="2">
        <f>[1]!GenLognormal($E$9,$E$10)</f>
        <v>#VALUE!</v>
      </c>
      <c r="F640" t="e" vm="2">
        <f>[1]!GenLognormal($F$9,$F$10)</f>
        <v>#VALUE!</v>
      </c>
      <c r="H640" t="e" vm="2">
        <f>[1]!genUniform($H$9,$H$10)</f>
        <v>#VALUE!</v>
      </c>
      <c r="I640" t="e" vm="1">
        <f t="shared" si="57"/>
        <v>#VALUE!</v>
      </c>
      <c r="J640" t="e" vm="1">
        <f t="shared" si="54"/>
        <v>#VALUE!</v>
      </c>
      <c r="K640" t="e" vm="2">
        <f>[1]!genUniform($K$9,$K$10)</f>
        <v>#VALUE!</v>
      </c>
      <c r="L640" t="e" vm="1">
        <f t="shared" si="58"/>
        <v>#VALUE!</v>
      </c>
      <c r="M640" t="e" vm="1">
        <f t="shared" si="55"/>
        <v>#VALUE!</v>
      </c>
      <c r="N640" t="e" vm="2">
        <f>[1]!genUniform($N$9,$N$10)</f>
        <v>#VALUE!</v>
      </c>
      <c r="O640" t="e" vm="1">
        <f t="shared" si="59"/>
        <v>#VALUE!</v>
      </c>
      <c r="P640" t="e" vm="1">
        <f t="shared" si="56"/>
        <v>#VALUE!</v>
      </c>
    </row>
    <row r="641" spans="1:16">
      <c r="A641">
        <v>631</v>
      </c>
      <c r="C641" t="e" vm="2">
        <f>[1]!GenLimitNormal($C$9,$C$10,0,1000,0)</f>
        <v>#VALUE!</v>
      </c>
      <c r="D641" t="e" vm="2">
        <f>[1]!GenBetaPERT(0,$D$9,1)</f>
        <v>#VALUE!</v>
      </c>
      <c r="E641" t="e" vm="2">
        <f>[1]!GenLognormal($E$9,$E$10)</f>
        <v>#VALUE!</v>
      </c>
      <c r="F641" t="e" vm="2">
        <f>[1]!GenLognormal($F$9,$F$10)</f>
        <v>#VALUE!</v>
      </c>
      <c r="H641" t="e" vm="2">
        <f>[1]!genUniform($H$9,$H$10)</f>
        <v>#VALUE!</v>
      </c>
      <c r="I641" t="e" vm="1">
        <f t="shared" si="57"/>
        <v>#VALUE!</v>
      </c>
      <c r="J641" t="e" vm="1">
        <f t="shared" si="54"/>
        <v>#VALUE!</v>
      </c>
      <c r="K641" t="e" vm="2">
        <f>[1]!genUniform($K$9,$K$10)</f>
        <v>#VALUE!</v>
      </c>
      <c r="L641" t="e" vm="1">
        <f t="shared" si="58"/>
        <v>#VALUE!</v>
      </c>
      <c r="M641" t="e" vm="1">
        <f t="shared" si="55"/>
        <v>#VALUE!</v>
      </c>
      <c r="N641" t="e" vm="2">
        <f>[1]!genUniform($N$9,$N$10)</f>
        <v>#VALUE!</v>
      </c>
      <c r="O641" t="e" vm="1">
        <f t="shared" si="59"/>
        <v>#VALUE!</v>
      </c>
      <c r="P641" t="e" vm="1">
        <f t="shared" si="56"/>
        <v>#VALUE!</v>
      </c>
    </row>
    <row r="642" spans="1:16">
      <c r="A642">
        <v>632</v>
      </c>
      <c r="C642" t="e" vm="2">
        <f>[1]!GenLimitNormal($C$9,$C$10,0,1000,0)</f>
        <v>#VALUE!</v>
      </c>
      <c r="D642" t="e" vm="2">
        <f>[1]!GenBetaPERT(0,$D$9,1)</f>
        <v>#VALUE!</v>
      </c>
      <c r="E642" t="e" vm="2">
        <f>[1]!GenLognormal($E$9,$E$10)</f>
        <v>#VALUE!</v>
      </c>
      <c r="F642" t="e" vm="2">
        <f>[1]!GenLognormal($F$9,$F$10)</f>
        <v>#VALUE!</v>
      </c>
      <c r="H642" t="e" vm="2">
        <f>[1]!genUniform($H$9,$H$10)</f>
        <v>#VALUE!</v>
      </c>
      <c r="I642" t="e" vm="1">
        <f t="shared" si="57"/>
        <v>#VALUE!</v>
      </c>
      <c r="J642" t="e" vm="1">
        <f t="shared" si="54"/>
        <v>#VALUE!</v>
      </c>
      <c r="K642" t="e" vm="2">
        <f>[1]!genUniform($K$9,$K$10)</f>
        <v>#VALUE!</v>
      </c>
      <c r="L642" t="e" vm="1">
        <f t="shared" si="58"/>
        <v>#VALUE!</v>
      </c>
      <c r="M642" t="e" vm="1">
        <f t="shared" si="55"/>
        <v>#VALUE!</v>
      </c>
      <c r="N642" t="e" vm="2">
        <f>[1]!genUniform($N$9,$N$10)</f>
        <v>#VALUE!</v>
      </c>
      <c r="O642" t="e" vm="1">
        <f t="shared" si="59"/>
        <v>#VALUE!</v>
      </c>
      <c r="P642" t="e" vm="1">
        <f t="shared" si="56"/>
        <v>#VALUE!</v>
      </c>
    </row>
    <row r="643" spans="1:16">
      <c r="A643">
        <v>633</v>
      </c>
      <c r="C643" t="e" vm="2">
        <f>[1]!GenLimitNormal($C$9,$C$10,0,1000,0)</f>
        <v>#VALUE!</v>
      </c>
      <c r="D643" t="e" vm="2">
        <f>[1]!GenBetaPERT(0,$D$9,1)</f>
        <v>#VALUE!</v>
      </c>
      <c r="E643" t="e" vm="2">
        <f>[1]!GenLognormal($E$9,$E$10)</f>
        <v>#VALUE!</v>
      </c>
      <c r="F643" t="e" vm="2">
        <f>[1]!GenLognormal($F$9,$F$10)</f>
        <v>#VALUE!</v>
      </c>
      <c r="H643" t="e" vm="2">
        <f>[1]!genUniform($H$9,$H$10)</f>
        <v>#VALUE!</v>
      </c>
      <c r="I643" t="e" vm="1">
        <f t="shared" si="57"/>
        <v>#VALUE!</v>
      </c>
      <c r="J643" t="e" vm="1">
        <f t="shared" si="54"/>
        <v>#VALUE!</v>
      </c>
      <c r="K643" t="e" vm="2">
        <f>[1]!genUniform($K$9,$K$10)</f>
        <v>#VALUE!</v>
      </c>
      <c r="L643" t="e" vm="1">
        <f t="shared" si="58"/>
        <v>#VALUE!</v>
      </c>
      <c r="M643" t="e" vm="1">
        <f t="shared" si="55"/>
        <v>#VALUE!</v>
      </c>
      <c r="N643" t="e" vm="2">
        <f>[1]!genUniform($N$9,$N$10)</f>
        <v>#VALUE!</v>
      </c>
      <c r="O643" t="e" vm="1">
        <f t="shared" si="59"/>
        <v>#VALUE!</v>
      </c>
      <c r="P643" t="e" vm="1">
        <f t="shared" si="56"/>
        <v>#VALUE!</v>
      </c>
    </row>
    <row r="644" spans="1:16">
      <c r="A644">
        <v>634</v>
      </c>
      <c r="C644" t="e" vm="2">
        <f>[1]!GenLimitNormal($C$9,$C$10,0,1000,0)</f>
        <v>#VALUE!</v>
      </c>
      <c r="D644" t="e" vm="2">
        <f>[1]!GenBetaPERT(0,$D$9,1)</f>
        <v>#VALUE!</v>
      </c>
      <c r="E644" t="e" vm="2">
        <f>[1]!GenLognormal($E$9,$E$10)</f>
        <v>#VALUE!</v>
      </c>
      <c r="F644" t="e" vm="2">
        <f>[1]!GenLognormal($F$9,$F$10)</f>
        <v>#VALUE!</v>
      </c>
      <c r="H644" t="e" vm="2">
        <f>[1]!genUniform($H$9,$H$10)</f>
        <v>#VALUE!</v>
      </c>
      <c r="I644" t="e" vm="1">
        <f t="shared" si="57"/>
        <v>#VALUE!</v>
      </c>
      <c r="J644" t="e" vm="1">
        <f t="shared" si="54"/>
        <v>#VALUE!</v>
      </c>
      <c r="K644" t="e" vm="2">
        <f>[1]!genUniform($K$9,$K$10)</f>
        <v>#VALUE!</v>
      </c>
      <c r="L644" t="e" vm="1">
        <f t="shared" si="58"/>
        <v>#VALUE!</v>
      </c>
      <c r="M644" t="e" vm="1">
        <f t="shared" si="55"/>
        <v>#VALUE!</v>
      </c>
      <c r="N644" t="e" vm="2">
        <f>[1]!genUniform($N$9,$N$10)</f>
        <v>#VALUE!</v>
      </c>
      <c r="O644" t="e" vm="1">
        <f t="shared" si="59"/>
        <v>#VALUE!</v>
      </c>
      <c r="P644" t="e" vm="1">
        <f t="shared" si="56"/>
        <v>#VALUE!</v>
      </c>
    </row>
    <row r="645" spans="1:16">
      <c r="A645">
        <v>635</v>
      </c>
      <c r="C645" t="e" vm="2">
        <f>[1]!GenLimitNormal($C$9,$C$10,0,1000,0)</f>
        <v>#VALUE!</v>
      </c>
      <c r="D645" t="e" vm="2">
        <f>[1]!GenBetaPERT(0,$D$9,1)</f>
        <v>#VALUE!</v>
      </c>
      <c r="E645" t="e" vm="2">
        <f>[1]!GenLognormal($E$9,$E$10)</f>
        <v>#VALUE!</v>
      </c>
      <c r="F645" t="e" vm="2">
        <f>[1]!GenLognormal($F$9,$F$10)</f>
        <v>#VALUE!</v>
      </c>
      <c r="H645" t="e" vm="2">
        <f>[1]!genUniform($H$9,$H$10)</f>
        <v>#VALUE!</v>
      </c>
      <c r="I645" t="e" vm="1">
        <f t="shared" si="57"/>
        <v>#VALUE!</v>
      </c>
      <c r="J645" t="e" vm="1">
        <f t="shared" si="54"/>
        <v>#VALUE!</v>
      </c>
      <c r="K645" t="e" vm="2">
        <f>[1]!genUniform($K$9,$K$10)</f>
        <v>#VALUE!</v>
      </c>
      <c r="L645" t="e" vm="1">
        <f t="shared" si="58"/>
        <v>#VALUE!</v>
      </c>
      <c r="M645" t="e" vm="1">
        <f t="shared" si="55"/>
        <v>#VALUE!</v>
      </c>
      <c r="N645" t="e" vm="2">
        <f>[1]!genUniform($N$9,$N$10)</f>
        <v>#VALUE!</v>
      </c>
      <c r="O645" t="e" vm="1">
        <f t="shared" si="59"/>
        <v>#VALUE!</v>
      </c>
      <c r="P645" t="e" vm="1">
        <f t="shared" si="56"/>
        <v>#VALUE!</v>
      </c>
    </row>
    <row r="646" spans="1:16">
      <c r="A646">
        <v>636</v>
      </c>
      <c r="C646" t="e" vm="2">
        <f>[1]!GenLimitNormal($C$9,$C$10,0,1000,0)</f>
        <v>#VALUE!</v>
      </c>
      <c r="D646" t="e" vm="2">
        <f>[1]!GenBetaPERT(0,$D$9,1)</f>
        <v>#VALUE!</v>
      </c>
      <c r="E646" t="e" vm="2">
        <f>[1]!GenLognormal($E$9,$E$10)</f>
        <v>#VALUE!</v>
      </c>
      <c r="F646" t="e" vm="2">
        <f>[1]!GenLognormal($F$9,$F$10)</f>
        <v>#VALUE!</v>
      </c>
      <c r="H646" t="e" vm="2">
        <f>[1]!genUniform($H$9,$H$10)</f>
        <v>#VALUE!</v>
      </c>
      <c r="I646" t="e" vm="1">
        <f t="shared" si="57"/>
        <v>#VALUE!</v>
      </c>
      <c r="J646" t="e" vm="1">
        <f t="shared" si="54"/>
        <v>#VALUE!</v>
      </c>
      <c r="K646" t="e" vm="2">
        <f>[1]!genUniform($K$9,$K$10)</f>
        <v>#VALUE!</v>
      </c>
      <c r="L646" t="e" vm="1">
        <f t="shared" si="58"/>
        <v>#VALUE!</v>
      </c>
      <c r="M646" t="e" vm="1">
        <f t="shared" si="55"/>
        <v>#VALUE!</v>
      </c>
      <c r="N646" t="e" vm="2">
        <f>[1]!genUniform($N$9,$N$10)</f>
        <v>#VALUE!</v>
      </c>
      <c r="O646" t="e" vm="1">
        <f t="shared" si="59"/>
        <v>#VALUE!</v>
      </c>
      <c r="P646" t="e" vm="1">
        <f t="shared" si="56"/>
        <v>#VALUE!</v>
      </c>
    </row>
    <row r="647" spans="1:16">
      <c r="A647">
        <v>637</v>
      </c>
      <c r="C647" t="e" vm="2">
        <f>[1]!GenLimitNormal($C$9,$C$10,0,1000,0)</f>
        <v>#VALUE!</v>
      </c>
      <c r="D647" t="e" vm="2">
        <f>[1]!GenBetaPERT(0,$D$9,1)</f>
        <v>#VALUE!</v>
      </c>
      <c r="E647" t="e" vm="2">
        <f>[1]!GenLognormal($E$9,$E$10)</f>
        <v>#VALUE!</v>
      </c>
      <c r="F647" t="e" vm="2">
        <f>[1]!GenLognormal($F$9,$F$10)</f>
        <v>#VALUE!</v>
      </c>
      <c r="H647" t="e" vm="2">
        <f>[1]!genUniform($H$9,$H$10)</f>
        <v>#VALUE!</v>
      </c>
      <c r="I647" t="e" vm="1">
        <f t="shared" si="57"/>
        <v>#VALUE!</v>
      </c>
      <c r="J647" t="e" vm="1">
        <f t="shared" si="54"/>
        <v>#VALUE!</v>
      </c>
      <c r="K647" t="e" vm="2">
        <f>[1]!genUniform($K$9,$K$10)</f>
        <v>#VALUE!</v>
      </c>
      <c r="L647" t="e" vm="1">
        <f t="shared" si="58"/>
        <v>#VALUE!</v>
      </c>
      <c r="M647" t="e" vm="1">
        <f t="shared" si="55"/>
        <v>#VALUE!</v>
      </c>
      <c r="N647" t="e" vm="2">
        <f>[1]!genUniform($N$9,$N$10)</f>
        <v>#VALUE!</v>
      </c>
      <c r="O647" t="e" vm="1">
        <f t="shared" si="59"/>
        <v>#VALUE!</v>
      </c>
      <c r="P647" t="e" vm="1">
        <f t="shared" si="56"/>
        <v>#VALUE!</v>
      </c>
    </row>
    <row r="648" spans="1:16">
      <c r="A648">
        <v>638</v>
      </c>
      <c r="C648" t="e" vm="2">
        <f>[1]!GenLimitNormal($C$9,$C$10,0,1000,0)</f>
        <v>#VALUE!</v>
      </c>
      <c r="D648" t="e" vm="2">
        <f>[1]!GenBetaPERT(0,$D$9,1)</f>
        <v>#VALUE!</v>
      </c>
      <c r="E648" t="e" vm="2">
        <f>[1]!GenLognormal($E$9,$E$10)</f>
        <v>#VALUE!</v>
      </c>
      <c r="F648" t="e" vm="2">
        <f>[1]!GenLognormal($F$9,$F$10)</f>
        <v>#VALUE!</v>
      </c>
      <c r="H648" t="e" vm="2">
        <f>[1]!genUniform($H$9,$H$10)</f>
        <v>#VALUE!</v>
      </c>
      <c r="I648" t="e" vm="1">
        <f t="shared" si="57"/>
        <v>#VALUE!</v>
      </c>
      <c r="J648" t="e" vm="1">
        <f t="shared" si="54"/>
        <v>#VALUE!</v>
      </c>
      <c r="K648" t="e" vm="2">
        <f>[1]!genUniform($K$9,$K$10)</f>
        <v>#VALUE!</v>
      </c>
      <c r="L648" t="e" vm="1">
        <f t="shared" si="58"/>
        <v>#VALUE!</v>
      </c>
      <c r="M648" t="e" vm="1">
        <f t="shared" si="55"/>
        <v>#VALUE!</v>
      </c>
      <c r="N648" t="e" vm="2">
        <f>[1]!genUniform($N$9,$N$10)</f>
        <v>#VALUE!</v>
      </c>
      <c r="O648" t="e" vm="1">
        <f t="shared" si="59"/>
        <v>#VALUE!</v>
      </c>
      <c r="P648" t="e" vm="1">
        <f t="shared" si="56"/>
        <v>#VALUE!</v>
      </c>
    </row>
    <row r="649" spans="1:16">
      <c r="A649">
        <v>639</v>
      </c>
      <c r="C649" t="e" vm="2">
        <f>[1]!GenLimitNormal($C$9,$C$10,0,1000,0)</f>
        <v>#VALUE!</v>
      </c>
      <c r="D649" t="e" vm="2">
        <f>[1]!GenBetaPERT(0,$D$9,1)</f>
        <v>#VALUE!</v>
      </c>
      <c r="E649" t="e" vm="2">
        <f>[1]!GenLognormal($E$9,$E$10)</f>
        <v>#VALUE!</v>
      </c>
      <c r="F649" t="e" vm="2">
        <f>[1]!GenLognormal($F$9,$F$10)</f>
        <v>#VALUE!</v>
      </c>
      <c r="H649" t="e" vm="2">
        <f>[1]!genUniform($H$9,$H$10)</f>
        <v>#VALUE!</v>
      </c>
      <c r="I649" t="e" vm="1">
        <f t="shared" si="57"/>
        <v>#VALUE!</v>
      </c>
      <c r="J649" t="e" vm="1">
        <f t="shared" si="54"/>
        <v>#VALUE!</v>
      </c>
      <c r="K649" t="e" vm="2">
        <f>[1]!genUniform($K$9,$K$10)</f>
        <v>#VALUE!</v>
      </c>
      <c r="L649" t="e" vm="1">
        <f t="shared" si="58"/>
        <v>#VALUE!</v>
      </c>
      <c r="M649" t="e" vm="1">
        <f t="shared" si="55"/>
        <v>#VALUE!</v>
      </c>
      <c r="N649" t="e" vm="2">
        <f>[1]!genUniform($N$9,$N$10)</f>
        <v>#VALUE!</v>
      </c>
      <c r="O649" t="e" vm="1">
        <f t="shared" si="59"/>
        <v>#VALUE!</v>
      </c>
      <c r="P649" t="e" vm="1">
        <f t="shared" si="56"/>
        <v>#VALUE!</v>
      </c>
    </row>
    <row r="650" spans="1:16">
      <c r="A650">
        <v>640</v>
      </c>
      <c r="C650" t="e" vm="2">
        <f>[1]!GenLimitNormal($C$9,$C$10,0,1000,0)</f>
        <v>#VALUE!</v>
      </c>
      <c r="D650" t="e" vm="2">
        <f>[1]!GenBetaPERT(0,$D$9,1)</f>
        <v>#VALUE!</v>
      </c>
      <c r="E650" t="e" vm="2">
        <f>[1]!GenLognormal($E$9,$E$10)</f>
        <v>#VALUE!</v>
      </c>
      <c r="F650" t="e" vm="2">
        <f>[1]!GenLognormal($F$9,$F$10)</f>
        <v>#VALUE!</v>
      </c>
      <c r="H650" t="e" vm="2">
        <f>[1]!genUniform($H$9,$H$10)</f>
        <v>#VALUE!</v>
      </c>
      <c r="I650" t="e" vm="1">
        <f t="shared" si="57"/>
        <v>#VALUE!</v>
      </c>
      <c r="J650" t="e" vm="1">
        <f t="shared" si="54"/>
        <v>#VALUE!</v>
      </c>
      <c r="K650" t="e" vm="2">
        <f>[1]!genUniform($K$9,$K$10)</f>
        <v>#VALUE!</v>
      </c>
      <c r="L650" t="e" vm="1">
        <f t="shared" si="58"/>
        <v>#VALUE!</v>
      </c>
      <c r="M650" t="e" vm="1">
        <f t="shared" si="55"/>
        <v>#VALUE!</v>
      </c>
      <c r="N650" t="e" vm="2">
        <f>[1]!genUniform($N$9,$N$10)</f>
        <v>#VALUE!</v>
      </c>
      <c r="O650" t="e" vm="1">
        <f t="shared" si="59"/>
        <v>#VALUE!</v>
      </c>
      <c r="P650" t="e" vm="1">
        <f t="shared" si="56"/>
        <v>#VALUE!</v>
      </c>
    </row>
    <row r="651" spans="1:16">
      <c r="A651">
        <v>641</v>
      </c>
      <c r="C651" t="e" vm="2">
        <f>[1]!GenLimitNormal($C$9,$C$10,0,1000,0)</f>
        <v>#VALUE!</v>
      </c>
      <c r="D651" t="e" vm="2">
        <f>[1]!GenBetaPERT(0,$D$9,1)</f>
        <v>#VALUE!</v>
      </c>
      <c r="E651" t="e" vm="2">
        <f>[1]!GenLognormal($E$9,$E$10)</f>
        <v>#VALUE!</v>
      </c>
      <c r="F651" t="e" vm="2">
        <f>[1]!GenLognormal($F$9,$F$10)</f>
        <v>#VALUE!</v>
      </c>
      <c r="H651" t="e" vm="2">
        <f>[1]!genUniform($H$9,$H$10)</f>
        <v>#VALUE!</v>
      </c>
      <c r="I651" t="e" vm="1">
        <f t="shared" si="57"/>
        <v>#VALUE!</v>
      </c>
      <c r="J651" t="e" vm="1">
        <f t="shared" ref="J651:J714" si="60">$C651+$D651*$E651*$I651+(1-$D651)*$E651*$F651</f>
        <v>#VALUE!</v>
      </c>
      <c r="K651" t="e" vm="2">
        <f>[1]!genUniform($K$9,$K$10)</f>
        <v>#VALUE!</v>
      </c>
      <c r="L651" t="e" vm="1">
        <f t="shared" si="58"/>
        <v>#VALUE!</v>
      </c>
      <c r="M651" t="e" vm="1">
        <f t="shared" ref="M651:M714" si="61">$C651+$D651*$E651*$L651+(1-$D651)*$E651*$F651</f>
        <v>#VALUE!</v>
      </c>
      <c r="N651" t="e" vm="2">
        <f>[1]!genUniform($N$9,$N$10)</f>
        <v>#VALUE!</v>
      </c>
      <c r="O651" t="e" vm="1">
        <f t="shared" si="59"/>
        <v>#VALUE!</v>
      </c>
      <c r="P651" t="e" vm="1">
        <f t="shared" ref="P651:P714" si="62">$C651+$D651*$E651*$O651+(1-$D651)*$E651*$F651</f>
        <v>#VALUE!</v>
      </c>
    </row>
    <row r="652" spans="1:16">
      <c r="A652">
        <v>642</v>
      </c>
      <c r="C652" t="e" vm="2">
        <f>[1]!GenLimitNormal($C$9,$C$10,0,1000,0)</f>
        <v>#VALUE!</v>
      </c>
      <c r="D652" t="e" vm="2">
        <f>[1]!GenBetaPERT(0,$D$9,1)</f>
        <v>#VALUE!</v>
      </c>
      <c r="E652" t="e" vm="2">
        <f>[1]!GenLognormal($E$9,$E$10)</f>
        <v>#VALUE!</v>
      </c>
      <c r="F652" t="e" vm="2">
        <f>[1]!GenLognormal($F$9,$F$10)</f>
        <v>#VALUE!</v>
      </c>
      <c r="H652" t="e" vm="2">
        <f>[1]!genUniform($H$9,$H$10)</f>
        <v>#VALUE!</v>
      </c>
      <c r="I652" t="e" vm="1">
        <f t="shared" ref="I652:I715" si="63">_xlfn.LOGNORM.INV($H652,$I$9,$I$10)</f>
        <v>#VALUE!</v>
      </c>
      <c r="J652" t="e" vm="1">
        <f t="shared" si="60"/>
        <v>#VALUE!</v>
      </c>
      <c r="K652" t="e" vm="2">
        <f>[1]!genUniform($K$9,$K$10)</f>
        <v>#VALUE!</v>
      </c>
      <c r="L652" t="e" vm="1">
        <f t="shared" ref="L652:L715" si="64">_xlfn.LOGNORM.INV($K652,$L$9,$L$10)</f>
        <v>#VALUE!</v>
      </c>
      <c r="M652" t="e" vm="1">
        <f t="shared" si="61"/>
        <v>#VALUE!</v>
      </c>
      <c r="N652" t="e" vm="2">
        <f>[1]!genUniform($N$9,$N$10)</f>
        <v>#VALUE!</v>
      </c>
      <c r="O652" t="e" vm="1">
        <f t="shared" ref="O652:O715" si="65">_xlfn.LOGNORM.INV($N652,$O$9,$O$10)</f>
        <v>#VALUE!</v>
      </c>
      <c r="P652" t="e" vm="1">
        <f t="shared" si="62"/>
        <v>#VALUE!</v>
      </c>
    </row>
    <row r="653" spans="1:16">
      <c r="A653">
        <v>643</v>
      </c>
      <c r="C653" t="e" vm="2">
        <f>[1]!GenLimitNormal($C$9,$C$10,0,1000,0)</f>
        <v>#VALUE!</v>
      </c>
      <c r="D653" t="e" vm="2">
        <f>[1]!GenBetaPERT(0,$D$9,1)</f>
        <v>#VALUE!</v>
      </c>
      <c r="E653" t="e" vm="2">
        <f>[1]!GenLognormal($E$9,$E$10)</f>
        <v>#VALUE!</v>
      </c>
      <c r="F653" t="e" vm="2">
        <f>[1]!GenLognormal($F$9,$F$10)</f>
        <v>#VALUE!</v>
      </c>
      <c r="H653" t="e" vm="2">
        <f>[1]!genUniform($H$9,$H$10)</f>
        <v>#VALUE!</v>
      </c>
      <c r="I653" t="e" vm="1">
        <f t="shared" si="63"/>
        <v>#VALUE!</v>
      </c>
      <c r="J653" t="e" vm="1">
        <f t="shared" si="60"/>
        <v>#VALUE!</v>
      </c>
      <c r="K653" t="e" vm="2">
        <f>[1]!genUniform($K$9,$K$10)</f>
        <v>#VALUE!</v>
      </c>
      <c r="L653" t="e" vm="1">
        <f t="shared" si="64"/>
        <v>#VALUE!</v>
      </c>
      <c r="M653" t="e" vm="1">
        <f t="shared" si="61"/>
        <v>#VALUE!</v>
      </c>
      <c r="N653" t="e" vm="2">
        <f>[1]!genUniform($N$9,$N$10)</f>
        <v>#VALUE!</v>
      </c>
      <c r="O653" t="e" vm="1">
        <f t="shared" si="65"/>
        <v>#VALUE!</v>
      </c>
      <c r="P653" t="e" vm="1">
        <f t="shared" si="62"/>
        <v>#VALUE!</v>
      </c>
    </row>
    <row r="654" spans="1:16">
      <c r="A654">
        <v>644</v>
      </c>
      <c r="C654" t="e" vm="2">
        <f>[1]!GenLimitNormal($C$9,$C$10,0,1000,0)</f>
        <v>#VALUE!</v>
      </c>
      <c r="D654" t="e" vm="2">
        <f>[1]!GenBetaPERT(0,$D$9,1)</f>
        <v>#VALUE!</v>
      </c>
      <c r="E654" t="e" vm="2">
        <f>[1]!GenLognormal($E$9,$E$10)</f>
        <v>#VALUE!</v>
      </c>
      <c r="F654" t="e" vm="2">
        <f>[1]!GenLognormal($F$9,$F$10)</f>
        <v>#VALUE!</v>
      </c>
      <c r="H654" t="e" vm="2">
        <f>[1]!genUniform($H$9,$H$10)</f>
        <v>#VALUE!</v>
      </c>
      <c r="I654" t="e" vm="1">
        <f t="shared" si="63"/>
        <v>#VALUE!</v>
      </c>
      <c r="J654" t="e" vm="1">
        <f t="shared" si="60"/>
        <v>#VALUE!</v>
      </c>
      <c r="K654" t="e" vm="2">
        <f>[1]!genUniform($K$9,$K$10)</f>
        <v>#VALUE!</v>
      </c>
      <c r="L654" t="e" vm="1">
        <f t="shared" si="64"/>
        <v>#VALUE!</v>
      </c>
      <c r="M654" t="e" vm="1">
        <f t="shared" si="61"/>
        <v>#VALUE!</v>
      </c>
      <c r="N654" t="e" vm="2">
        <f>[1]!genUniform($N$9,$N$10)</f>
        <v>#VALUE!</v>
      </c>
      <c r="O654" t="e" vm="1">
        <f t="shared" si="65"/>
        <v>#VALUE!</v>
      </c>
      <c r="P654" t="e" vm="1">
        <f t="shared" si="62"/>
        <v>#VALUE!</v>
      </c>
    </row>
    <row r="655" spans="1:16">
      <c r="A655">
        <v>645</v>
      </c>
      <c r="C655" t="e" vm="2">
        <f>[1]!GenLimitNormal($C$9,$C$10,0,1000,0)</f>
        <v>#VALUE!</v>
      </c>
      <c r="D655" t="e" vm="2">
        <f>[1]!GenBetaPERT(0,$D$9,1)</f>
        <v>#VALUE!</v>
      </c>
      <c r="E655" t="e" vm="2">
        <f>[1]!GenLognormal($E$9,$E$10)</f>
        <v>#VALUE!</v>
      </c>
      <c r="F655" t="e" vm="2">
        <f>[1]!GenLognormal($F$9,$F$10)</f>
        <v>#VALUE!</v>
      </c>
      <c r="H655" t="e" vm="2">
        <f>[1]!genUniform($H$9,$H$10)</f>
        <v>#VALUE!</v>
      </c>
      <c r="I655" t="e" vm="1">
        <f t="shared" si="63"/>
        <v>#VALUE!</v>
      </c>
      <c r="J655" t="e" vm="1">
        <f t="shared" si="60"/>
        <v>#VALUE!</v>
      </c>
      <c r="K655" t="e" vm="2">
        <f>[1]!genUniform($K$9,$K$10)</f>
        <v>#VALUE!</v>
      </c>
      <c r="L655" t="e" vm="1">
        <f t="shared" si="64"/>
        <v>#VALUE!</v>
      </c>
      <c r="M655" t="e" vm="1">
        <f t="shared" si="61"/>
        <v>#VALUE!</v>
      </c>
      <c r="N655" t="e" vm="2">
        <f>[1]!genUniform($N$9,$N$10)</f>
        <v>#VALUE!</v>
      </c>
      <c r="O655" t="e" vm="1">
        <f t="shared" si="65"/>
        <v>#VALUE!</v>
      </c>
      <c r="P655" t="e" vm="1">
        <f t="shared" si="62"/>
        <v>#VALUE!</v>
      </c>
    </row>
    <row r="656" spans="1:16">
      <c r="A656">
        <v>646</v>
      </c>
      <c r="C656" t="e" vm="2">
        <f>[1]!GenLimitNormal($C$9,$C$10,0,1000,0)</f>
        <v>#VALUE!</v>
      </c>
      <c r="D656" t="e" vm="2">
        <f>[1]!GenBetaPERT(0,$D$9,1)</f>
        <v>#VALUE!</v>
      </c>
      <c r="E656" t="e" vm="2">
        <f>[1]!GenLognormal($E$9,$E$10)</f>
        <v>#VALUE!</v>
      </c>
      <c r="F656" t="e" vm="2">
        <f>[1]!GenLognormal($F$9,$F$10)</f>
        <v>#VALUE!</v>
      </c>
      <c r="H656" t="e" vm="2">
        <f>[1]!genUniform($H$9,$H$10)</f>
        <v>#VALUE!</v>
      </c>
      <c r="I656" t="e" vm="1">
        <f t="shared" si="63"/>
        <v>#VALUE!</v>
      </c>
      <c r="J656" t="e" vm="1">
        <f t="shared" si="60"/>
        <v>#VALUE!</v>
      </c>
      <c r="K656" t="e" vm="2">
        <f>[1]!genUniform($K$9,$K$10)</f>
        <v>#VALUE!</v>
      </c>
      <c r="L656" t="e" vm="1">
        <f t="shared" si="64"/>
        <v>#VALUE!</v>
      </c>
      <c r="M656" t="e" vm="1">
        <f t="shared" si="61"/>
        <v>#VALUE!</v>
      </c>
      <c r="N656" t="e" vm="2">
        <f>[1]!genUniform($N$9,$N$10)</f>
        <v>#VALUE!</v>
      </c>
      <c r="O656" t="e" vm="1">
        <f t="shared" si="65"/>
        <v>#VALUE!</v>
      </c>
      <c r="P656" t="e" vm="1">
        <f t="shared" si="62"/>
        <v>#VALUE!</v>
      </c>
    </row>
    <row r="657" spans="1:16">
      <c r="A657">
        <v>647</v>
      </c>
      <c r="C657" t="e" vm="2">
        <f>[1]!GenLimitNormal($C$9,$C$10,0,1000,0)</f>
        <v>#VALUE!</v>
      </c>
      <c r="D657" t="e" vm="2">
        <f>[1]!GenBetaPERT(0,$D$9,1)</f>
        <v>#VALUE!</v>
      </c>
      <c r="E657" t="e" vm="2">
        <f>[1]!GenLognormal($E$9,$E$10)</f>
        <v>#VALUE!</v>
      </c>
      <c r="F657" t="e" vm="2">
        <f>[1]!GenLognormal($F$9,$F$10)</f>
        <v>#VALUE!</v>
      </c>
      <c r="H657" t="e" vm="2">
        <f>[1]!genUniform($H$9,$H$10)</f>
        <v>#VALUE!</v>
      </c>
      <c r="I657" t="e" vm="1">
        <f t="shared" si="63"/>
        <v>#VALUE!</v>
      </c>
      <c r="J657" t="e" vm="1">
        <f t="shared" si="60"/>
        <v>#VALUE!</v>
      </c>
      <c r="K657" t="e" vm="2">
        <f>[1]!genUniform($K$9,$K$10)</f>
        <v>#VALUE!</v>
      </c>
      <c r="L657" t="e" vm="1">
        <f t="shared" si="64"/>
        <v>#VALUE!</v>
      </c>
      <c r="M657" t="e" vm="1">
        <f t="shared" si="61"/>
        <v>#VALUE!</v>
      </c>
      <c r="N657" t="e" vm="2">
        <f>[1]!genUniform($N$9,$N$10)</f>
        <v>#VALUE!</v>
      </c>
      <c r="O657" t="e" vm="1">
        <f t="shared" si="65"/>
        <v>#VALUE!</v>
      </c>
      <c r="P657" t="e" vm="1">
        <f t="shared" si="62"/>
        <v>#VALUE!</v>
      </c>
    </row>
    <row r="658" spans="1:16">
      <c r="A658">
        <v>648</v>
      </c>
      <c r="C658" t="e" vm="2">
        <f>[1]!GenLimitNormal($C$9,$C$10,0,1000,0)</f>
        <v>#VALUE!</v>
      </c>
      <c r="D658" t="e" vm="2">
        <f>[1]!GenBetaPERT(0,$D$9,1)</f>
        <v>#VALUE!</v>
      </c>
      <c r="E658" t="e" vm="2">
        <f>[1]!GenLognormal($E$9,$E$10)</f>
        <v>#VALUE!</v>
      </c>
      <c r="F658" t="e" vm="2">
        <f>[1]!GenLognormal($F$9,$F$10)</f>
        <v>#VALUE!</v>
      </c>
      <c r="H658" t="e" vm="2">
        <f>[1]!genUniform($H$9,$H$10)</f>
        <v>#VALUE!</v>
      </c>
      <c r="I658" t="e" vm="1">
        <f t="shared" si="63"/>
        <v>#VALUE!</v>
      </c>
      <c r="J658" t="e" vm="1">
        <f t="shared" si="60"/>
        <v>#VALUE!</v>
      </c>
      <c r="K658" t="e" vm="2">
        <f>[1]!genUniform($K$9,$K$10)</f>
        <v>#VALUE!</v>
      </c>
      <c r="L658" t="e" vm="1">
        <f t="shared" si="64"/>
        <v>#VALUE!</v>
      </c>
      <c r="M658" t="e" vm="1">
        <f t="shared" si="61"/>
        <v>#VALUE!</v>
      </c>
      <c r="N658" t="e" vm="2">
        <f>[1]!genUniform($N$9,$N$10)</f>
        <v>#VALUE!</v>
      </c>
      <c r="O658" t="e" vm="1">
        <f t="shared" si="65"/>
        <v>#VALUE!</v>
      </c>
      <c r="P658" t="e" vm="1">
        <f t="shared" si="62"/>
        <v>#VALUE!</v>
      </c>
    </row>
    <row r="659" spans="1:16">
      <c r="A659">
        <v>649</v>
      </c>
      <c r="C659" t="e" vm="2">
        <f>[1]!GenLimitNormal($C$9,$C$10,0,1000,0)</f>
        <v>#VALUE!</v>
      </c>
      <c r="D659" t="e" vm="2">
        <f>[1]!GenBetaPERT(0,$D$9,1)</f>
        <v>#VALUE!</v>
      </c>
      <c r="E659" t="e" vm="2">
        <f>[1]!GenLognormal($E$9,$E$10)</f>
        <v>#VALUE!</v>
      </c>
      <c r="F659" t="e" vm="2">
        <f>[1]!GenLognormal($F$9,$F$10)</f>
        <v>#VALUE!</v>
      </c>
      <c r="H659" t="e" vm="2">
        <f>[1]!genUniform($H$9,$H$10)</f>
        <v>#VALUE!</v>
      </c>
      <c r="I659" t="e" vm="1">
        <f t="shared" si="63"/>
        <v>#VALUE!</v>
      </c>
      <c r="J659" t="e" vm="1">
        <f t="shared" si="60"/>
        <v>#VALUE!</v>
      </c>
      <c r="K659" t="e" vm="2">
        <f>[1]!genUniform($K$9,$K$10)</f>
        <v>#VALUE!</v>
      </c>
      <c r="L659" t="e" vm="1">
        <f t="shared" si="64"/>
        <v>#VALUE!</v>
      </c>
      <c r="M659" t="e" vm="1">
        <f t="shared" si="61"/>
        <v>#VALUE!</v>
      </c>
      <c r="N659" t="e" vm="2">
        <f>[1]!genUniform($N$9,$N$10)</f>
        <v>#VALUE!</v>
      </c>
      <c r="O659" t="e" vm="1">
        <f t="shared" si="65"/>
        <v>#VALUE!</v>
      </c>
      <c r="P659" t="e" vm="1">
        <f t="shared" si="62"/>
        <v>#VALUE!</v>
      </c>
    </row>
    <row r="660" spans="1:16">
      <c r="A660">
        <v>650</v>
      </c>
      <c r="C660" t="e" vm="2">
        <f>[1]!GenLimitNormal($C$9,$C$10,0,1000,0)</f>
        <v>#VALUE!</v>
      </c>
      <c r="D660" t="e" vm="2">
        <f>[1]!GenBetaPERT(0,$D$9,1)</f>
        <v>#VALUE!</v>
      </c>
      <c r="E660" t="e" vm="2">
        <f>[1]!GenLognormal($E$9,$E$10)</f>
        <v>#VALUE!</v>
      </c>
      <c r="F660" t="e" vm="2">
        <f>[1]!GenLognormal($F$9,$F$10)</f>
        <v>#VALUE!</v>
      </c>
      <c r="H660" t="e" vm="2">
        <f>[1]!genUniform($H$9,$H$10)</f>
        <v>#VALUE!</v>
      </c>
      <c r="I660" t="e" vm="1">
        <f t="shared" si="63"/>
        <v>#VALUE!</v>
      </c>
      <c r="J660" t="e" vm="1">
        <f t="shared" si="60"/>
        <v>#VALUE!</v>
      </c>
      <c r="K660" t="e" vm="2">
        <f>[1]!genUniform($K$9,$K$10)</f>
        <v>#VALUE!</v>
      </c>
      <c r="L660" t="e" vm="1">
        <f t="shared" si="64"/>
        <v>#VALUE!</v>
      </c>
      <c r="M660" t="e" vm="1">
        <f t="shared" si="61"/>
        <v>#VALUE!</v>
      </c>
      <c r="N660" t="e" vm="2">
        <f>[1]!genUniform($N$9,$N$10)</f>
        <v>#VALUE!</v>
      </c>
      <c r="O660" t="e" vm="1">
        <f t="shared" si="65"/>
        <v>#VALUE!</v>
      </c>
      <c r="P660" t="e" vm="1">
        <f t="shared" si="62"/>
        <v>#VALUE!</v>
      </c>
    </row>
    <row r="661" spans="1:16">
      <c r="A661">
        <v>651</v>
      </c>
      <c r="C661" t="e" vm="2">
        <f>[1]!GenLimitNormal($C$9,$C$10,0,1000,0)</f>
        <v>#VALUE!</v>
      </c>
      <c r="D661" t="e" vm="2">
        <f>[1]!GenBetaPERT(0,$D$9,1)</f>
        <v>#VALUE!</v>
      </c>
      <c r="E661" t="e" vm="2">
        <f>[1]!GenLognormal($E$9,$E$10)</f>
        <v>#VALUE!</v>
      </c>
      <c r="F661" t="e" vm="2">
        <f>[1]!GenLognormal($F$9,$F$10)</f>
        <v>#VALUE!</v>
      </c>
      <c r="H661" t="e" vm="2">
        <f>[1]!genUniform($H$9,$H$10)</f>
        <v>#VALUE!</v>
      </c>
      <c r="I661" t="e" vm="1">
        <f t="shared" si="63"/>
        <v>#VALUE!</v>
      </c>
      <c r="J661" t="e" vm="1">
        <f t="shared" si="60"/>
        <v>#VALUE!</v>
      </c>
      <c r="K661" t="e" vm="2">
        <f>[1]!genUniform($K$9,$K$10)</f>
        <v>#VALUE!</v>
      </c>
      <c r="L661" t="e" vm="1">
        <f t="shared" si="64"/>
        <v>#VALUE!</v>
      </c>
      <c r="M661" t="e" vm="1">
        <f t="shared" si="61"/>
        <v>#VALUE!</v>
      </c>
      <c r="N661" t="e" vm="2">
        <f>[1]!genUniform($N$9,$N$10)</f>
        <v>#VALUE!</v>
      </c>
      <c r="O661" t="e" vm="1">
        <f t="shared" si="65"/>
        <v>#VALUE!</v>
      </c>
      <c r="P661" t="e" vm="1">
        <f t="shared" si="62"/>
        <v>#VALUE!</v>
      </c>
    </row>
    <row r="662" spans="1:16">
      <c r="A662">
        <v>652</v>
      </c>
      <c r="C662" t="e" vm="2">
        <f>[1]!GenLimitNormal($C$9,$C$10,0,1000,0)</f>
        <v>#VALUE!</v>
      </c>
      <c r="D662" t="e" vm="2">
        <f>[1]!GenBetaPERT(0,$D$9,1)</f>
        <v>#VALUE!</v>
      </c>
      <c r="E662" t="e" vm="2">
        <f>[1]!GenLognormal($E$9,$E$10)</f>
        <v>#VALUE!</v>
      </c>
      <c r="F662" t="e" vm="2">
        <f>[1]!GenLognormal($F$9,$F$10)</f>
        <v>#VALUE!</v>
      </c>
      <c r="H662" t="e" vm="2">
        <f>[1]!genUniform($H$9,$H$10)</f>
        <v>#VALUE!</v>
      </c>
      <c r="I662" t="e" vm="1">
        <f t="shared" si="63"/>
        <v>#VALUE!</v>
      </c>
      <c r="J662" t="e" vm="1">
        <f t="shared" si="60"/>
        <v>#VALUE!</v>
      </c>
      <c r="K662" t="e" vm="2">
        <f>[1]!genUniform($K$9,$K$10)</f>
        <v>#VALUE!</v>
      </c>
      <c r="L662" t="e" vm="1">
        <f t="shared" si="64"/>
        <v>#VALUE!</v>
      </c>
      <c r="M662" t="e" vm="1">
        <f t="shared" si="61"/>
        <v>#VALUE!</v>
      </c>
      <c r="N662" t="e" vm="2">
        <f>[1]!genUniform($N$9,$N$10)</f>
        <v>#VALUE!</v>
      </c>
      <c r="O662" t="e" vm="1">
        <f t="shared" si="65"/>
        <v>#VALUE!</v>
      </c>
      <c r="P662" t="e" vm="1">
        <f t="shared" si="62"/>
        <v>#VALUE!</v>
      </c>
    </row>
    <row r="663" spans="1:16">
      <c r="A663">
        <v>653</v>
      </c>
      <c r="C663" t="e" vm="2">
        <f>[1]!GenLimitNormal($C$9,$C$10,0,1000,0)</f>
        <v>#VALUE!</v>
      </c>
      <c r="D663" t="e" vm="2">
        <f>[1]!GenBetaPERT(0,$D$9,1)</f>
        <v>#VALUE!</v>
      </c>
      <c r="E663" t="e" vm="2">
        <f>[1]!GenLognormal($E$9,$E$10)</f>
        <v>#VALUE!</v>
      </c>
      <c r="F663" t="e" vm="2">
        <f>[1]!GenLognormal($F$9,$F$10)</f>
        <v>#VALUE!</v>
      </c>
      <c r="H663" t="e" vm="2">
        <f>[1]!genUniform($H$9,$H$10)</f>
        <v>#VALUE!</v>
      </c>
      <c r="I663" t="e" vm="1">
        <f t="shared" si="63"/>
        <v>#VALUE!</v>
      </c>
      <c r="J663" t="e" vm="1">
        <f t="shared" si="60"/>
        <v>#VALUE!</v>
      </c>
      <c r="K663" t="e" vm="2">
        <f>[1]!genUniform($K$9,$K$10)</f>
        <v>#VALUE!</v>
      </c>
      <c r="L663" t="e" vm="1">
        <f t="shared" si="64"/>
        <v>#VALUE!</v>
      </c>
      <c r="M663" t="e" vm="1">
        <f t="shared" si="61"/>
        <v>#VALUE!</v>
      </c>
      <c r="N663" t="e" vm="2">
        <f>[1]!genUniform($N$9,$N$10)</f>
        <v>#VALUE!</v>
      </c>
      <c r="O663" t="e" vm="1">
        <f t="shared" si="65"/>
        <v>#VALUE!</v>
      </c>
      <c r="P663" t="e" vm="1">
        <f t="shared" si="62"/>
        <v>#VALUE!</v>
      </c>
    </row>
    <row r="664" spans="1:16">
      <c r="A664">
        <v>654</v>
      </c>
      <c r="C664" t="e" vm="2">
        <f>[1]!GenLimitNormal($C$9,$C$10,0,1000,0)</f>
        <v>#VALUE!</v>
      </c>
      <c r="D664" t="e" vm="2">
        <f>[1]!GenBetaPERT(0,$D$9,1)</f>
        <v>#VALUE!</v>
      </c>
      <c r="E664" t="e" vm="2">
        <f>[1]!GenLognormal($E$9,$E$10)</f>
        <v>#VALUE!</v>
      </c>
      <c r="F664" t="e" vm="2">
        <f>[1]!GenLognormal($F$9,$F$10)</f>
        <v>#VALUE!</v>
      </c>
      <c r="H664" t="e" vm="2">
        <f>[1]!genUniform($H$9,$H$10)</f>
        <v>#VALUE!</v>
      </c>
      <c r="I664" t="e" vm="1">
        <f t="shared" si="63"/>
        <v>#VALUE!</v>
      </c>
      <c r="J664" t="e" vm="1">
        <f t="shared" si="60"/>
        <v>#VALUE!</v>
      </c>
      <c r="K664" t="e" vm="2">
        <f>[1]!genUniform($K$9,$K$10)</f>
        <v>#VALUE!</v>
      </c>
      <c r="L664" t="e" vm="1">
        <f t="shared" si="64"/>
        <v>#VALUE!</v>
      </c>
      <c r="M664" t="e" vm="1">
        <f t="shared" si="61"/>
        <v>#VALUE!</v>
      </c>
      <c r="N664" t="e" vm="2">
        <f>[1]!genUniform($N$9,$N$10)</f>
        <v>#VALUE!</v>
      </c>
      <c r="O664" t="e" vm="1">
        <f t="shared" si="65"/>
        <v>#VALUE!</v>
      </c>
      <c r="P664" t="e" vm="1">
        <f t="shared" si="62"/>
        <v>#VALUE!</v>
      </c>
    </row>
    <row r="665" spans="1:16">
      <c r="A665">
        <v>655</v>
      </c>
      <c r="C665" t="e" vm="2">
        <f>[1]!GenLimitNormal($C$9,$C$10,0,1000,0)</f>
        <v>#VALUE!</v>
      </c>
      <c r="D665" t="e" vm="2">
        <f>[1]!GenBetaPERT(0,$D$9,1)</f>
        <v>#VALUE!</v>
      </c>
      <c r="E665" t="e" vm="2">
        <f>[1]!GenLognormal($E$9,$E$10)</f>
        <v>#VALUE!</v>
      </c>
      <c r="F665" t="e" vm="2">
        <f>[1]!GenLognormal($F$9,$F$10)</f>
        <v>#VALUE!</v>
      </c>
      <c r="H665" t="e" vm="2">
        <f>[1]!genUniform($H$9,$H$10)</f>
        <v>#VALUE!</v>
      </c>
      <c r="I665" t="e" vm="1">
        <f t="shared" si="63"/>
        <v>#VALUE!</v>
      </c>
      <c r="J665" t="e" vm="1">
        <f t="shared" si="60"/>
        <v>#VALUE!</v>
      </c>
      <c r="K665" t="e" vm="2">
        <f>[1]!genUniform($K$9,$K$10)</f>
        <v>#VALUE!</v>
      </c>
      <c r="L665" t="e" vm="1">
        <f t="shared" si="64"/>
        <v>#VALUE!</v>
      </c>
      <c r="M665" t="e" vm="1">
        <f t="shared" si="61"/>
        <v>#VALUE!</v>
      </c>
      <c r="N665" t="e" vm="2">
        <f>[1]!genUniform($N$9,$N$10)</f>
        <v>#VALUE!</v>
      </c>
      <c r="O665" t="e" vm="1">
        <f t="shared" si="65"/>
        <v>#VALUE!</v>
      </c>
      <c r="P665" t="e" vm="1">
        <f t="shared" si="62"/>
        <v>#VALUE!</v>
      </c>
    </row>
    <row r="666" spans="1:16">
      <c r="A666">
        <v>656</v>
      </c>
      <c r="C666" t="e" vm="2">
        <f>[1]!GenLimitNormal($C$9,$C$10,0,1000,0)</f>
        <v>#VALUE!</v>
      </c>
      <c r="D666" t="e" vm="2">
        <f>[1]!GenBetaPERT(0,$D$9,1)</f>
        <v>#VALUE!</v>
      </c>
      <c r="E666" t="e" vm="2">
        <f>[1]!GenLognormal($E$9,$E$10)</f>
        <v>#VALUE!</v>
      </c>
      <c r="F666" t="e" vm="2">
        <f>[1]!GenLognormal($F$9,$F$10)</f>
        <v>#VALUE!</v>
      </c>
      <c r="H666" t="e" vm="2">
        <f>[1]!genUniform($H$9,$H$10)</f>
        <v>#VALUE!</v>
      </c>
      <c r="I666" t="e" vm="1">
        <f t="shared" si="63"/>
        <v>#VALUE!</v>
      </c>
      <c r="J666" t="e" vm="1">
        <f t="shared" si="60"/>
        <v>#VALUE!</v>
      </c>
      <c r="K666" t="e" vm="2">
        <f>[1]!genUniform($K$9,$K$10)</f>
        <v>#VALUE!</v>
      </c>
      <c r="L666" t="e" vm="1">
        <f t="shared" si="64"/>
        <v>#VALUE!</v>
      </c>
      <c r="M666" t="e" vm="1">
        <f t="shared" si="61"/>
        <v>#VALUE!</v>
      </c>
      <c r="N666" t="e" vm="2">
        <f>[1]!genUniform($N$9,$N$10)</f>
        <v>#VALUE!</v>
      </c>
      <c r="O666" t="e" vm="1">
        <f t="shared" si="65"/>
        <v>#VALUE!</v>
      </c>
      <c r="P666" t="e" vm="1">
        <f t="shared" si="62"/>
        <v>#VALUE!</v>
      </c>
    </row>
    <row r="667" spans="1:16">
      <c r="A667">
        <v>657</v>
      </c>
      <c r="C667" t="e" vm="2">
        <f>[1]!GenLimitNormal($C$9,$C$10,0,1000,0)</f>
        <v>#VALUE!</v>
      </c>
      <c r="D667" t="e" vm="2">
        <f>[1]!GenBetaPERT(0,$D$9,1)</f>
        <v>#VALUE!</v>
      </c>
      <c r="E667" t="e" vm="2">
        <f>[1]!GenLognormal($E$9,$E$10)</f>
        <v>#VALUE!</v>
      </c>
      <c r="F667" t="e" vm="2">
        <f>[1]!GenLognormal($F$9,$F$10)</f>
        <v>#VALUE!</v>
      </c>
      <c r="H667" t="e" vm="2">
        <f>[1]!genUniform($H$9,$H$10)</f>
        <v>#VALUE!</v>
      </c>
      <c r="I667" t="e" vm="1">
        <f t="shared" si="63"/>
        <v>#VALUE!</v>
      </c>
      <c r="J667" t="e" vm="1">
        <f t="shared" si="60"/>
        <v>#VALUE!</v>
      </c>
      <c r="K667" t="e" vm="2">
        <f>[1]!genUniform($K$9,$K$10)</f>
        <v>#VALUE!</v>
      </c>
      <c r="L667" t="e" vm="1">
        <f t="shared" si="64"/>
        <v>#VALUE!</v>
      </c>
      <c r="M667" t="e" vm="1">
        <f t="shared" si="61"/>
        <v>#VALUE!</v>
      </c>
      <c r="N667" t="e" vm="2">
        <f>[1]!genUniform($N$9,$N$10)</f>
        <v>#VALUE!</v>
      </c>
      <c r="O667" t="e" vm="1">
        <f t="shared" si="65"/>
        <v>#VALUE!</v>
      </c>
      <c r="P667" t="e" vm="1">
        <f t="shared" si="62"/>
        <v>#VALUE!</v>
      </c>
    </row>
    <row r="668" spans="1:16">
      <c r="A668">
        <v>658</v>
      </c>
      <c r="C668" t="e" vm="2">
        <f>[1]!GenLimitNormal($C$9,$C$10,0,1000,0)</f>
        <v>#VALUE!</v>
      </c>
      <c r="D668" t="e" vm="2">
        <f>[1]!GenBetaPERT(0,$D$9,1)</f>
        <v>#VALUE!</v>
      </c>
      <c r="E668" t="e" vm="2">
        <f>[1]!GenLognormal($E$9,$E$10)</f>
        <v>#VALUE!</v>
      </c>
      <c r="F668" t="e" vm="2">
        <f>[1]!GenLognormal($F$9,$F$10)</f>
        <v>#VALUE!</v>
      </c>
      <c r="H668" t="e" vm="2">
        <f>[1]!genUniform($H$9,$H$10)</f>
        <v>#VALUE!</v>
      </c>
      <c r="I668" t="e" vm="1">
        <f t="shared" si="63"/>
        <v>#VALUE!</v>
      </c>
      <c r="J668" t="e" vm="1">
        <f t="shared" si="60"/>
        <v>#VALUE!</v>
      </c>
      <c r="K668" t="e" vm="2">
        <f>[1]!genUniform($K$9,$K$10)</f>
        <v>#VALUE!</v>
      </c>
      <c r="L668" t="e" vm="1">
        <f t="shared" si="64"/>
        <v>#VALUE!</v>
      </c>
      <c r="M668" t="e" vm="1">
        <f t="shared" si="61"/>
        <v>#VALUE!</v>
      </c>
      <c r="N668" t="e" vm="2">
        <f>[1]!genUniform($N$9,$N$10)</f>
        <v>#VALUE!</v>
      </c>
      <c r="O668" t="e" vm="1">
        <f t="shared" si="65"/>
        <v>#VALUE!</v>
      </c>
      <c r="P668" t="e" vm="1">
        <f t="shared" si="62"/>
        <v>#VALUE!</v>
      </c>
    </row>
    <row r="669" spans="1:16">
      <c r="A669">
        <v>659</v>
      </c>
      <c r="C669" t="e" vm="2">
        <f>[1]!GenLimitNormal($C$9,$C$10,0,1000,0)</f>
        <v>#VALUE!</v>
      </c>
      <c r="D669" t="e" vm="2">
        <f>[1]!GenBetaPERT(0,$D$9,1)</f>
        <v>#VALUE!</v>
      </c>
      <c r="E669" t="e" vm="2">
        <f>[1]!GenLognormal($E$9,$E$10)</f>
        <v>#VALUE!</v>
      </c>
      <c r="F669" t="e" vm="2">
        <f>[1]!GenLognormal($F$9,$F$10)</f>
        <v>#VALUE!</v>
      </c>
      <c r="H669" t="e" vm="2">
        <f>[1]!genUniform($H$9,$H$10)</f>
        <v>#VALUE!</v>
      </c>
      <c r="I669" t="e" vm="1">
        <f t="shared" si="63"/>
        <v>#VALUE!</v>
      </c>
      <c r="J669" t="e" vm="1">
        <f t="shared" si="60"/>
        <v>#VALUE!</v>
      </c>
      <c r="K669" t="e" vm="2">
        <f>[1]!genUniform($K$9,$K$10)</f>
        <v>#VALUE!</v>
      </c>
      <c r="L669" t="e" vm="1">
        <f t="shared" si="64"/>
        <v>#VALUE!</v>
      </c>
      <c r="M669" t="e" vm="1">
        <f t="shared" si="61"/>
        <v>#VALUE!</v>
      </c>
      <c r="N669" t="e" vm="2">
        <f>[1]!genUniform($N$9,$N$10)</f>
        <v>#VALUE!</v>
      </c>
      <c r="O669" t="e" vm="1">
        <f t="shared" si="65"/>
        <v>#VALUE!</v>
      </c>
      <c r="P669" t="e" vm="1">
        <f t="shared" si="62"/>
        <v>#VALUE!</v>
      </c>
    </row>
    <row r="670" spans="1:16">
      <c r="A670">
        <v>660</v>
      </c>
      <c r="C670" t="e" vm="2">
        <f>[1]!GenLimitNormal($C$9,$C$10,0,1000,0)</f>
        <v>#VALUE!</v>
      </c>
      <c r="D670" t="e" vm="2">
        <f>[1]!GenBetaPERT(0,$D$9,1)</f>
        <v>#VALUE!</v>
      </c>
      <c r="E670" t="e" vm="2">
        <f>[1]!GenLognormal($E$9,$E$10)</f>
        <v>#VALUE!</v>
      </c>
      <c r="F670" t="e" vm="2">
        <f>[1]!GenLognormal($F$9,$F$10)</f>
        <v>#VALUE!</v>
      </c>
      <c r="H670" t="e" vm="2">
        <f>[1]!genUniform($H$9,$H$10)</f>
        <v>#VALUE!</v>
      </c>
      <c r="I670" t="e" vm="1">
        <f t="shared" si="63"/>
        <v>#VALUE!</v>
      </c>
      <c r="J670" t="e" vm="1">
        <f t="shared" si="60"/>
        <v>#VALUE!</v>
      </c>
      <c r="K670" t="e" vm="2">
        <f>[1]!genUniform($K$9,$K$10)</f>
        <v>#VALUE!</v>
      </c>
      <c r="L670" t="e" vm="1">
        <f t="shared" si="64"/>
        <v>#VALUE!</v>
      </c>
      <c r="M670" t="e" vm="1">
        <f t="shared" si="61"/>
        <v>#VALUE!</v>
      </c>
      <c r="N670" t="e" vm="2">
        <f>[1]!genUniform($N$9,$N$10)</f>
        <v>#VALUE!</v>
      </c>
      <c r="O670" t="e" vm="1">
        <f t="shared" si="65"/>
        <v>#VALUE!</v>
      </c>
      <c r="P670" t="e" vm="1">
        <f t="shared" si="62"/>
        <v>#VALUE!</v>
      </c>
    </row>
    <row r="671" spans="1:16">
      <c r="A671">
        <v>661</v>
      </c>
      <c r="C671" t="e" vm="2">
        <f>[1]!GenLimitNormal($C$9,$C$10,0,1000,0)</f>
        <v>#VALUE!</v>
      </c>
      <c r="D671" t="e" vm="2">
        <f>[1]!GenBetaPERT(0,$D$9,1)</f>
        <v>#VALUE!</v>
      </c>
      <c r="E671" t="e" vm="2">
        <f>[1]!GenLognormal($E$9,$E$10)</f>
        <v>#VALUE!</v>
      </c>
      <c r="F671" t="e" vm="2">
        <f>[1]!GenLognormal($F$9,$F$10)</f>
        <v>#VALUE!</v>
      </c>
      <c r="H671" t="e" vm="2">
        <f>[1]!genUniform($H$9,$H$10)</f>
        <v>#VALUE!</v>
      </c>
      <c r="I671" t="e" vm="1">
        <f t="shared" si="63"/>
        <v>#VALUE!</v>
      </c>
      <c r="J671" t="e" vm="1">
        <f t="shared" si="60"/>
        <v>#VALUE!</v>
      </c>
      <c r="K671" t="e" vm="2">
        <f>[1]!genUniform($K$9,$K$10)</f>
        <v>#VALUE!</v>
      </c>
      <c r="L671" t="e" vm="1">
        <f t="shared" si="64"/>
        <v>#VALUE!</v>
      </c>
      <c r="M671" t="e" vm="1">
        <f t="shared" si="61"/>
        <v>#VALUE!</v>
      </c>
      <c r="N671" t="e" vm="2">
        <f>[1]!genUniform($N$9,$N$10)</f>
        <v>#VALUE!</v>
      </c>
      <c r="O671" t="e" vm="1">
        <f t="shared" si="65"/>
        <v>#VALUE!</v>
      </c>
      <c r="P671" t="e" vm="1">
        <f t="shared" si="62"/>
        <v>#VALUE!</v>
      </c>
    </row>
    <row r="672" spans="1:16">
      <c r="A672">
        <v>662</v>
      </c>
      <c r="C672" t="e" vm="2">
        <f>[1]!GenLimitNormal($C$9,$C$10,0,1000,0)</f>
        <v>#VALUE!</v>
      </c>
      <c r="D672" t="e" vm="2">
        <f>[1]!GenBetaPERT(0,$D$9,1)</f>
        <v>#VALUE!</v>
      </c>
      <c r="E672" t="e" vm="2">
        <f>[1]!GenLognormal($E$9,$E$10)</f>
        <v>#VALUE!</v>
      </c>
      <c r="F672" t="e" vm="2">
        <f>[1]!GenLognormal($F$9,$F$10)</f>
        <v>#VALUE!</v>
      </c>
      <c r="H672" t="e" vm="2">
        <f>[1]!genUniform($H$9,$H$10)</f>
        <v>#VALUE!</v>
      </c>
      <c r="I672" t="e" vm="1">
        <f t="shared" si="63"/>
        <v>#VALUE!</v>
      </c>
      <c r="J672" t="e" vm="1">
        <f t="shared" si="60"/>
        <v>#VALUE!</v>
      </c>
      <c r="K672" t="e" vm="2">
        <f>[1]!genUniform($K$9,$K$10)</f>
        <v>#VALUE!</v>
      </c>
      <c r="L672" t="e" vm="1">
        <f t="shared" si="64"/>
        <v>#VALUE!</v>
      </c>
      <c r="M672" t="e" vm="1">
        <f t="shared" si="61"/>
        <v>#VALUE!</v>
      </c>
      <c r="N672" t="e" vm="2">
        <f>[1]!genUniform($N$9,$N$10)</f>
        <v>#VALUE!</v>
      </c>
      <c r="O672" t="e" vm="1">
        <f t="shared" si="65"/>
        <v>#VALUE!</v>
      </c>
      <c r="P672" t="e" vm="1">
        <f t="shared" si="62"/>
        <v>#VALUE!</v>
      </c>
    </row>
    <row r="673" spans="1:16">
      <c r="A673">
        <v>663</v>
      </c>
      <c r="C673" t="e" vm="2">
        <f>[1]!GenLimitNormal($C$9,$C$10,0,1000,0)</f>
        <v>#VALUE!</v>
      </c>
      <c r="D673" t="e" vm="2">
        <f>[1]!GenBetaPERT(0,$D$9,1)</f>
        <v>#VALUE!</v>
      </c>
      <c r="E673" t="e" vm="2">
        <f>[1]!GenLognormal($E$9,$E$10)</f>
        <v>#VALUE!</v>
      </c>
      <c r="F673" t="e" vm="2">
        <f>[1]!GenLognormal($F$9,$F$10)</f>
        <v>#VALUE!</v>
      </c>
      <c r="H673" t="e" vm="2">
        <f>[1]!genUniform($H$9,$H$10)</f>
        <v>#VALUE!</v>
      </c>
      <c r="I673" t="e" vm="1">
        <f t="shared" si="63"/>
        <v>#VALUE!</v>
      </c>
      <c r="J673" t="e" vm="1">
        <f t="shared" si="60"/>
        <v>#VALUE!</v>
      </c>
      <c r="K673" t="e" vm="2">
        <f>[1]!genUniform($K$9,$K$10)</f>
        <v>#VALUE!</v>
      </c>
      <c r="L673" t="e" vm="1">
        <f t="shared" si="64"/>
        <v>#VALUE!</v>
      </c>
      <c r="M673" t="e" vm="1">
        <f t="shared" si="61"/>
        <v>#VALUE!</v>
      </c>
      <c r="N673" t="e" vm="2">
        <f>[1]!genUniform($N$9,$N$10)</f>
        <v>#VALUE!</v>
      </c>
      <c r="O673" t="e" vm="1">
        <f t="shared" si="65"/>
        <v>#VALUE!</v>
      </c>
      <c r="P673" t="e" vm="1">
        <f t="shared" si="62"/>
        <v>#VALUE!</v>
      </c>
    </row>
    <row r="674" spans="1:16">
      <c r="A674">
        <v>664</v>
      </c>
      <c r="C674" t="e" vm="2">
        <f>[1]!GenLimitNormal($C$9,$C$10,0,1000,0)</f>
        <v>#VALUE!</v>
      </c>
      <c r="D674" t="e" vm="2">
        <f>[1]!GenBetaPERT(0,$D$9,1)</f>
        <v>#VALUE!</v>
      </c>
      <c r="E674" t="e" vm="2">
        <f>[1]!GenLognormal($E$9,$E$10)</f>
        <v>#VALUE!</v>
      </c>
      <c r="F674" t="e" vm="2">
        <f>[1]!GenLognormal($F$9,$F$10)</f>
        <v>#VALUE!</v>
      </c>
      <c r="H674" t="e" vm="2">
        <f>[1]!genUniform($H$9,$H$10)</f>
        <v>#VALUE!</v>
      </c>
      <c r="I674" t="e" vm="1">
        <f t="shared" si="63"/>
        <v>#VALUE!</v>
      </c>
      <c r="J674" t="e" vm="1">
        <f t="shared" si="60"/>
        <v>#VALUE!</v>
      </c>
      <c r="K674" t="e" vm="2">
        <f>[1]!genUniform($K$9,$K$10)</f>
        <v>#VALUE!</v>
      </c>
      <c r="L674" t="e" vm="1">
        <f t="shared" si="64"/>
        <v>#VALUE!</v>
      </c>
      <c r="M674" t="e" vm="1">
        <f t="shared" si="61"/>
        <v>#VALUE!</v>
      </c>
      <c r="N674" t="e" vm="2">
        <f>[1]!genUniform($N$9,$N$10)</f>
        <v>#VALUE!</v>
      </c>
      <c r="O674" t="e" vm="1">
        <f t="shared" si="65"/>
        <v>#VALUE!</v>
      </c>
      <c r="P674" t="e" vm="1">
        <f t="shared" si="62"/>
        <v>#VALUE!</v>
      </c>
    </row>
    <row r="675" spans="1:16">
      <c r="A675">
        <v>665</v>
      </c>
      <c r="C675" t="e" vm="2">
        <f>[1]!GenLimitNormal($C$9,$C$10,0,1000,0)</f>
        <v>#VALUE!</v>
      </c>
      <c r="D675" t="e" vm="2">
        <f>[1]!GenBetaPERT(0,$D$9,1)</f>
        <v>#VALUE!</v>
      </c>
      <c r="E675" t="e" vm="2">
        <f>[1]!GenLognormal($E$9,$E$10)</f>
        <v>#VALUE!</v>
      </c>
      <c r="F675" t="e" vm="2">
        <f>[1]!GenLognormal($F$9,$F$10)</f>
        <v>#VALUE!</v>
      </c>
      <c r="H675" t="e" vm="2">
        <f>[1]!genUniform($H$9,$H$10)</f>
        <v>#VALUE!</v>
      </c>
      <c r="I675" t="e" vm="1">
        <f t="shared" si="63"/>
        <v>#VALUE!</v>
      </c>
      <c r="J675" t="e" vm="1">
        <f t="shared" si="60"/>
        <v>#VALUE!</v>
      </c>
      <c r="K675" t="e" vm="2">
        <f>[1]!genUniform($K$9,$K$10)</f>
        <v>#VALUE!</v>
      </c>
      <c r="L675" t="e" vm="1">
        <f t="shared" si="64"/>
        <v>#VALUE!</v>
      </c>
      <c r="M675" t="e" vm="1">
        <f t="shared" si="61"/>
        <v>#VALUE!</v>
      </c>
      <c r="N675" t="e" vm="2">
        <f>[1]!genUniform($N$9,$N$10)</f>
        <v>#VALUE!</v>
      </c>
      <c r="O675" t="e" vm="1">
        <f t="shared" si="65"/>
        <v>#VALUE!</v>
      </c>
      <c r="P675" t="e" vm="1">
        <f t="shared" si="62"/>
        <v>#VALUE!</v>
      </c>
    </row>
    <row r="676" spans="1:16">
      <c r="A676">
        <v>666</v>
      </c>
      <c r="C676" t="e" vm="2">
        <f>[1]!GenLimitNormal($C$9,$C$10,0,1000,0)</f>
        <v>#VALUE!</v>
      </c>
      <c r="D676" t="e" vm="2">
        <f>[1]!GenBetaPERT(0,$D$9,1)</f>
        <v>#VALUE!</v>
      </c>
      <c r="E676" t="e" vm="2">
        <f>[1]!GenLognormal($E$9,$E$10)</f>
        <v>#VALUE!</v>
      </c>
      <c r="F676" t="e" vm="2">
        <f>[1]!GenLognormal($F$9,$F$10)</f>
        <v>#VALUE!</v>
      </c>
      <c r="H676" t="e" vm="2">
        <f>[1]!genUniform($H$9,$H$10)</f>
        <v>#VALUE!</v>
      </c>
      <c r="I676" t="e" vm="1">
        <f t="shared" si="63"/>
        <v>#VALUE!</v>
      </c>
      <c r="J676" t="e" vm="1">
        <f t="shared" si="60"/>
        <v>#VALUE!</v>
      </c>
      <c r="K676" t="e" vm="2">
        <f>[1]!genUniform($K$9,$K$10)</f>
        <v>#VALUE!</v>
      </c>
      <c r="L676" t="e" vm="1">
        <f t="shared" si="64"/>
        <v>#VALUE!</v>
      </c>
      <c r="M676" t="e" vm="1">
        <f t="shared" si="61"/>
        <v>#VALUE!</v>
      </c>
      <c r="N676" t="e" vm="2">
        <f>[1]!genUniform($N$9,$N$10)</f>
        <v>#VALUE!</v>
      </c>
      <c r="O676" t="e" vm="1">
        <f t="shared" si="65"/>
        <v>#VALUE!</v>
      </c>
      <c r="P676" t="e" vm="1">
        <f t="shared" si="62"/>
        <v>#VALUE!</v>
      </c>
    </row>
    <row r="677" spans="1:16">
      <c r="A677">
        <v>667</v>
      </c>
      <c r="C677" t="e" vm="2">
        <f>[1]!GenLimitNormal($C$9,$C$10,0,1000,0)</f>
        <v>#VALUE!</v>
      </c>
      <c r="D677" t="e" vm="2">
        <f>[1]!GenBetaPERT(0,$D$9,1)</f>
        <v>#VALUE!</v>
      </c>
      <c r="E677" t="e" vm="2">
        <f>[1]!GenLognormal($E$9,$E$10)</f>
        <v>#VALUE!</v>
      </c>
      <c r="F677" t="e" vm="2">
        <f>[1]!GenLognormal($F$9,$F$10)</f>
        <v>#VALUE!</v>
      </c>
      <c r="H677" t="e" vm="2">
        <f>[1]!genUniform($H$9,$H$10)</f>
        <v>#VALUE!</v>
      </c>
      <c r="I677" t="e" vm="1">
        <f t="shared" si="63"/>
        <v>#VALUE!</v>
      </c>
      <c r="J677" t="e" vm="1">
        <f t="shared" si="60"/>
        <v>#VALUE!</v>
      </c>
      <c r="K677" t="e" vm="2">
        <f>[1]!genUniform($K$9,$K$10)</f>
        <v>#VALUE!</v>
      </c>
      <c r="L677" t="e" vm="1">
        <f t="shared" si="64"/>
        <v>#VALUE!</v>
      </c>
      <c r="M677" t="e" vm="1">
        <f t="shared" si="61"/>
        <v>#VALUE!</v>
      </c>
      <c r="N677" t="e" vm="2">
        <f>[1]!genUniform($N$9,$N$10)</f>
        <v>#VALUE!</v>
      </c>
      <c r="O677" t="e" vm="1">
        <f t="shared" si="65"/>
        <v>#VALUE!</v>
      </c>
      <c r="P677" t="e" vm="1">
        <f t="shared" si="62"/>
        <v>#VALUE!</v>
      </c>
    </row>
    <row r="678" spans="1:16">
      <c r="A678">
        <v>668</v>
      </c>
      <c r="C678" t="e" vm="2">
        <f>[1]!GenLimitNormal($C$9,$C$10,0,1000,0)</f>
        <v>#VALUE!</v>
      </c>
      <c r="D678" t="e" vm="2">
        <f>[1]!GenBetaPERT(0,$D$9,1)</f>
        <v>#VALUE!</v>
      </c>
      <c r="E678" t="e" vm="2">
        <f>[1]!GenLognormal($E$9,$E$10)</f>
        <v>#VALUE!</v>
      </c>
      <c r="F678" t="e" vm="2">
        <f>[1]!GenLognormal($F$9,$F$10)</f>
        <v>#VALUE!</v>
      </c>
      <c r="H678" t="e" vm="2">
        <f>[1]!genUniform($H$9,$H$10)</f>
        <v>#VALUE!</v>
      </c>
      <c r="I678" t="e" vm="1">
        <f t="shared" si="63"/>
        <v>#VALUE!</v>
      </c>
      <c r="J678" t="e" vm="1">
        <f t="shared" si="60"/>
        <v>#VALUE!</v>
      </c>
      <c r="K678" t="e" vm="2">
        <f>[1]!genUniform($K$9,$K$10)</f>
        <v>#VALUE!</v>
      </c>
      <c r="L678" t="e" vm="1">
        <f t="shared" si="64"/>
        <v>#VALUE!</v>
      </c>
      <c r="M678" t="e" vm="1">
        <f t="shared" si="61"/>
        <v>#VALUE!</v>
      </c>
      <c r="N678" t="e" vm="2">
        <f>[1]!genUniform($N$9,$N$10)</f>
        <v>#VALUE!</v>
      </c>
      <c r="O678" t="e" vm="1">
        <f t="shared" si="65"/>
        <v>#VALUE!</v>
      </c>
      <c r="P678" t="e" vm="1">
        <f t="shared" si="62"/>
        <v>#VALUE!</v>
      </c>
    </row>
    <row r="679" spans="1:16">
      <c r="A679">
        <v>669</v>
      </c>
      <c r="C679" t="e" vm="2">
        <f>[1]!GenLimitNormal($C$9,$C$10,0,1000,0)</f>
        <v>#VALUE!</v>
      </c>
      <c r="D679" t="e" vm="2">
        <f>[1]!GenBetaPERT(0,$D$9,1)</f>
        <v>#VALUE!</v>
      </c>
      <c r="E679" t="e" vm="2">
        <f>[1]!GenLognormal($E$9,$E$10)</f>
        <v>#VALUE!</v>
      </c>
      <c r="F679" t="e" vm="2">
        <f>[1]!GenLognormal($F$9,$F$10)</f>
        <v>#VALUE!</v>
      </c>
      <c r="H679" t="e" vm="2">
        <f>[1]!genUniform($H$9,$H$10)</f>
        <v>#VALUE!</v>
      </c>
      <c r="I679" t="e" vm="1">
        <f t="shared" si="63"/>
        <v>#VALUE!</v>
      </c>
      <c r="J679" t="e" vm="1">
        <f t="shared" si="60"/>
        <v>#VALUE!</v>
      </c>
      <c r="K679" t="e" vm="2">
        <f>[1]!genUniform($K$9,$K$10)</f>
        <v>#VALUE!</v>
      </c>
      <c r="L679" t="e" vm="1">
        <f t="shared" si="64"/>
        <v>#VALUE!</v>
      </c>
      <c r="M679" t="e" vm="1">
        <f t="shared" si="61"/>
        <v>#VALUE!</v>
      </c>
      <c r="N679" t="e" vm="2">
        <f>[1]!genUniform($N$9,$N$10)</f>
        <v>#VALUE!</v>
      </c>
      <c r="O679" t="e" vm="1">
        <f t="shared" si="65"/>
        <v>#VALUE!</v>
      </c>
      <c r="P679" t="e" vm="1">
        <f t="shared" si="62"/>
        <v>#VALUE!</v>
      </c>
    </row>
    <row r="680" spans="1:16">
      <c r="A680">
        <v>670</v>
      </c>
      <c r="C680" t="e" vm="2">
        <f>[1]!GenLimitNormal($C$9,$C$10,0,1000,0)</f>
        <v>#VALUE!</v>
      </c>
      <c r="D680" t="e" vm="2">
        <f>[1]!GenBetaPERT(0,$D$9,1)</f>
        <v>#VALUE!</v>
      </c>
      <c r="E680" t="e" vm="2">
        <f>[1]!GenLognormal($E$9,$E$10)</f>
        <v>#VALUE!</v>
      </c>
      <c r="F680" t="e" vm="2">
        <f>[1]!GenLognormal($F$9,$F$10)</f>
        <v>#VALUE!</v>
      </c>
      <c r="H680" t="e" vm="2">
        <f>[1]!genUniform($H$9,$H$10)</f>
        <v>#VALUE!</v>
      </c>
      <c r="I680" t="e" vm="1">
        <f t="shared" si="63"/>
        <v>#VALUE!</v>
      </c>
      <c r="J680" t="e" vm="1">
        <f t="shared" si="60"/>
        <v>#VALUE!</v>
      </c>
      <c r="K680" t="e" vm="2">
        <f>[1]!genUniform($K$9,$K$10)</f>
        <v>#VALUE!</v>
      </c>
      <c r="L680" t="e" vm="1">
        <f t="shared" si="64"/>
        <v>#VALUE!</v>
      </c>
      <c r="M680" t="e" vm="1">
        <f t="shared" si="61"/>
        <v>#VALUE!</v>
      </c>
      <c r="N680" t="e" vm="2">
        <f>[1]!genUniform($N$9,$N$10)</f>
        <v>#VALUE!</v>
      </c>
      <c r="O680" t="e" vm="1">
        <f t="shared" si="65"/>
        <v>#VALUE!</v>
      </c>
      <c r="P680" t="e" vm="1">
        <f t="shared" si="62"/>
        <v>#VALUE!</v>
      </c>
    </row>
    <row r="681" spans="1:16">
      <c r="A681">
        <v>671</v>
      </c>
      <c r="C681" t="e" vm="2">
        <f>[1]!GenLimitNormal($C$9,$C$10,0,1000,0)</f>
        <v>#VALUE!</v>
      </c>
      <c r="D681" t="e" vm="2">
        <f>[1]!GenBetaPERT(0,$D$9,1)</f>
        <v>#VALUE!</v>
      </c>
      <c r="E681" t="e" vm="2">
        <f>[1]!GenLognormal($E$9,$E$10)</f>
        <v>#VALUE!</v>
      </c>
      <c r="F681" t="e" vm="2">
        <f>[1]!GenLognormal($F$9,$F$10)</f>
        <v>#VALUE!</v>
      </c>
      <c r="H681" t="e" vm="2">
        <f>[1]!genUniform($H$9,$H$10)</f>
        <v>#VALUE!</v>
      </c>
      <c r="I681" t="e" vm="1">
        <f t="shared" si="63"/>
        <v>#VALUE!</v>
      </c>
      <c r="J681" t="e" vm="1">
        <f t="shared" si="60"/>
        <v>#VALUE!</v>
      </c>
      <c r="K681" t="e" vm="2">
        <f>[1]!genUniform($K$9,$K$10)</f>
        <v>#VALUE!</v>
      </c>
      <c r="L681" t="e" vm="1">
        <f t="shared" si="64"/>
        <v>#VALUE!</v>
      </c>
      <c r="M681" t="e" vm="1">
        <f t="shared" si="61"/>
        <v>#VALUE!</v>
      </c>
      <c r="N681" t="e" vm="2">
        <f>[1]!genUniform($N$9,$N$10)</f>
        <v>#VALUE!</v>
      </c>
      <c r="O681" t="e" vm="1">
        <f t="shared" si="65"/>
        <v>#VALUE!</v>
      </c>
      <c r="P681" t="e" vm="1">
        <f t="shared" si="62"/>
        <v>#VALUE!</v>
      </c>
    </row>
    <row r="682" spans="1:16">
      <c r="A682">
        <v>672</v>
      </c>
      <c r="C682" t="e" vm="2">
        <f>[1]!GenLimitNormal($C$9,$C$10,0,1000,0)</f>
        <v>#VALUE!</v>
      </c>
      <c r="D682" t="e" vm="2">
        <f>[1]!GenBetaPERT(0,$D$9,1)</f>
        <v>#VALUE!</v>
      </c>
      <c r="E682" t="e" vm="2">
        <f>[1]!GenLognormal($E$9,$E$10)</f>
        <v>#VALUE!</v>
      </c>
      <c r="F682" t="e" vm="2">
        <f>[1]!GenLognormal($F$9,$F$10)</f>
        <v>#VALUE!</v>
      </c>
      <c r="H682" t="e" vm="2">
        <f>[1]!genUniform($H$9,$H$10)</f>
        <v>#VALUE!</v>
      </c>
      <c r="I682" t="e" vm="1">
        <f t="shared" si="63"/>
        <v>#VALUE!</v>
      </c>
      <c r="J682" t="e" vm="1">
        <f t="shared" si="60"/>
        <v>#VALUE!</v>
      </c>
      <c r="K682" t="e" vm="2">
        <f>[1]!genUniform($K$9,$K$10)</f>
        <v>#VALUE!</v>
      </c>
      <c r="L682" t="e" vm="1">
        <f t="shared" si="64"/>
        <v>#VALUE!</v>
      </c>
      <c r="M682" t="e" vm="1">
        <f t="shared" si="61"/>
        <v>#VALUE!</v>
      </c>
      <c r="N682" t="e" vm="2">
        <f>[1]!genUniform($N$9,$N$10)</f>
        <v>#VALUE!</v>
      </c>
      <c r="O682" t="e" vm="1">
        <f t="shared" si="65"/>
        <v>#VALUE!</v>
      </c>
      <c r="P682" t="e" vm="1">
        <f t="shared" si="62"/>
        <v>#VALUE!</v>
      </c>
    </row>
    <row r="683" spans="1:16">
      <c r="A683">
        <v>673</v>
      </c>
      <c r="C683" t="e" vm="2">
        <f>[1]!GenLimitNormal($C$9,$C$10,0,1000,0)</f>
        <v>#VALUE!</v>
      </c>
      <c r="D683" t="e" vm="2">
        <f>[1]!GenBetaPERT(0,$D$9,1)</f>
        <v>#VALUE!</v>
      </c>
      <c r="E683" t="e" vm="2">
        <f>[1]!GenLognormal($E$9,$E$10)</f>
        <v>#VALUE!</v>
      </c>
      <c r="F683" t="e" vm="2">
        <f>[1]!GenLognormal($F$9,$F$10)</f>
        <v>#VALUE!</v>
      </c>
      <c r="H683" t="e" vm="2">
        <f>[1]!genUniform($H$9,$H$10)</f>
        <v>#VALUE!</v>
      </c>
      <c r="I683" t="e" vm="1">
        <f t="shared" si="63"/>
        <v>#VALUE!</v>
      </c>
      <c r="J683" t="e" vm="1">
        <f t="shared" si="60"/>
        <v>#VALUE!</v>
      </c>
      <c r="K683" t="e" vm="2">
        <f>[1]!genUniform($K$9,$K$10)</f>
        <v>#VALUE!</v>
      </c>
      <c r="L683" t="e" vm="1">
        <f t="shared" si="64"/>
        <v>#VALUE!</v>
      </c>
      <c r="M683" t="e" vm="1">
        <f t="shared" si="61"/>
        <v>#VALUE!</v>
      </c>
      <c r="N683" t="e" vm="2">
        <f>[1]!genUniform($N$9,$N$10)</f>
        <v>#VALUE!</v>
      </c>
      <c r="O683" t="e" vm="1">
        <f t="shared" si="65"/>
        <v>#VALUE!</v>
      </c>
      <c r="P683" t="e" vm="1">
        <f t="shared" si="62"/>
        <v>#VALUE!</v>
      </c>
    </row>
    <row r="684" spans="1:16">
      <c r="A684">
        <v>674</v>
      </c>
      <c r="C684" t="e" vm="2">
        <f>[1]!GenLimitNormal($C$9,$C$10,0,1000,0)</f>
        <v>#VALUE!</v>
      </c>
      <c r="D684" t="e" vm="2">
        <f>[1]!GenBetaPERT(0,$D$9,1)</f>
        <v>#VALUE!</v>
      </c>
      <c r="E684" t="e" vm="2">
        <f>[1]!GenLognormal($E$9,$E$10)</f>
        <v>#VALUE!</v>
      </c>
      <c r="F684" t="e" vm="2">
        <f>[1]!GenLognormal($F$9,$F$10)</f>
        <v>#VALUE!</v>
      </c>
      <c r="H684" t="e" vm="2">
        <f>[1]!genUniform($H$9,$H$10)</f>
        <v>#VALUE!</v>
      </c>
      <c r="I684" t="e" vm="1">
        <f t="shared" si="63"/>
        <v>#VALUE!</v>
      </c>
      <c r="J684" t="e" vm="1">
        <f t="shared" si="60"/>
        <v>#VALUE!</v>
      </c>
      <c r="K684" t="e" vm="2">
        <f>[1]!genUniform($K$9,$K$10)</f>
        <v>#VALUE!</v>
      </c>
      <c r="L684" t="e" vm="1">
        <f t="shared" si="64"/>
        <v>#VALUE!</v>
      </c>
      <c r="M684" t="e" vm="1">
        <f t="shared" si="61"/>
        <v>#VALUE!</v>
      </c>
      <c r="N684" t="e" vm="2">
        <f>[1]!genUniform($N$9,$N$10)</f>
        <v>#VALUE!</v>
      </c>
      <c r="O684" t="e" vm="1">
        <f t="shared" si="65"/>
        <v>#VALUE!</v>
      </c>
      <c r="P684" t="e" vm="1">
        <f t="shared" si="62"/>
        <v>#VALUE!</v>
      </c>
    </row>
    <row r="685" spans="1:16">
      <c r="A685">
        <v>675</v>
      </c>
      <c r="C685" t="e" vm="2">
        <f>[1]!GenLimitNormal($C$9,$C$10,0,1000,0)</f>
        <v>#VALUE!</v>
      </c>
      <c r="D685" t="e" vm="2">
        <f>[1]!GenBetaPERT(0,$D$9,1)</f>
        <v>#VALUE!</v>
      </c>
      <c r="E685" t="e" vm="2">
        <f>[1]!GenLognormal($E$9,$E$10)</f>
        <v>#VALUE!</v>
      </c>
      <c r="F685" t="e" vm="2">
        <f>[1]!GenLognormal($F$9,$F$10)</f>
        <v>#VALUE!</v>
      </c>
      <c r="H685" t="e" vm="2">
        <f>[1]!genUniform($H$9,$H$10)</f>
        <v>#VALUE!</v>
      </c>
      <c r="I685" t="e" vm="1">
        <f t="shared" si="63"/>
        <v>#VALUE!</v>
      </c>
      <c r="J685" t="e" vm="1">
        <f t="shared" si="60"/>
        <v>#VALUE!</v>
      </c>
      <c r="K685" t="e" vm="2">
        <f>[1]!genUniform($K$9,$K$10)</f>
        <v>#VALUE!</v>
      </c>
      <c r="L685" t="e" vm="1">
        <f t="shared" si="64"/>
        <v>#VALUE!</v>
      </c>
      <c r="M685" t="e" vm="1">
        <f t="shared" si="61"/>
        <v>#VALUE!</v>
      </c>
      <c r="N685" t="e" vm="2">
        <f>[1]!genUniform($N$9,$N$10)</f>
        <v>#VALUE!</v>
      </c>
      <c r="O685" t="e" vm="1">
        <f t="shared" si="65"/>
        <v>#VALUE!</v>
      </c>
      <c r="P685" t="e" vm="1">
        <f t="shared" si="62"/>
        <v>#VALUE!</v>
      </c>
    </row>
    <row r="686" spans="1:16">
      <c r="A686">
        <v>676</v>
      </c>
      <c r="C686" t="e" vm="2">
        <f>[1]!GenLimitNormal($C$9,$C$10,0,1000,0)</f>
        <v>#VALUE!</v>
      </c>
      <c r="D686" t="e" vm="2">
        <f>[1]!GenBetaPERT(0,$D$9,1)</f>
        <v>#VALUE!</v>
      </c>
      <c r="E686" t="e" vm="2">
        <f>[1]!GenLognormal($E$9,$E$10)</f>
        <v>#VALUE!</v>
      </c>
      <c r="F686" t="e" vm="2">
        <f>[1]!GenLognormal($F$9,$F$10)</f>
        <v>#VALUE!</v>
      </c>
      <c r="H686" t="e" vm="2">
        <f>[1]!genUniform($H$9,$H$10)</f>
        <v>#VALUE!</v>
      </c>
      <c r="I686" t="e" vm="1">
        <f t="shared" si="63"/>
        <v>#VALUE!</v>
      </c>
      <c r="J686" t="e" vm="1">
        <f t="shared" si="60"/>
        <v>#VALUE!</v>
      </c>
      <c r="K686" t="e" vm="2">
        <f>[1]!genUniform($K$9,$K$10)</f>
        <v>#VALUE!</v>
      </c>
      <c r="L686" t="e" vm="1">
        <f t="shared" si="64"/>
        <v>#VALUE!</v>
      </c>
      <c r="M686" t="e" vm="1">
        <f t="shared" si="61"/>
        <v>#VALUE!</v>
      </c>
      <c r="N686" t="e" vm="2">
        <f>[1]!genUniform($N$9,$N$10)</f>
        <v>#VALUE!</v>
      </c>
      <c r="O686" t="e" vm="1">
        <f t="shared" si="65"/>
        <v>#VALUE!</v>
      </c>
      <c r="P686" t="e" vm="1">
        <f t="shared" si="62"/>
        <v>#VALUE!</v>
      </c>
    </row>
    <row r="687" spans="1:16">
      <c r="A687">
        <v>677</v>
      </c>
      <c r="C687" t="e" vm="2">
        <f>[1]!GenLimitNormal($C$9,$C$10,0,1000,0)</f>
        <v>#VALUE!</v>
      </c>
      <c r="D687" t="e" vm="2">
        <f>[1]!GenBetaPERT(0,$D$9,1)</f>
        <v>#VALUE!</v>
      </c>
      <c r="E687" t="e" vm="2">
        <f>[1]!GenLognormal($E$9,$E$10)</f>
        <v>#VALUE!</v>
      </c>
      <c r="F687" t="e" vm="2">
        <f>[1]!GenLognormal($F$9,$F$10)</f>
        <v>#VALUE!</v>
      </c>
      <c r="H687" t="e" vm="2">
        <f>[1]!genUniform($H$9,$H$10)</f>
        <v>#VALUE!</v>
      </c>
      <c r="I687" t="e" vm="1">
        <f t="shared" si="63"/>
        <v>#VALUE!</v>
      </c>
      <c r="J687" t="e" vm="1">
        <f t="shared" si="60"/>
        <v>#VALUE!</v>
      </c>
      <c r="K687" t="e" vm="2">
        <f>[1]!genUniform($K$9,$K$10)</f>
        <v>#VALUE!</v>
      </c>
      <c r="L687" t="e" vm="1">
        <f t="shared" si="64"/>
        <v>#VALUE!</v>
      </c>
      <c r="M687" t="e" vm="1">
        <f t="shared" si="61"/>
        <v>#VALUE!</v>
      </c>
      <c r="N687" t="e" vm="2">
        <f>[1]!genUniform($N$9,$N$10)</f>
        <v>#VALUE!</v>
      </c>
      <c r="O687" t="e" vm="1">
        <f t="shared" si="65"/>
        <v>#VALUE!</v>
      </c>
      <c r="P687" t="e" vm="1">
        <f t="shared" si="62"/>
        <v>#VALUE!</v>
      </c>
    </row>
    <row r="688" spans="1:16">
      <c r="A688">
        <v>678</v>
      </c>
      <c r="C688" t="e" vm="2">
        <f>[1]!GenLimitNormal($C$9,$C$10,0,1000,0)</f>
        <v>#VALUE!</v>
      </c>
      <c r="D688" t="e" vm="2">
        <f>[1]!GenBetaPERT(0,$D$9,1)</f>
        <v>#VALUE!</v>
      </c>
      <c r="E688" t="e" vm="2">
        <f>[1]!GenLognormal($E$9,$E$10)</f>
        <v>#VALUE!</v>
      </c>
      <c r="F688" t="e" vm="2">
        <f>[1]!GenLognormal($F$9,$F$10)</f>
        <v>#VALUE!</v>
      </c>
      <c r="H688" t="e" vm="2">
        <f>[1]!genUniform($H$9,$H$10)</f>
        <v>#VALUE!</v>
      </c>
      <c r="I688" t="e" vm="1">
        <f t="shared" si="63"/>
        <v>#VALUE!</v>
      </c>
      <c r="J688" t="e" vm="1">
        <f t="shared" si="60"/>
        <v>#VALUE!</v>
      </c>
      <c r="K688" t="e" vm="2">
        <f>[1]!genUniform($K$9,$K$10)</f>
        <v>#VALUE!</v>
      </c>
      <c r="L688" t="e" vm="1">
        <f t="shared" si="64"/>
        <v>#VALUE!</v>
      </c>
      <c r="M688" t="e" vm="1">
        <f t="shared" si="61"/>
        <v>#VALUE!</v>
      </c>
      <c r="N688" t="e" vm="2">
        <f>[1]!genUniform($N$9,$N$10)</f>
        <v>#VALUE!</v>
      </c>
      <c r="O688" t="e" vm="1">
        <f t="shared" si="65"/>
        <v>#VALUE!</v>
      </c>
      <c r="P688" t="e" vm="1">
        <f t="shared" si="62"/>
        <v>#VALUE!</v>
      </c>
    </row>
    <row r="689" spans="1:16">
      <c r="A689">
        <v>679</v>
      </c>
      <c r="C689" t="e" vm="2">
        <f>[1]!GenLimitNormal($C$9,$C$10,0,1000,0)</f>
        <v>#VALUE!</v>
      </c>
      <c r="D689" t="e" vm="2">
        <f>[1]!GenBetaPERT(0,$D$9,1)</f>
        <v>#VALUE!</v>
      </c>
      <c r="E689" t="e" vm="2">
        <f>[1]!GenLognormal($E$9,$E$10)</f>
        <v>#VALUE!</v>
      </c>
      <c r="F689" t="e" vm="2">
        <f>[1]!GenLognormal($F$9,$F$10)</f>
        <v>#VALUE!</v>
      </c>
      <c r="H689" t="e" vm="2">
        <f>[1]!genUniform($H$9,$H$10)</f>
        <v>#VALUE!</v>
      </c>
      <c r="I689" t="e" vm="1">
        <f t="shared" si="63"/>
        <v>#VALUE!</v>
      </c>
      <c r="J689" t="e" vm="1">
        <f t="shared" si="60"/>
        <v>#VALUE!</v>
      </c>
      <c r="K689" t="e" vm="2">
        <f>[1]!genUniform($K$9,$K$10)</f>
        <v>#VALUE!</v>
      </c>
      <c r="L689" t="e" vm="1">
        <f t="shared" si="64"/>
        <v>#VALUE!</v>
      </c>
      <c r="M689" t="e" vm="1">
        <f t="shared" si="61"/>
        <v>#VALUE!</v>
      </c>
      <c r="N689" t="e" vm="2">
        <f>[1]!genUniform($N$9,$N$10)</f>
        <v>#VALUE!</v>
      </c>
      <c r="O689" t="e" vm="1">
        <f t="shared" si="65"/>
        <v>#VALUE!</v>
      </c>
      <c r="P689" t="e" vm="1">
        <f t="shared" si="62"/>
        <v>#VALUE!</v>
      </c>
    </row>
    <row r="690" spans="1:16">
      <c r="A690">
        <v>680</v>
      </c>
      <c r="C690" t="e" vm="2">
        <f>[1]!GenLimitNormal($C$9,$C$10,0,1000,0)</f>
        <v>#VALUE!</v>
      </c>
      <c r="D690" t="e" vm="2">
        <f>[1]!GenBetaPERT(0,$D$9,1)</f>
        <v>#VALUE!</v>
      </c>
      <c r="E690" t="e" vm="2">
        <f>[1]!GenLognormal($E$9,$E$10)</f>
        <v>#VALUE!</v>
      </c>
      <c r="F690" t="e" vm="2">
        <f>[1]!GenLognormal($F$9,$F$10)</f>
        <v>#VALUE!</v>
      </c>
      <c r="H690" t="e" vm="2">
        <f>[1]!genUniform($H$9,$H$10)</f>
        <v>#VALUE!</v>
      </c>
      <c r="I690" t="e" vm="1">
        <f t="shared" si="63"/>
        <v>#VALUE!</v>
      </c>
      <c r="J690" t="e" vm="1">
        <f t="shared" si="60"/>
        <v>#VALUE!</v>
      </c>
      <c r="K690" t="e" vm="2">
        <f>[1]!genUniform($K$9,$K$10)</f>
        <v>#VALUE!</v>
      </c>
      <c r="L690" t="e" vm="1">
        <f t="shared" si="64"/>
        <v>#VALUE!</v>
      </c>
      <c r="M690" t="e" vm="1">
        <f t="shared" si="61"/>
        <v>#VALUE!</v>
      </c>
      <c r="N690" t="e" vm="2">
        <f>[1]!genUniform($N$9,$N$10)</f>
        <v>#VALUE!</v>
      </c>
      <c r="O690" t="e" vm="1">
        <f t="shared" si="65"/>
        <v>#VALUE!</v>
      </c>
      <c r="P690" t="e" vm="1">
        <f t="shared" si="62"/>
        <v>#VALUE!</v>
      </c>
    </row>
    <row r="691" spans="1:16">
      <c r="A691">
        <v>681</v>
      </c>
      <c r="C691" t="e" vm="2">
        <f>[1]!GenLimitNormal($C$9,$C$10,0,1000,0)</f>
        <v>#VALUE!</v>
      </c>
      <c r="D691" t="e" vm="2">
        <f>[1]!GenBetaPERT(0,$D$9,1)</f>
        <v>#VALUE!</v>
      </c>
      <c r="E691" t="e" vm="2">
        <f>[1]!GenLognormal($E$9,$E$10)</f>
        <v>#VALUE!</v>
      </c>
      <c r="F691" t="e" vm="2">
        <f>[1]!GenLognormal($F$9,$F$10)</f>
        <v>#VALUE!</v>
      </c>
      <c r="H691" t="e" vm="2">
        <f>[1]!genUniform($H$9,$H$10)</f>
        <v>#VALUE!</v>
      </c>
      <c r="I691" t="e" vm="1">
        <f t="shared" si="63"/>
        <v>#VALUE!</v>
      </c>
      <c r="J691" t="e" vm="1">
        <f t="shared" si="60"/>
        <v>#VALUE!</v>
      </c>
      <c r="K691" t="e" vm="2">
        <f>[1]!genUniform($K$9,$K$10)</f>
        <v>#VALUE!</v>
      </c>
      <c r="L691" t="e" vm="1">
        <f t="shared" si="64"/>
        <v>#VALUE!</v>
      </c>
      <c r="M691" t="e" vm="1">
        <f t="shared" si="61"/>
        <v>#VALUE!</v>
      </c>
      <c r="N691" t="e" vm="2">
        <f>[1]!genUniform($N$9,$N$10)</f>
        <v>#VALUE!</v>
      </c>
      <c r="O691" t="e" vm="1">
        <f t="shared" si="65"/>
        <v>#VALUE!</v>
      </c>
      <c r="P691" t="e" vm="1">
        <f t="shared" si="62"/>
        <v>#VALUE!</v>
      </c>
    </row>
    <row r="692" spans="1:16">
      <c r="A692">
        <v>682</v>
      </c>
      <c r="C692" t="e" vm="2">
        <f>[1]!GenLimitNormal($C$9,$C$10,0,1000,0)</f>
        <v>#VALUE!</v>
      </c>
      <c r="D692" t="e" vm="2">
        <f>[1]!GenBetaPERT(0,$D$9,1)</f>
        <v>#VALUE!</v>
      </c>
      <c r="E692" t="e" vm="2">
        <f>[1]!GenLognormal($E$9,$E$10)</f>
        <v>#VALUE!</v>
      </c>
      <c r="F692" t="e" vm="2">
        <f>[1]!GenLognormal($F$9,$F$10)</f>
        <v>#VALUE!</v>
      </c>
      <c r="H692" t="e" vm="2">
        <f>[1]!genUniform($H$9,$H$10)</f>
        <v>#VALUE!</v>
      </c>
      <c r="I692" t="e" vm="1">
        <f t="shared" si="63"/>
        <v>#VALUE!</v>
      </c>
      <c r="J692" t="e" vm="1">
        <f t="shared" si="60"/>
        <v>#VALUE!</v>
      </c>
      <c r="K692" t="e" vm="2">
        <f>[1]!genUniform($K$9,$K$10)</f>
        <v>#VALUE!</v>
      </c>
      <c r="L692" t="e" vm="1">
        <f t="shared" si="64"/>
        <v>#VALUE!</v>
      </c>
      <c r="M692" t="e" vm="1">
        <f t="shared" si="61"/>
        <v>#VALUE!</v>
      </c>
      <c r="N692" t="e" vm="2">
        <f>[1]!genUniform($N$9,$N$10)</f>
        <v>#VALUE!</v>
      </c>
      <c r="O692" t="e" vm="1">
        <f t="shared" si="65"/>
        <v>#VALUE!</v>
      </c>
      <c r="P692" t="e" vm="1">
        <f t="shared" si="62"/>
        <v>#VALUE!</v>
      </c>
    </row>
    <row r="693" spans="1:16">
      <c r="A693">
        <v>683</v>
      </c>
      <c r="C693" t="e" vm="2">
        <f>[1]!GenLimitNormal($C$9,$C$10,0,1000,0)</f>
        <v>#VALUE!</v>
      </c>
      <c r="D693" t="e" vm="2">
        <f>[1]!GenBetaPERT(0,$D$9,1)</f>
        <v>#VALUE!</v>
      </c>
      <c r="E693" t="e" vm="2">
        <f>[1]!GenLognormal($E$9,$E$10)</f>
        <v>#VALUE!</v>
      </c>
      <c r="F693" t="e" vm="2">
        <f>[1]!GenLognormal($F$9,$F$10)</f>
        <v>#VALUE!</v>
      </c>
      <c r="H693" t="e" vm="2">
        <f>[1]!genUniform($H$9,$H$10)</f>
        <v>#VALUE!</v>
      </c>
      <c r="I693" t="e" vm="1">
        <f t="shared" si="63"/>
        <v>#VALUE!</v>
      </c>
      <c r="J693" t="e" vm="1">
        <f t="shared" si="60"/>
        <v>#VALUE!</v>
      </c>
      <c r="K693" t="e" vm="2">
        <f>[1]!genUniform($K$9,$K$10)</f>
        <v>#VALUE!</v>
      </c>
      <c r="L693" t="e" vm="1">
        <f t="shared" si="64"/>
        <v>#VALUE!</v>
      </c>
      <c r="M693" t="e" vm="1">
        <f t="shared" si="61"/>
        <v>#VALUE!</v>
      </c>
      <c r="N693" t="e" vm="2">
        <f>[1]!genUniform($N$9,$N$10)</f>
        <v>#VALUE!</v>
      </c>
      <c r="O693" t="e" vm="1">
        <f t="shared" si="65"/>
        <v>#VALUE!</v>
      </c>
      <c r="P693" t="e" vm="1">
        <f t="shared" si="62"/>
        <v>#VALUE!</v>
      </c>
    </row>
    <row r="694" spans="1:16">
      <c r="A694">
        <v>684</v>
      </c>
      <c r="C694" t="e" vm="2">
        <f>[1]!GenLimitNormal($C$9,$C$10,0,1000,0)</f>
        <v>#VALUE!</v>
      </c>
      <c r="D694" t="e" vm="2">
        <f>[1]!GenBetaPERT(0,$D$9,1)</f>
        <v>#VALUE!</v>
      </c>
      <c r="E694" t="e" vm="2">
        <f>[1]!GenLognormal($E$9,$E$10)</f>
        <v>#VALUE!</v>
      </c>
      <c r="F694" t="e" vm="2">
        <f>[1]!GenLognormal($F$9,$F$10)</f>
        <v>#VALUE!</v>
      </c>
      <c r="H694" t="e" vm="2">
        <f>[1]!genUniform($H$9,$H$10)</f>
        <v>#VALUE!</v>
      </c>
      <c r="I694" t="e" vm="1">
        <f t="shared" si="63"/>
        <v>#VALUE!</v>
      </c>
      <c r="J694" t="e" vm="1">
        <f t="shared" si="60"/>
        <v>#VALUE!</v>
      </c>
      <c r="K694" t="e" vm="2">
        <f>[1]!genUniform($K$9,$K$10)</f>
        <v>#VALUE!</v>
      </c>
      <c r="L694" t="e" vm="1">
        <f t="shared" si="64"/>
        <v>#VALUE!</v>
      </c>
      <c r="M694" t="e" vm="1">
        <f t="shared" si="61"/>
        <v>#VALUE!</v>
      </c>
      <c r="N694" t="e" vm="2">
        <f>[1]!genUniform($N$9,$N$10)</f>
        <v>#VALUE!</v>
      </c>
      <c r="O694" t="e" vm="1">
        <f t="shared" si="65"/>
        <v>#VALUE!</v>
      </c>
      <c r="P694" t="e" vm="1">
        <f t="shared" si="62"/>
        <v>#VALUE!</v>
      </c>
    </row>
    <row r="695" spans="1:16">
      <c r="A695">
        <v>685</v>
      </c>
      <c r="C695" t="e" vm="2">
        <f>[1]!GenLimitNormal($C$9,$C$10,0,1000,0)</f>
        <v>#VALUE!</v>
      </c>
      <c r="D695" t="e" vm="2">
        <f>[1]!GenBetaPERT(0,$D$9,1)</f>
        <v>#VALUE!</v>
      </c>
      <c r="E695" t="e" vm="2">
        <f>[1]!GenLognormal($E$9,$E$10)</f>
        <v>#VALUE!</v>
      </c>
      <c r="F695" t="e" vm="2">
        <f>[1]!GenLognormal($F$9,$F$10)</f>
        <v>#VALUE!</v>
      </c>
      <c r="H695" t="e" vm="2">
        <f>[1]!genUniform($H$9,$H$10)</f>
        <v>#VALUE!</v>
      </c>
      <c r="I695" t="e" vm="1">
        <f t="shared" si="63"/>
        <v>#VALUE!</v>
      </c>
      <c r="J695" t="e" vm="1">
        <f t="shared" si="60"/>
        <v>#VALUE!</v>
      </c>
      <c r="K695" t="e" vm="2">
        <f>[1]!genUniform($K$9,$K$10)</f>
        <v>#VALUE!</v>
      </c>
      <c r="L695" t="e" vm="1">
        <f t="shared" si="64"/>
        <v>#VALUE!</v>
      </c>
      <c r="M695" t="e" vm="1">
        <f t="shared" si="61"/>
        <v>#VALUE!</v>
      </c>
      <c r="N695" t="e" vm="2">
        <f>[1]!genUniform($N$9,$N$10)</f>
        <v>#VALUE!</v>
      </c>
      <c r="O695" t="e" vm="1">
        <f t="shared" si="65"/>
        <v>#VALUE!</v>
      </c>
      <c r="P695" t="e" vm="1">
        <f t="shared" si="62"/>
        <v>#VALUE!</v>
      </c>
    </row>
    <row r="696" spans="1:16">
      <c r="A696">
        <v>686</v>
      </c>
      <c r="C696" t="e" vm="2">
        <f>[1]!GenLimitNormal($C$9,$C$10,0,1000,0)</f>
        <v>#VALUE!</v>
      </c>
      <c r="D696" t="e" vm="2">
        <f>[1]!GenBetaPERT(0,$D$9,1)</f>
        <v>#VALUE!</v>
      </c>
      <c r="E696" t="e" vm="2">
        <f>[1]!GenLognormal($E$9,$E$10)</f>
        <v>#VALUE!</v>
      </c>
      <c r="F696" t="e" vm="2">
        <f>[1]!GenLognormal($F$9,$F$10)</f>
        <v>#VALUE!</v>
      </c>
      <c r="H696" t="e" vm="2">
        <f>[1]!genUniform($H$9,$H$10)</f>
        <v>#VALUE!</v>
      </c>
      <c r="I696" t="e" vm="1">
        <f t="shared" si="63"/>
        <v>#VALUE!</v>
      </c>
      <c r="J696" t="e" vm="1">
        <f t="shared" si="60"/>
        <v>#VALUE!</v>
      </c>
      <c r="K696" t="e" vm="2">
        <f>[1]!genUniform($K$9,$K$10)</f>
        <v>#VALUE!</v>
      </c>
      <c r="L696" t="e" vm="1">
        <f t="shared" si="64"/>
        <v>#VALUE!</v>
      </c>
      <c r="M696" t="e" vm="1">
        <f t="shared" si="61"/>
        <v>#VALUE!</v>
      </c>
      <c r="N696" t="e" vm="2">
        <f>[1]!genUniform($N$9,$N$10)</f>
        <v>#VALUE!</v>
      </c>
      <c r="O696" t="e" vm="1">
        <f t="shared" si="65"/>
        <v>#VALUE!</v>
      </c>
      <c r="P696" t="e" vm="1">
        <f t="shared" si="62"/>
        <v>#VALUE!</v>
      </c>
    </row>
    <row r="697" spans="1:16">
      <c r="A697">
        <v>687</v>
      </c>
      <c r="C697" t="e" vm="2">
        <f>[1]!GenLimitNormal($C$9,$C$10,0,1000,0)</f>
        <v>#VALUE!</v>
      </c>
      <c r="D697" t="e" vm="2">
        <f>[1]!GenBetaPERT(0,$D$9,1)</f>
        <v>#VALUE!</v>
      </c>
      <c r="E697" t="e" vm="2">
        <f>[1]!GenLognormal($E$9,$E$10)</f>
        <v>#VALUE!</v>
      </c>
      <c r="F697" t="e" vm="2">
        <f>[1]!GenLognormal($F$9,$F$10)</f>
        <v>#VALUE!</v>
      </c>
      <c r="H697" t="e" vm="2">
        <f>[1]!genUniform($H$9,$H$10)</f>
        <v>#VALUE!</v>
      </c>
      <c r="I697" t="e" vm="1">
        <f t="shared" si="63"/>
        <v>#VALUE!</v>
      </c>
      <c r="J697" t="e" vm="1">
        <f t="shared" si="60"/>
        <v>#VALUE!</v>
      </c>
      <c r="K697" t="e" vm="2">
        <f>[1]!genUniform($K$9,$K$10)</f>
        <v>#VALUE!</v>
      </c>
      <c r="L697" t="e" vm="1">
        <f t="shared" si="64"/>
        <v>#VALUE!</v>
      </c>
      <c r="M697" t="e" vm="1">
        <f t="shared" si="61"/>
        <v>#VALUE!</v>
      </c>
      <c r="N697" t="e" vm="2">
        <f>[1]!genUniform($N$9,$N$10)</f>
        <v>#VALUE!</v>
      </c>
      <c r="O697" t="e" vm="1">
        <f t="shared" si="65"/>
        <v>#VALUE!</v>
      </c>
      <c r="P697" t="e" vm="1">
        <f t="shared" si="62"/>
        <v>#VALUE!</v>
      </c>
    </row>
    <row r="698" spans="1:16">
      <c r="A698">
        <v>688</v>
      </c>
      <c r="C698" t="e" vm="2">
        <f>[1]!GenLimitNormal($C$9,$C$10,0,1000,0)</f>
        <v>#VALUE!</v>
      </c>
      <c r="D698" t="e" vm="2">
        <f>[1]!GenBetaPERT(0,$D$9,1)</f>
        <v>#VALUE!</v>
      </c>
      <c r="E698" t="e" vm="2">
        <f>[1]!GenLognormal($E$9,$E$10)</f>
        <v>#VALUE!</v>
      </c>
      <c r="F698" t="e" vm="2">
        <f>[1]!GenLognormal($F$9,$F$10)</f>
        <v>#VALUE!</v>
      </c>
      <c r="H698" t="e" vm="2">
        <f>[1]!genUniform($H$9,$H$10)</f>
        <v>#VALUE!</v>
      </c>
      <c r="I698" t="e" vm="1">
        <f t="shared" si="63"/>
        <v>#VALUE!</v>
      </c>
      <c r="J698" t="e" vm="1">
        <f t="shared" si="60"/>
        <v>#VALUE!</v>
      </c>
      <c r="K698" t="e" vm="2">
        <f>[1]!genUniform($K$9,$K$10)</f>
        <v>#VALUE!</v>
      </c>
      <c r="L698" t="e" vm="1">
        <f t="shared" si="64"/>
        <v>#VALUE!</v>
      </c>
      <c r="M698" t="e" vm="1">
        <f t="shared" si="61"/>
        <v>#VALUE!</v>
      </c>
      <c r="N698" t="e" vm="2">
        <f>[1]!genUniform($N$9,$N$10)</f>
        <v>#VALUE!</v>
      </c>
      <c r="O698" t="e" vm="1">
        <f t="shared" si="65"/>
        <v>#VALUE!</v>
      </c>
      <c r="P698" t="e" vm="1">
        <f t="shared" si="62"/>
        <v>#VALUE!</v>
      </c>
    </row>
    <row r="699" spans="1:16">
      <c r="A699">
        <v>689</v>
      </c>
      <c r="C699" t="e" vm="2">
        <f>[1]!GenLimitNormal($C$9,$C$10,0,1000,0)</f>
        <v>#VALUE!</v>
      </c>
      <c r="D699" t="e" vm="2">
        <f>[1]!GenBetaPERT(0,$D$9,1)</f>
        <v>#VALUE!</v>
      </c>
      <c r="E699" t="e" vm="2">
        <f>[1]!GenLognormal($E$9,$E$10)</f>
        <v>#VALUE!</v>
      </c>
      <c r="F699" t="e" vm="2">
        <f>[1]!GenLognormal($F$9,$F$10)</f>
        <v>#VALUE!</v>
      </c>
      <c r="H699" t="e" vm="2">
        <f>[1]!genUniform($H$9,$H$10)</f>
        <v>#VALUE!</v>
      </c>
      <c r="I699" t="e" vm="1">
        <f t="shared" si="63"/>
        <v>#VALUE!</v>
      </c>
      <c r="J699" t="e" vm="1">
        <f t="shared" si="60"/>
        <v>#VALUE!</v>
      </c>
      <c r="K699" t="e" vm="2">
        <f>[1]!genUniform($K$9,$K$10)</f>
        <v>#VALUE!</v>
      </c>
      <c r="L699" t="e" vm="1">
        <f t="shared" si="64"/>
        <v>#VALUE!</v>
      </c>
      <c r="M699" t="e" vm="1">
        <f t="shared" si="61"/>
        <v>#VALUE!</v>
      </c>
      <c r="N699" t="e" vm="2">
        <f>[1]!genUniform($N$9,$N$10)</f>
        <v>#VALUE!</v>
      </c>
      <c r="O699" t="e" vm="1">
        <f t="shared" si="65"/>
        <v>#VALUE!</v>
      </c>
      <c r="P699" t="e" vm="1">
        <f t="shared" si="62"/>
        <v>#VALUE!</v>
      </c>
    </row>
    <row r="700" spans="1:16">
      <c r="A700">
        <v>690</v>
      </c>
      <c r="C700" t="e" vm="2">
        <f>[1]!GenLimitNormal($C$9,$C$10,0,1000,0)</f>
        <v>#VALUE!</v>
      </c>
      <c r="D700" t="e" vm="2">
        <f>[1]!GenBetaPERT(0,$D$9,1)</f>
        <v>#VALUE!</v>
      </c>
      <c r="E700" t="e" vm="2">
        <f>[1]!GenLognormal($E$9,$E$10)</f>
        <v>#VALUE!</v>
      </c>
      <c r="F700" t="e" vm="2">
        <f>[1]!GenLognormal($F$9,$F$10)</f>
        <v>#VALUE!</v>
      </c>
      <c r="H700" t="e" vm="2">
        <f>[1]!genUniform($H$9,$H$10)</f>
        <v>#VALUE!</v>
      </c>
      <c r="I700" t="e" vm="1">
        <f t="shared" si="63"/>
        <v>#VALUE!</v>
      </c>
      <c r="J700" t="e" vm="1">
        <f t="shared" si="60"/>
        <v>#VALUE!</v>
      </c>
      <c r="K700" t="e" vm="2">
        <f>[1]!genUniform($K$9,$K$10)</f>
        <v>#VALUE!</v>
      </c>
      <c r="L700" t="e" vm="1">
        <f t="shared" si="64"/>
        <v>#VALUE!</v>
      </c>
      <c r="M700" t="e" vm="1">
        <f t="shared" si="61"/>
        <v>#VALUE!</v>
      </c>
      <c r="N700" t="e" vm="2">
        <f>[1]!genUniform($N$9,$N$10)</f>
        <v>#VALUE!</v>
      </c>
      <c r="O700" t="e" vm="1">
        <f t="shared" si="65"/>
        <v>#VALUE!</v>
      </c>
      <c r="P700" t="e" vm="1">
        <f t="shared" si="62"/>
        <v>#VALUE!</v>
      </c>
    </row>
    <row r="701" spans="1:16">
      <c r="A701">
        <v>691</v>
      </c>
      <c r="C701" t="e" vm="2">
        <f>[1]!GenLimitNormal($C$9,$C$10,0,1000,0)</f>
        <v>#VALUE!</v>
      </c>
      <c r="D701" t="e" vm="2">
        <f>[1]!GenBetaPERT(0,$D$9,1)</f>
        <v>#VALUE!</v>
      </c>
      <c r="E701" t="e" vm="2">
        <f>[1]!GenLognormal($E$9,$E$10)</f>
        <v>#VALUE!</v>
      </c>
      <c r="F701" t="e" vm="2">
        <f>[1]!GenLognormal($F$9,$F$10)</f>
        <v>#VALUE!</v>
      </c>
      <c r="H701" t="e" vm="2">
        <f>[1]!genUniform($H$9,$H$10)</f>
        <v>#VALUE!</v>
      </c>
      <c r="I701" t="e" vm="1">
        <f t="shared" si="63"/>
        <v>#VALUE!</v>
      </c>
      <c r="J701" t="e" vm="1">
        <f t="shared" si="60"/>
        <v>#VALUE!</v>
      </c>
      <c r="K701" t="e" vm="2">
        <f>[1]!genUniform($K$9,$K$10)</f>
        <v>#VALUE!</v>
      </c>
      <c r="L701" t="e" vm="1">
        <f t="shared" si="64"/>
        <v>#VALUE!</v>
      </c>
      <c r="M701" t="e" vm="1">
        <f t="shared" si="61"/>
        <v>#VALUE!</v>
      </c>
      <c r="N701" t="e" vm="2">
        <f>[1]!genUniform($N$9,$N$10)</f>
        <v>#VALUE!</v>
      </c>
      <c r="O701" t="e" vm="1">
        <f t="shared" si="65"/>
        <v>#VALUE!</v>
      </c>
      <c r="P701" t="e" vm="1">
        <f t="shared" si="62"/>
        <v>#VALUE!</v>
      </c>
    </row>
    <row r="702" spans="1:16">
      <c r="A702">
        <v>692</v>
      </c>
      <c r="C702" t="e" vm="2">
        <f>[1]!GenLimitNormal($C$9,$C$10,0,1000,0)</f>
        <v>#VALUE!</v>
      </c>
      <c r="D702" t="e" vm="2">
        <f>[1]!GenBetaPERT(0,$D$9,1)</f>
        <v>#VALUE!</v>
      </c>
      <c r="E702" t="e" vm="2">
        <f>[1]!GenLognormal($E$9,$E$10)</f>
        <v>#VALUE!</v>
      </c>
      <c r="F702" t="e" vm="2">
        <f>[1]!GenLognormal($F$9,$F$10)</f>
        <v>#VALUE!</v>
      </c>
      <c r="H702" t="e" vm="2">
        <f>[1]!genUniform($H$9,$H$10)</f>
        <v>#VALUE!</v>
      </c>
      <c r="I702" t="e" vm="1">
        <f t="shared" si="63"/>
        <v>#VALUE!</v>
      </c>
      <c r="J702" t="e" vm="1">
        <f t="shared" si="60"/>
        <v>#VALUE!</v>
      </c>
      <c r="K702" t="e" vm="2">
        <f>[1]!genUniform($K$9,$K$10)</f>
        <v>#VALUE!</v>
      </c>
      <c r="L702" t="e" vm="1">
        <f t="shared" si="64"/>
        <v>#VALUE!</v>
      </c>
      <c r="M702" t="e" vm="1">
        <f t="shared" si="61"/>
        <v>#VALUE!</v>
      </c>
      <c r="N702" t="e" vm="2">
        <f>[1]!genUniform($N$9,$N$10)</f>
        <v>#VALUE!</v>
      </c>
      <c r="O702" t="e" vm="1">
        <f t="shared" si="65"/>
        <v>#VALUE!</v>
      </c>
      <c r="P702" t="e" vm="1">
        <f t="shared" si="62"/>
        <v>#VALUE!</v>
      </c>
    </row>
    <row r="703" spans="1:16">
      <c r="A703">
        <v>693</v>
      </c>
      <c r="C703" t="e" vm="2">
        <f>[1]!GenLimitNormal($C$9,$C$10,0,1000,0)</f>
        <v>#VALUE!</v>
      </c>
      <c r="D703" t="e" vm="2">
        <f>[1]!GenBetaPERT(0,$D$9,1)</f>
        <v>#VALUE!</v>
      </c>
      <c r="E703" t="e" vm="2">
        <f>[1]!GenLognormal($E$9,$E$10)</f>
        <v>#VALUE!</v>
      </c>
      <c r="F703" t="e" vm="2">
        <f>[1]!GenLognormal($F$9,$F$10)</f>
        <v>#VALUE!</v>
      </c>
      <c r="H703" t="e" vm="2">
        <f>[1]!genUniform($H$9,$H$10)</f>
        <v>#VALUE!</v>
      </c>
      <c r="I703" t="e" vm="1">
        <f t="shared" si="63"/>
        <v>#VALUE!</v>
      </c>
      <c r="J703" t="e" vm="1">
        <f t="shared" si="60"/>
        <v>#VALUE!</v>
      </c>
      <c r="K703" t="e" vm="2">
        <f>[1]!genUniform($K$9,$K$10)</f>
        <v>#VALUE!</v>
      </c>
      <c r="L703" t="e" vm="1">
        <f t="shared" si="64"/>
        <v>#VALUE!</v>
      </c>
      <c r="M703" t="e" vm="1">
        <f t="shared" si="61"/>
        <v>#VALUE!</v>
      </c>
      <c r="N703" t="e" vm="2">
        <f>[1]!genUniform($N$9,$N$10)</f>
        <v>#VALUE!</v>
      </c>
      <c r="O703" t="e" vm="1">
        <f t="shared" si="65"/>
        <v>#VALUE!</v>
      </c>
      <c r="P703" t="e" vm="1">
        <f t="shared" si="62"/>
        <v>#VALUE!</v>
      </c>
    </row>
    <row r="704" spans="1:16">
      <c r="A704">
        <v>694</v>
      </c>
      <c r="C704" t="e" vm="2">
        <f>[1]!GenLimitNormal($C$9,$C$10,0,1000,0)</f>
        <v>#VALUE!</v>
      </c>
      <c r="D704" t="e" vm="2">
        <f>[1]!GenBetaPERT(0,$D$9,1)</f>
        <v>#VALUE!</v>
      </c>
      <c r="E704" t="e" vm="2">
        <f>[1]!GenLognormal($E$9,$E$10)</f>
        <v>#VALUE!</v>
      </c>
      <c r="F704" t="e" vm="2">
        <f>[1]!GenLognormal($F$9,$F$10)</f>
        <v>#VALUE!</v>
      </c>
      <c r="H704" t="e" vm="2">
        <f>[1]!genUniform($H$9,$H$10)</f>
        <v>#VALUE!</v>
      </c>
      <c r="I704" t="e" vm="1">
        <f t="shared" si="63"/>
        <v>#VALUE!</v>
      </c>
      <c r="J704" t="e" vm="1">
        <f t="shared" si="60"/>
        <v>#VALUE!</v>
      </c>
      <c r="K704" t="e" vm="2">
        <f>[1]!genUniform($K$9,$K$10)</f>
        <v>#VALUE!</v>
      </c>
      <c r="L704" t="e" vm="1">
        <f t="shared" si="64"/>
        <v>#VALUE!</v>
      </c>
      <c r="M704" t="e" vm="1">
        <f t="shared" si="61"/>
        <v>#VALUE!</v>
      </c>
      <c r="N704" t="e" vm="2">
        <f>[1]!genUniform($N$9,$N$10)</f>
        <v>#VALUE!</v>
      </c>
      <c r="O704" t="e" vm="1">
        <f t="shared" si="65"/>
        <v>#VALUE!</v>
      </c>
      <c r="P704" t="e" vm="1">
        <f t="shared" si="62"/>
        <v>#VALUE!</v>
      </c>
    </row>
    <row r="705" spans="1:16">
      <c r="A705">
        <v>695</v>
      </c>
      <c r="C705" t="e" vm="2">
        <f>[1]!GenLimitNormal($C$9,$C$10,0,1000,0)</f>
        <v>#VALUE!</v>
      </c>
      <c r="D705" t="e" vm="2">
        <f>[1]!GenBetaPERT(0,$D$9,1)</f>
        <v>#VALUE!</v>
      </c>
      <c r="E705" t="e" vm="2">
        <f>[1]!GenLognormal($E$9,$E$10)</f>
        <v>#VALUE!</v>
      </c>
      <c r="F705" t="e" vm="2">
        <f>[1]!GenLognormal($F$9,$F$10)</f>
        <v>#VALUE!</v>
      </c>
      <c r="H705" t="e" vm="2">
        <f>[1]!genUniform($H$9,$H$10)</f>
        <v>#VALUE!</v>
      </c>
      <c r="I705" t="e" vm="1">
        <f t="shared" si="63"/>
        <v>#VALUE!</v>
      </c>
      <c r="J705" t="e" vm="1">
        <f t="shared" si="60"/>
        <v>#VALUE!</v>
      </c>
      <c r="K705" t="e" vm="2">
        <f>[1]!genUniform($K$9,$K$10)</f>
        <v>#VALUE!</v>
      </c>
      <c r="L705" t="e" vm="1">
        <f t="shared" si="64"/>
        <v>#VALUE!</v>
      </c>
      <c r="M705" t="e" vm="1">
        <f t="shared" si="61"/>
        <v>#VALUE!</v>
      </c>
      <c r="N705" t="e" vm="2">
        <f>[1]!genUniform($N$9,$N$10)</f>
        <v>#VALUE!</v>
      </c>
      <c r="O705" t="e" vm="1">
        <f t="shared" si="65"/>
        <v>#VALUE!</v>
      </c>
      <c r="P705" t="e" vm="1">
        <f t="shared" si="62"/>
        <v>#VALUE!</v>
      </c>
    </row>
    <row r="706" spans="1:16">
      <c r="A706">
        <v>696</v>
      </c>
      <c r="C706" t="e" vm="2">
        <f>[1]!GenLimitNormal($C$9,$C$10,0,1000,0)</f>
        <v>#VALUE!</v>
      </c>
      <c r="D706" t="e" vm="2">
        <f>[1]!GenBetaPERT(0,$D$9,1)</f>
        <v>#VALUE!</v>
      </c>
      <c r="E706" t="e" vm="2">
        <f>[1]!GenLognormal($E$9,$E$10)</f>
        <v>#VALUE!</v>
      </c>
      <c r="F706" t="e" vm="2">
        <f>[1]!GenLognormal($F$9,$F$10)</f>
        <v>#VALUE!</v>
      </c>
      <c r="H706" t="e" vm="2">
        <f>[1]!genUniform($H$9,$H$10)</f>
        <v>#VALUE!</v>
      </c>
      <c r="I706" t="e" vm="1">
        <f t="shared" si="63"/>
        <v>#VALUE!</v>
      </c>
      <c r="J706" t="e" vm="1">
        <f t="shared" si="60"/>
        <v>#VALUE!</v>
      </c>
      <c r="K706" t="e" vm="2">
        <f>[1]!genUniform($K$9,$K$10)</f>
        <v>#VALUE!</v>
      </c>
      <c r="L706" t="e" vm="1">
        <f t="shared" si="64"/>
        <v>#VALUE!</v>
      </c>
      <c r="M706" t="e" vm="1">
        <f t="shared" si="61"/>
        <v>#VALUE!</v>
      </c>
      <c r="N706" t="e" vm="2">
        <f>[1]!genUniform($N$9,$N$10)</f>
        <v>#VALUE!</v>
      </c>
      <c r="O706" t="e" vm="1">
        <f t="shared" si="65"/>
        <v>#VALUE!</v>
      </c>
      <c r="P706" t="e" vm="1">
        <f t="shared" si="62"/>
        <v>#VALUE!</v>
      </c>
    </row>
    <row r="707" spans="1:16">
      <c r="A707">
        <v>697</v>
      </c>
      <c r="C707" t="e" vm="2">
        <f>[1]!GenLimitNormal($C$9,$C$10,0,1000,0)</f>
        <v>#VALUE!</v>
      </c>
      <c r="D707" t="e" vm="2">
        <f>[1]!GenBetaPERT(0,$D$9,1)</f>
        <v>#VALUE!</v>
      </c>
      <c r="E707" t="e" vm="2">
        <f>[1]!GenLognormal($E$9,$E$10)</f>
        <v>#VALUE!</v>
      </c>
      <c r="F707" t="e" vm="2">
        <f>[1]!GenLognormal($F$9,$F$10)</f>
        <v>#VALUE!</v>
      </c>
      <c r="H707" t="e" vm="2">
        <f>[1]!genUniform($H$9,$H$10)</f>
        <v>#VALUE!</v>
      </c>
      <c r="I707" t="e" vm="1">
        <f t="shared" si="63"/>
        <v>#VALUE!</v>
      </c>
      <c r="J707" t="e" vm="1">
        <f t="shared" si="60"/>
        <v>#VALUE!</v>
      </c>
      <c r="K707" t="e" vm="2">
        <f>[1]!genUniform($K$9,$K$10)</f>
        <v>#VALUE!</v>
      </c>
      <c r="L707" t="e" vm="1">
        <f t="shared" si="64"/>
        <v>#VALUE!</v>
      </c>
      <c r="M707" t="e" vm="1">
        <f t="shared" si="61"/>
        <v>#VALUE!</v>
      </c>
      <c r="N707" t="e" vm="2">
        <f>[1]!genUniform($N$9,$N$10)</f>
        <v>#VALUE!</v>
      </c>
      <c r="O707" t="e" vm="1">
        <f t="shared" si="65"/>
        <v>#VALUE!</v>
      </c>
      <c r="P707" t="e" vm="1">
        <f t="shared" si="62"/>
        <v>#VALUE!</v>
      </c>
    </row>
    <row r="708" spans="1:16">
      <c r="A708">
        <v>698</v>
      </c>
      <c r="C708" t="e" vm="2">
        <f>[1]!GenLimitNormal($C$9,$C$10,0,1000,0)</f>
        <v>#VALUE!</v>
      </c>
      <c r="D708" t="e" vm="2">
        <f>[1]!GenBetaPERT(0,$D$9,1)</f>
        <v>#VALUE!</v>
      </c>
      <c r="E708" t="e" vm="2">
        <f>[1]!GenLognormal($E$9,$E$10)</f>
        <v>#VALUE!</v>
      </c>
      <c r="F708" t="e" vm="2">
        <f>[1]!GenLognormal($F$9,$F$10)</f>
        <v>#VALUE!</v>
      </c>
      <c r="H708" t="e" vm="2">
        <f>[1]!genUniform($H$9,$H$10)</f>
        <v>#VALUE!</v>
      </c>
      <c r="I708" t="e" vm="1">
        <f t="shared" si="63"/>
        <v>#VALUE!</v>
      </c>
      <c r="J708" t="e" vm="1">
        <f t="shared" si="60"/>
        <v>#VALUE!</v>
      </c>
      <c r="K708" t="e" vm="2">
        <f>[1]!genUniform($K$9,$K$10)</f>
        <v>#VALUE!</v>
      </c>
      <c r="L708" t="e" vm="1">
        <f t="shared" si="64"/>
        <v>#VALUE!</v>
      </c>
      <c r="M708" t="e" vm="1">
        <f t="shared" si="61"/>
        <v>#VALUE!</v>
      </c>
      <c r="N708" t="e" vm="2">
        <f>[1]!genUniform($N$9,$N$10)</f>
        <v>#VALUE!</v>
      </c>
      <c r="O708" t="e" vm="1">
        <f t="shared" si="65"/>
        <v>#VALUE!</v>
      </c>
      <c r="P708" t="e" vm="1">
        <f t="shared" si="62"/>
        <v>#VALUE!</v>
      </c>
    </row>
    <row r="709" spans="1:16">
      <c r="A709">
        <v>699</v>
      </c>
      <c r="C709" t="e" vm="2">
        <f>[1]!GenLimitNormal($C$9,$C$10,0,1000,0)</f>
        <v>#VALUE!</v>
      </c>
      <c r="D709" t="e" vm="2">
        <f>[1]!GenBetaPERT(0,$D$9,1)</f>
        <v>#VALUE!</v>
      </c>
      <c r="E709" t="e" vm="2">
        <f>[1]!GenLognormal($E$9,$E$10)</f>
        <v>#VALUE!</v>
      </c>
      <c r="F709" t="e" vm="2">
        <f>[1]!GenLognormal($F$9,$F$10)</f>
        <v>#VALUE!</v>
      </c>
      <c r="H709" t="e" vm="2">
        <f>[1]!genUniform($H$9,$H$10)</f>
        <v>#VALUE!</v>
      </c>
      <c r="I709" t="e" vm="1">
        <f t="shared" si="63"/>
        <v>#VALUE!</v>
      </c>
      <c r="J709" t="e" vm="1">
        <f t="shared" si="60"/>
        <v>#VALUE!</v>
      </c>
      <c r="K709" t="e" vm="2">
        <f>[1]!genUniform($K$9,$K$10)</f>
        <v>#VALUE!</v>
      </c>
      <c r="L709" t="e" vm="1">
        <f t="shared" si="64"/>
        <v>#VALUE!</v>
      </c>
      <c r="M709" t="e" vm="1">
        <f t="shared" si="61"/>
        <v>#VALUE!</v>
      </c>
      <c r="N709" t="e" vm="2">
        <f>[1]!genUniform($N$9,$N$10)</f>
        <v>#VALUE!</v>
      </c>
      <c r="O709" t="e" vm="1">
        <f t="shared" si="65"/>
        <v>#VALUE!</v>
      </c>
      <c r="P709" t="e" vm="1">
        <f t="shared" si="62"/>
        <v>#VALUE!</v>
      </c>
    </row>
    <row r="710" spans="1:16">
      <c r="A710">
        <v>700</v>
      </c>
      <c r="C710" t="e" vm="2">
        <f>[1]!GenLimitNormal($C$9,$C$10,0,1000,0)</f>
        <v>#VALUE!</v>
      </c>
      <c r="D710" t="e" vm="2">
        <f>[1]!GenBetaPERT(0,$D$9,1)</f>
        <v>#VALUE!</v>
      </c>
      <c r="E710" t="e" vm="2">
        <f>[1]!GenLognormal($E$9,$E$10)</f>
        <v>#VALUE!</v>
      </c>
      <c r="F710" t="e" vm="2">
        <f>[1]!GenLognormal($F$9,$F$10)</f>
        <v>#VALUE!</v>
      </c>
      <c r="H710" t="e" vm="2">
        <f>[1]!genUniform($H$9,$H$10)</f>
        <v>#VALUE!</v>
      </c>
      <c r="I710" t="e" vm="1">
        <f t="shared" si="63"/>
        <v>#VALUE!</v>
      </c>
      <c r="J710" t="e" vm="1">
        <f t="shared" si="60"/>
        <v>#VALUE!</v>
      </c>
      <c r="K710" t="e" vm="2">
        <f>[1]!genUniform($K$9,$K$10)</f>
        <v>#VALUE!</v>
      </c>
      <c r="L710" t="e" vm="1">
        <f t="shared" si="64"/>
        <v>#VALUE!</v>
      </c>
      <c r="M710" t="e" vm="1">
        <f t="shared" si="61"/>
        <v>#VALUE!</v>
      </c>
      <c r="N710" t="e" vm="2">
        <f>[1]!genUniform($N$9,$N$10)</f>
        <v>#VALUE!</v>
      </c>
      <c r="O710" t="e" vm="1">
        <f t="shared" si="65"/>
        <v>#VALUE!</v>
      </c>
      <c r="P710" t="e" vm="1">
        <f t="shared" si="62"/>
        <v>#VALUE!</v>
      </c>
    </row>
    <row r="711" spans="1:16">
      <c r="A711">
        <v>701</v>
      </c>
      <c r="C711" t="e" vm="2">
        <f>[1]!GenLimitNormal($C$9,$C$10,0,1000,0)</f>
        <v>#VALUE!</v>
      </c>
      <c r="D711" t="e" vm="2">
        <f>[1]!GenBetaPERT(0,$D$9,1)</f>
        <v>#VALUE!</v>
      </c>
      <c r="E711" t="e" vm="2">
        <f>[1]!GenLognormal($E$9,$E$10)</f>
        <v>#VALUE!</v>
      </c>
      <c r="F711" t="e" vm="2">
        <f>[1]!GenLognormal($F$9,$F$10)</f>
        <v>#VALUE!</v>
      </c>
      <c r="H711" t="e" vm="2">
        <f>[1]!genUniform($H$9,$H$10)</f>
        <v>#VALUE!</v>
      </c>
      <c r="I711" t="e" vm="1">
        <f t="shared" si="63"/>
        <v>#VALUE!</v>
      </c>
      <c r="J711" t="e" vm="1">
        <f t="shared" si="60"/>
        <v>#VALUE!</v>
      </c>
      <c r="K711" t="e" vm="2">
        <f>[1]!genUniform($K$9,$K$10)</f>
        <v>#VALUE!</v>
      </c>
      <c r="L711" t="e" vm="1">
        <f t="shared" si="64"/>
        <v>#VALUE!</v>
      </c>
      <c r="M711" t="e" vm="1">
        <f t="shared" si="61"/>
        <v>#VALUE!</v>
      </c>
      <c r="N711" t="e" vm="2">
        <f>[1]!genUniform($N$9,$N$10)</f>
        <v>#VALUE!</v>
      </c>
      <c r="O711" t="e" vm="1">
        <f t="shared" si="65"/>
        <v>#VALUE!</v>
      </c>
      <c r="P711" t="e" vm="1">
        <f t="shared" si="62"/>
        <v>#VALUE!</v>
      </c>
    </row>
    <row r="712" spans="1:16">
      <c r="A712">
        <v>702</v>
      </c>
      <c r="C712" t="e" vm="2">
        <f>[1]!GenLimitNormal($C$9,$C$10,0,1000,0)</f>
        <v>#VALUE!</v>
      </c>
      <c r="D712" t="e" vm="2">
        <f>[1]!GenBetaPERT(0,$D$9,1)</f>
        <v>#VALUE!</v>
      </c>
      <c r="E712" t="e" vm="2">
        <f>[1]!GenLognormal($E$9,$E$10)</f>
        <v>#VALUE!</v>
      </c>
      <c r="F712" t="e" vm="2">
        <f>[1]!GenLognormal($F$9,$F$10)</f>
        <v>#VALUE!</v>
      </c>
      <c r="H712" t="e" vm="2">
        <f>[1]!genUniform($H$9,$H$10)</f>
        <v>#VALUE!</v>
      </c>
      <c r="I712" t="e" vm="1">
        <f t="shared" si="63"/>
        <v>#VALUE!</v>
      </c>
      <c r="J712" t="e" vm="1">
        <f t="shared" si="60"/>
        <v>#VALUE!</v>
      </c>
      <c r="K712" t="e" vm="2">
        <f>[1]!genUniform($K$9,$K$10)</f>
        <v>#VALUE!</v>
      </c>
      <c r="L712" t="e" vm="1">
        <f t="shared" si="64"/>
        <v>#VALUE!</v>
      </c>
      <c r="M712" t="e" vm="1">
        <f t="shared" si="61"/>
        <v>#VALUE!</v>
      </c>
      <c r="N712" t="e" vm="2">
        <f>[1]!genUniform($N$9,$N$10)</f>
        <v>#VALUE!</v>
      </c>
      <c r="O712" t="e" vm="1">
        <f t="shared" si="65"/>
        <v>#VALUE!</v>
      </c>
      <c r="P712" t="e" vm="1">
        <f t="shared" si="62"/>
        <v>#VALUE!</v>
      </c>
    </row>
    <row r="713" spans="1:16">
      <c r="A713">
        <v>703</v>
      </c>
      <c r="C713" t="e" vm="2">
        <f>[1]!GenLimitNormal($C$9,$C$10,0,1000,0)</f>
        <v>#VALUE!</v>
      </c>
      <c r="D713" t="e" vm="2">
        <f>[1]!GenBetaPERT(0,$D$9,1)</f>
        <v>#VALUE!</v>
      </c>
      <c r="E713" t="e" vm="2">
        <f>[1]!GenLognormal($E$9,$E$10)</f>
        <v>#VALUE!</v>
      </c>
      <c r="F713" t="e" vm="2">
        <f>[1]!GenLognormal($F$9,$F$10)</f>
        <v>#VALUE!</v>
      </c>
      <c r="H713" t="e" vm="2">
        <f>[1]!genUniform($H$9,$H$10)</f>
        <v>#VALUE!</v>
      </c>
      <c r="I713" t="e" vm="1">
        <f t="shared" si="63"/>
        <v>#VALUE!</v>
      </c>
      <c r="J713" t="e" vm="1">
        <f t="shared" si="60"/>
        <v>#VALUE!</v>
      </c>
      <c r="K713" t="e" vm="2">
        <f>[1]!genUniform($K$9,$K$10)</f>
        <v>#VALUE!</v>
      </c>
      <c r="L713" t="e" vm="1">
        <f t="shared" si="64"/>
        <v>#VALUE!</v>
      </c>
      <c r="M713" t="e" vm="1">
        <f t="shared" si="61"/>
        <v>#VALUE!</v>
      </c>
      <c r="N713" t="e" vm="2">
        <f>[1]!genUniform($N$9,$N$10)</f>
        <v>#VALUE!</v>
      </c>
      <c r="O713" t="e" vm="1">
        <f t="shared" si="65"/>
        <v>#VALUE!</v>
      </c>
      <c r="P713" t="e" vm="1">
        <f t="shared" si="62"/>
        <v>#VALUE!</v>
      </c>
    </row>
    <row r="714" spans="1:16">
      <c r="A714">
        <v>704</v>
      </c>
      <c r="C714" t="e" vm="2">
        <f>[1]!GenLimitNormal($C$9,$C$10,0,1000,0)</f>
        <v>#VALUE!</v>
      </c>
      <c r="D714" t="e" vm="2">
        <f>[1]!GenBetaPERT(0,$D$9,1)</f>
        <v>#VALUE!</v>
      </c>
      <c r="E714" t="e" vm="2">
        <f>[1]!GenLognormal($E$9,$E$10)</f>
        <v>#VALUE!</v>
      </c>
      <c r="F714" t="e" vm="2">
        <f>[1]!GenLognormal($F$9,$F$10)</f>
        <v>#VALUE!</v>
      </c>
      <c r="H714" t="e" vm="2">
        <f>[1]!genUniform($H$9,$H$10)</f>
        <v>#VALUE!</v>
      </c>
      <c r="I714" t="e" vm="1">
        <f t="shared" si="63"/>
        <v>#VALUE!</v>
      </c>
      <c r="J714" t="e" vm="1">
        <f t="shared" si="60"/>
        <v>#VALUE!</v>
      </c>
      <c r="K714" t="e" vm="2">
        <f>[1]!genUniform($K$9,$K$10)</f>
        <v>#VALUE!</v>
      </c>
      <c r="L714" t="e" vm="1">
        <f t="shared" si="64"/>
        <v>#VALUE!</v>
      </c>
      <c r="M714" t="e" vm="1">
        <f t="shared" si="61"/>
        <v>#VALUE!</v>
      </c>
      <c r="N714" t="e" vm="2">
        <f>[1]!genUniform($N$9,$N$10)</f>
        <v>#VALUE!</v>
      </c>
      <c r="O714" t="e" vm="1">
        <f t="shared" si="65"/>
        <v>#VALUE!</v>
      </c>
      <c r="P714" t="e" vm="1">
        <f t="shared" si="62"/>
        <v>#VALUE!</v>
      </c>
    </row>
    <row r="715" spans="1:16">
      <c r="A715">
        <v>705</v>
      </c>
      <c r="C715" t="e" vm="2">
        <f>[1]!GenLimitNormal($C$9,$C$10,0,1000,0)</f>
        <v>#VALUE!</v>
      </c>
      <c r="D715" t="e" vm="2">
        <f>[1]!GenBetaPERT(0,$D$9,1)</f>
        <v>#VALUE!</v>
      </c>
      <c r="E715" t="e" vm="2">
        <f>[1]!GenLognormal($E$9,$E$10)</f>
        <v>#VALUE!</v>
      </c>
      <c r="F715" t="e" vm="2">
        <f>[1]!GenLognormal($F$9,$F$10)</f>
        <v>#VALUE!</v>
      </c>
      <c r="H715" t="e" vm="2">
        <f>[1]!genUniform($H$9,$H$10)</f>
        <v>#VALUE!</v>
      </c>
      <c r="I715" t="e" vm="1">
        <f t="shared" si="63"/>
        <v>#VALUE!</v>
      </c>
      <c r="J715" t="e" vm="1">
        <f t="shared" ref="J715:J778" si="66">$C715+$D715*$E715*$I715+(1-$D715)*$E715*$F715</f>
        <v>#VALUE!</v>
      </c>
      <c r="K715" t="e" vm="2">
        <f>[1]!genUniform($K$9,$K$10)</f>
        <v>#VALUE!</v>
      </c>
      <c r="L715" t="e" vm="1">
        <f t="shared" si="64"/>
        <v>#VALUE!</v>
      </c>
      <c r="M715" t="e" vm="1">
        <f t="shared" ref="M715:M778" si="67">$C715+$D715*$E715*$L715+(1-$D715)*$E715*$F715</f>
        <v>#VALUE!</v>
      </c>
      <c r="N715" t="e" vm="2">
        <f>[1]!genUniform($N$9,$N$10)</f>
        <v>#VALUE!</v>
      </c>
      <c r="O715" t="e" vm="1">
        <f t="shared" si="65"/>
        <v>#VALUE!</v>
      </c>
      <c r="P715" t="e" vm="1">
        <f t="shared" ref="P715:P778" si="68">$C715+$D715*$E715*$O715+(1-$D715)*$E715*$F715</f>
        <v>#VALUE!</v>
      </c>
    </row>
    <row r="716" spans="1:16">
      <c r="A716">
        <v>706</v>
      </c>
      <c r="C716" t="e" vm="2">
        <f>[1]!GenLimitNormal($C$9,$C$10,0,1000,0)</f>
        <v>#VALUE!</v>
      </c>
      <c r="D716" t="e" vm="2">
        <f>[1]!GenBetaPERT(0,$D$9,1)</f>
        <v>#VALUE!</v>
      </c>
      <c r="E716" t="e" vm="2">
        <f>[1]!GenLognormal($E$9,$E$10)</f>
        <v>#VALUE!</v>
      </c>
      <c r="F716" t="e" vm="2">
        <f>[1]!GenLognormal($F$9,$F$10)</f>
        <v>#VALUE!</v>
      </c>
      <c r="H716" t="e" vm="2">
        <f>[1]!genUniform($H$9,$H$10)</f>
        <v>#VALUE!</v>
      </c>
      <c r="I716" t="e" vm="1">
        <f t="shared" ref="I716:I779" si="69">_xlfn.LOGNORM.INV($H716,$I$9,$I$10)</f>
        <v>#VALUE!</v>
      </c>
      <c r="J716" t="e" vm="1">
        <f t="shared" si="66"/>
        <v>#VALUE!</v>
      </c>
      <c r="K716" t="e" vm="2">
        <f>[1]!genUniform($K$9,$K$10)</f>
        <v>#VALUE!</v>
      </c>
      <c r="L716" t="e" vm="1">
        <f t="shared" ref="L716:L779" si="70">_xlfn.LOGNORM.INV($K716,$L$9,$L$10)</f>
        <v>#VALUE!</v>
      </c>
      <c r="M716" t="e" vm="1">
        <f t="shared" si="67"/>
        <v>#VALUE!</v>
      </c>
      <c r="N716" t="e" vm="2">
        <f>[1]!genUniform($N$9,$N$10)</f>
        <v>#VALUE!</v>
      </c>
      <c r="O716" t="e" vm="1">
        <f t="shared" ref="O716:O779" si="71">_xlfn.LOGNORM.INV($N716,$O$9,$O$10)</f>
        <v>#VALUE!</v>
      </c>
      <c r="P716" t="e" vm="1">
        <f t="shared" si="68"/>
        <v>#VALUE!</v>
      </c>
    </row>
    <row r="717" spans="1:16">
      <c r="A717">
        <v>707</v>
      </c>
      <c r="C717" t="e" vm="2">
        <f>[1]!GenLimitNormal($C$9,$C$10,0,1000,0)</f>
        <v>#VALUE!</v>
      </c>
      <c r="D717" t="e" vm="2">
        <f>[1]!GenBetaPERT(0,$D$9,1)</f>
        <v>#VALUE!</v>
      </c>
      <c r="E717" t="e" vm="2">
        <f>[1]!GenLognormal($E$9,$E$10)</f>
        <v>#VALUE!</v>
      </c>
      <c r="F717" t="e" vm="2">
        <f>[1]!GenLognormal($F$9,$F$10)</f>
        <v>#VALUE!</v>
      </c>
      <c r="H717" t="e" vm="2">
        <f>[1]!genUniform($H$9,$H$10)</f>
        <v>#VALUE!</v>
      </c>
      <c r="I717" t="e" vm="1">
        <f t="shared" si="69"/>
        <v>#VALUE!</v>
      </c>
      <c r="J717" t="e" vm="1">
        <f t="shared" si="66"/>
        <v>#VALUE!</v>
      </c>
      <c r="K717" t="e" vm="2">
        <f>[1]!genUniform($K$9,$K$10)</f>
        <v>#VALUE!</v>
      </c>
      <c r="L717" t="e" vm="1">
        <f t="shared" si="70"/>
        <v>#VALUE!</v>
      </c>
      <c r="M717" t="e" vm="1">
        <f t="shared" si="67"/>
        <v>#VALUE!</v>
      </c>
      <c r="N717" t="e" vm="2">
        <f>[1]!genUniform($N$9,$N$10)</f>
        <v>#VALUE!</v>
      </c>
      <c r="O717" t="e" vm="1">
        <f t="shared" si="71"/>
        <v>#VALUE!</v>
      </c>
      <c r="P717" t="e" vm="1">
        <f t="shared" si="68"/>
        <v>#VALUE!</v>
      </c>
    </row>
    <row r="718" spans="1:16">
      <c r="A718">
        <v>708</v>
      </c>
      <c r="C718" t="e" vm="2">
        <f>[1]!GenLimitNormal($C$9,$C$10,0,1000,0)</f>
        <v>#VALUE!</v>
      </c>
      <c r="D718" t="e" vm="2">
        <f>[1]!GenBetaPERT(0,$D$9,1)</f>
        <v>#VALUE!</v>
      </c>
      <c r="E718" t="e" vm="2">
        <f>[1]!GenLognormal($E$9,$E$10)</f>
        <v>#VALUE!</v>
      </c>
      <c r="F718" t="e" vm="2">
        <f>[1]!GenLognormal($F$9,$F$10)</f>
        <v>#VALUE!</v>
      </c>
      <c r="H718" t="e" vm="2">
        <f>[1]!genUniform($H$9,$H$10)</f>
        <v>#VALUE!</v>
      </c>
      <c r="I718" t="e" vm="1">
        <f t="shared" si="69"/>
        <v>#VALUE!</v>
      </c>
      <c r="J718" t="e" vm="1">
        <f t="shared" si="66"/>
        <v>#VALUE!</v>
      </c>
      <c r="K718" t="e" vm="2">
        <f>[1]!genUniform($K$9,$K$10)</f>
        <v>#VALUE!</v>
      </c>
      <c r="L718" t="e" vm="1">
        <f t="shared" si="70"/>
        <v>#VALUE!</v>
      </c>
      <c r="M718" t="e" vm="1">
        <f t="shared" si="67"/>
        <v>#VALUE!</v>
      </c>
      <c r="N718" t="e" vm="2">
        <f>[1]!genUniform($N$9,$N$10)</f>
        <v>#VALUE!</v>
      </c>
      <c r="O718" t="e" vm="1">
        <f t="shared" si="71"/>
        <v>#VALUE!</v>
      </c>
      <c r="P718" t="e" vm="1">
        <f t="shared" si="68"/>
        <v>#VALUE!</v>
      </c>
    </row>
    <row r="719" spans="1:16">
      <c r="A719">
        <v>709</v>
      </c>
      <c r="C719" t="e" vm="2">
        <f>[1]!GenLimitNormal($C$9,$C$10,0,1000,0)</f>
        <v>#VALUE!</v>
      </c>
      <c r="D719" t="e" vm="2">
        <f>[1]!GenBetaPERT(0,$D$9,1)</f>
        <v>#VALUE!</v>
      </c>
      <c r="E719" t="e" vm="2">
        <f>[1]!GenLognormal($E$9,$E$10)</f>
        <v>#VALUE!</v>
      </c>
      <c r="F719" t="e" vm="2">
        <f>[1]!GenLognormal($F$9,$F$10)</f>
        <v>#VALUE!</v>
      </c>
      <c r="H719" t="e" vm="2">
        <f>[1]!genUniform($H$9,$H$10)</f>
        <v>#VALUE!</v>
      </c>
      <c r="I719" t="e" vm="1">
        <f t="shared" si="69"/>
        <v>#VALUE!</v>
      </c>
      <c r="J719" t="e" vm="1">
        <f t="shared" si="66"/>
        <v>#VALUE!</v>
      </c>
      <c r="K719" t="e" vm="2">
        <f>[1]!genUniform($K$9,$K$10)</f>
        <v>#VALUE!</v>
      </c>
      <c r="L719" t="e" vm="1">
        <f t="shared" si="70"/>
        <v>#VALUE!</v>
      </c>
      <c r="M719" t="e" vm="1">
        <f t="shared" si="67"/>
        <v>#VALUE!</v>
      </c>
      <c r="N719" t="e" vm="2">
        <f>[1]!genUniform($N$9,$N$10)</f>
        <v>#VALUE!</v>
      </c>
      <c r="O719" t="e" vm="1">
        <f t="shared" si="71"/>
        <v>#VALUE!</v>
      </c>
      <c r="P719" t="e" vm="1">
        <f t="shared" si="68"/>
        <v>#VALUE!</v>
      </c>
    </row>
    <row r="720" spans="1:16">
      <c r="A720">
        <v>710</v>
      </c>
      <c r="C720" t="e" vm="2">
        <f>[1]!GenLimitNormal($C$9,$C$10,0,1000,0)</f>
        <v>#VALUE!</v>
      </c>
      <c r="D720" t="e" vm="2">
        <f>[1]!GenBetaPERT(0,$D$9,1)</f>
        <v>#VALUE!</v>
      </c>
      <c r="E720" t="e" vm="2">
        <f>[1]!GenLognormal($E$9,$E$10)</f>
        <v>#VALUE!</v>
      </c>
      <c r="F720" t="e" vm="2">
        <f>[1]!GenLognormal($F$9,$F$10)</f>
        <v>#VALUE!</v>
      </c>
      <c r="H720" t="e" vm="2">
        <f>[1]!genUniform($H$9,$H$10)</f>
        <v>#VALUE!</v>
      </c>
      <c r="I720" t="e" vm="1">
        <f t="shared" si="69"/>
        <v>#VALUE!</v>
      </c>
      <c r="J720" t="e" vm="1">
        <f t="shared" si="66"/>
        <v>#VALUE!</v>
      </c>
      <c r="K720" t="e" vm="2">
        <f>[1]!genUniform($K$9,$K$10)</f>
        <v>#VALUE!</v>
      </c>
      <c r="L720" t="e" vm="1">
        <f t="shared" si="70"/>
        <v>#VALUE!</v>
      </c>
      <c r="M720" t="e" vm="1">
        <f t="shared" si="67"/>
        <v>#VALUE!</v>
      </c>
      <c r="N720" t="e" vm="2">
        <f>[1]!genUniform($N$9,$N$10)</f>
        <v>#VALUE!</v>
      </c>
      <c r="O720" t="e" vm="1">
        <f t="shared" si="71"/>
        <v>#VALUE!</v>
      </c>
      <c r="P720" t="e" vm="1">
        <f t="shared" si="68"/>
        <v>#VALUE!</v>
      </c>
    </row>
    <row r="721" spans="1:16">
      <c r="A721">
        <v>711</v>
      </c>
      <c r="C721" t="e" vm="2">
        <f>[1]!GenLimitNormal($C$9,$C$10,0,1000,0)</f>
        <v>#VALUE!</v>
      </c>
      <c r="D721" t="e" vm="2">
        <f>[1]!GenBetaPERT(0,$D$9,1)</f>
        <v>#VALUE!</v>
      </c>
      <c r="E721" t="e" vm="2">
        <f>[1]!GenLognormal($E$9,$E$10)</f>
        <v>#VALUE!</v>
      </c>
      <c r="F721" t="e" vm="2">
        <f>[1]!GenLognormal($F$9,$F$10)</f>
        <v>#VALUE!</v>
      </c>
      <c r="H721" t="e" vm="2">
        <f>[1]!genUniform($H$9,$H$10)</f>
        <v>#VALUE!</v>
      </c>
      <c r="I721" t="e" vm="1">
        <f t="shared" si="69"/>
        <v>#VALUE!</v>
      </c>
      <c r="J721" t="e" vm="1">
        <f t="shared" si="66"/>
        <v>#VALUE!</v>
      </c>
      <c r="K721" t="e" vm="2">
        <f>[1]!genUniform($K$9,$K$10)</f>
        <v>#VALUE!</v>
      </c>
      <c r="L721" t="e" vm="1">
        <f t="shared" si="70"/>
        <v>#VALUE!</v>
      </c>
      <c r="M721" t="e" vm="1">
        <f t="shared" si="67"/>
        <v>#VALUE!</v>
      </c>
      <c r="N721" t="e" vm="2">
        <f>[1]!genUniform($N$9,$N$10)</f>
        <v>#VALUE!</v>
      </c>
      <c r="O721" t="e" vm="1">
        <f t="shared" si="71"/>
        <v>#VALUE!</v>
      </c>
      <c r="P721" t="e" vm="1">
        <f t="shared" si="68"/>
        <v>#VALUE!</v>
      </c>
    </row>
    <row r="722" spans="1:16">
      <c r="A722">
        <v>712</v>
      </c>
      <c r="C722" t="e" vm="2">
        <f>[1]!GenLimitNormal($C$9,$C$10,0,1000,0)</f>
        <v>#VALUE!</v>
      </c>
      <c r="D722" t="e" vm="2">
        <f>[1]!GenBetaPERT(0,$D$9,1)</f>
        <v>#VALUE!</v>
      </c>
      <c r="E722" t="e" vm="2">
        <f>[1]!GenLognormal($E$9,$E$10)</f>
        <v>#VALUE!</v>
      </c>
      <c r="F722" t="e" vm="2">
        <f>[1]!GenLognormal($F$9,$F$10)</f>
        <v>#VALUE!</v>
      </c>
      <c r="H722" t="e" vm="2">
        <f>[1]!genUniform($H$9,$H$10)</f>
        <v>#VALUE!</v>
      </c>
      <c r="I722" t="e" vm="1">
        <f t="shared" si="69"/>
        <v>#VALUE!</v>
      </c>
      <c r="J722" t="e" vm="1">
        <f t="shared" si="66"/>
        <v>#VALUE!</v>
      </c>
      <c r="K722" t="e" vm="2">
        <f>[1]!genUniform($K$9,$K$10)</f>
        <v>#VALUE!</v>
      </c>
      <c r="L722" t="e" vm="1">
        <f t="shared" si="70"/>
        <v>#VALUE!</v>
      </c>
      <c r="M722" t="e" vm="1">
        <f t="shared" si="67"/>
        <v>#VALUE!</v>
      </c>
      <c r="N722" t="e" vm="2">
        <f>[1]!genUniform($N$9,$N$10)</f>
        <v>#VALUE!</v>
      </c>
      <c r="O722" t="e" vm="1">
        <f t="shared" si="71"/>
        <v>#VALUE!</v>
      </c>
      <c r="P722" t="e" vm="1">
        <f t="shared" si="68"/>
        <v>#VALUE!</v>
      </c>
    </row>
    <row r="723" spans="1:16">
      <c r="A723">
        <v>713</v>
      </c>
      <c r="C723" t="e" vm="2">
        <f>[1]!GenLimitNormal($C$9,$C$10,0,1000,0)</f>
        <v>#VALUE!</v>
      </c>
      <c r="D723" t="e" vm="2">
        <f>[1]!GenBetaPERT(0,$D$9,1)</f>
        <v>#VALUE!</v>
      </c>
      <c r="E723" t="e" vm="2">
        <f>[1]!GenLognormal($E$9,$E$10)</f>
        <v>#VALUE!</v>
      </c>
      <c r="F723" t="e" vm="2">
        <f>[1]!GenLognormal($F$9,$F$10)</f>
        <v>#VALUE!</v>
      </c>
      <c r="H723" t="e" vm="2">
        <f>[1]!genUniform($H$9,$H$10)</f>
        <v>#VALUE!</v>
      </c>
      <c r="I723" t="e" vm="1">
        <f t="shared" si="69"/>
        <v>#VALUE!</v>
      </c>
      <c r="J723" t="e" vm="1">
        <f t="shared" si="66"/>
        <v>#VALUE!</v>
      </c>
      <c r="K723" t="e" vm="2">
        <f>[1]!genUniform($K$9,$K$10)</f>
        <v>#VALUE!</v>
      </c>
      <c r="L723" t="e" vm="1">
        <f t="shared" si="70"/>
        <v>#VALUE!</v>
      </c>
      <c r="M723" t="e" vm="1">
        <f t="shared" si="67"/>
        <v>#VALUE!</v>
      </c>
      <c r="N723" t="e" vm="2">
        <f>[1]!genUniform($N$9,$N$10)</f>
        <v>#VALUE!</v>
      </c>
      <c r="O723" t="e" vm="1">
        <f t="shared" si="71"/>
        <v>#VALUE!</v>
      </c>
      <c r="P723" t="e" vm="1">
        <f t="shared" si="68"/>
        <v>#VALUE!</v>
      </c>
    </row>
    <row r="724" spans="1:16">
      <c r="A724">
        <v>714</v>
      </c>
      <c r="C724" t="e" vm="2">
        <f>[1]!GenLimitNormal($C$9,$C$10,0,1000,0)</f>
        <v>#VALUE!</v>
      </c>
      <c r="D724" t="e" vm="2">
        <f>[1]!GenBetaPERT(0,$D$9,1)</f>
        <v>#VALUE!</v>
      </c>
      <c r="E724" t="e" vm="2">
        <f>[1]!GenLognormal($E$9,$E$10)</f>
        <v>#VALUE!</v>
      </c>
      <c r="F724" t="e" vm="2">
        <f>[1]!GenLognormal($F$9,$F$10)</f>
        <v>#VALUE!</v>
      </c>
      <c r="H724" t="e" vm="2">
        <f>[1]!genUniform($H$9,$H$10)</f>
        <v>#VALUE!</v>
      </c>
      <c r="I724" t="e" vm="1">
        <f t="shared" si="69"/>
        <v>#VALUE!</v>
      </c>
      <c r="J724" t="e" vm="1">
        <f t="shared" si="66"/>
        <v>#VALUE!</v>
      </c>
      <c r="K724" t="e" vm="2">
        <f>[1]!genUniform($K$9,$K$10)</f>
        <v>#VALUE!</v>
      </c>
      <c r="L724" t="e" vm="1">
        <f t="shared" si="70"/>
        <v>#VALUE!</v>
      </c>
      <c r="M724" t="e" vm="1">
        <f t="shared" si="67"/>
        <v>#VALUE!</v>
      </c>
      <c r="N724" t="e" vm="2">
        <f>[1]!genUniform($N$9,$N$10)</f>
        <v>#VALUE!</v>
      </c>
      <c r="O724" t="e" vm="1">
        <f t="shared" si="71"/>
        <v>#VALUE!</v>
      </c>
      <c r="P724" t="e" vm="1">
        <f t="shared" si="68"/>
        <v>#VALUE!</v>
      </c>
    </row>
    <row r="725" spans="1:16">
      <c r="A725">
        <v>715</v>
      </c>
      <c r="C725" t="e" vm="2">
        <f>[1]!GenLimitNormal($C$9,$C$10,0,1000,0)</f>
        <v>#VALUE!</v>
      </c>
      <c r="D725" t="e" vm="2">
        <f>[1]!GenBetaPERT(0,$D$9,1)</f>
        <v>#VALUE!</v>
      </c>
      <c r="E725" t="e" vm="2">
        <f>[1]!GenLognormal($E$9,$E$10)</f>
        <v>#VALUE!</v>
      </c>
      <c r="F725" t="e" vm="2">
        <f>[1]!GenLognormal($F$9,$F$10)</f>
        <v>#VALUE!</v>
      </c>
      <c r="H725" t="e" vm="2">
        <f>[1]!genUniform($H$9,$H$10)</f>
        <v>#VALUE!</v>
      </c>
      <c r="I725" t="e" vm="1">
        <f t="shared" si="69"/>
        <v>#VALUE!</v>
      </c>
      <c r="J725" t="e" vm="1">
        <f t="shared" si="66"/>
        <v>#VALUE!</v>
      </c>
      <c r="K725" t="e" vm="2">
        <f>[1]!genUniform($K$9,$K$10)</f>
        <v>#VALUE!</v>
      </c>
      <c r="L725" t="e" vm="1">
        <f t="shared" si="70"/>
        <v>#VALUE!</v>
      </c>
      <c r="M725" t="e" vm="1">
        <f t="shared" si="67"/>
        <v>#VALUE!</v>
      </c>
      <c r="N725" t="e" vm="2">
        <f>[1]!genUniform($N$9,$N$10)</f>
        <v>#VALUE!</v>
      </c>
      <c r="O725" t="e" vm="1">
        <f t="shared" si="71"/>
        <v>#VALUE!</v>
      </c>
      <c r="P725" t="e" vm="1">
        <f t="shared" si="68"/>
        <v>#VALUE!</v>
      </c>
    </row>
    <row r="726" spans="1:16">
      <c r="A726">
        <v>716</v>
      </c>
      <c r="C726" t="e" vm="2">
        <f>[1]!GenLimitNormal($C$9,$C$10,0,1000,0)</f>
        <v>#VALUE!</v>
      </c>
      <c r="D726" t="e" vm="2">
        <f>[1]!GenBetaPERT(0,$D$9,1)</f>
        <v>#VALUE!</v>
      </c>
      <c r="E726" t="e" vm="2">
        <f>[1]!GenLognormal($E$9,$E$10)</f>
        <v>#VALUE!</v>
      </c>
      <c r="F726" t="e" vm="2">
        <f>[1]!GenLognormal($F$9,$F$10)</f>
        <v>#VALUE!</v>
      </c>
      <c r="H726" t="e" vm="2">
        <f>[1]!genUniform($H$9,$H$10)</f>
        <v>#VALUE!</v>
      </c>
      <c r="I726" t="e" vm="1">
        <f t="shared" si="69"/>
        <v>#VALUE!</v>
      </c>
      <c r="J726" t="e" vm="1">
        <f t="shared" si="66"/>
        <v>#VALUE!</v>
      </c>
      <c r="K726" t="e" vm="2">
        <f>[1]!genUniform($K$9,$K$10)</f>
        <v>#VALUE!</v>
      </c>
      <c r="L726" t="e" vm="1">
        <f t="shared" si="70"/>
        <v>#VALUE!</v>
      </c>
      <c r="M726" t="e" vm="1">
        <f t="shared" si="67"/>
        <v>#VALUE!</v>
      </c>
      <c r="N726" t="e" vm="2">
        <f>[1]!genUniform($N$9,$N$10)</f>
        <v>#VALUE!</v>
      </c>
      <c r="O726" t="e" vm="1">
        <f t="shared" si="71"/>
        <v>#VALUE!</v>
      </c>
      <c r="P726" t="e" vm="1">
        <f t="shared" si="68"/>
        <v>#VALUE!</v>
      </c>
    </row>
    <row r="727" spans="1:16">
      <c r="A727">
        <v>717</v>
      </c>
      <c r="C727" t="e" vm="2">
        <f>[1]!GenLimitNormal($C$9,$C$10,0,1000,0)</f>
        <v>#VALUE!</v>
      </c>
      <c r="D727" t="e" vm="2">
        <f>[1]!GenBetaPERT(0,$D$9,1)</f>
        <v>#VALUE!</v>
      </c>
      <c r="E727" t="e" vm="2">
        <f>[1]!GenLognormal($E$9,$E$10)</f>
        <v>#VALUE!</v>
      </c>
      <c r="F727" t="e" vm="2">
        <f>[1]!GenLognormal($F$9,$F$10)</f>
        <v>#VALUE!</v>
      </c>
      <c r="H727" t="e" vm="2">
        <f>[1]!genUniform($H$9,$H$10)</f>
        <v>#VALUE!</v>
      </c>
      <c r="I727" t="e" vm="1">
        <f t="shared" si="69"/>
        <v>#VALUE!</v>
      </c>
      <c r="J727" t="e" vm="1">
        <f t="shared" si="66"/>
        <v>#VALUE!</v>
      </c>
      <c r="K727" t="e" vm="2">
        <f>[1]!genUniform($K$9,$K$10)</f>
        <v>#VALUE!</v>
      </c>
      <c r="L727" t="e" vm="1">
        <f t="shared" si="70"/>
        <v>#VALUE!</v>
      </c>
      <c r="M727" t="e" vm="1">
        <f t="shared" si="67"/>
        <v>#VALUE!</v>
      </c>
      <c r="N727" t="e" vm="2">
        <f>[1]!genUniform($N$9,$N$10)</f>
        <v>#VALUE!</v>
      </c>
      <c r="O727" t="e" vm="1">
        <f t="shared" si="71"/>
        <v>#VALUE!</v>
      </c>
      <c r="P727" t="e" vm="1">
        <f t="shared" si="68"/>
        <v>#VALUE!</v>
      </c>
    </row>
    <row r="728" spans="1:16">
      <c r="A728">
        <v>718</v>
      </c>
      <c r="C728" t="e" vm="2">
        <f>[1]!GenLimitNormal($C$9,$C$10,0,1000,0)</f>
        <v>#VALUE!</v>
      </c>
      <c r="D728" t="e" vm="2">
        <f>[1]!GenBetaPERT(0,$D$9,1)</f>
        <v>#VALUE!</v>
      </c>
      <c r="E728" t="e" vm="2">
        <f>[1]!GenLognormal($E$9,$E$10)</f>
        <v>#VALUE!</v>
      </c>
      <c r="F728" t="e" vm="2">
        <f>[1]!GenLognormal($F$9,$F$10)</f>
        <v>#VALUE!</v>
      </c>
      <c r="H728" t="e" vm="2">
        <f>[1]!genUniform($H$9,$H$10)</f>
        <v>#VALUE!</v>
      </c>
      <c r="I728" t="e" vm="1">
        <f t="shared" si="69"/>
        <v>#VALUE!</v>
      </c>
      <c r="J728" t="e" vm="1">
        <f t="shared" si="66"/>
        <v>#VALUE!</v>
      </c>
      <c r="K728" t="e" vm="2">
        <f>[1]!genUniform($K$9,$K$10)</f>
        <v>#VALUE!</v>
      </c>
      <c r="L728" t="e" vm="1">
        <f t="shared" si="70"/>
        <v>#VALUE!</v>
      </c>
      <c r="M728" t="e" vm="1">
        <f t="shared" si="67"/>
        <v>#VALUE!</v>
      </c>
      <c r="N728" t="e" vm="2">
        <f>[1]!genUniform($N$9,$N$10)</f>
        <v>#VALUE!</v>
      </c>
      <c r="O728" t="e" vm="1">
        <f t="shared" si="71"/>
        <v>#VALUE!</v>
      </c>
      <c r="P728" t="e" vm="1">
        <f t="shared" si="68"/>
        <v>#VALUE!</v>
      </c>
    </row>
    <row r="729" spans="1:16">
      <c r="A729">
        <v>719</v>
      </c>
      <c r="C729" t="e" vm="2">
        <f>[1]!GenLimitNormal($C$9,$C$10,0,1000,0)</f>
        <v>#VALUE!</v>
      </c>
      <c r="D729" t="e" vm="2">
        <f>[1]!GenBetaPERT(0,$D$9,1)</f>
        <v>#VALUE!</v>
      </c>
      <c r="E729" t="e" vm="2">
        <f>[1]!GenLognormal($E$9,$E$10)</f>
        <v>#VALUE!</v>
      </c>
      <c r="F729" t="e" vm="2">
        <f>[1]!GenLognormal($F$9,$F$10)</f>
        <v>#VALUE!</v>
      </c>
      <c r="H729" t="e" vm="2">
        <f>[1]!genUniform($H$9,$H$10)</f>
        <v>#VALUE!</v>
      </c>
      <c r="I729" t="e" vm="1">
        <f t="shared" si="69"/>
        <v>#VALUE!</v>
      </c>
      <c r="J729" t="e" vm="1">
        <f t="shared" si="66"/>
        <v>#VALUE!</v>
      </c>
      <c r="K729" t="e" vm="2">
        <f>[1]!genUniform($K$9,$K$10)</f>
        <v>#VALUE!</v>
      </c>
      <c r="L729" t="e" vm="1">
        <f t="shared" si="70"/>
        <v>#VALUE!</v>
      </c>
      <c r="M729" t="e" vm="1">
        <f t="shared" si="67"/>
        <v>#VALUE!</v>
      </c>
      <c r="N729" t="e" vm="2">
        <f>[1]!genUniform($N$9,$N$10)</f>
        <v>#VALUE!</v>
      </c>
      <c r="O729" t="e" vm="1">
        <f t="shared" si="71"/>
        <v>#VALUE!</v>
      </c>
      <c r="P729" t="e" vm="1">
        <f t="shared" si="68"/>
        <v>#VALUE!</v>
      </c>
    </row>
    <row r="730" spans="1:16">
      <c r="A730">
        <v>720</v>
      </c>
      <c r="C730" t="e" vm="2">
        <f>[1]!GenLimitNormal($C$9,$C$10,0,1000,0)</f>
        <v>#VALUE!</v>
      </c>
      <c r="D730" t="e" vm="2">
        <f>[1]!GenBetaPERT(0,$D$9,1)</f>
        <v>#VALUE!</v>
      </c>
      <c r="E730" t="e" vm="2">
        <f>[1]!GenLognormal($E$9,$E$10)</f>
        <v>#VALUE!</v>
      </c>
      <c r="F730" t="e" vm="2">
        <f>[1]!GenLognormal($F$9,$F$10)</f>
        <v>#VALUE!</v>
      </c>
      <c r="H730" t="e" vm="2">
        <f>[1]!genUniform($H$9,$H$10)</f>
        <v>#VALUE!</v>
      </c>
      <c r="I730" t="e" vm="1">
        <f t="shared" si="69"/>
        <v>#VALUE!</v>
      </c>
      <c r="J730" t="e" vm="1">
        <f t="shared" si="66"/>
        <v>#VALUE!</v>
      </c>
      <c r="K730" t="e" vm="2">
        <f>[1]!genUniform($K$9,$K$10)</f>
        <v>#VALUE!</v>
      </c>
      <c r="L730" t="e" vm="1">
        <f t="shared" si="70"/>
        <v>#VALUE!</v>
      </c>
      <c r="M730" t="e" vm="1">
        <f t="shared" si="67"/>
        <v>#VALUE!</v>
      </c>
      <c r="N730" t="e" vm="2">
        <f>[1]!genUniform($N$9,$N$10)</f>
        <v>#VALUE!</v>
      </c>
      <c r="O730" t="e" vm="1">
        <f t="shared" si="71"/>
        <v>#VALUE!</v>
      </c>
      <c r="P730" t="e" vm="1">
        <f t="shared" si="68"/>
        <v>#VALUE!</v>
      </c>
    </row>
    <row r="731" spans="1:16">
      <c r="A731">
        <v>721</v>
      </c>
      <c r="C731" t="e" vm="2">
        <f>[1]!GenLimitNormal($C$9,$C$10,0,1000,0)</f>
        <v>#VALUE!</v>
      </c>
      <c r="D731" t="e" vm="2">
        <f>[1]!GenBetaPERT(0,$D$9,1)</f>
        <v>#VALUE!</v>
      </c>
      <c r="E731" t="e" vm="2">
        <f>[1]!GenLognormal($E$9,$E$10)</f>
        <v>#VALUE!</v>
      </c>
      <c r="F731" t="e" vm="2">
        <f>[1]!GenLognormal($F$9,$F$10)</f>
        <v>#VALUE!</v>
      </c>
      <c r="H731" t="e" vm="2">
        <f>[1]!genUniform($H$9,$H$10)</f>
        <v>#VALUE!</v>
      </c>
      <c r="I731" t="e" vm="1">
        <f t="shared" si="69"/>
        <v>#VALUE!</v>
      </c>
      <c r="J731" t="e" vm="1">
        <f t="shared" si="66"/>
        <v>#VALUE!</v>
      </c>
      <c r="K731" t="e" vm="2">
        <f>[1]!genUniform($K$9,$K$10)</f>
        <v>#VALUE!</v>
      </c>
      <c r="L731" t="e" vm="1">
        <f t="shared" si="70"/>
        <v>#VALUE!</v>
      </c>
      <c r="M731" t="e" vm="1">
        <f t="shared" si="67"/>
        <v>#VALUE!</v>
      </c>
      <c r="N731" t="e" vm="2">
        <f>[1]!genUniform($N$9,$N$10)</f>
        <v>#VALUE!</v>
      </c>
      <c r="O731" t="e" vm="1">
        <f t="shared" si="71"/>
        <v>#VALUE!</v>
      </c>
      <c r="P731" t="e" vm="1">
        <f t="shared" si="68"/>
        <v>#VALUE!</v>
      </c>
    </row>
    <row r="732" spans="1:16">
      <c r="A732">
        <v>722</v>
      </c>
      <c r="C732" t="e" vm="2">
        <f>[1]!GenLimitNormal($C$9,$C$10,0,1000,0)</f>
        <v>#VALUE!</v>
      </c>
      <c r="D732" t="e" vm="2">
        <f>[1]!GenBetaPERT(0,$D$9,1)</f>
        <v>#VALUE!</v>
      </c>
      <c r="E732" t="e" vm="2">
        <f>[1]!GenLognormal($E$9,$E$10)</f>
        <v>#VALUE!</v>
      </c>
      <c r="F732" t="e" vm="2">
        <f>[1]!GenLognormal($F$9,$F$10)</f>
        <v>#VALUE!</v>
      </c>
      <c r="H732" t="e" vm="2">
        <f>[1]!genUniform($H$9,$H$10)</f>
        <v>#VALUE!</v>
      </c>
      <c r="I732" t="e" vm="1">
        <f t="shared" si="69"/>
        <v>#VALUE!</v>
      </c>
      <c r="J732" t="e" vm="1">
        <f t="shared" si="66"/>
        <v>#VALUE!</v>
      </c>
      <c r="K732" t="e" vm="2">
        <f>[1]!genUniform($K$9,$K$10)</f>
        <v>#VALUE!</v>
      </c>
      <c r="L732" t="e" vm="1">
        <f t="shared" si="70"/>
        <v>#VALUE!</v>
      </c>
      <c r="M732" t="e" vm="1">
        <f t="shared" si="67"/>
        <v>#VALUE!</v>
      </c>
      <c r="N732" t="e" vm="2">
        <f>[1]!genUniform($N$9,$N$10)</f>
        <v>#VALUE!</v>
      </c>
      <c r="O732" t="e" vm="1">
        <f t="shared" si="71"/>
        <v>#VALUE!</v>
      </c>
      <c r="P732" t="e" vm="1">
        <f t="shared" si="68"/>
        <v>#VALUE!</v>
      </c>
    </row>
    <row r="733" spans="1:16">
      <c r="A733">
        <v>723</v>
      </c>
      <c r="C733" t="e" vm="2">
        <f>[1]!GenLimitNormal($C$9,$C$10,0,1000,0)</f>
        <v>#VALUE!</v>
      </c>
      <c r="D733" t="e" vm="2">
        <f>[1]!GenBetaPERT(0,$D$9,1)</f>
        <v>#VALUE!</v>
      </c>
      <c r="E733" t="e" vm="2">
        <f>[1]!GenLognormal($E$9,$E$10)</f>
        <v>#VALUE!</v>
      </c>
      <c r="F733" t="e" vm="2">
        <f>[1]!GenLognormal($F$9,$F$10)</f>
        <v>#VALUE!</v>
      </c>
      <c r="H733" t="e" vm="2">
        <f>[1]!genUniform($H$9,$H$10)</f>
        <v>#VALUE!</v>
      </c>
      <c r="I733" t="e" vm="1">
        <f t="shared" si="69"/>
        <v>#VALUE!</v>
      </c>
      <c r="J733" t="e" vm="1">
        <f t="shared" si="66"/>
        <v>#VALUE!</v>
      </c>
      <c r="K733" t="e" vm="2">
        <f>[1]!genUniform($K$9,$K$10)</f>
        <v>#VALUE!</v>
      </c>
      <c r="L733" t="e" vm="1">
        <f t="shared" si="70"/>
        <v>#VALUE!</v>
      </c>
      <c r="M733" t="e" vm="1">
        <f t="shared" si="67"/>
        <v>#VALUE!</v>
      </c>
      <c r="N733" t="e" vm="2">
        <f>[1]!genUniform($N$9,$N$10)</f>
        <v>#VALUE!</v>
      </c>
      <c r="O733" t="e" vm="1">
        <f t="shared" si="71"/>
        <v>#VALUE!</v>
      </c>
      <c r="P733" t="e" vm="1">
        <f t="shared" si="68"/>
        <v>#VALUE!</v>
      </c>
    </row>
    <row r="734" spans="1:16">
      <c r="A734">
        <v>724</v>
      </c>
      <c r="C734" t="e" vm="2">
        <f>[1]!GenLimitNormal($C$9,$C$10,0,1000,0)</f>
        <v>#VALUE!</v>
      </c>
      <c r="D734" t="e" vm="2">
        <f>[1]!GenBetaPERT(0,$D$9,1)</f>
        <v>#VALUE!</v>
      </c>
      <c r="E734" t="e" vm="2">
        <f>[1]!GenLognormal($E$9,$E$10)</f>
        <v>#VALUE!</v>
      </c>
      <c r="F734" t="e" vm="2">
        <f>[1]!GenLognormal($F$9,$F$10)</f>
        <v>#VALUE!</v>
      </c>
      <c r="H734" t="e" vm="2">
        <f>[1]!genUniform($H$9,$H$10)</f>
        <v>#VALUE!</v>
      </c>
      <c r="I734" t="e" vm="1">
        <f t="shared" si="69"/>
        <v>#VALUE!</v>
      </c>
      <c r="J734" t="e" vm="1">
        <f t="shared" si="66"/>
        <v>#VALUE!</v>
      </c>
      <c r="K734" t="e" vm="2">
        <f>[1]!genUniform($K$9,$K$10)</f>
        <v>#VALUE!</v>
      </c>
      <c r="L734" t="e" vm="1">
        <f t="shared" si="70"/>
        <v>#VALUE!</v>
      </c>
      <c r="M734" t="e" vm="1">
        <f t="shared" si="67"/>
        <v>#VALUE!</v>
      </c>
      <c r="N734" t="e" vm="2">
        <f>[1]!genUniform($N$9,$N$10)</f>
        <v>#VALUE!</v>
      </c>
      <c r="O734" t="e" vm="1">
        <f t="shared" si="71"/>
        <v>#VALUE!</v>
      </c>
      <c r="P734" t="e" vm="1">
        <f t="shared" si="68"/>
        <v>#VALUE!</v>
      </c>
    </row>
    <row r="735" spans="1:16">
      <c r="A735">
        <v>725</v>
      </c>
      <c r="C735" t="e" vm="2">
        <f>[1]!GenLimitNormal($C$9,$C$10,0,1000,0)</f>
        <v>#VALUE!</v>
      </c>
      <c r="D735" t="e" vm="2">
        <f>[1]!GenBetaPERT(0,$D$9,1)</f>
        <v>#VALUE!</v>
      </c>
      <c r="E735" t="e" vm="2">
        <f>[1]!GenLognormal($E$9,$E$10)</f>
        <v>#VALUE!</v>
      </c>
      <c r="F735" t="e" vm="2">
        <f>[1]!GenLognormal($F$9,$F$10)</f>
        <v>#VALUE!</v>
      </c>
      <c r="H735" t="e" vm="2">
        <f>[1]!genUniform($H$9,$H$10)</f>
        <v>#VALUE!</v>
      </c>
      <c r="I735" t="e" vm="1">
        <f t="shared" si="69"/>
        <v>#VALUE!</v>
      </c>
      <c r="J735" t="e" vm="1">
        <f t="shared" si="66"/>
        <v>#VALUE!</v>
      </c>
      <c r="K735" t="e" vm="2">
        <f>[1]!genUniform($K$9,$K$10)</f>
        <v>#VALUE!</v>
      </c>
      <c r="L735" t="e" vm="1">
        <f t="shared" si="70"/>
        <v>#VALUE!</v>
      </c>
      <c r="M735" t="e" vm="1">
        <f t="shared" si="67"/>
        <v>#VALUE!</v>
      </c>
      <c r="N735" t="e" vm="2">
        <f>[1]!genUniform($N$9,$N$10)</f>
        <v>#VALUE!</v>
      </c>
      <c r="O735" t="e" vm="1">
        <f t="shared" si="71"/>
        <v>#VALUE!</v>
      </c>
      <c r="P735" t="e" vm="1">
        <f t="shared" si="68"/>
        <v>#VALUE!</v>
      </c>
    </row>
    <row r="736" spans="1:16">
      <c r="A736">
        <v>726</v>
      </c>
      <c r="C736" t="e" vm="2">
        <f>[1]!GenLimitNormal($C$9,$C$10,0,1000,0)</f>
        <v>#VALUE!</v>
      </c>
      <c r="D736" t="e" vm="2">
        <f>[1]!GenBetaPERT(0,$D$9,1)</f>
        <v>#VALUE!</v>
      </c>
      <c r="E736" t="e" vm="2">
        <f>[1]!GenLognormal($E$9,$E$10)</f>
        <v>#VALUE!</v>
      </c>
      <c r="F736" t="e" vm="2">
        <f>[1]!GenLognormal($F$9,$F$10)</f>
        <v>#VALUE!</v>
      </c>
      <c r="H736" t="e" vm="2">
        <f>[1]!genUniform($H$9,$H$10)</f>
        <v>#VALUE!</v>
      </c>
      <c r="I736" t="e" vm="1">
        <f t="shared" si="69"/>
        <v>#VALUE!</v>
      </c>
      <c r="J736" t="e" vm="1">
        <f t="shared" si="66"/>
        <v>#VALUE!</v>
      </c>
      <c r="K736" t="e" vm="2">
        <f>[1]!genUniform($K$9,$K$10)</f>
        <v>#VALUE!</v>
      </c>
      <c r="L736" t="e" vm="1">
        <f t="shared" si="70"/>
        <v>#VALUE!</v>
      </c>
      <c r="M736" t="e" vm="1">
        <f t="shared" si="67"/>
        <v>#VALUE!</v>
      </c>
      <c r="N736" t="e" vm="2">
        <f>[1]!genUniform($N$9,$N$10)</f>
        <v>#VALUE!</v>
      </c>
      <c r="O736" t="e" vm="1">
        <f t="shared" si="71"/>
        <v>#VALUE!</v>
      </c>
      <c r="P736" t="e" vm="1">
        <f t="shared" si="68"/>
        <v>#VALUE!</v>
      </c>
    </row>
    <row r="737" spans="1:16">
      <c r="A737">
        <v>727</v>
      </c>
      <c r="C737" t="e" vm="2">
        <f>[1]!GenLimitNormal($C$9,$C$10,0,1000,0)</f>
        <v>#VALUE!</v>
      </c>
      <c r="D737" t="e" vm="2">
        <f>[1]!GenBetaPERT(0,$D$9,1)</f>
        <v>#VALUE!</v>
      </c>
      <c r="E737" t="e" vm="2">
        <f>[1]!GenLognormal($E$9,$E$10)</f>
        <v>#VALUE!</v>
      </c>
      <c r="F737" t="e" vm="2">
        <f>[1]!GenLognormal($F$9,$F$10)</f>
        <v>#VALUE!</v>
      </c>
      <c r="H737" t="e" vm="2">
        <f>[1]!genUniform($H$9,$H$10)</f>
        <v>#VALUE!</v>
      </c>
      <c r="I737" t="e" vm="1">
        <f t="shared" si="69"/>
        <v>#VALUE!</v>
      </c>
      <c r="J737" t="e" vm="1">
        <f t="shared" si="66"/>
        <v>#VALUE!</v>
      </c>
      <c r="K737" t="e" vm="2">
        <f>[1]!genUniform($K$9,$K$10)</f>
        <v>#VALUE!</v>
      </c>
      <c r="L737" t="e" vm="1">
        <f t="shared" si="70"/>
        <v>#VALUE!</v>
      </c>
      <c r="M737" t="e" vm="1">
        <f t="shared" si="67"/>
        <v>#VALUE!</v>
      </c>
      <c r="N737" t="e" vm="2">
        <f>[1]!genUniform($N$9,$N$10)</f>
        <v>#VALUE!</v>
      </c>
      <c r="O737" t="e" vm="1">
        <f t="shared" si="71"/>
        <v>#VALUE!</v>
      </c>
      <c r="P737" t="e" vm="1">
        <f t="shared" si="68"/>
        <v>#VALUE!</v>
      </c>
    </row>
    <row r="738" spans="1:16">
      <c r="A738">
        <v>728</v>
      </c>
      <c r="C738" t="e" vm="2">
        <f>[1]!GenLimitNormal($C$9,$C$10,0,1000,0)</f>
        <v>#VALUE!</v>
      </c>
      <c r="D738" t="e" vm="2">
        <f>[1]!GenBetaPERT(0,$D$9,1)</f>
        <v>#VALUE!</v>
      </c>
      <c r="E738" t="e" vm="2">
        <f>[1]!GenLognormal($E$9,$E$10)</f>
        <v>#VALUE!</v>
      </c>
      <c r="F738" t="e" vm="2">
        <f>[1]!GenLognormal($F$9,$F$10)</f>
        <v>#VALUE!</v>
      </c>
      <c r="H738" t="e" vm="2">
        <f>[1]!genUniform($H$9,$H$10)</f>
        <v>#VALUE!</v>
      </c>
      <c r="I738" t="e" vm="1">
        <f t="shared" si="69"/>
        <v>#VALUE!</v>
      </c>
      <c r="J738" t="e" vm="1">
        <f t="shared" si="66"/>
        <v>#VALUE!</v>
      </c>
      <c r="K738" t="e" vm="2">
        <f>[1]!genUniform($K$9,$K$10)</f>
        <v>#VALUE!</v>
      </c>
      <c r="L738" t="e" vm="1">
        <f t="shared" si="70"/>
        <v>#VALUE!</v>
      </c>
      <c r="M738" t="e" vm="1">
        <f t="shared" si="67"/>
        <v>#VALUE!</v>
      </c>
      <c r="N738" t="e" vm="2">
        <f>[1]!genUniform($N$9,$N$10)</f>
        <v>#VALUE!</v>
      </c>
      <c r="O738" t="e" vm="1">
        <f t="shared" si="71"/>
        <v>#VALUE!</v>
      </c>
      <c r="P738" t="e" vm="1">
        <f t="shared" si="68"/>
        <v>#VALUE!</v>
      </c>
    </row>
    <row r="739" spans="1:16">
      <c r="A739">
        <v>729</v>
      </c>
      <c r="C739" t="e" vm="2">
        <f>[1]!GenLimitNormal($C$9,$C$10,0,1000,0)</f>
        <v>#VALUE!</v>
      </c>
      <c r="D739" t="e" vm="2">
        <f>[1]!GenBetaPERT(0,$D$9,1)</f>
        <v>#VALUE!</v>
      </c>
      <c r="E739" t="e" vm="2">
        <f>[1]!GenLognormal($E$9,$E$10)</f>
        <v>#VALUE!</v>
      </c>
      <c r="F739" t="e" vm="2">
        <f>[1]!GenLognormal($F$9,$F$10)</f>
        <v>#VALUE!</v>
      </c>
      <c r="H739" t="e" vm="2">
        <f>[1]!genUniform($H$9,$H$10)</f>
        <v>#VALUE!</v>
      </c>
      <c r="I739" t="e" vm="1">
        <f t="shared" si="69"/>
        <v>#VALUE!</v>
      </c>
      <c r="J739" t="e" vm="1">
        <f t="shared" si="66"/>
        <v>#VALUE!</v>
      </c>
      <c r="K739" t="e" vm="2">
        <f>[1]!genUniform($K$9,$K$10)</f>
        <v>#VALUE!</v>
      </c>
      <c r="L739" t="e" vm="1">
        <f t="shared" si="70"/>
        <v>#VALUE!</v>
      </c>
      <c r="M739" t="e" vm="1">
        <f t="shared" si="67"/>
        <v>#VALUE!</v>
      </c>
      <c r="N739" t="e" vm="2">
        <f>[1]!genUniform($N$9,$N$10)</f>
        <v>#VALUE!</v>
      </c>
      <c r="O739" t="e" vm="1">
        <f t="shared" si="71"/>
        <v>#VALUE!</v>
      </c>
      <c r="P739" t="e" vm="1">
        <f t="shared" si="68"/>
        <v>#VALUE!</v>
      </c>
    </row>
    <row r="740" spans="1:16">
      <c r="A740">
        <v>730</v>
      </c>
      <c r="C740" t="e" vm="2">
        <f>[1]!GenLimitNormal($C$9,$C$10,0,1000,0)</f>
        <v>#VALUE!</v>
      </c>
      <c r="D740" t="e" vm="2">
        <f>[1]!GenBetaPERT(0,$D$9,1)</f>
        <v>#VALUE!</v>
      </c>
      <c r="E740" t="e" vm="2">
        <f>[1]!GenLognormal($E$9,$E$10)</f>
        <v>#VALUE!</v>
      </c>
      <c r="F740" t="e" vm="2">
        <f>[1]!GenLognormal($F$9,$F$10)</f>
        <v>#VALUE!</v>
      </c>
      <c r="H740" t="e" vm="2">
        <f>[1]!genUniform($H$9,$H$10)</f>
        <v>#VALUE!</v>
      </c>
      <c r="I740" t="e" vm="1">
        <f t="shared" si="69"/>
        <v>#VALUE!</v>
      </c>
      <c r="J740" t="e" vm="1">
        <f t="shared" si="66"/>
        <v>#VALUE!</v>
      </c>
      <c r="K740" t="e" vm="2">
        <f>[1]!genUniform($K$9,$K$10)</f>
        <v>#VALUE!</v>
      </c>
      <c r="L740" t="e" vm="1">
        <f t="shared" si="70"/>
        <v>#VALUE!</v>
      </c>
      <c r="M740" t="e" vm="1">
        <f t="shared" si="67"/>
        <v>#VALUE!</v>
      </c>
      <c r="N740" t="e" vm="2">
        <f>[1]!genUniform($N$9,$N$10)</f>
        <v>#VALUE!</v>
      </c>
      <c r="O740" t="e" vm="1">
        <f t="shared" si="71"/>
        <v>#VALUE!</v>
      </c>
      <c r="P740" t="e" vm="1">
        <f t="shared" si="68"/>
        <v>#VALUE!</v>
      </c>
    </row>
    <row r="741" spans="1:16">
      <c r="A741">
        <v>731</v>
      </c>
      <c r="C741" t="e" vm="2">
        <f>[1]!GenLimitNormal($C$9,$C$10,0,1000,0)</f>
        <v>#VALUE!</v>
      </c>
      <c r="D741" t="e" vm="2">
        <f>[1]!GenBetaPERT(0,$D$9,1)</f>
        <v>#VALUE!</v>
      </c>
      <c r="E741" t="e" vm="2">
        <f>[1]!GenLognormal($E$9,$E$10)</f>
        <v>#VALUE!</v>
      </c>
      <c r="F741" t="e" vm="2">
        <f>[1]!GenLognormal($F$9,$F$10)</f>
        <v>#VALUE!</v>
      </c>
      <c r="H741" t="e" vm="2">
        <f>[1]!genUniform($H$9,$H$10)</f>
        <v>#VALUE!</v>
      </c>
      <c r="I741" t="e" vm="1">
        <f t="shared" si="69"/>
        <v>#VALUE!</v>
      </c>
      <c r="J741" t="e" vm="1">
        <f t="shared" si="66"/>
        <v>#VALUE!</v>
      </c>
      <c r="K741" t="e" vm="2">
        <f>[1]!genUniform($K$9,$K$10)</f>
        <v>#VALUE!</v>
      </c>
      <c r="L741" t="e" vm="1">
        <f t="shared" si="70"/>
        <v>#VALUE!</v>
      </c>
      <c r="M741" t="e" vm="1">
        <f t="shared" si="67"/>
        <v>#VALUE!</v>
      </c>
      <c r="N741" t="e" vm="2">
        <f>[1]!genUniform($N$9,$N$10)</f>
        <v>#VALUE!</v>
      </c>
      <c r="O741" t="e" vm="1">
        <f t="shared" si="71"/>
        <v>#VALUE!</v>
      </c>
      <c r="P741" t="e" vm="1">
        <f t="shared" si="68"/>
        <v>#VALUE!</v>
      </c>
    </row>
    <row r="742" spans="1:16">
      <c r="A742">
        <v>732</v>
      </c>
      <c r="C742" t="e" vm="2">
        <f>[1]!GenLimitNormal($C$9,$C$10,0,1000,0)</f>
        <v>#VALUE!</v>
      </c>
      <c r="D742" t="e" vm="2">
        <f>[1]!GenBetaPERT(0,$D$9,1)</f>
        <v>#VALUE!</v>
      </c>
      <c r="E742" t="e" vm="2">
        <f>[1]!GenLognormal($E$9,$E$10)</f>
        <v>#VALUE!</v>
      </c>
      <c r="F742" t="e" vm="2">
        <f>[1]!GenLognormal($F$9,$F$10)</f>
        <v>#VALUE!</v>
      </c>
      <c r="H742" t="e" vm="2">
        <f>[1]!genUniform($H$9,$H$10)</f>
        <v>#VALUE!</v>
      </c>
      <c r="I742" t="e" vm="1">
        <f t="shared" si="69"/>
        <v>#VALUE!</v>
      </c>
      <c r="J742" t="e" vm="1">
        <f t="shared" si="66"/>
        <v>#VALUE!</v>
      </c>
      <c r="K742" t="e" vm="2">
        <f>[1]!genUniform($K$9,$K$10)</f>
        <v>#VALUE!</v>
      </c>
      <c r="L742" t="e" vm="1">
        <f t="shared" si="70"/>
        <v>#VALUE!</v>
      </c>
      <c r="M742" t="e" vm="1">
        <f t="shared" si="67"/>
        <v>#VALUE!</v>
      </c>
      <c r="N742" t="e" vm="2">
        <f>[1]!genUniform($N$9,$N$10)</f>
        <v>#VALUE!</v>
      </c>
      <c r="O742" t="e" vm="1">
        <f t="shared" si="71"/>
        <v>#VALUE!</v>
      </c>
      <c r="P742" t="e" vm="1">
        <f t="shared" si="68"/>
        <v>#VALUE!</v>
      </c>
    </row>
    <row r="743" spans="1:16">
      <c r="A743">
        <v>733</v>
      </c>
      <c r="C743" t="e" vm="2">
        <f>[1]!GenLimitNormal($C$9,$C$10,0,1000,0)</f>
        <v>#VALUE!</v>
      </c>
      <c r="D743" t="e" vm="2">
        <f>[1]!GenBetaPERT(0,$D$9,1)</f>
        <v>#VALUE!</v>
      </c>
      <c r="E743" t="e" vm="2">
        <f>[1]!GenLognormal($E$9,$E$10)</f>
        <v>#VALUE!</v>
      </c>
      <c r="F743" t="e" vm="2">
        <f>[1]!GenLognormal($F$9,$F$10)</f>
        <v>#VALUE!</v>
      </c>
      <c r="H743" t="e" vm="2">
        <f>[1]!genUniform($H$9,$H$10)</f>
        <v>#VALUE!</v>
      </c>
      <c r="I743" t="e" vm="1">
        <f t="shared" si="69"/>
        <v>#VALUE!</v>
      </c>
      <c r="J743" t="e" vm="1">
        <f t="shared" si="66"/>
        <v>#VALUE!</v>
      </c>
      <c r="K743" t="e" vm="2">
        <f>[1]!genUniform($K$9,$K$10)</f>
        <v>#VALUE!</v>
      </c>
      <c r="L743" t="e" vm="1">
        <f t="shared" si="70"/>
        <v>#VALUE!</v>
      </c>
      <c r="M743" t="e" vm="1">
        <f t="shared" si="67"/>
        <v>#VALUE!</v>
      </c>
      <c r="N743" t="e" vm="2">
        <f>[1]!genUniform($N$9,$N$10)</f>
        <v>#VALUE!</v>
      </c>
      <c r="O743" t="e" vm="1">
        <f t="shared" si="71"/>
        <v>#VALUE!</v>
      </c>
      <c r="P743" t="e" vm="1">
        <f t="shared" si="68"/>
        <v>#VALUE!</v>
      </c>
    </row>
    <row r="744" spans="1:16">
      <c r="A744">
        <v>734</v>
      </c>
      <c r="C744" t="e" vm="2">
        <f>[1]!GenLimitNormal($C$9,$C$10,0,1000,0)</f>
        <v>#VALUE!</v>
      </c>
      <c r="D744" t="e" vm="2">
        <f>[1]!GenBetaPERT(0,$D$9,1)</f>
        <v>#VALUE!</v>
      </c>
      <c r="E744" t="e" vm="2">
        <f>[1]!GenLognormal($E$9,$E$10)</f>
        <v>#VALUE!</v>
      </c>
      <c r="F744" t="e" vm="2">
        <f>[1]!GenLognormal($F$9,$F$10)</f>
        <v>#VALUE!</v>
      </c>
      <c r="H744" t="e" vm="2">
        <f>[1]!genUniform($H$9,$H$10)</f>
        <v>#VALUE!</v>
      </c>
      <c r="I744" t="e" vm="1">
        <f t="shared" si="69"/>
        <v>#VALUE!</v>
      </c>
      <c r="J744" t="e" vm="1">
        <f t="shared" si="66"/>
        <v>#VALUE!</v>
      </c>
      <c r="K744" t="e" vm="2">
        <f>[1]!genUniform($K$9,$K$10)</f>
        <v>#VALUE!</v>
      </c>
      <c r="L744" t="e" vm="1">
        <f t="shared" si="70"/>
        <v>#VALUE!</v>
      </c>
      <c r="M744" t="e" vm="1">
        <f t="shared" si="67"/>
        <v>#VALUE!</v>
      </c>
      <c r="N744" t="e" vm="2">
        <f>[1]!genUniform($N$9,$N$10)</f>
        <v>#VALUE!</v>
      </c>
      <c r="O744" t="e" vm="1">
        <f t="shared" si="71"/>
        <v>#VALUE!</v>
      </c>
      <c r="P744" t="e" vm="1">
        <f t="shared" si="68"/>
        <v>#VALUE!</v>
      </c>
    </row>
    <row r="745" spans="1:16">
      <c r="A745">
        <v>735</v>
      </c>
      <c r="C745" t="e" vm="2">
        <f>[1]!GenLimitNormal($C$9,$C$10,0,1000,0)</f>
        <v>#VALUE!</v>
      </c>
      <c r="D745" t="e" vm="2">
        <f>[1]!GenBetaPERT(0,$D$9,1)</f>
        <v>#VALUE!</v>
      </c>
      <c r="E745" t="e" vm="2">
        <f>[1]!GenLognormal($E$9,$E$10)</f>
        <v>#VALUE!</v>
      </c>
      <c r="F745" t="e" vm="2">
        <f>[1]!GenLognormal($F$9,$F$10)</f>
        <v>#VALUE!</v>
      </c>
      <c r="H745" t="e" vm="2">
        <f>[1]!genUniform($H$9,$H$10)</f>
        <v>#VALUE!</v>
      </c>
      <c r="I745" t="e" vm="1">
        <f t="shared" si="69"/>
        <v>#VALUE!</v>
      </c>
      <c r="J745" t="e" vm="1">
        <f t="shared" si="66"/>
        <v>#VALUE!</v>
      </c>
      <c r="K745" t="e" vm="2">
        <f>[1]!genUniform($K$9,$K$10)</f>
        <v>#VALUE!</v>
      </c>
      <c r="L745" t="e" vm="1">
        <f t="shared" si="70"/>
        <v>#VALUE!</v>
      </c>
      <c r="M745" t="e" vm="1">
        <f t="shared" si="67"/>
        <v>#VALUE!</v>
      </c>
      <c r="N745" t="e" vm="2">
        <f>[1]!genUniform($N$9,$N$10)</f>
        <v>#VALUE!</v>
      </c>
      <c r="O745" t="e" vm="1">
        <f t="shared" si="71"/>
        <v>#VALUE!</v>
      </c>
      <c r="P745" t="e" vm="1">
        <f t="shared" si="68"/>
        <v>#VALUE!</v>
      </c>
    </row>
    <row r="746" spans="1:16">
      <c r="A746">
        <v>736</v>
      </c>
      <c r="C746" t="e" vm="2">
        <f>[1]!GenLimitNormal($C$9,$C$10,0,1000,0)</f>
        <v>#VALUE!</v>
      </c>
      <c r="D746" t="e" vm="2">
        <f>[1]!GenBetaPERT(0,$D$9,1)</f>
        <v>#VALUE!</v>
      </c>
      <c r="E746" t="e" vm="2">
        <f>[1]!GenLognormal($E$9,$E$10)</f>
        <v>#VALUE!</v>
      </c>
      <c r="F746" t="e" vm="2">
        <f>[1]!GenLognormal($F$9,$F$10)</f>
        <v>#VALUE!</v>
      </c>
      <c r="H746" t="e" vm="2">
        <f>[1]!genUniform($H$9,$H$10)</f>
        <v>#VALUE!</v>
      </c>
      <c r="I746" t="e" vm="1">
        <f t="shared" si="69"/>
        <v>#VALUE!</v>
      </c>
      <c r="J746" t="e" vm="1">
        <f t="shared" si="66"/>
        <v>#VALUE!</v>
      </c>
      <c r="K746" t="e" vm="2">
        <f>[1]!genUniform($K$9,$K$10)</f>
        <v>#VALUE!</v>
      </c>
      <c r="L746" t="e" vm="1">
        <f t="shared" si="70"/>
        <v>#VALUE!</v>
      </c>
      <c r="M746" t="e" vm="1">
        <f t="shared" si="67"/>
        <v>#VALUE!</v>
      </c>
      <c r="N746" t="e" vm="2">
        <f>[1]!genUniform($N$9,$N$10)</f>
        <v>#VALUE!</v>
      </c>
      <c r="O746" t="e" vm="1">
        <f t="shared" si="71"/>
        <v>#VALUE!</v>
      </c>
      <c r="P746" t="e" vm="1">
        <f t="shared" si="68"/>
        <v>#VALUE!</v>
      </c>
    </row>
    <row r="747" spans="1:16">
      <c r="A747">
        <v>737</v>
      </c>
      <c r="C747" t="e" vm="2">
        <f>[1]!GenLimitNormal($C$9,$C$10,0,1000,0)</f>
        <v>#VALUE!</v>
      </c>
      <c r="D747" t="e" vm="2">
        <f>[1]!GenBetaPERT(0,$D$9,1)</f>
        <v>#VALUE!</v>
      </c>
      <c r="E747" t="e" vm="2">
        <f>[1]!GenLognormal($E$9,$E$10)</f>
        <v>#VALUE!</v>
      </c>
      <c r="F747" t="e" vm="2">
        <f>[1]!GenLognormal($F$9,$F$10)</f>
        <v>#VALUE!</v>
      </c>
      <c r="H747" t="e" vm="2">
        <f>[1]!genUniform($H$9,$H$10)</f>
        <v>#VALUE!</v>
      </c>
      <c r="I747" t="e" vm="1">
        <f t="shared" si="69"/>
        <v>#VALUE!</v>
      </c>
      <c r="J747" t="e" vm="1">
        <f t="shared" si="66"/>
        <v>#VALUE!</v>
      </c>
      <c r="K747" t="e" vm="2">
        <f>[1]!genUniform($K$9,$K$10)</f>
        <v>#VALUE!</v>
      </c>
      <c r="L747" t="e" vm="1">
        <f t="shared" si="70"/>
        <v>#VALUE!</v>
      </c>
      <c r="M747" t="e" vm="1">
        <f t="shared" si="67"/>
        <v>#VALUE!</v>
      </c>
      <c r="N747" t="e" vm="2">
        <f>[1]!genUniform($N$9,$N$10)</f>
        <v>#VALUE!</v>
      </c>
      <c r="O747" t="e" vm="1">
        <f t="shared" si="71"/>
        <v>#VALUE!</v>
      </c>
      <c r="P747" t="e" vm="1">
        <f t="shared" si="68"/>
        <v>#VALUE!</v>
      </c>
    </row>
    <row r="748" spans="1:16">
      <c r="A748">
        <v>738</v>
      </c>
      <c r="C748" t="e" vm="2">
        <f>[1]!GenLimitNormal($C$9,$C$10,0,1000,0)</f>
        <v>#VALUE!</v>
      </c>
      <c r="D748" t="e" vm="2">
        <f>[1]!GenBetaPERT(0,$D$9,1)</f>
        <v>#VALUE!</v>
      </c>
      <c r="E748" t="e" vm="2">
        <f>[1]!GenLognormal($E$9,$E$10)</f>
        <v>#VALUE!</v>
      </c>
      <c r="F748" t="e" vm="2">
        <f>[1]!GenLognormal($F$9,$F$10)</f>
        <v>#VALUE!</v>
      </c>
      <c r="H748" t="e" vm="2">
        <f>[1]!genUniform($H$9,$H$10)</f>
        <v>#VALUE!</v>
      </c>
      <c r="I748" t="e" vm="1">
        <f t="shared" si="69"/>
        <v>#VALUE!</v>
      </c>
      <c r="J748" t="e" vm="1">
        <f t="shared" si="66"/>
        <v>#VALUE!</v>
      </c>
      <c r="K748" t="e" vm="2">
        <f>[1]!genUniform($K$9,$K$10)</f>
        <v>#VALUE!</v>
      </c>
      <c r="L748" t="e" vm="1">
        <f t="shared" si="70"/>
        <v>#VALUE!</v>
      </c>
      <c r="M748" t="e" vm="1">
        <f t="shared" si="67"/>
        <v>#VALUE!</v>
      </c>
      <c r="N748" t="e" vm="2">
        <f>[1]!genUniform($N$9,$N$10)</f>
        <v>#VALUE!</v>
      </c>
      <c r="O748" t="e" vm="1">
        <f t="shared" si="71"/>
        <v>#VALUE!</v>
      </c>
      <c r="P748" t="e" vm="1">
        <f t="shared" si="68"/>
        <v>#VALUE!</v>
      </c>
    </row>
    <row r="749" spans="1:16">
      <c r="A749">
        <v>739</v>
      </c>
      <c r="C749" t="e" vm="2">
        <f>[1]!GenLimitNormal($C$9,$C$10,0,1000,0)</f>
        <v>#VALUE!</v>
      </c>
      <c r="D749" t="e" vm="2">
        <f>[1]!GenBetaPERT(0,$D$9,1)</f>
        <v>#VALUE!</v>
      </c>
      <c r="E749" t="e" vm="2">
        <f>[1]!GenLognormal($E$9,$E$10)</f>
        <v>#VALUE!</v>
      </c>
      <c r="F749" t="e" vm="2">
        <f>[1]!GenLognormal($F$9,$F$10)</f>
        <v>#VALUE!</v>
      </c>
      <c r="H749" t="e" vm="2">
        <f>[1]!genUniform($H$9,$H$10)</f>
        <v>#VALUE!</v>
      </c>
      <c r="I749" t="e" vm="1">
        <f t="shared" si="69"/>
        <v>#VALUE!</v>
      </c>
      <c r="J749" t="e" vm="1">
        <f t="shared" si="66"/>
        <v>#VALUE!</v>
      </c>
      <c r="K749" t="e" vm="2">
        <f>[1]!genUniform($K$9,$K$10)</f>
        <v>#VALUE!</v>
      </c>
      <c r="L749" t="e" vm="1">
        <f t="shared" si="70"/>
        <v>#VALUE!</v>
      </c>
      <c r="M749" t="e" vm="1">
        <f t="shared" si="67"/>
        <v>#VALUE!</v>
      </c>
      <c r="N749" t="e" vm="2">
        <f>[1]!genUniform($N$9,$N$10)</f>
        <v>#VALUE!</v>
      </c>
      <c r="O749" t="e" vm="1">
        <f t="shared" si="71"/>
        <v>#VALUE!</v>
      </c>
      <c r="P749" t="e" vm="1">
        <f t="shared" si="68"/>
        <v>#VALUE!</v>
      </c>
    </row>
    <row r="750" spans="1:16">
      <c r="A750">
        <v>740</v>
      </c>
      <c r="C750" t="e" vm="2">
        <f>[1]!GenLimitNormal($C$9,$C$10,0,1000,0)</f>
        <v>#VALUE!</v>
      </c>
      <c r="D750" t="e" vm="2">
        <f>[1]!GenBetaPERT(0,$D$9,1)</f>
        <v>#VALUE!</v>
      </c>
      <c r="E750" t="e" vm="2">
        <f>[1]!GenLognormal($E$9,$E$10)</f>
        <v>#VALUE!</v>
      </c>
      <c r="F750" t="e" vm="2">
        <f>[1]!GenLognormal($F$9,$F$10)</f>
        <v>#VALUE!</v>
      </c>
      <c r="H750" t="e" vm="2">
        <f>[1]!genUniform($H$9,$H$10)</f>
        <v>#VALUE!</v>
      </c>
      <c r="I750" t="e" vm="1">
        <f t="shared" si="69"/>
        <v>#VALUE!</v>
      </c>
      <c r="J750" t="e" vm="1">
        <f t="shared" si="66"/>
        <v>#VALUE!</v>
      </c>
      <c r="K750" t="e" vm="2">
        <f>[1]!genUniform($K$9,$K$10)</f>
        <v>#VALUE!</v>
      </c>
      <c r="L750" t="e" vm="1">
        <f t="shared" si="70"/>
        <v>#VALUE!</v>
      </c>
      <c r="M750" t="e" vm="1">
        <f t="shared" si="67"/>
        <v>#VALUE!</v>
      </c>
      <c r="N750" t="e" vm="2">
        <f>[1]!genUniform($N$9,$N$10)</f>
        <v>#VALUE!</v>
      </c>
      <c r="O750" t="e" vm="1">
        <f t="shared" si="71"/>
        <v>#VALUE!</v>
      </c>
      <c r="P750" t="e" vm="1">
        <f t="shared" si="68"/>
        <v>#VALUE!</v>
      </c>
    </row>
    <row r="751" spans="1:16">
      <c r="A751">
        <v>741</v>
      </c>
      <c r="C751" t="e" vm="2">
        <f>[1]!GenLimitNormal($C$9,$C$10,0,1000,0)</f>
        <v>#VALUE!</v>
      </c>
      <c r="D751" t="e" vm="2">
        <f>[1]!GenBetaPERT(0,$D$9,1)</f>
        <v>#VALUE!</v>
      </c>
      <c r="E751" t="e" vm="2">
        <f>[1]!GenLognormal($E$9,$E$10)</f>
        <v>#VALUE!</v>
      </c>
      <c r="F751" t="e" vm="2">
        <f>[1]!GenLognormal($F$9,$F$10)</f>
        <v>#VALUE!</v>
      </c>
      <c r="H751" t="e" vm="2">
        <f>[1]!genUniform($H$9,$H$10)</f>
        <v>#VALUE!</v>
      </c>
      <c r="I751" t="e" vm="1">
        <f t="shared" si="69"/>
        <v>#VALUE!</v>
      </c>
      <c r="J751" t="e" vm="1">
        <f t="shared" si="66"/>
        <v>#VALUE!</v>
      </c>
      <c r="K751" t="e" vm="2">
        <f>[1]!genUniform($K$9,$K$10)</f>
        <v>#VALUE!</v>
      </c>
      <c r="L751" t="e" vm="1">
        <f t="shared" si="70"/>
        <v>#VALUE!</v>
      </c>
      <c r="M751" t="e" vm="1">
        <f t="shared" si="67"/>
        <v>#VALUE!</v>
      </c>
      <c r="N751" t="e" vm="2">
        <f>[1]!genUniform($N$9,$N$10)</f>
        <v>#VALUE!</v>
      </c>
      <c r="O751" t="e" vm="1">
        <f t="shared" si="71"/>
        <v>#VALUE!</v>
      </c>
      <c r="P751" t="e" vm="1">
        <f t="shared" si="68"/>
        <v>#VALUE!</v>
      </c>
    </row>
    <row r="752" spans="1:16">
      <c r="A752">
        <v>742</v>
      </c>
      <c r="C752" t="e" vm="2">
        <f>[1]!GenLimitNormal($C$9,$C$10,0,1000,0)</f>
        <v>#VALUE!</v>
      </c>
      <c r="D752" t="e" vm="2">
        <f>[1]!GenBetaPERT(0,$D$9,1)</f>
        <v>#VALUE!</v>
      </c>
      <c r="E752" t="e" vm="2">
        <f>[1]!GenLognormal($E$9,$E$10)</f>
        <v>#VALUE!</v>
      </c>
      <c r="F752" t="e" vm="2">
        <f>[1]!GenLognormal($F$9,$F$10)</f>
        <v>#VALUE!</v>
      </c>
      <c r="H752" t="e" vm="2">
        <f>[1]!genUniform($H$9,$H$10)</f>
        <v>#VALUE!</v>
      </c>
      <c r="I752" t="e" vm="1">
        <f t="shared" si="69"/>
        <v>#VALUE!</v>
      </c>
      <c r="J752" t="e" vm="1">
        <f t="shared" si="66"/>
        <v>#VALUE!</v>
      </c>
      <c r="K752" t="e" vm="2">
        <f>[1]!genUniform($K$9,$K$10)</f>
        <v>#VALUE!</v>
      </c>
      <c r="L752" t="e" vm="1">
        <f t="shared" si="70"/>
        <v>#VALUE!</v>
      </c>
      <c r="M752" t="e" vm="1">
        <f t="shared" si="67"/>
        <v>#VALUE!</v>
      </c>
      <c r="N752" t="e" vm="2">
        <f>[1]!genUniform($N$9,$N$10)</f>
        <v>#VALUE!</v>
      </c>
      <c r="O752" t="e" vm="1">
        <f t="shared" si="71"/>
        <v>#VALUE!</v>
      </c>
      <c r="P752" t="e" vm="1">
        <f t="shared" si="68"/>
        <v>#VALUE!</v>
      </c>
    </row>
    <row r="753" spans="1:16">
      <c r="A753">
        <v>743</v>
      </c>
      <c r="C753" t="e" vm="2">
        <f>[1]!GenLimitNormal($C$9,$C$10,0,1000,0)</f>
        <v>#VALUE!</v>
      </c>
      <c r="D753" t="e" vm="2">
        <f>[1]!GenBetaPERT(0,$D$9,1)</f>
        <v>#VALUE!</v>
      </c>
      <c r="E753" t="e" vm="2">
        <f>[1]!GenLognormal($E$9,$E$10)</f>
        <v>#VALUE!</v>
      </c>
      <c r="F753" t="e" vm="2">
        <f>[1]!GenLognormal($F$9,$F$10)</f>
        <v>#VALUE!</v>
      </c>
      <c r="H753" t="e" vm="2">
        <f>[1]!genUniform($H$9,$H$10)</f>
        <v>#VALUE!</v>
      </c>
      <c r="I753" t="e" vm="1">
        <f t="shared" si="69"/>
        <v>#VALUE!</v>
      </c>
      <c r="J753" t="e" vm="1">
        <f t="shared" si="66"/>
        <v>#VALUE!</v>
      </c>
      <c r="K753" t="e" vm="2">
        <f>[1]!genUniform($K$9,$K$10)</f>
        <v>#VALUE!</v>
      </c>
      <c r="L753" t="e" vm="1">
        <f t="shared" si="70"/>
        <v>#VALUE!</v>
      </c>
      <c r="M753" t="e" vm="1">
        <f t="shared" si="67"/>
        <v>#VALUE!</v>
      </c>
      <c r="N753" t="e" vm="2">
        <f>[1]!genUniform($N$9,$N$10)</f>
        <v>#VALUE!</v>
      </c>
      <c r="O753" t="e" vm="1">
        <f t="shared" si="71"/>
        <v>#VALUE!</v>
      </c>
      <c r="P753" t="e" vm="1">
        <f t="shared" si="68"/>
        <v>#VALUE!</v>
      </c>
    </row>
    <row r="754" spans="1:16">
      <c r="A754">
        <v>744</v>
      </c>
      <c r="C754" t="e" vm="2">
        <f>[1]!GenLimitNormal($C$9,$C$10,0,1000,0)</f>
        <v>#VALUE!</v>
      </c>
      <c r="D754" t="e" vm="2">
        <f>[1]!GenBetaPERT(0,$D$9,1)</f>
        <v>#VALUE!</v>
      </c>
      <c r="E754" t="e" vm="2">
        <f>[1]!GenLognormal($E$9,$E$10)</f>
        <v>#VALUE!</v>
      </c>
      <c r="F754" t="e" vm="2">
        <f>[1]!GenLognormal($F$9,$F$10)</f>
        <v>#VALUE!</v>
      </c>
      <c r="H754" t="e" vm="2">
        <f>[1]!genUniform($H$9,$H$10)</f>
        <v>#VALUE!</v>
      </c>
      <c r="I754" t="e" vm="1">
        <f t="shared" si="69"/>
        <v>#VALUE!</v>
      </c>
      <c r="J754" t="e" vm="1">
        <f t="shared" si="66"/>
        <v>#VALUE!</v>
      </c>
      <c r="K754" t="e" vm="2">
        <f>[1]!genUniform($K$9,$K$10)</f>
        <v>#VALUE!</v>
      </c>
      <c r="L754" t="e" vm="1">
        <f t="shared" si="70"/>
        <v>#VALUE!</v>
      </c>
      <c r="M754" t="e" vm="1">
        <f t="shared" si="67"/>
        <v>#VALUE!</v>
      </c>
      <c r="N754" t="e" vm="2">
        <f>[1]!genUniform($N$9,$N$10)</f>
        <v>#VALUE!</v>
      </c>
      <c r="O754" t="e" vm="1">
        <f t="shared" si="71"/>
        <v>#VALUE!</v>
      </c>
      <c r="P754" t="e" vm="1">
        <f t="shared" si="68"/>
        <v>#VALUE!</v>
      </c>
    </row>
    <row r="755" spans="1:16">
      <c r="A755">
        <v>745</v>
      </c>
      <c r="C755" t="e" vm="2">
        <f>[1]!GenLimitNormal($C$9,$C$10,0,1000,0)</f>
        <v>#VALUE!</v>
      </c>
      <c r="D755" t="e" vm="2">
        <f>[1]!GenBetaPERT(0,$D$9,1)</f>
        <v>#VALUE!</v>
      </c>
      <c r="E755" t="e" vm="2">
        <f>[1]!GenLognormal($E$9,$E$10)</f>
        <v>#VALUE!</v>
      </c>
      <c r="F755" t="e" vm="2">
        <f>[1]!GenLognormal($F$9,$F$10)</f>
        <v>#VALUE!</v>
      </c>
      <c r="H755" t="e" vm="2">
        <f>[1]!genUniform($H$9,$H$10)</f>
        <v>#VALUE!</v>
      </c>
      <c r="I755" t="e" vm="1">
        <f t="shared" si="69"/>
        <v>#VALUE!</v>
      </c>
      <c r="J755" t="e" vm="1">
        <f t="shared" si="66"/>
        <v>#VALUE!</v>
      </c>
      <c r="K755" t="e" vm="2">
        <f>[1]!genUniform($K$9,$K$10)</f>
        <v>#VALUE!</v>
      </c>
      <c r="L755" t="e" vm="1">
        <f t="shared" si="70"/>
        <v>#VALUE!</v>
      </c>
      <c r="M755" t="e" vm="1">
        <f t="shared" si="67"/>
        <v>#VALUE!</v>
      </c>
      <c r="N755" t="e" vm="2">
        <f>[1]!genUniform($N$9,$N$10)</f>
        <v>#VALUE!</v>
      </c>
      <c r="O755" t="e" vm="1">
        <f t="shared" si="71"/>
        <v>#VALUE!</v>
      </c>
      <c r="P755" t="e" vm="1">
        <f t="shared" si="68"/>
        <v>#VALUE!</v>
      </c>
    </row>
    <row r="756" spans="1:16">
      <c r="A756">
        <v>746</v>
      </c>
      <c r="C756" t="e" vm="2">
        <f>[1]!GenLimitNormal($C$9,$C$10,0,1000,0)</f>
        <v>#VALUE!</v>
      </c>
      <c r="D756" t="e" vm="2">
        <f>[1]!GenBetaPERT(0,$D$9,1)</f>
        <v>#VALUE!</v>
      </c>
      <c r="E756" t="e" vm="2">
        <f>[1]!GenLognormal($E$9,$E$10)</f>
        <v>#VALUE!</v>
      </c>
      <c r="F756" t="e" vm="2">
        <f>[1]!GenLognormal($F$9,$F$10)</f>
        <v>#VALUE!</v>
      </c>
      <c r="H756" t="e" vm="2">
        <f>[1]!genUniform($H$9,$H$10)</f>
        <v>#VALUE!</v>
      </c>
      <c r="I756" t="e" vm="1">
        <f t="shared" si="69"/>
        <v>#VALUE!</v>
      </c>
      <c r="J756" t="e" vm="1">
        <f t="shared" si="66"/>
        <v>#VALUE!</v>
      </c>
      <c r="K756" t="e" vm="2">
        <f>[1]!genUniform($K$9,$K$10)</f>
        <v>#VALUE!</v>
      </c>
      <c r="L756" t="e" vm="1">
        <f t="shared" si="70"/>
        <v>#VALUE!</v>
      </c>
      <c r="M756" t="e" vm="1">
        <f t="shared" si="67"/>
        <v>#VALUE!</v>
      </c>
      <c r="N756" t="e" vm="2">
        <f>[1]!genUniform($N$9,$N$10)</f>
        <v>#VALUE!</v>
      </c>
      <c r="O756" t="e" vm="1">
        <f t="shared" si="71"/>
        <v>#VALUE!</v>
      </c>
      <c r="P756" t="e" vm="1">
        <f t="shared" si="68"/>
        <v>#VALUE!</v>
      </c>
    </row>
    <row r="757" spans="1:16">
      <c r="A757">
        <v>747</v>
      </c>
      <c r="C757" t="e" vm="2">
        <f>[1]!GenLimitNormal($C$9,$C$10,0,1000,0)</f>
        <v>#VALUE!</v>
      </c>
      <c r="D757" t="e" vm="2">
        <f>[1]!GenBetaPERT(0,$D$9,1)</f>
        <v>#VALUE!</v>
      </c>
      <c r="E757" t="e" vm="2">
        <f>[1]!GenLognormal($E$9,$E$10)</f>
        <v>#VALUE!</v>
      </c>
      <c r="F757" t="e" vm="2">
        <f>[1]!GenLognormal($F$9,$F$10)</f>
        <v>#VALUE!</v>
      </c>
      <c r="H757" t="e" vm="2">
        <f>[1]!genUniform($H$9,$H$10)</f>
        <v>#VALUE!</v>
      </c>
      <c r="I757" t="e" vm="1">
        <f t="shared" si="69"/>
        <v>#VALUE!</v>
      </c>
      <c r="J757" t="e" vm="1">
        <f t="shared" si="66"/>
        <v>#VALUE!</v>
      </c>
      <c r="K757" t="e" vm="2">
        <f>[1]!genUniform($K$9,$K$10)</f>
        <v>#VALUE!</v>
      </c>
      <c r="L757" t="e" vm="1">
        <f t="shared" si="70"/>
        <v>#VALUE!</v>
      </c>
      <c r="M757" t="e" vm="1">
        <f t="shared" si="67"/>
        <v>#VALUE!</v>
      </c>
      <c r="N757" t="e" vm="2">
        <f>[1]!genUniform($N$9,$N$10)</f>
        <v>#VALUE!</v>
      </c>
      <c r="O757" t="e" vm="1">
        <f t="shared" si="71"/>
        <v>#VALUE!</v>
      </c>
      <c r="P757" t="e" vm="1">
        <f t="shared" si="68"/>
        <v>#VALUE!</v>
      </c>
    </row>
    <row r="758" spans="1:16">
      <c r="A758">
        <v>748</v>
      </c>
      <c r="C758" t="e" vm="2">
        <f>[1]!GenLimitNormal($C$9,$C$10,0,1000,0)</f>
        <v>#VALUE!</v>
      </c>
      <c r="D758" t="e" vm="2">
        <f>[1]!GenBetaPERT(0,$D$9,1)</f>
        <v>#VALUE!</v>
      </c>
      <c r="E758" t="e" vm="2">
        <f>[1]!GenLognormal($E$9,$E$10)</f>
        <v>#VALUE!</v>
      </c>
      <c r="F758" t="e" vm="2">
        <f>[1]!GenLognormal($F$9,$F$10)</f>
        <v>#VALUE!</v>
      </c>
      <c r="H758" t="e" vm="2">
        <f>[1]!genUniform($H$9,$H$10)</f>
        <v>#VALUE!</v>
      </c>
      <c r="I758" t="e" vm="1">
        <f t="shared" si="69"/>
        <v>#VALUE!</v>
      </c>
      <c r="J758" t="e" vm="1">
        <f t="shared" si="66"/>
        <v>#VALUE!</v>
      </c>
      <c r="K758" t="e" vm="2">
        <f>[1]!genUniform($K$9,$K$10)</f>
        <v>#VALUE!</v>
      </c>
      <c r="L758" t="e" vm="1">
        <f t="shared" si="70"/>
        <v>#VALUE!</v>
      </c>
      <c r="M758" t="e" vm="1">
        <f t="shared" si="67"/>
        <v>#VALUE!</v>
      </c>
      <c r="N758" t="e" vm="2">
        <f>[1]!genUniform($N$9,$N$10)</f>
        <v>#VALUE!</v>
      </c>
      <c r="O758" t="e" vm="1">
        <f t="shared" si="71"/>
        <v>#VALUE!</v>
      </c>
      <c r="P758" t="e" vm="1">
        <f t="shared" si="68"/>
        <v>#VALUE!</v>
      </c>
    </row>
    <row r="759" spans="1:16">
      <c r="A759">
        <v>749</v>
      </c>
      <c r="C759" t="e" vm="2">
        <f>[1]!GenLimitNormal($C$9,$C$10,0,1000,0)</f>
        <v>#VALUE!</v>
      </c>
      <c r="D759" t="e" vm="2">
        <f>[1]!GenBetaPERT(0,$D$9,1)</f>
        <v>#VALUE!</v>
      </c>
      <c r="E759" t="e" vm="2">
        <f>[1]!GenLognormal($E$9,$E$10)</f>
        <v>#VALUE!</v>
      </c>
      <c r="F759" t="e" vm="2">
        <f>[1]!GenLognormal($F$9,$F$10)</f>
        <v>#VALUE!</v>
      </c>
      <c r="H759" t="e" vm="2">
        <f>[1]!genUniform($H$9,$H$10)</f>
        <v>#VALUE!</v>
      </c>
      <c r="I759" t="e" vm="1">
        <f t="shared" si="69"/>
        <v>#VALUE!</v>
      </c>
      <c r="J759" t="e" vm="1">
        <f t="shared" si="66"/>
        <v>#VALUE!</v>
      </c>
      <c r="K759" t="e" vm="2">
        <f>[1]!genUniform($K$9,$K$10)</f>
        <v>#VALUE!</v>
      </c>
      <c r="L759" t="e" vm="1">
        <f t="shared" si="70"/>
        <v>#VALUE!</v>
      </c>
      <c r="M759" t="e" vm="1">
        <f t="shared" si="67"/>
        <v>#VALUE!</v>
      </c>
      <c r="N759" t="e" vm="2">
        <f>[1]!genUniform($N$9,$N$10)</f>
        <v>#VALUE!</v>
      </c>
      <c r="O759" t="e" vm="1">
        <f t="shared" si="71"/>
        <v>#VALUE!</v>
      </c>
      <c r="P759" t="e" vm="1">
        <f t="shared" si="68"/>
        <v>#VALUE!</v>
      </c>
    </row>
    <row r="760" spans="1:16">
      <c r="A760">
        <v>750</v>
      </c>
      <c r="C760" t="e" vm="2">
        <f>[1]!GenLimitNormal($C$9,$C$10,0,1000,0)</f>
        <v>#VALUE!</v>
      </c>
      <c r="D760" t="e" vm="2">
        <f>[1]!GenBetaPERT(0,$D$9,1)</f>
        <v>#VALUE!</v>
      </c>
      <c r="E760" t="e" vm="2">
        <f>[1]!GenLognormal($E$9,$E$10)</f>
        <v>#VALUE!</v>
      </c>
      <c r="F760" t="e" vm="2">
        <f>[1]!GenLognormal($F$9,$F$10)</f>
        <v>#VALUE!</v>
      </c>
      <c r="H760" t="e" vm="2">
        <f>[1]!genUniform($H$9,$H$10)</f>
        <v>#VALUE!</v>
      </c>
      <c r="I760" t="e" vm="1">
        <f t="shared" si="69"/>
        <v>#VALUE!</v>
      </c>
      <c r="J760" t="e" vm="1">
        <f t="shared" si="66"/>
        <v>#VALUE!</v>
      </c>
      <c r="K760" t="e" vm="2">
        <f>[1]!genUniform($K$9,$K$10)</f>
        <v>#VALUE!</v>
      </c>
      <c r="L760" t="e" vm="1">
        <f t="shared" si="70"/>
        <v>#VALUE!</v>
      </c>
      <c r="M760" t="e" vm="1">
        <f t="shared" si="67"/>
        <v>#VALUE!</v>
      </c>
      <c r="N760" t="e" vm="2">
        <f>[1]!genUniform($N$9,$N$10)</f>
        <v>#VALUE!</v>
      </c>
      <c r="O760" t="e" vm="1">
        <f t="shared" si="71"/>
        <v>#VALUE!</v>
      </c>
      <c r="P760" t="e" vm="1">
        <f t="shared" si="68"/>
        <v>#VALUE!</v>
      </c>
    </row>
    <row r="761" spans="1:16">
      <c r="A761">
        <v>751</v>
      </c>
      <c r="C761" t="e" vm="2">
        <f>[1]!GenLimitNormal($C$9,$C$10,0,1000,0)</f>
        <v>#VALUE!</v>
      </c>
      <c r="D761" t="e" vm="2">
        <f>[1]!GenBetaPERT(0,$D$9,1)</f>
        <v>#VALUE!</v>
      </c>
      <c r="E761" t="e" vm="2">
        <f>[1]!GenLognormal($E$9,$E$10)</f>
        <v>#VALUE!</v>
      </c>
      <c r="F761" t="e" vm="2">
        <f>[1]!GenLognormal($F$9,$F$10)</f>
        <v>#VALUE!</v>
      </c>
      <c r="H761" t="e" vm="2">
        <f>[1]!genUniform($H$9,$H$10)</f>
        <v>#VALUE!</v>
      </c>
      <c r="I761" t="e" vm="1">
        <f t="shared" si="69"/>
        <v>#VALUE!</v>
      </c>
      <c r="J761" t="e" vm="1">
        <f t="shared" si="66"/>
        <v>#VALUE!</v>
      </c>
      <c r="K761" t="e" vm="2">
        <f>[1]!genUniform($K$9,$K$10)</f>
        <v>#VALUE!</v>
      </c>
      <c r="L761" t="e" vm="1">
        <f t="shared" si="70"/>
        <v>#VALUE!</v>
      </c>
      <c r="M761" t="e" vm="1">
        <f t="shared" si="67"/>
        <v>#VALUE!</v>
      </c>
      <c r="N761" t="e" vm="2">
        <f>[1]!genUniform($N$9,$N$10)</f>
        <v>#VALUE!</v>
      </c>
      <c r="O761" t="e" vm="1">
        <f t="shared" si="71"/>
        <v>#VALUE!</v>
      </c>
      <c r="P761" t="e" vm="1">
        <f t="shared" si="68"/>
        <v>#VALUE!</v>
      </c>
    </row>
    <row r="762" spans="1:16">
      <c r="A762">
        <v>752</v>
      </c>
      <c r="C762" t="e" vm="2">
        <f>[1]!GenLimitNormal($C$9,$C$10,0,1000,0)</f>
        <v>#VALUE!</v>
      </c>
      <c r="D762" t="e" vm="2">
        <f>[1]!GenBetaPERT(0,$D$9,1)</f>
        <v>#VALUE!</v>
      </c>
      <c r="E762" t="e" vm="2">
        <f>[1]!GenLognormal($E$9,$E$10)</f>
        <v>#VALUE!</v>
      </c>
      <c r="F762" t="e" vm="2">
        <f>[1]!GenLognormal($F$9,$F$10)</f>
        <v>#VALUE!</v>
      </c>
      <c r="H762" t="e" vm="2">
        <f>[1]!genUniform($H$9,$H$10)</f>
        <v>#VALUE!</v>
      </c>
      <c r="I762" t="e" vm="1">
        <f t="shared" si="69"/>
        <v>#VALUE!</v>
      </c>
      <c r="J762" t="e" vm="1">
        <f t="shared" si="66"/>
        <v>#VALUE!</v>
      </c>
      <c r="K762" t="e" vm="2">
        <f>[1]!genUniform($K$9,$K$10)</f>
        <v>#VALUE!</v>
      </c>
      <c r="L762" t="e" vm="1">
        <f t="shared" si="70"/>
        <v>#VALUE!</v>
      </c>
      <c r="M762" t="e" vm="1">
        <f t="shared" si="67"/>
        <v>#VALUE!</v>
      </c>
      <c r="N762" t="e" vm="2">
        <f>[1]!genUniform($N$9,$N$10)</f>
        <v>#VALUE!</v>
      </c>
      <c r="O762" t="e" vm="1">
        <f t="shared" si="71"/>
        <v>#VALUE!</v>
      </c>
      <c r="P762" t="e" vm="1">
        <f t="shared" si="68"/>
        <v>#VALUE!</v>
      </c>
    </row>
    <row r="763" spans="1:16">
      <c r="A763">
        <v>753</v>
      </c>
      <c r="C763" t="e" vm="2">
        <f>[1]!GenLimitNormal($C$9,$C$10,0,1000,0)</f>
        <v>#VALUE!</v>
      </c>
      <c r="D763" t="e" vm="2">
        <f>[1]!GenBetaPERT(0,$D$9,1)</f>
        <v>#VALUE!</v>
      </c>
      <c r="E763" t="e" vm="2">
        <f>[1]!GenLognormal($E$9,$E$10)</f>
        <v>#VALUE!</v>
      </c>
      <c r="F763" t="e" vm="2">
        <f>[1]!GenLognormal($F$9,$F$10)</f>
        <v>#VALUE!</v>
      </c>
      <c r="H763" t="e" vm="2">
        <f>[1]!genUniform($H$9,$H$10)</f>
        <v>#VALUE!</v>
      </c>
      <c r="I763" t="e" vm="1">
        <f t="shared" si="69"/>
        <v>#VALUE!</v>
      </c>
      <c r="J763" t="e" vm="1">
        <f t="shared" si="66"/>
        <v>#VALUE!</v>
      </c>
      <c r="K763" t="e" vm="2">
        <f>[1]!genUniform($K$9,$K$10)</f>
        <v>#VALUE!</v>
      </c>
      <c r="L763" t="e" vm="1">
        <f t="shared" si="70"/>
        <v>#VALUE!</v>
      </c>
      <c r="M763" t="e" vm="1">
        <f t="shared" si="67"/>
        <v>#VALUE!</v>
      </c>
      <c r="N763" t="e" vm="2">
        <f>[1]!genUniform($N$9,$N$10)</f>
        <v>#VALUE!</v>
      </c>
      <c r="O763" t="e" vm="1">
        <f t="shared" si="71"/>
        <v>#VALUE!</v>
      </c>
      <c r="P763" t="e" vm="1">
        <f t="shared" si="68"/>
        <v>#VALUE!</v>
      </c>
    </row>
    <row r="764" spans="1:16">
      <c r="A764">
        <v>754</v>
      </c>
      <c r="C764" t="e" vm="2">
        <f>[1]!GenLimitNormal($C$9,$C$10,0,1000,0)</f>
        <v>#VALUE!</v>
      </c>
      <c r="D764" t="e" vm="2">
        <f>[1]!GenBetaPERT(0,$D$9,1)</f>
        <v>#VALUE!</v>
      </c>
      <c r="E764" t="e" vm="2">
        <f>[1]!GenLognormal($E$9,$E$10)</f>
        <v>#VALUE!</v>
      </c>
      <c r="F764" t="e" vm="2">
        <f>[1]!GenLognormal($F$9,$F$10)</f>
        <v>#VALUE!</v>
      </c>
      <c r="H764" t="e" vm="2">
        <f>[1]!genUniform($H$9,$H$10)</f>
        <v>#VALUE!</v>
      </c>
      <c r="I764" t="e" vm="1">
        <f t="shared" si="69"/>
        <v>#VALUE!</v>
      </c>
      <c r="J764" t="e" vm="1">
        <f t="shared" si="66"/>
        <v>#VALUE!</v>
      </c>
      <c r="K764" t="e" vm="2">
        <f>[1]!genUniform($K$9,$K$10)</f>
        <v>#VALUE!</v>
      </c>
      <c r="L764" t="e" vm="1">
        <f t="shared" si="70"/>
        <v>#VALUE!</v>
      </c>
      <c r="M764" t="e" vm="1">
        <f t="shared" si="67"/>
        <v>#VALUE!</v>
      </c>
      <c r="N764" t="e" vm="2">
        <f>[1]!genUniform($N$9,$N$10)</f>
        <v>#VALUE!</v>
      </c>
      <c r="O764" t="e" vm="1">
        <f t="shared" si="71"/>
        <v>#VALUE!</v>
      </c>
      <c r="P764" t="e" vm="1">
        <f t="shared" si="68"/>
        <v>#VALUE!</v>
      </c>
    </row>
    <row r="765" spans="1:16">
      <c r="A765">
        <v>755</v>
      </c>
      <c r="C765" t="e" vm="2">
        <f>[1]!GenLimitNormal($C$9,$C$10,0,1000,0)</f>
        <v>#VALUE!</v>
      </c>
      <c r="D765" t="e" vm="2">
        <f>[1]!GenBetaPERT(0,$D$9,1)</f>
        <v>#VALUE!</v>
      </c>
      <c r="E765" t="e" vm="2">
        <f>[1]!GenLognormal($E$9,$E$10)</f>
        <v>#VALUE!</v>
      </c>
      <c r="F765" t="e" vm="2">
        <f>[1]!GenLognormal($F$9,$F$10)</f>
        <v>#VALUE!</v>
      </c>
      <c r="H765" t="e" vm="2">
        <f>[1]!genUniform($H$9,$H$10)</f>
        <v>#VALUE!</v>
      </c>
      <c r="I765" t="e" vm="1">
        <f t="shared" si="69"/>
        <v>#VALUE!</v>
      </c>
      <c r="J765" t="e" vm="1">
        <f t="shared" si="66"/>
        <v>#VALUE!</v>
      </c>
      <c r="K765" t="e" vm="2">
        <f>[1]!genUniform($K$9,$K$10)</f>
        <v>#VALUE!</v>
      </c>
      <c r="L765" t="e" vm="1">
        <f t="shared" si="70"/>
        <v>#VALUE!</v>
      </c>
      <c r="M765" t="e" vm="1">
        <f t="shared" si="67"/>
        <v>#VALUE!</v>
      </c>
      <c r="N765" t="e" vm="2">
        <f>[1]!genUniform($N$9,$N$10)</f>
        <v>#VALUE!</v>
      </c>
      <c r="O765" t="e" vm="1">
        <f t="shared" si="71"/>
        <v>#VALUE!</v>
      </c>
      <c r="P765" t="e" vm="1">
        <f t="shared" si="68"/>
        <v>#VALUE!</v>
      </c>
    </row>
    <row r="766" spans="1:16">
      <c r="A766">
        <v>756</v>
      </c>
      <c r="C766" t="e" vm="2">
        <f>[1]!GenLimitNormal($C$9,$C$10,0,1000,0)</f>
        <v>#VALUE!</v>
      </c>
      <c r="D766" t="e" vm="2">
        <f>[1]!GenBetaPERT(0,$D$9,1)</f>
        <v>#VALUE!</v>
      </c>
      <c r="E766" t="e" vm="2">
        <f>[1]!GenLognormal($E$9,$E$10)</f>
        <v>#VALUE!</v>
      </c>
      <c r="F766" t="e" vm="2">
        <f>[1]!GenLognormal($F$9,$F$10)</f>
        <v>#VALUE!</v>
      </c>
      <c r="H766" t="e" vm="2">
        <f>[1]!genUniform($H$9,$H$10)</f>
        <v>#VALUE!</v>
      </c>
      <c r="I766" t="e" vm="1">
        <f t="shared" si="69"/>
        <v>#VALUE!</v>
      </c>
      <c r="J766" t="e" vm="1">
        <f t="shared" si="66"/>
        <v>#VALUE!</v>
      </c>
      <c r="K766" t="e" vm="2">
        <f>[1]!genUniform($K$9,$K$10)</f>
        <v>#VALUE!</v>
      </c>
      <c r="L766" t="e" vm="1">
        <f t="shared" si="70"/>
        <v>#VALUE!</v>
      </c>
      <c r="M766" t="e" vm="1">
        <f t="shared" si="67"/>
        <v>#VALUE!</v>
      </c>
      <c r="N766" t="e" vm="2">
        <f>[1]!genUniform($N$9,$N$10)</f>
        <v>#VALUE!</v>
      </c>
      <c r="O766" t="e" vm="1">
        <f t="shared" si="71"/>
        <v>#VALUE!</v>
      </c>
      <c r="P766" t="e" vm="1">
        <f t="shared" si="68"/>
        <v>#VALUE!</v>
      </c>
    </row>
    <row r="767" spans="1:16">
      <c r="A767">
        <v>757</v>
      </c>
      <c r="C767" t="e" vm="2">
        <f>[1]!GenLimitNormal($C$9,$C$10,0,1000,0)</f>
        <v>#VALUE!</v>
      </c>
      <c r="D767" t="e" vm="2">
        <f>[1]!GenBetaPERT(0,$D$9,1)</f>
        <v>#VALUE!</v>
      </c>
      <c r="E767" t="e" vm="2">
        <f>[1]!GenLognormal($E$9,$E$10)</f>
        <v>#VALUE!</v>
      </c>
      <c r="F767" t="e" vm="2">
        <f>[1]!GenLognormal($F$9,$F$10)</f>
        <v>#VALUE!</v>
      </c>
      <c r="H767" t="e" vm="2">
        <f>[1]!genUniform($H$9,$H$10)</f>
        <v>#VALUE!</v>
      </c>
      <c r="I767" t="e" vm="1">
        <f t="shared" si="69"/>
        <v>#VALUE!</v>
      </c>
      <c r="J767" t="e" vm="1">
        <f t="shared" si="66"/>
        <v>#VALUE!</v>
      </c>
      <c r="K767" t="e" vm="2">
        <f>[1]!genUniform($K$9,$K$10)</f>
        <v>#VALUE!</v>
      </c>
      <c r="L767" t="e" vm="1">
        <f t="shared" si="70"/>
        <v>#VALUE!</v>
      </c>
      <c r="M767" t="e" vm="1">
        <f t="shared" si="67"/>
        <v>#VALUE!</v>
      </c>
      <c r="N767" t="e" vm="2">
        <f>[1]!genUniform($N$9,$N$10)</f>
        <v>#VALUE!</v>
      </c>
      <c r="O767" t="e" vm="1">
        <f t="shared" si="71"/>
        <v>#VALUE!</v>
      </c>
      <c r="P767" t="e" vm="1">
        <f t="shared" si="68"/>
        <v>#VALUE!</v>
      </c>
    </row>
    <row r="768" spans="1:16">
      <c r="A768">
        <v>758</v>
      </c>
      <c r="C768" t="e" vm="2">
        <f>[1]!GenLimitNormal($C$9,$C$10,0,1000,0)</f>
        <v>#VALUE!</v>
      </c>
      <c r="D768" t="e" vm="2">
        <f>[1]!GenBetaPERT(0,$D$9,1)</f>
        <v>#VALUE!</v>
      </c>
      <c r="E768" t="e" vm="2">
        <f>[1]!GenLognormal($E$9,$E$10)</f>
        <v>#VALUE!</v>
      </c>
      <c r="F768" t="e" vm="2">
        <f>[1]!GenLognormal($F$9,$F$10)</f>
        <v>#VALUE!</v>
      </c>
      <c r="H768" t="e" vm="2">
        <f>[1]!genUniform($H$9,$H$10)</f>
        <v>#VALUE!</v>
      </c>
      <c r="I768" t="e" vm="1">
        <f t="shared" si="69"/>
        <v>#VALUE!</v>
      </c>
      <c r="J768" t="e" vm="1">
        <f t="shared" si="66"/>
        <v>#VALUE!</v>
      </c>
      <c r="K768" t="e" vm="2">
        <f>[1]!genUniform($K$9,$K$10)</f>
        <v>#VALUE!</v>
      </c>
      <c r="L768" t="e" vm="1">
        <f t="shared" si="70"/>
        <v>#VALUE!</v>
      </c>
      <c r="M768" t="e" vm="1">
        <f t="shared" si="67"/>
        <v>#VALUE!</v>
      </c>
      <c r="N768" t="e" vm="2">
        <f>[1]!genUniform($N$9,$N$10)</f>
        <v>#VALUE!</v>
      </c>
      <c r="O768" t="e" vm="1">
        <f t="shared" si="71"/>
        <v>#VALUE!</v>
      </c>
      <c r="P768" t="e" vm="1">
        <f t="shared" si="68"/>
        <v>#VALUE!</v>
      </c>
    </row>
    <row r="769" spans="1:16">
      <c r="A769">
        <v>759</v>
      </c>
      <c r="C769" t="e" vm="2">
        <f>[1]!GenLimitNormal($C$9,$C$10,0,1000,0)</f>
        <v>#VALUE!</v>
      </c>
      <c r="D769" t="e" vm="2">
        <f>[1]!GenBetaPERT(0,$D$9,1)</f>
        <v>#VALUE!</v>
      </c>
      <c r="E769" t="e" vm="2">
        <f>[1]!GenLognormal($E$9,$E$10)</f>
        <v>#VALUE!</v>
      </c>
      <c r="F769" t="e" vm="2">
        <f>[1]!GenLognormal($F$9,$F$10)</f>
        <v>#VALUE!</v>
      </c>
      <c r="H769" t="e" vm="2">
        <f>[1]!genUniform($H$9,$H$10)</f>
        <v>#VALUE!</v>
      </c>
      <c r="I769" t="e" vm="1">
        <f t="shared" si="69"/>
        <v>#VALUE!</v>
      </c>
      <c r="J769" t="e" vm="1">
        <f t="shared" si="66"/>
        <v>#VALUE!</v>
      </c>
      <c r="K769" t="e" vm="2">
        <f>[1]!genUniform($K$9,$K$10)</f>
        <v>#VALUE!</v>
      </c>
      <c r="L769" t="e" vm="1">
        <f t="shared" si="70"/>
        <v>#VALUE!</v>
      </c>
      <c r="M769" t="e" vm="1">
        <f t="shared" si="67"/>
        <v>#VALUE!</v>
      </c>
      <c r="N769" t="e" vm="2">
        <f>[1]!genUniform($N$9,$N$10)</f>
        <v>#VALUE!</v>
      </c>
      <c r="O769" t="e" vm="1">
        <f t="shared" si="71"/>
        <v>#VALUE!</v>
      </c>
      <c r="P769" t="e" vm="1">
        <f t="shared" si="68"/>
        <v>#VALUE!</v>
      </c>
    </row>
    <row r="770" spans="1:16">
      <c r="A770">
        <v>760</v>
      </c>
      <c r="C770" t="e" vm="2">
        <f>[1]!GenLimitNormal($C$9,$C$10,0,1000,0)</f>
        <v>#VALUE!</v>
      </c>
      <c r="D770" t="e" vm="2">
        <f>[1]!GenBetaPERT(0,$D$9,1)</f>
        <v>#VALUE!</v>
      </c>
      <c r="E770" t="e" vm="2">
        <f>[1]!GenLognormal($E$9,$E$10)</f>
        <v>#VALUE!</v>
      </c>
      <c r="F770" t="e" vm="2">
        <f>[1]!GenLognormal($F$9,$F$10)</f>
        <v>#VALUE!</v>
      </c>
      <c r="H770" t="e" vm="2">
        <f>[1]!genUniform($H$9,$H$10)</f>
        <v>#VALUE!</v>
      </c>
      <c r="I770" t="e" vm="1">
        <f t="shared" si="69"/>
        <v>#VALUE!</v>
      </c>
      <c r="J770" t="e" vm="1">
        <f t="shared" si="66"/>
        <v>#VALUE!</v>
      </c>
      <c r="K770" t="e" vm="2">
        <f>[1]!genUniform($K$9,$K$10)</f>
        <v>#VALUE!</v>
      </c>
      <c r="L770" t="e" vm="1">
        <f t="shared" si="70"/>
        <v>#VALUE!</v>
      </c>
      <c r="M770" t="e" vm="1">
        <f t="shared" si="67"/>
        <v>#VALUE!</v>
      </c>
      <c r="N770" t="e" vm="2">
        <f>[1]!genUniform($N$9,$N$10)</f>
        <v>#VALUE!</v>
      </c>
      <c r="O770" t="e" vm="1">
        <f t="shared" si="71"/>
        <v>#VALUE!</v>
      </c>
      <c r="P770" t="e" vm="1">
        <f t="shared" si="68"/>
        <v>#VALUE!</v>
      </c>
    </row>
    <row r="771" spans="1:16">
      <c r="A771">
        <v>761</v>
      </c>
      <c r="C771" t="e" vm="2">
        <f>[1]!GenLimitNormal($C$9,$C$10,0,1000,0)</f>
        <v>#VALUE!</v>
      </c>
      <c r="D771" t="e" vm="2">
        <f>[1]!GenBetaPERT(0,$D$9,1)</f>
        <v>#VALUE!</v>
      </c>
      <c r="E771" t="e" vm="2">
        <f>[1]!GenLognormal($E$9,$E$10)</f>
        <v>#VALUE!</v>
      </c>
      <c r="F771" t="e" vm="2">
        <f>[1]!GenLognormal($F$9,$F$10)</f>
        <v>#VALUE!</v>
      </c>
      <c r="H771" t="e" vm="2">
        <f>[1]!genUniform($H$9,$H$10)</f>
        <v>#VALUE!</v>
      </c>
      <c r="I771" t="e" vm="1">
        <f t="shared" si="69"/>
        <v>#VALUE!</v>
      </c>
      <c r="J771" t="e" vm="1">
        <f t="shared" si="66"/>
        <v>#VALUE!</v>
      </c>
      <c r="K771" t="e" vm="2">
        <f>[1]!genUniform($K$9,$K$10)</f>
        <v>#VALUE!</v>
      </c>
      <c r="L771" t="e" vm="1">
        <f t="shared" si="70"/>
        <v>#VALUE!</v>
      </c>
      <c r="M771" t="e" vm="1">
        <f t="shared" si="67"/>
        <v>#VALUE!</v>
      </c>
      <c r="N771" t="e" vm="2">
        <f>[1]!genUniform($N$9,$N$10)</f>
        <v>#VALUE!</v>
      </c>
      <c r="O771" t="e" vm="1">
        <f t="shared" si="71"/>
        <v>#VALUE!</v>
      </c>
      <c r="P771" t="e" vm="1">
        <f t="shared" si="68"/>
        <v>#VALUE!</v>
      </c>
    </row>
    <row r="772" spans="1:16">
      <c r="A772">
        <v>762</v>
      </c>
      <c r="C772" t="e" vm="2">
        <f>[1]!GenLimitNormal($C$9,$C$10,0,1000,0)</f>
        <v>#VALUE!</v>
      </c>
      <c r="D772" t="e" vm="2">
        <f>[1]!GenBetaPERT(0,$D$9,1)</f>
        <v>#VALUE!</v>
      </c>
      <c r="E772" t="e" vm="2">
        <f>[1]!GenLognormal($E$9,$E$10)</f>
        <v>#VALUE!</v>
      </c>
      <c r="F772" t="e" vm="2">
        <f>[1]!GenLognormal($F$9,$F$10)</f>
        <v>#VALUE!</v>
      </c>
      <c r="H772" t="e" vm="2">
        <f>[1]!genUniform($H$9,$H$10)</f>
        <v>#VALUE!</v>
      </c>
      <c r="I772" t="e" vm="1">
        <f t="shared" si="69"/>
        <v>#VALUE!</v>
      </c>
      <c r="J772" t="e" vm="1">
        <f t="shared" si="66"/>
        <v>#VALUE!</v>
      </c>
      <c r="K772" t="e" vm="2">
        <f>[1]!genUniform($K$9,$K$10)</f>
        <v>#VALUE!</v>
      </c>
      <c r="L772" t="e" vm="1">
        <f t="shared" si="70"/>
        <v>#VALUE!</v>
      </c>
      <c r="M772" t="e" vm="1">
        <f t="shared" si="67"/>
        <v>#VALUE!</v>
      </c>
      <c r="N772" t="e" vm="2">
        <f>[1]!genUniform($N$9,$N$10)</f>
        <v>#VALUE!</v>
      </c>
      <c r="O772" t="e" vm="1">
        <f t="shared" si="71"/>
        <v>#VALUE!</v>
      </c>
      <c r="P772" t="e" vm="1">
        <f t="shared" si="68"/>
        <v>#VALUE!</v>
      </c>
    </row>
    <row r="773" spans="1:16">
      <c r="A773">
        <v>763</v>
      </c>
      <c r="C773" t="e" vm="2">
        <f>[1]!GenLimitNormal($C$9,$C$10,0,1000,0)</f>
        <v>#VALUE!</v>
      </c>
      <c r="D773" t="e" vm="2">
        <f>[1]!GenBetaPERT(0,$D$9,1)</f>
        <v>#VALUE!</v>
      </c>
      <c r="E773" t="e" vm="2">
        <f>[1]!GenLognormal($E$9,$E$10)</f>
        <v>#VALUE!</v>
      </c>
      <c r="F773" t="e" vm="2">
        <f>[1]!GenLognormal($F$9,$F$10)</f>
        <v>#VALUE!</v>
      </c>
      <c r="H773" t="e" vm="2">
        <f>[1]!genUniform($H$9,$H$10)</f>
        <v>#VALUE!</v>
      </c>
      <c r="I773" t="e" vm="1">
        <f t="shared" si="69"/>
        <v>#VALUE!</v>
      </c>
      <c r="J773" t="e" vm="1">
        <f t="shared" si="66"/>
        <v>#VALUE!</v>
      </c>
      <c r="K773" t="e" vm="2">
        <f>[1]!genUniform($K$9,$K$10)</f>
        <v>#VALUE!</v>
      </c>
      <c r="L773" t="e" vm="1">
        <f t="shared" si="70"/>
        <v>#VALUE!</v>
      </c>
      <c r="M773" t="e" vm="1">
        <f t="shared" si="67"/>
        <v>#VALUE!</v>
      </c>
      <c r="N773" t="e" vm="2">
        <f>[1]!genUniform($N$9,$N$10)</f>
        <v>#VALUE!</v>
      </c>
      <c r="O773" t="e" vm="1">
        <f t="shared" si="71"/>
        <v>#VALUE!</v>
      </c>
      <c r="P773" t="e" vm="1">
        <f t="shared" si="68"/>
        <v>#VALUE!</v>
      </c>
    </row>
    <row r="774" spans="1:16">
      <c r="A774">
        <v>764</v>
      </c>
      <c r="C774" t="e" vm="2">
        <f>[1]!GenLimitNormal($C$9,$C$10,0,1000,0)</f>
        <v>#VALUE!</v>
      </c>
      <c r="D774" t="e" vm="2">
        <f>[1]!GenBetaPERT(0,$D$9,1)</f>
        <v>#VALUE!</v>
      </c>
      <c r="E774" t="e" vm="2">
        <f>[1]!GenLognormal($E$9,$E$10)</f>
        <v>#VALUE!</v>
      </c>
      <c r="F774" t="e" vm="2">
        <f>[1]!GenLognormal($F$9,$F$10)</f>
        <v>#VALUE!</v>
      </c>
      <c r="H774" t="e" vm="2">
        <f>[1]!genUniform($H$9,$H$10)</f>
        <v>#VALUE!</v>
      </c>
      <c r="I774" t="e" vm="1">
        <f t="shared" si="69"/>
        <v>#VALUE!</v>
      </c>
      <c r="J774" t="e" vm="1">
        <f t="shared" si="66"/>
        <v>#VALUE!</v>
      </c>
      <c r="K774" t="e" vm="2">
        <f>[1]!genUniform($K$9,$K$10)</f>
        <v>#VALUE!</v>
      </c>
      <c r="L774" t="e" vm="1">
        <f t="shared" si="70"/>
        <v>#VALUE!</v>
      </c>
      <c r="M774" t="e" vm="1">
        <f t="shared" si="67"/>
        <v>#VALUE!</v>
      </c>
      <c r="N774" t="e" vm="2">
        <f>[1]!genUniform($N$9,$N$10)</f>
        <v>#VALUE!</v>
      </c>
      <c r="O774" t="e" vm="1">
        <f t="shared" si="71"/>
        <v>#VALUE!</v>
      </c>
      <c r="P774" t="e" vm="1">
        <f t="shared" si="68"/>
        <v>#VALUE!</v>
      </c>
    </row>
    <row r="775" spans="1:16">
      <c r="A775">
        <v>765</v>
      </c>
      <c r="C775" t="e" vm="2">
        <f>[1]!GenLimitNormal($C$9,$C$10,0,1000,0)</f>
        <v>#VALUE!</v>
      </c>
      <c r="D775" t="e" vm="2">
        <f>[1]!GenBetaPERT(0,$D$9,1)</f>
        <v>#VALUE!</v>
      </c>
      <c r="E775" t="e" vm="2">
        <f>[1]!GenLognormal($E$9,$E$10)</f>
        <v>#VALUE!</v>
      </c>
      <c r="F775" t="e" vm="2">
        <f>[1]!GenLognormal($F$9,$F$10)</f>
        <v>#VALUE!</v>
      </c>
      <c r="H775" t="e" vm="2">
        <f>[1]!genUniform($H$9,$H$10)</f>
        <v>#VALUE!</v>
      </c>
      <c r="I775" t="e" vm="1">
        <f t="shared" si="69"/>
        <v>#VALUE!</v>
      </c>
      <c r="J775" t="e" vm="1">
        <f t="shared" si="66"/>
        <v>#VALUE!</v>
      </c>
      <c r="K775" t="e" vm="2">
        <f>[1]!genUniform($K$9,$K$10)</f>
        <v>#VALUE!</v>
      </c>
      <c r="L775" t="e" vm="1">
        <f t="shared" si="70"/>
        <v>#VALUE!</v>
      </c>
      <c r="M775" t="e" vm="1">
        <f t="shared" si="67"/>
        <v>#VALUE!</v>
      </c>
      <c r="N775" t="e" vm="2">
        <f>[1]!genUniform($N$9,$N$10)</f>
        <v>#VALUE!</v>
      </c>
      <c r="O775" t="e" vm="1">
        <f t="shared" si="71"/>
        <v>#VALUE!</v>
      </c>
      <c r="P775" t="e" vm="1">
        <f t="shared" si="68"/>
        <v>#VALUE!</v>
      </c>
    </row>
    <row r="776" spans="1:16">
      <c r="A776">
        <v>766</v>
      </c>
      <c r="C776" t="e" vm="2">
        <f>[1]!GenLimitNormal($C$9,$C$10,0,1000,0)</f>
        <v>#VALUE!</v>
      </c>
      <c r="D776" t="e" vm="2">
        <f>[1]!GenBetaPERT(0,$D$9,1)</f>
        <v>#VALUE!</v>
      </c>
      <c r="E776" t="e" vm="2">
        <f>[1]!GenLognormal($E$9,$E$10)</f>
        <v>#VALUE!</v>
      </c>
      <c r="F776" t="e" vm="2">
        <f>[1]!GenLognormal($F$9,$F$10)</f>
        <v>#VALUE!</v>
      </c>
      <c r="H776" t="e" vm="2">
        <f>[1]!genUniform($H$9,$H$10)</f>
        <v>#VALUE!</v>
      </c>
      <c r="I776" t="e" vm="1">
        <f t="shared" si="69"/>
        <v>#VALUE!</v>
      </c>
      <c r="J776" t="e" vm="1">
        <f t="shared" si="66"/>
        <v>#VALUE!</v>
      </c>
      <c r="K776" t="e" vm="2">
        <f>[1]!genUniform($K$9,$K$10)</f>
        <v>#VALUE!</v>
      </c>
      <c r="L776" t="e" vm="1">
        <f t="shared" si="70"/>
        <v>#VALUE!</v>
      </c>
      <c r="M776" t="e" vm="1">
        <f t="shared" si="67"/>
        <v>#VALUE!</v>
      </c>
      <c r="N776" t="e" vm="2">
        <f>[1]!genUniform($N$9,$N$10)</f>
        <v>#VALUE!</v>
      </c>
      <c r="O776" t="e" vm="1">
        <f t="shared" si="71"/>
        <v>#VALUE!</v>
      </c>
      <c r="P776" t="e" vm="1">
        <f t="shared" si="68"/>
        <v>#VALUE!</v>
      </c>
    </row>
    <row r="777" spans="1:16">
      <c r="A777">
        <v>767</v>
      </c>
      <c r="C777" t="e" vm="2">
        <f>[1]!GenLimitNormal($C$9,$C$10,0,1000,0)</f>
        <v>#VALUE!</v>
      </c>
      <c r="D777" t="e" vm="2">
        <f>[1]!GenBetaPERT(0,$D$9,1)</f>
        <v>#VALUE!</v>
      </c>
      <c r="E777" t="e" vm="2">
        <f>[1]!GenLognormal($E$9,$E$10)</f>
        <v>#VALUE!</v>
      </c>
      <c r="F777" t="e" vm="2">
        <f>[1]!GenLognormal($F$9,$F$10)</f>
        <v>#VALUE!</v>
      </c>
      <c r="H777" t="e" vm="2">
        <f>[1]!genUniform($H$9,$H$10)</f>
        <v>#VALUE!</v>
      </c>
      <c r="I777" t="e" vm="1">
        <f t="shared" si="69"/>
        <v>#VALUE!</v>
      </c>
      <c r="J777" t="e" vm="1">
        <f t="shared" si="66"/>
        <v>#VALUE!</v>
      </c>
      <c r="K777" t="e" vm="2">
        <f>[1]!genUniform($K$9,$K$10)</f>
        <v>#VALUE!</v>
      </c>
      <c r="L777" t="e" vm="1">
        <f t="shared" si="70"/>
        <v>#VALUE!</v>
      </c>
      <c r="M777" t="e" vm="1">
        <f t="shared" si="67"/>
        <v>#VALUE!</v>
      </c>
      <c r="N777" t="e" vm="2">
        <f>[1]!genUniform($N$9,$N$10)</f>
        <v>#VALUE!</v>
      </c>
      <c r="O777" t="e" vm="1">
        <f t="shared" si="71"/>
        <v>#VALUE!</v>
      </c>
      <c r="P777" t="e" vm="1">
        <f t="shared" si="68"/>
        <v>#VALUE!</v>
      </c>
    </row>
    <row r="778" spans="1:16">
      <c r="A778">
        <v>768</v>
      </c>
      <c r="C778" t="e" vm="2">
        <f>[1]!GenLimitNormal($C$9,$C$10,0,1000,0)</f>
        <v>#VALUE!</v>
      </c>
      <c r="D778" t="e" vm="2">
        <f>[1]!GenBetaPERT(0,$D$9,1)</f>
        <v>#VALUE!</v>
      </c>
      <c r="E778" t="e" vm="2">
        <f>[1]!GenLognormal($E$9,$E$10)</f>
        <v>#VALUE!</v>
      </c>
      <c r="F778" t="e" vm="2">
        <f>[1]!GenLognormal($F$9,$F$10)</f>
        <v>#VALUE!</v>
      </c>
      <c r="H778" t="e" vm="2">
        <f>[1]!genUniform($H$9,$H$10)</f>
        <v>#VALUE!</v>
      </c>
      <c r="I778" t="e" vm="1">
        <f t="shared" si="69"/>
        <v>#VALUE!</v>
      </c>
      <c r="J778" t="e" vm="1">
        <f t="shared" si="66"/>
        <v>#VALUE!</v>
      </c>
      <c r="K778" t="e" vm="2">
        <f>[1]!genUniform($K$9,$K$10)</f>
        <v>#VALUE!</v>
      </c>
      <c r="L778" t="e" vm="1">
        <f t="shared" si="70"/>
        <v>#VALUE!</v>
      </c>
      <c r="M778" t="e" vm="1">
        <f t="shared" si="67"/>
        <v>#VALUE!</v>
      </c>
      <c r="N778" t="e" vm="2">
        <f>[1]!genUniform($N$9,$N$10)</f>
        <v>#VALUE!</v>
      </c>
      <c r="O778" t="e" vm="1">
        <f t="shared" si="71"/>
        <v>#VALUE!</v>
      </c>
      <c r="P778" t="e" vm="1">
        <f t="shared" si="68"/>
        <v>#VALUE!</v>
      </c>
    </row>
    <row r="779" spans="1:16">
      <c r="A779">
        <v>769</v>
      </c>
      <c r="C779" t="e" vm="2">
        <f>[1]!GenLimitNormal($C$9,$C$10,0,1000,0)</f>
        <v>#VALUE!</v>
      </c>
      <c r="D779" t="e" vm="2">
        <f>[1]!GenBetaPERT(0,$D$9,1)</f>
        <v>#VALUE!</v>
      </c>
      <c r="E779" t="e" vm="2">
        <f>[1]!GenLognormal($E$9,$E$10)</f>
        <v>#VALUE!</v>
      </c>
      <c r="F779" t="e" vm="2">
        <f>[1]!GenLognormal($F$9,$F$10)</f>
        <v>#VALUE!</v>
      </c>
      <c r="H779" t="e" vm="2">
        <f>[1]!genUniform($H$9,$H$10)</f>
        <v>#VALUE!</v>
      </c>
      <c r="I779" t="e" vm="1">
        <f t="shared" si="69"/>
        <v>#VALUE!</v>
      </c>
      <c r="J779" t="e" vm="1">
        <f t="shared" ref="J779:J842" si="72">$C779+$D779*$E779*$I779+(1-$D779)*$E779*$F779</f>
        <v>#VALUE!</v>
      </c>
      <c r="K779" t="e" vm="2">
        <f>[1]!genUniform($K$9,$K$10)</f>
        <v>#VALUE!</v>
      </c>
      <c r="L779" t="e" vm="1">
        <f t="shared" si="70"/>
        <v>#VALUE!</v>
      </c>
      <c r="M779" t="e" vm="1">
        <f t="shared" ref="M779:M842" si="73">$C779+$D779*$E779*$L779+(1-$D779)*$E779*$F779</f>
        <v>#VALUE!</v>
      </c>
      <c r="N779" t="e" vm="2">
        <f>[1]!genUniform($N$9,$N$10)</f>
        <v>#VALUE!</v>
      </c>
      <c r="O779" t="e" vm="1">
        <f t="shared" si="71"/>
        <v>#VALUE!</v>
      </c>
      <c r="P779" t="e" vm="1">
        <f t="shared" ref="P779:P842" si="74">$C779+$D779*$E779*$O779+(1-$D779)*$E779*$F779</f>
        <v>#VALUE!</v>
      </c>
    </row>
    <row r="780" spans="1:16">
      <c r="A780">
        <v>770</v>
      </c>
      <c r="C780" t="e" vm="2">
        <f>[1]!GenLimitNormal($C$9,$C$10,0,1000,0)</f>
        <v>#VALUE!</v>
      </c>
      <c r="D780" t="e" vm="2">
        <f>[1]!GenBetaPERT(0,$D$9,1)</f>
        <v>#VALUE!</v>
      </c>
      <c r="E780" t="e" vm="2">
        <f>[1]!GenLognormal($E$9,$E$10)</f>
        <v>#VALUE!</v>
      </c>
      <c r="F780" t="e" vm="2">
        <f>[1]!GenLognormal($F$9,$F$10)</f>
        <v>#VALUE!</v>
      </c>
      <c r="H780" t="e" vm="2">
        <f>[1]!genUniform($H$9,$H$10)</f>
        <v>#VALUE!</v>
      </c>
      <c r="I780" t="e" vm="1">
        <f t="shared" ref="I780:I843" si="75">_xlfn.LOGNORM.INV($H780,$I$9,$I$10)</f>
        <v>#VALUE!</v>
      </c>
      <c r="J780" t="e" vm="1">
        <f t="shared" si="72"/>
        <v>#VALUE!</v>
      </c>
      <c r="K780" t="e" vm="2">
        <f>[1]!genUniform($K$9,$K$10)</f>
        <v>#VALUE!</v>
      </c>
      <c r="L780" t="e" vm="1">
        <f t="shared" ref="L780:L843" si="76">_xlfn.LOGNORM.INV($K780,$L$9,$L$10)</f>
        <v>#VALUE!</v>
      </c>
      <c r="M780" t="e" vm="1">
        <f t="shared" si="73"/>
        <v>#VALUE!</v>
      </c>
      <c r="N780" t="e" vm="2">
        <f>[1]!genUniform($N$9,$N$10)</f>
        <v>#VALUE!</v>
      </c>
      <c r="O780" t="e" vm="1">
        <f t="shared" ref="O780:O843" si="77">_xlfn.LOGNORM.INV($N780,$O$9,$O$10)</f>
        <v>#VALUE!</v>
      </c>
      <c r="P780" t="e" vm="1">
        <f t="shared" si="74"/>
        <v>#VALUE!</v>
      </c>
    </row>
    <row r="781" spans="1:16">
      <c r="A781">
        <v>771</v>
      </c>
      <c r="C781" t="e" vm="2">
        <f>[1]!GenLimitNormal($C$9,$C$10,0,1000,0)</f>
        <v>#VALUE!</v>
      </c>
      <c r="D781" t="e" vm="2">
        <f>[1]!GenBetaPERT(0,$D$9,1)</f>
        <v>#VALUE!</v>
      </c>
      <c r="E781" t="e" vm="2">
        <f>[1]!GenLognormal($E$9,$E$10)</f>
        <v>#VALUE!</v>
      </c>
      <c r="F781" t="e" vm="2">
        <f>[1]!GenLognormal($F$9,$F$10)</f>
        <v>#VALUE!</v>
      </c>
      <c r="H781" t="e" vm="2">
        <f>[1]!genUniform($H$9,$H$10)</f>
        <v>#VALUE!</v>
      </c>
      <c r="I781" t="e" vm="1">
        <f t="shared" si="75"/>
        <v>#VALUE!</v>
      </c>
      <c r="J781" t="e" vm="1">
        <f t="shared" si="72"/>
        <v>#VALUE!</v>
      </c>
      <c r="K781" t="e" vm="2">
        <f>[1]!genUniform($K$9,$K$10)</f>
        <v>#VALUE!</v>
      </c>
      <c r="L781" t="e" vm="1">
        <f t="shared" si="76"/>
        <v>#VALUE!</v>
      </c>
      <c r="M781" t="e" vm="1">
        <f t="shared" si="73"/>
        <v>#VALUE!</v>
      </c>
      <c r="N781" t="e" vm="2">
        <f>[1]!genUniform($N$9,$N$10)</f>
        <v>#VALUE!</v>
      </c>
      <c r="O781" t="e" vm="1">
        <f t="shared" si="77"/>
        <v>#VALUE!</v>
      </c>
      <c r="P781" t="e" vm="1">
        <f t="shared" si="74"/>
        <v>#VALUE!</v>
      </c>
    </row>
    <row r="782" spans="1:16">
      <c r="A782">
        <v>772</v>
      </c>
      <c r="C782" t="e" vm="2">
        <f>[1]!GenLimitNormal($C$9,$C$10,0,1000,0)</f>
        <v>#VALUE!</v>
      </c>
      <c r="D782" t="e" vm="2">
        <f>[1]!GenBetaPERT(0,$D$9,1)</f>
        <v>#VALUE!</v>
      </c>
      <c r="E782" t="e" vm="2">
        <f>[1]!GenLognormal($E$9,$E$10)</f>
        <v>#VALUE!</v>
      </c>
      <c r="F782" t="e" vm="2">
        <f>[1]!GenLognormal($F$9,$F$10)</f>
        <v>#VALUE!</v>
      </c>
      <c r="H782" t="e" vm="2">
        <f>[1]!genUniform($H$9,$H$10)</f>
        <v>#VALUE!</v>
      </c>
      <c r="I782" t="e" vm="1">
        <f t="shared" si="75"/>
        <v>#VALUE!</v>
      </c>
      <c r="J782" t="e" vm="1">
        <f t="shared" si="72"/>
        <v>#VALUE!</v>
      </c>
      <c r="K782" t="e" vm="2">
        <f>[1]!genUniform($K$9,$K$10)</f>
        <v>#VALUE!</v>
      </c>
      <c r="L782" t="e" vm="1">
        <f t="shared" si="76"/>
        <v>#VALUE!</v>
      </c>
      <c r="M782" t="e" vm="1">
        <f t="shared" si="73"/>
        <v>#VALUE!</v>
      </c>
      <c r="N782" t="e" vm="2">
        <f>[1]!genUniform($N$9,$N$10)</f>
        <v>#VALUE!</v>
      </c>
      <c r="O782" t="e" vm="1">
        <f t="shared" si="77"/>
        <v>#VALUE!</v>
      </c>
      <c r="P782" t="e" vm="1">
        <f t="shared" si="74"/>
        <v>#VALUE!</v>
      </c>
    </row>
    <row r="783" spans="1:16">
      <c r="A783">
        <v>773</v>
      </c>
      <c r="C783" t="e" vm="2">
        <f>[1]!GenLimitNormal($C$9,$C$10,0,1000,0)</f>
        <v>#VALUE!</v>
      </c>
      <c r="D783" t="e" vm="2">
        <f>[1]!GenBetaPERT(0,$D$9,1)</f>
        <v>#VALUE!</v>
      </c>
      <c r="E783" t="e" vm="2">
        <f>[1]!GenLognormal($E$9,$E$10)</f>
        <v>#VALUE!</v>
      </c>
      <c r="F783" t="e" vm="2">
        <f>[1]!GenLognormal($F$9,$F$10)</f>
        <v>#VALUE!</v>
      </c>
      <c r="H783" t="e" vm="2">
        <f>[1]!genUniform($H$9,$H$10)</f>
        <v>#VALUE!</v>
      </c>
      <c r="I783" t="e" vm="1">
        <f t="shared" si="75"/>
        <v>#VALUE!</v>
      </c>
      <c r="J783" t="e" vm="1">
        <f t="shared" si="72"/>
        <v>#VALUE!</v>
      </c>
      <c r="K783" t="e" vm="2">
        <f>[1]!genUniform($K$9,$K$10)</f>
        <v>#VALUE!</v>
      </c>
      <c r="L783" t="e" vm="1">
        <f t="shared" si="76"/>
        <v>#VALUE!</v>
      </c>
      <c r="M783" t="e" vm="1">
        <f t="shared" si="73"/>
        <v>#VALUE!</v>
      </c>
      <c r="N783" t="e" vm="2">
        <f>[1]!genUniform($N$9,$N$10)</f>
        <v>#VALUE!</v>
      </c>
      <c r="O783" t="e" vm="1">
        <f t="shared" si="77"/>
        <v>#VALUE!</v>
      </c>
      <c r="P783" t="e" vm="1">
        <f t="shared" si="74"/>
        <v>#VALUE!</v>
      </c>
    </row>
    <row r="784" spans="1:16">
      <c r="A784">
        <v>774</v>
      </c>
      <c r="C784" t="e" vm="2">
        <f>[1]!GenLimitNormal($C$9,$C$10,0,1000,0)</f>
        <v>#VALUE!</v>
      </c>
      <c r="D784" t="e" vm="2">
        <f>[1]!GenBetaPERT(0,$D$9,1)</f>
        <v>#VALUE!</v>
      </c>
      <c r="E784" t="e" vm="2">
        <f>[1]!GenLognormal($E$9,$E$10)</f>
        <v>#VALUE!</v>
      </c>
      <c r="F784" t="e" vm="2">
        <f>[1]!GenLognormal($F$9,$F$10)</f>
        <v>#VALUE!</v>
      </c>
      <c r="H784" t="e" vm="2">
        <f>[1]!genUniform($H$9,$H$10)</f>
        <v>#VALUE!</v>
      </c>
      <c r="I784" t="e" vm="1">
        <f t="shared" si="75"/>
        <v>#VALUE!</v>
      </c>
      <c r="J784" t="e" vm="1">
        <f t="shared" si="72"/>
        <v>#VALUE!</v>
      </c>
      <c r="K784" t="e" vm="2">
        <f>[1]!genUniform($K$9,$K$10)</f>
        <v>#VALUE!</v>
      </c>
      <c r="L784" t="e" vm="1">
        <f t="shared" si="76"/>
        <v>#VALUE!</v>
      </c>
      <c r="M784" t="e" vm="1">
        <f t="shared" si="73"/>
        <v>#VALUE!</v>
      </c>
      <c r="N784" t="e" vm="2">
        <f>[1]!genUniform($N$9,$N$10)</f>
        <v>#VALUE!</v>
      </c>
      <c r="O784" t="e" vm="1">
        <f t="shared" si="77"/>
        <v>#VALUE!</v>
      </c>
      <c r="P784" t="e" vm="1">
        <f t="shared" si="74"/>
        <v>#VALUE!</v>
      </c>
    </row>
    <row r="785" spans="1:16">
      <c r="A785">
        <v>775</v>
      </c>
      <c r="C785" t="e" vm="2">
        <f>[1]!GenLimitNormal($C$9,$C$10,0,1000,0)</f>
        <v>#VALUE!</v>
      </c>
      <c r="D785" t="e" vm="2">
        <f>[1]!GenBetaPERT(0,$D$9,1)</f>
        <v>#VALUE!</v>
      </c>
      <c r="E785" t="e" vm="2">
        <f>[1]!GenLognormal($E$9,$E$10)</f>
        <v>#VALUE!</v>
      </c>
      <c r="F785" t="e" vm="2">
        <f>[1]!GenLognormal($F$9,$F$10)</f>
        <v>#VALUE!</v>
      </c>
      <c r="H785" t="e" vm="2">
        <f>[1]!genUniform($H$9,$H$10)</f>
        <v>#VALUE!</v>
      </c>
      <c r="I785" t="e" vm="1">
        <f t="shared" si="75"/>
        <v>#VALUE!</v>
      </c>
      <c r="J785" t="e" vm="1">
        <f t="shared" si="72"/>
        <v>#VALUE!</v>
      </c>
      <c r="K785" t="e" vm="2">
        <f>[1]!genUniform($K$9,$K$10)</f>
        <v>#VALUE!</v>
      </c>
      <c r="L785" t="e" vm="1">
        <f t="shared" si="76"/>
        <v>#VALUE!</v>
      </c>
      <c r="M785" t="e" vm="1">
        <f t="shared" si="73"/>
        <v>#VALUE!</v>
      </c>
      <c r="N785" t="e" vm="2">
        <f>[1]!genUniform($N$9,$N$10)</f>
        <v>#VALUE!</v>
      </c>
      <c r="O785" t="e" vm="1">
        <f t="shared" si="77"/>
        <v>#VALUE!</v>
      </c>
      <c r="P785" t="e" vm="1">
        <f t="shared" si="74"/>
        <v>#VALUE!</v>
      </c>
    </row>
    <row r="786" spans="1:16">
      <c r="A786">
        <v>776</v>
      </c>
      <c r="C786" t="e" vm="2">
        <f>[1]!GenLimitNormal($C$9,$C$10,0,1000,0)</f>
        <v>#VALUE!</v>
      </c>
      <c r="D786" t="e" vm="2">
        <f>[1]!GenBetaPERT(0,$D$9,1)</f>
        <v>#VALUE!</v>
      </c>
      <c r="E786" t="e" vm="2">
        <f>[1]!GenLognormal($E$9,$E$10)</f>
        <v>#VALUE!</v>
      </c>
      <c r="F786" t="e" vm="2">
        <f>[1]!GenLognormal($F$9,$F$10)</f>
        <v>#VALUE!</v>
      </c>
      <c r="H786" t="e" vm="2">
        <f>[1]!genUniform($H$9,$H$10)</f>
        <v>#VALUE!</v>
      </c>
      <c r="I786" t="e" vm="1">
        <f t="shared" si="75"/>
        <v>#VALUE!</v>
      </c>
      <c r="J786" t="e" vm="1">
        <f t="shared" si="72"/>
        <v>#VALUE!</v>
      </c>
      <c r="K786" t="e" vm="2">
        <f>[1]!genUniform($K$9,$K$10)</f>
        <v>#VALUE!</v>
      </c>
      <c r="L786" t="e" vm="1">
        <f t="shared" si="76"/>
        <v>#VALUE!</v>
      </c>
      <c r="M786" t="e" vm="1">
        <f t="shared" si="73"/>
        <v>#VALUE!</v>
      </c>
      <c r="N786" t="e" vm="2">
        <f>[1]!genUniform($N$9,$N$10)</f>
        <v>#VALUE!</v>
      </c>
      <c r="O786" t="e" vm="1">
        <f t="shared" si="77"/>
        <v>#VALUE!</v>
      </c>
      <c r="P786" t="e" vm="1">
        <f t="shared" si="74"/>
        <v>#VALUE!</v>
      </c>
    </row>
    <row r="787" spans="1:16">
      <c r="A787">
        <v>777</v>
      </c>
      <c r="C787" t="e" vm="2">
        <f>[1]!GenLimitNormal($C$9,$C$10,0,1000,0)</f>
        <v>#VALUE!</v>
      </c>
      <c r="D787" t="e" vm="2">
        <f>[1]!GenBetaPERT(0,$D$9,1)</f>
        <v>#VALUE!</v>
      </c>
      <c r="E787" t="e" vm="2">
        <f>[1]!GenLognormal($E$9,$E$10)</f>
        <v>#VALUE!</v>
      </c>
      <c r="F787" t="e" vm="2">
        <f>[1]!GenLognormal($F$9,$F$10)</f>
        <v>#VALUE!</v>
      </c>
      <c r="H787" t="e" vm="2">
        <f>[1]!genUniform($H$9,$H$10)</f>
        <v>#VALUE!</v>
      </c>
      <c r="I787" t="e" vm="1">
        <f t="shared" si="75"/>
        <v>#VALUE!</v>
      </c>
      <c r="J787" t="e" vm="1">
        <f t="shared" si="72"/>
        <v>#VALUE!</v>
      </c>
      <c r="K787" t="e" vm="2">
        <f>[1]!genUniform($K$9,$K$10)</f>
        <v>#VALUE!</v>
      </c>
      <c r="L787" t="e" vm="1">
        <f t="shared" si="76"/>
        <v>#VALUE!</v>
      </c>
      <c r="M787" t="e" vm="1">
        <f t="shared" si="73"/>
        <v>#VALUE!</v>
      </c>
      <c r="N787" t="e" vm="2">
        <f>[1]!genUniform($N$9,$N$10)</f>
        <v>#VALUE!</v>
      </c>
      <c r="O787" t="e" vm="1">
        <f t="shared" si="77"/>
        <v>#VALUE!</v>
      </c>
      <c r="P787" t="e" vm="1">
        <f t="shared" si="74"/>
        <v>#VALUE!</v>
      </c>
    </row>
    <row r="788" spans="1:16">
      <c r="A788">
        <v>778</v>
      </c>
      <c r="C788" t="e" vm="2">
        <f>[1]!GenLimitNormal($C$9,$C$10,0,1000,0)</f>
        <v>#VALUE!</v>
      </c>
      <c r="D788" t="e" vm="2">
        <f>[1]!GenBetaPERT(0,$D$9,1)</f>
        <v>#VALUE!</v>
      </c>
      <c r="E788" t="e" vm="2">
        <f>[1]!GenLognormal($E$9,$E$10)</f>
        <v>#VALUE!</v>
      </c>
      <c r="F788" t="e" vm="2">
        <f>[1]!GenLognormal($F$9,$F$10)</f>
        <v>#VALUE!</v>
      </c>
      <c r="H788" t="e" vm="2">
        <f>[1]!genUniform($H$9,$H$10)</f>
        <v>#VALUE!</v>
      </c>
      <c r="I788" t="e" vm="1">
        <f t="shared" si="75"/>
        <v>#VALUE!</v>
      </c>
      <c r="J788" t="e" vm="1">
        <f t="shared" si="72"/>
        <v>#VALUE!</v>
      </c>
      <c r="K788" t="e" vm="2">
        <f>[1]!genUniform($K$9,$K$10)</f>
        <v>#VALUE!</v>
      </c>
      <c r="L788" t="e" vm="1">
        <f t="shared" si="76"/>
        <v>#VALUE!</v>
      </c>
      <c r="M788" t="e" vm="1">
        <f t="shared" si="73"/>
        <v>#VALUE!</v>
      </c>
      <c r="N788" t="e" vm="2">
        <f>[1]!genUniform($N$9,$N$10)</f>
        <v>#VALUE!</v>
      </c>
      <c r="O788" t="e" vm="1">
        <f t="shared" si="77"/>
        <v>#VALUE!</v>
      </c>
      <c r="P788" t="e" vm="1">
        <f t="shared" si="74"/>
        <v>#VALUE!</v>
      </c>
    </row>
    <row r="789" spans="1:16">
      <c r="A789">
        <v>779</v>
      </c>
      <c r="C789" t="e" vm="2">
        <f>[1]!GenLimitNormal($C$9,$C$10,0,1000,0)</f>
        <v>#VALUE!</v>
      </c>
      <c r="D789" t="e" vm="2">
        <f>[1]!GenBetaPERT(0,$D$9,1)</f>
        <v>#VALUE!</v>
      </c>
      <c r="E789" t="e" vm="2">
        <f>[1]!GenLognormal($E$9,$E$10)</f>
        <v>#VALUE!</v>
      </c>
      <c r="F789" t="e" vm="2">
        <f>[1]!GenLognormal($F$9,$F$10)</f>
        <v>#VALUE!</v>
      </c>
      <c r="H789" t="e" vm="2">
        <f>[1]!genUniform($H$9,$H$10)</f>
        <v>#VALUE!</v>
      </c>
      <c r="I789" t="e" vm="1">
        <f t="shared" si="75"/>
        <v>#VALUE!</v>
      </c>
      <c r="J789" t="e" vm="1">
        <f t="shared" si="72"/>
        <v>#VALUE!</v>
      </c>
      <c r="K789" t="e" vm="2">
        <f>[1]!genUniform($K$9,$K$10)</f>
        <v>#VALUE!</v>
      </c>
      <c r="L789" t="e" vm="1">
        <f t="shared" si="76"/>
        <v>#VALUE!</v>
      </c>
      <c r="M789" t="e" vm="1">
        <f t="shared" si="73"/>
        <v>#VALUE!</v>
      </c>
      <c r="N789" t="e" vm="2">
        <f>[1]!genUniform($N$9,$N$10)</f>
        <v>#VALUE!</v>
      </c>
      <c r="O789" t="e" vm="1">
        <f t="shared" si="77"/>
        <v>#VALUE!</v>
      </c>
      <c r="P789" t="e" vm="1">
        <f t="shared" si="74"/>
        <v>#VALUE!</v>
      </c>
    </row>
    <row r="790" spans="1:16">
      <c r="A790">
        <v>780</v>
      </c>
      <c r="C790" t="e" vm="2">
        <f>[1]!GenLimitNormal($C$9,$C$10,0,1000,0)</f>
        <v>#VALUE!</v>
      </c>
      <c r="D790" t="e" vm="2">
        <f>[1]!GenBetaPERT(0,$D$9,1)</f>
        <v>#VALUE!</v>
      </c>
      <c r="E790" t="e" vm="2">
        <f>[1]!GenLognormal($E$9,$E$10)</f>
        <v>#VALUE!</v>
      </c>
      <c r="F790" t="e" vm="2">
        <f>[1]!GenLognormal($F$9,$F$10)</f>
        <v>#VALUE!</v>
      </c>
      <c r="H790" t="e" vm="2">
        <f>[1]!genUniform($H$9,$H$10)</f>
        <v>#VALUE!</v>
      </c>
      <c r="I790" t="e" vm="1">
        <f t="shared" si="75"/>
        <v>#VALUE!</v>
      </c>
      <c r="J790" t="e" vm="1">
        <f t="shared" si="72"/>
        <v>#VALUE!</v>
      </c>
      <c r="K790" t="e" vm="2">
        <f>[1]!genUniform($K$9,$K$10)</f>
        <v>#VALUE!</v>
      </c>
      <c r="L790" t="e" vm="1">
        <f t="shared" si="76"/>
        <v>#VALUE!</v>
      </c>
      <c r="M790" t="e" vm="1">
        <f t="shared" si="73"/>
        <v>#VALUE!</v>
      </c>
      <c r="N790" t="e" vm="2">
        <f>[1]!genUniform($N$9,$N$10)</f>
        <v>#VALUE!</v>
      </c>
      <c r="O790" t="e" vm="1">
        <f t="shared" si="77"/>
        <v>#VALUE!</v>
      </c>
      <c r="P790" t="e" vm="1">
        <f t="shared" si="74"/>
        <v>#VALUE!</v>
      </c>
    </row>
    <row r="791" spans="1:16">
      <c r="A791">
        <v>781</v>
      </c>
      <c r="C791" t="e" vm="2">
        <f>[1]!GenLimitNormal($C$9,$C$10,0,1000,0)</f>
        <v>#VALUE!</v>
      </c>
      <c r="D791" t="e" vm="2">
        <f>[1]!GenBetaPERT(0,$D$9,1)</f>
        <v>#VALUE!</v>
      </c>
      <c r="E791" t="e" vm="2">
        <f>[1]!GenLognormal($E$9,$E$10)</f>
        <v>#VALUE!</v>
      </c>
      <c r="F791" t="e" vm="2">
        <f>[1]!GenLognormal($F$9,$F$10)</f>
        <v>#VALUE!</v>
      </c>
      <c r="H791" t="e" vm="2">
        <f>[1]!genUniform($H$9,$H$10)</f>
        <v>#VALUE!</v>
      </c>
      <c r="I791" t="e" vm="1">
        <f t="shared" si="75"/>
        <v>#VALUE!</v>
      </c>
      <c r="J791" t="e" vm="1">
        <f t="shared" si="72"/>
        <v>#VALUE!</v>
      </c>
      <c r="K791" t="e" vm="2">
        <f>[1]!genUniform($K$9,$K$10)</f>
        <v>#VALUE!</v>
      </c>
      <c r="L791" t="e" vm="1">
        <f t="shared" si="76"/>
        <v>#VALUE!</v>
      </c>
      <c r="M791" t="e" vm="1">
        <f t="shared" si="73"/>
        <v>#VALUE!</v>
      </c>
      <c r="N791" t="e" vm="2">
        <f>[1]!genUniform($N$9,$N$10)</f>
        <v>#VALUE!</v>
      </c>
      <c r="O791" t="e" vm="1">
        <f t="shared" si="77"/>
        <v>#VALUE!</v>
      </c>
      <c r="P791" t="e" vm="1">
        <f t="shared" si="74"/>
        <v>#VALUE!</v>
      </c>
    </row>
    <row r="792" spans="1:16">
      <c r="A792">
        <v>782</v>
      </c>
      <c r="C792" t="e" vm="2">
        <f>[1]!GenLimitNormal($C$9,$C$10,0,1000,0)</f>
        <v>#VALUE!</v>
      </c>
      <c r="D792" t="e" vm="2">
        <f>[1]!GenBetaPERT(0,$D$9,1)</f>
        <v>#VALUE!</v>
      </c>
      <c r="E792" t="e" vm="2">
        <f>[1]!GenLognormal($E$9,$E$10)</f>
        <v>#VALUE!</v>
      </c>
      <c r="F792" t="e" vm="2">
        <f>[1]!GenLognormal($F$9,$F$10)</f>
        <v>#VALUE!</v>
      </c>
      <c r="H792" t="e" vm="2">
        <f>[1]!genUniform($H$9,$H$10)</f>
        <v>#VALUE!</v>
      </c>
      <c r="I792" t="e" vm="1">
        <f t="shared" si="75"/>
        <v>#VALUE!</v>
      </c>
      <c r="J792" t="e" vm="1">
        <f t="shared" si="72"/>
        <v>#VALUE!</v>
      </c>
      <c r="K792" t="e" vm="2">
        <f>[1]!genUniform($K$9,$K$10)</f>
        <v>#VALUE!</v>
      </c>
      <c r="L792" t="e" vm="1">
        <f t="shared" si="76"/>
        <v>#VALUE!</v>
      </c>
      <c r="M792" t="e" vm="1">
        <f t="shared" si="73"/>
        <v>#VALUE!</v>
      </c>
      <c r="N792" t="e" vm="2">
        <f>[1]!genUniform($N$9,$N$10)</f>
        <v>#VALUE!</v>
      </c>
      <c r="O792" t="e" vm="1">
        <f t="shared" si="77"/>
        <v>#VALUE!</v>
      </c>
      <c r="P792" t="e" vm="1">
        <f t="shared" si="74"/>
        <v>#VALUE!</v>
      </c>
    </row>
    <row r="793" spans="1:16">
      <c r="A793">
        <v>783</v>
      </c>
      <c r="C793" t="e" vm="2">
        <f>[1]!GenLimitNormal($C$9,$C$10,0,1000,0)</f>
        <v>#VALUE!</v>
      </c>
      <c r="D793" t="e" vm="2">
        <f>[1]!GenBetaPERT(0,$D$9,1)</f>
        <v>#VALUE!</v>
      </c>
      <c r="E793" t="e" vm="2">
        <f>[1]!GenLognormal($E$9,$E$10)</f>
        <v>#VALUE!</v>
      </c>
      <c r="F793" t="e" vm="2">
        <f>[1]!GenLognormal($F$9,$F$10)</f>
        <v>#VALUE!</v>
      </c>
      <c r="H793" t="e" vm="2">
        <f>[1]!genUniform($H$9,$H$10)</f>
        <v>#VALUE!</v>
      </c>
      <c r="I793" t="e" vm="1">
        <f t="shared" si="75"/>
        <v>#VALUE!</v>
      </c>
      <c r="J793" t="e" vm="1">
        <f t="shared" si="72"/>
        <v>#VALUE!</v>
      </c>
      <c r="K793" t="e" vm="2">
        <f>[1]!genUniform($K$9,$K$10)</f>
        <v>#VALUE!</v>
      </c>
      <c r="L793" t="e" vm="1">
        <f t="shared" si="76"/>
        <v>#VALUE!</v>
      </c>
      <c r="M793" t="e" vm="1">
        <f t="shared" si="73"/>
        <v>#VALUE!</v>
      </c>
      <c r="N793" t="e" vm="2">
        <f>[1]!genUniform($N$9,$N$10)</f>
        <v>#VALUE!</v>
      </c>
      <c r="O793" t="e" vm="1">
        <f t="shared" si="77"/>
        <v>#VALUE!</v>
      </c>
      <c r="P793" t="e" vm="1">
        <f t="shared" si="74"/>
        <v>#VALUE!</v>
      </c>
    </row>
    <row r="794" spans="1:16">
      <c r="A794">
        <v>784</v>
      </c>
      <c r="C794" t="e" vm="2">
        <f>[1]!GenLimitNormal($C$9,$C$10,0,1000,0)</f>
        <v>#VALUE!</v>
      </c>
      <c r="D794" t="e" vm="2">
        <f>[1]!GenBetaPERT(0,$D$9,1)</f>
        <v>#VALUE!</v>
      </c>
      <c r="E794" t="e" vm="2">
        <f>[1]!GenLognormal($E$9,$E$10)</f>
        <v>#VALUE!</v>
      </c>
      <c r="F794" t="e" vm="2">
        <f>[1]!GenLognormal($F$9,$F$10)</f>
        <v>#VALUE!</v>
      </c>
      <c r="H794" t="e" vm="2">
        <f>[1]!genUniform($H$9,$H$10)</f>
        <v>#VALUE!</v>
      </c>
      <c r="I794" t="e" vm="1">
        <f t="shared" si="75"/>
        <v>#VALUE!</v>
      </c>
      <c r="J794" t="e" vm="1">
        <f t="shared" si="72"/>
        <v>#VALUE!</v>
      </c>
      <c r="K794" t="e" vm="2">
        <f>[1]!genUniform($K$9,$K$10)</f>
        <v>#VALUE!</v>
      </c>
      <c r="L794" t="e" vm="1">
        <f t="shared" si="76"/>
        <v>#VALUE!</v>
      </c>
      <c r="M794" t="e" vm="1">
        <f t="shared" si="73"/>
        <v>#VALUE!</v>
      </c>
      <c r="N794" t="e" vm="2">
        <f>[1]!genUniform($N$9,$N$10)</f>
        <v>#VALUE!</v>
      </c>
      <c r="O794" t="e" vm="1">
        <f t="shared" si="77"/>
        <v>#VALUE!</v>
      </c>
      <c r="P794" t="e" vm="1">
        <f t="shared" si="74"/>
        <v>#VALUE!</v>
      </c>
    </row>
    <row r="795" spans="1:16">
      <c r="A795">
        <v>785</v>
      </c>
      <c r="C795" t="e" vm="2">
        <f>[1]!GenLimitNormal($C$9,$C$10,0,1000,0)</f>
        <v>#VALUE!</v>
      </c>
      <c r="D795" t="e" vm="2">
        <f>[1]!GenBetaPERT(0,$D$9,1)</f>
        <v>#VALUE!</v>
      </c>
      <c r="E795" t="e" vm="2">
        <f>[1]!GenLognormal($E$9,$E$10)</f>
        <v>#VALUE!</v>
      </c>
      <c r="F795" t="e" vm="2">
        <f>[1]!GenLognormal($F$9,$F$10)</f>
        <v>#VALUE!</v>
      </c>
      <c r="H795" t="e" vm="2">
        <f>[1]!genUniform($H$9,$H$10)</f>
        <v>#VALUE!</v>
      </c>
      <c r="I795" t="e" vm="1">
        <f t="shared" si="75"/>
        <v>#VALUE!</v>
      </c>
      <c r="J795" t="e" vm="1">
        <f t="shared" si="72"/>
        <v>#VALUE!</v>
      </c>
      <c r="K795" t="e" vm="2">
        <f>[1]!genUniform($K$9,$K$10)</f>
        <v>#VALUE!</v>
      </c>
      <c r="L795" t="e" vm="1">
        <f t="shared" si="76"/>
        <v>#VALUE!</v>
      </c>
      <c r="M795" t="e" vm="1">
        <f t="shared" si="73"/>
        <v>#VALUE!</v>
      </c>
      <c r="N795" t="e" vm="2">
        <f>[1]!genUniform($N$9,$N$10)</f>
        <v>#VALUE!</v>
      </c>
      <c r="O795" t="e" vm="1">
        <f t="shared" si="77"/>
        <v>#VALUE!</v>
      </c>
      <c r="P795" t="e" vm="1">
        <f t="shared" si="74"/>
        <v>#VALUE!</v>
      </c>
    </row>
    <row r="796" spans="1:16">
      <c r="A796">
        <v>786</v>
      </c>
      <c r="C796" t="e" vm="2">
        <f>[1]!GenLimitNormal($C$9,$C$10,0,1000,0)</f>
        <v>#VALUE!</v>
      </c>
      <c r="D796" t="e" vm="2">
        <f>[1]!GenBetaPERT(0,$D$9,1)</f>
        <v>#VALUE!</v>
      </c>
      <c r="E796" t="e" vm="2">
        <f>[1]!GenLognormal($E$9,$E$10)</f>
        <v>#VALUE!</v>
      </c>
      <c r="F796" t="e" vm="2">
        <f>[1]!GenLognormal($F$9,$F$10)</f>
        <v>#VALUE!</v>
      </c>
      <c r="H796" t="e" vm="2">
        <f>[1]!genUniform($H$9,$H$10)</f>
        <v>#VALUE!</v>
      </c>
      <c r="I796" t="e" vm="1">
        <f t="shared" si="75"/>
        <v>#VALUE!</v>
      </c>
      <c r="J796" t="e" vm="1">
        <f t="shared" si="72"/>
        <v>#VALUE!</v>
      </c>
      <c r="K796" t="e" vm="2">
        <f>[1]!genUniform($K$9,$K$10)</f>
        <v>#VALUE!</v>
      </c>
      <c r="L796" t="e" vm="1">
        <f t="shared" si="76"/>
        <v>#VALUE!</v>
      </c>
      <c r="M796" t="e" vm="1">
        <f t="shared" si="73"/>
        <v>#VALUE!</v>
      </c>
      <c r="N796" t="e" vm="2">
        <f>[1]!genUniform($N$9,$N$10)</f>
        <v>#VALUE!</v>
      </c>
      <c r="O796" t="e" vm="1">
        <f t="shared" si="77"/>
        <v>#VALUE!</v>
      </c>
      <c r="P796" t="e" vm="1">
        <f t="shared" si="74"/>
        <v>#VALUE!</v>
      </c>
    </row>
    <row r="797" spans="1:16">
      <c r="A797">
        <v>787</v>
      </c>
      <c r="C797" t="e" vm="2">
        <f>[1]!GenLimitNormal($C$9,$C$10,0,1000,0)</f>
        <v>#VALUE!</v>
      </c>
      <c r="D797" t="e" vm="2">
        <f>[1]!GenBetaPERT(0,$D$9,1)</f>
        <v>#VALUE!</v>
      </c>
      <c r="E797" t="e" vm="2">
        <f>[1]!GenLognormal($E$9,$E$10)</f>
        <v>#VALUE!</v>
      </c>
      <c r="F797" t="e" vm="2">
        <f>[1]!GenLognormal($F$9,$F$10)</f>
        <v>#VALUE!</v>
      </c>
      <c r="H797" t="e" vm="2">
        <f>[1]!genUniform($H$9,$H$10)</f>
        <v>#VALUE!</v>
      </c>
      <c r="I797" t="e" vm="1">
        <f t="shared" si="75"/>
        <v>#VALUE!</v>
      </c>
      <c r="J797" t="e" vm="1">
        <f t="shared" si="72"/>
        <v>#VALUE!</v>
      </c>
      <c r="K797" t="e" vm="2">
        <f>[1]!genUniform($K$9,$K$10)</f>
        <v>#VALUE!</v>
      </c>
      <c r="L797" t="e" vm="1">
        <f t="shared" si="76"/>
        <v>#VALUE!</v>
      </c>
      <c r="M797" t="e" vm="1">
        <f t="shared" si="73"/>
        <v>#VALUE!</v>
      </c>
      <c r="N797" t="e" vm="2">
        <f>[1]!genUniform($N$9,$N$10)</f>
        <v>#VALUE!</v>
      </c>
      <c r="O797" t="e" vm="1">
        <f t="shared" si="77"/>
        <v>#VALUE!</v>
      </c>
      <c r="P797" t="e" vm="1">
        <f t="shared" si="74"/>
        <v>#VALUE!</v>
      </c>
    </row>
    <row r="798" spans="1:16">
      <c r="A798">
        <v>788</v>
      </c>
      <c r="C798" t="e" vm="2">
        <f>[1]!GenLimitNormal($C$9,$C$10,0,1000,0)</f>
        <v>#VALUE!</v>
      </c>
      <c r="D798" t="e" vm="2">
        <f>[1]!GenBetaPERT(0,$D$9,1)</f>
        <v>#VALUE!</v>
      </c>
      <c r="E798" t="e" vm="2">
        <f>[1]!GenLognormal($E$9,$E$10)</f>
        <v>#VALUE!</v>
      </c>
      <c r="F798" t="e" vm="2">
        <f>[1]!GenLognormal($F$9,$F$10)</f>
        <v>#VALUE!</v>
      </c>
      <c r="H798" t="e" vm="2">
        <f>[1]!genUniform($H$9,$H$10)</f>
        <v>#VALUE!</v>
      </c>
      <c r="I798" t="e" vm="1">
        <f t="shared" si="75"/>
        <v>#VALUE!</v>
      </c>
      <c r="J798" t="e" vm="1">
        <f t="shared" si="72"/>
        <v>#VALUE!</v>
      </c>
      <c r="K798" t="e" vm="2">
        <f>[1]!genUniform($K$9,$K$10)</f>
        <v>#VALUE!</v>
      </c>
      <c r="L798" t="e" vm="1">
        <f t="shared" si="76"/>
        <v>#VALUE!</v>
      </c>
      <c r="M798" t="e" vm="1">
        <f t="shared" si="73"/>
        <v>#VALUE!</v>
      </c>
      <c r="N798" t="e" vm="2">
        <f>[1]!genUniform($N$9,$N$10)</f>
        <v>#VALUE!</v>
      </c>
      <c r="O798" t="e" vm="1">
        <f t="shared" si="77"/>
        <v>#VALUE!</v>
      </c>
      <c r="P798" t="e" vm="1">
        <f t="shared" si="74"/>
        <v>#VALUE!</v>
      </c>
    </row>
    <row r="799" spans="1:16">
      <c r="A799">
        <v>789</v>
      </c>
      <c r="C799" t="e" vm="2">
        <f>[1]!GenLimitNormal($C$9,$C$10,0,1000,0)</f>
        <v>#VALUE!</v>
      </c>
      <c r="D799" t="e" vm="2">
        <f>[1]!GenBetaPERT(0,$D$9,1)</f>
        <v>#VALUE!</v>
      </c>
      <c r="E799" t="e" vm="2">
        <f>[1]!GenLognormal($E$9,$E$10)</f>
        <v>#VALUE!</v>
      </c>
      <c r="F799" t="e" vm="2">
        <f>[1]!GenLognormal($F$9,$F$10)</f>
        <v>#VALUE!</v>
      </c>
      <c r="H799" t="e" vm="2">
        <f>[1]!genUniform($H$9,$H$10)</f>
        <v>#VALUE!</v>
      </c>
      <c r="I799" t="e" vm="1">
        <f t="shared" si="75"/>
        <v>#VALUE!</v>
      </c>
      <c r="J799" t="e" vm="1">
        <f t="shared" si="72"/>
        <v>#VALUE!</v>
      </c>
      <c r="K799" t="e" vm="2">
        <f>[1]!genUniform($K$9,$K$10)</f>
        <v>#VALUE!</v>
      </c>
      <c r="L799" t="e" vm="1">
        <f t="shared" si="76"/>
        <v>#VALUE!</v>
      </c>
      <c r="M799" t="e" vm="1">
        <f t="shared" si="73"/>
        <v>#VALUE!</v>
      </c>
      <c r="N799" t="e" vm="2">
        <f>[1]!genUniform($N$9,$N$10)</f>
        <v>#VALUE!</v>
      </c>
      <c r="O799" t="e" vm="1">
        <f t="shared" si="77"/>
        <v>#VALUE!</v>
      </c>
      <c r="P799" t="e" vm="1">
        <f t="shared" si="74"/>
        <v>#VALUE!</v>
      </c>
    </row>
    <row r="800" spans="1:16">
      <c r="A800">
        <v>790</v>
      </c>
      <c r="C800" t="e" vm="2">
        <f>[1]!GenLimitNormal($C$9,$C$10,0,1000,0)</f>
        <v>#VALUE!</v>
      </c>
      <c r="D800" t="e" vm="2">
        <f>[1]!GenBetaPERT(0,$D$9,1)</f>
        <v>#VALUE!</v>
      </c>
      <c r="E800" t="e" vm="2">
        <f>[1]!GenLognormal($E$9,$E$10)</f>
        <v>#VALUE!</v>
      </c>
      <c r="F800" t="e" vm="2">
        <f>[1]!GenLognormal($F$9,$F$10)</f>
        <v>#VALUE!</v>
      </c>
      <c r="H800" t="e" vm="2">
        <f>[1]!genUniform($H$9,$H$10)</f>
        <v>#VALUE!</v>
      </c>
      <c r="I800" t="e" vm="1">
        <f t="shared" si="75"/>
        <v>#VALUE!</v>
      </c>
      <c r="J800" t="e" vm="1">
        <f t="shared" si="72"/>
        <v>#VALUE!</v>
      </c>
      <c r="K800" t="e" vm="2">
        <f>[1]!genUniform($K$9,$K$10)</f>
        <v>#VALUE!</v>
      </c>
      <c r="L800" t="e" vm="1">
        <f t="shared" si="76"/>
        <v>#VALUE!</v>
      </c>
      <c r="M800" t="e" vm="1">
        <f t="shared" si="73"/>
        <v>#VALUE!</v>
      </c>
      <c r="N800" t="e" vm="2">
        <f>[1]!genUniform($N$9,$N$10)</f>
        <v>#VALUE!</v>
      </c>
      <c r="O800" t="e" vm="1">
        <f t="shared" si="77"/>
        <v>#VALUE!</v>
      </c>
      <c r="P800" t="e" vm="1">
        <f t="shared" si="74"/>
        <v>#VALUE!</v>
      </c>
    </row>
    <row r="801" spans="1:16">
      <c r="A801">
        <v>791</v>
      </c>
      <c r="C801" t="e" vm="2">
        <f>[1]!GenLimitNormal($C$9,$C$10,0,1000,0)</f>
        <v>#VALUE!</v>
      </c>
      <c r="D801" t="e" vm="2">
        <f>[1]!GenBetaPERT(0,$D$9,1)</f>
        <v>#VALUE!</v>
      </c>
      <c r="E801" t="e" vm="2">
        <f>[1]!GenLognormal($E$9,$E$10)</f>
        <v>#VALUE!</v>
      </c>
      <c r="F801" t="e" vm="2">
        <f>[1]!GenLognormal($F$9,$F$10)</f>
        <v>#VALUE!</v>
      </c>
      <c r="H801" t="e" vm="2">
        <f>[1]!genUniform($H$9,$H$10)</f>
        <v>#VALUE!</v>
      </c>
      <c r="I801" t="e" vm="1">
        <f t="shared" si="75"/>
        <v>#VALUE!</v>
      </c>
      <c r="J801" t="e" vm="1">
        <f t="shared" si="72"/>
        <v>#VALUE!</v>
      </c>
      <c r="K801" t="e" vm="2">
        <f>[1]!genUniform($K$9,$K$10)</f>
        <v>#VALUE!</v>
      </c>
      <c r="L801" t="e" vm="1">
        <f t="shared" si="76"/>
        <v>#VALUE!</v>
      </c>
      <c r="M801" t="e" vm="1">
        <f t="shared" si="73"/>
        <v>#VALUE!</v>
      </c>
      <c r="N801" t="e" vm="2">
        <f>[1]!genUniform($N$9,$N$10)</f>
        <v>#VALUE!</v>
      </c>
      <c r="O801" t="e" vm="1">
        <f t="shared" si="77"/>
        <v>#VALUE!</v>
      </c>
      <c r="P801" t="e" vm="1">
        <f t="shared" si="74"/>
        <v>#VALUE!</v>
      </c>
    </row>
    <row r="802" spans="1:16">
      <c r="A802">
        <v>792</v>
      </c>
      <c r="C802" t="e" vm="2">
        <f>[1]!GenLimitNormal($C$9,$C$10,0,1000,0)</f>
        <v>#VALUE!</v>
      </c>
      <c r="D802" t="e" vm="2">
        <f>[1]!GenBetaPERT(0,$D$9,1)</f>
        <v>#VALUE!</v>
      </c>
      <c r="E802" t="e" vm="2">
        <f>[1]!GenLognormal($E$9,$E$10)</f>
        <v>#VALUE!</v>
      </c>
      <c r="F802" t="e" vm="2">
        <f>[1]!GenLognormal($F$9,$F$10)</f>
        <v>#VALUE!</v>
      </c>
      <c r="H802" t="e" vm="2">
        <f>[1]!genUniform($H$9,$H$10)</f>
        <v>#VALUE!</v>
      </c>
      <c r="I802" t="e" vm="1">
        <f t="shared" si="75"/>
        <v>#VALUE!</v>
      </c>
      <c r="J802" t="e" vm="1">
        <f t="shared" si="72"/>
        <v>#VALUE!</v>
      </c>
      <c r="K802" t="e" vm="2">
        <f>[1]!genUniform($K$9,$K$10)</f>
        <v>#VALUE!</v>
      </c>
      <c r="L802" t="e" vm="1">
        <f t="shared" si="76"/>
        <v>#VALUE!</v>
      </c>
      <c r="M802" t="e" vm="1">
        <f t="shared" si="73"/>
        <v>#VALUE!</v>
      </c>
      <c r="N802" t="e" vm="2">
        <f>[1]!genUniform($N$9,$N$10)</f>
        <v>#VALUE!</v>
      </c>
      <c r="O802" t="e" vm="1">
        <f t="shared" si="77"/>
        <v>#VALUE!</v>
      </c>
      <c r="P802" t="e" vm="1">
        <f t="shared" si="74"/>
        <v>#VALUE!</v>
      </c>
    </row>
    <row r="803" spans="1:16">
      <c r="A803">
        <v>793</v>
      </c>
      <c r="C803" t="e" vm="2">
        <f>[1]!GenLimitNormal($C$9,$C$10,0,1000,0)</f>
        <v>#VALUE!</v>
      </c>
      <c r="D803" t="e" vm="2">
        <f>[1]!GenBetaPERT(0,$D$9,1)</f>
        <v>#VALUE!</v>
      </c>
      <c r="E803" t="e" vm="2">
        <f>[1]!GenLognormal($E$9,$E$10)</f>
        <v>#VALUE!</v>
      </c>
      <c r="F803" t="e" vm="2">
        <f>[1]!GenLognormal($F$9,$F$10)</f>
        <v>#VALUE!</v>
      </c>
      <c r="H803" t="e" vm="2">
        <f>[1]!genUniform($H$9,$H$10)</f>
        <v>#VALUE!</v>
      </c>
      <c r="I803" t="e" vm="1">
        <f t="shared" si="75"/>
        <v>#VALUE!</v>
      </c>
      <c r="J803" t="e" vm="1">
        <f t="shared" si="72"/>
        <v>#VALUE!</v>
      </c>
      <c r="K803" t="e" vm="2">
        <f>[1]!genUniform($K$9,$K$10)</f>
        <v>#VALUE!</v>
      </c>
      <c r="L803" t="e" vm="1">
        <f t="shared" si="76"/>
        <v>#VALUE!</v>
      </c>
      <c r="M803" t="e" vm="1">
        <f t="shared" si="73"/>
        <v>#VALUE!</v>
      </c>
      <c r="N803" t="e" vm="2">
        <f>[1]!genUniform($N$9,$N$10)</f>
        <v>#VALUE!</v>
      </c>
      <c r="O803" t="e" vm="1">
        <f t="shared" si="77"/>
        <v>#VALUE!</v>
      </c>
      <c r="P803" t="e" vm="1">
        <f t="shared" si="74"/>
        <v>#VALUE!</v>
      </c>
    </row>
    <row r="804" spans="1:16">
      <c r="A804">
        <v>794</v>
      </c>
      <c r="C804" t="e" vm="2">
        <f>[1]!GenLimitNormal($C$9,$C$10,0,1000,0)</f>
        <v>#VALUE!</v>
      </c>
      <c r="D804" t="e" vm="2">
        <f>[1]!GenBetaPERT(0,$D$9,1)</f>
        <v>#VALUE!</v>
      </c>
      <c r="E804" t="e" vm="2">
        <f>[1]!GenLognormal($E$9,$E$10)</f>
        <v>#VALUE!</v>
      </c>
      <c r="F804" t="e" vm="2">
        <f>[1]!GenLognormal($F$9,$F$10)</f>
        <v>#VALUE!</v>
      </c>
      <c r="H804" t="e" vm="2">
        <f>[1]!genUniform($H$9,$H$10)</f>
        <v>#VALUE!</v>
      </c>
      <c r="I804" t="e" vm="1">
        <f t="shared" si="75"/>
        <v>#VALUE!</v>
      </c>
      <c r="J804" t="e" vm="1">
        <f t="shared" si="72"/>
        <v>#VALUE!</v>
      </c>
      <c r="K804" t="e" vm="2">
        <f>[1]!genUniform($K$9,$K$10)</f>
        <v>#VALUE!</v>
      </c>
      <c r="L804" t="e" vm="1">
        <f t="shared" si="76"/>
        <v>#VALUE!</v>
      </c>
      <c r="M804" t="e" vm="1">
        <f t="shared" si="73"/>
        <v>#VALUE!</v>
      </c>
      <c r="N804" t="e" vm="2">
        <f>[1]!genUniform($N$9,$N$10)</f>
        <v>#VALUE!</v>
      </c>
      <c r="O804" t="e" vm="1">
        <f t="shared" si="77"/>
        <v>#VALUE!</v>
      </c>
      <c r="P804" t="e" vm="1">
        <f t="shared" si="74"/>
        <v>#VALUE!</v>
      </c>
    </row>
    <row r="805" spans="1:16">
      <c r="A805">
        <v>795</v>
      </c>
      <c r="C805" t="e" vm="2">
        <f>[1]!GenLimitNormal($C$9,$C$10,0,1000,0)</f>
        <v>#VALUE!</v>
      </c>
      <c r="D805" t="e" vm="2">
        <f>[1]!GenBetaPERT(0,$D$9,1)</f>
        <v>#VALUE!</v>
      </c>
      <c r="E805" t="e" vm="2">
        <f>[1]!GenLognormal($E$9,$E$10)</f>
        <v>#VALUE!</v>
      </c>
      <c r="F805" t="e" vm="2">
        <f>[1]!GenLognormal($F$9,$F$10)</f>
        <v>#VALUE!</v>
      </c>
      <c r="H805" t="e" vm="2">
        <f>[1]!genUniform($H$9,$H$10)</f>
        <v>#VALUE!</v>
      </c>
      <c r="I805" t="e" vm="1">
        <f t="shared" si="75"/>
        <v>#VALUE!</v>
      </c>
      <c r="J805" t="e" vm="1">
        <f t="shared" si="72"/>
        <v>#VALUE!</v>
      </c>
      <c r="K805" t="e" vm="2">
        <f>[1]!genUniform($K$9,$K$10)</f>
        <v>#VALUE!</v>
      </c>
      <c r="L805" t="e" vm="1">
        <f t="shared" si="76"/>
        <v>#VALUE!</v>
      </c>
      <c r="M805" t="e" vm="1">
        <f t="shared" si="73"/>
        <v>#VALUE!</v>
      </c>
      <c r="N805" t="e" vm="2">
        <f>[1]!genUniform($N$9,$N$10)</f>
        <v>#VALUE!</v>
      </c>
      <c r="O805" t="e" vm="1">
        <f t="shared" si="77"/>
        <v>#VALUE!</v>
      </c>
      <c r="P805" t="e" vm="1">
        <f t="shared" si="74"/>
        <v>#VALUE!</v>
      </c>
    </row>
    <row r="806" spans="1:16">
      <c r="A806">
        <v>796</v>
      </c>
      <c r="C806" t="e" vm="2">
        <f>[1]!GenLimitNormal($C$9,$C$10,0,1000,0)</f>
        <v>#VALUE!</v>
      </c>
      <c r="D806" t="e" vm="2">
        <f>[1]!GenBetaPERT(0,$D$9,1)</f>
        <v>#VALUE!</v>
      </c>
      <c r="E806" t="e" vm="2">
        <f>[1]!GenLognormal($E$9,$E$10)</f>
        <v>#VALUE!</v>
      </c>
      <c r="F806" t="e" vm="2">
        <f>[1]!GenLognormal($F$9,$F$10)</f>
        <v>#VALUE!</v>
      </c>
      <c r="H806" t="e" vm="2">
        <f>[1]!genUniform($H$9,$H$10)</f>
        <v>#VALUE!</v>
      </c>
      <c r="I806" t="e" vm="1">
        <f t="shared" si="75"/>
        <v>#VALUE!</v>
      </c>
      <c r="J806" t="e" vm="1">
        <f t="shared" si="72"/>
        <v>#VALUE!</v>
      </c>
      <c r="K806" t="e" vm="2">
        <f>[1]!genUniform($K$9,$K$10)</f>
        <v>#VALUE!</v>
      </c>
      <c r="L806" t="e" vm="1">
        <f t="shared" si="76"/>
        <v>#VALUE!</v>
      </c>
      <c r="M806" t="e" vm="1">
        <f t="shared" si="73"/>
        <v>#VALUE!</v>
      </c>
      <c r="N806" t="e" vm="2">
        <f>[1]!genUniform($N$9,$N$10)</f>
        <v>#VALUE!</v>
      </c>
      <c r="O806" t="e" vm="1">
        <f t="shared" si="77"/>
        <v>#VALUE!</v>
      </c>
      <c r="P806" t="e" vm="1">
        <f t="shared" si="74"/>
        <v>#VALUE!</v>
      </c>
    </row>
    <row r="807" spans="1:16">
      <c r="A807">
        <v>797</v>
      </c>
      <c r="C807" t="e" vm="2">
        <f>[1]!GenLimitNormal($C$9,$C$10,0,1000,0)</f>
        <v>#VALUE!</v>
      </c>
      <c r="D807" t="e" vm="2">
        <f>[1]!GenBetaPERT(0,$D$9,1)</f>
        <v>#VALUE!</v>
      </c>
      <c r="E807" t="e" vm="2">
        <f>[1]!GenLognormal($E$9,$E$10)</f>
        <v>#VALUE!</v>
      </c>
      <c r="F807" t="e" vm="2">
        <f>[1]!GenLognormal($F$9,$F$10)</f>
        <v>#VALUE!</v>
      </c>
      <c r="H807" t="e" vm="2">
        <f>[1]!genUniform($H$9,$H$10)</f>
        <v>#VALUE!</v>
      </c>
      <c r="I807" t="e" vm="1">
        <f t="shared" si="75"/>
        <v>#VALUE!</v>
      </c>
      <c r="J807" t="e" vm="1">
        <f t="shared" si="72"/>
        <v>#VALUE!</v>
      </c>
      <c r="K807" t="e" vm="2">
        <f>[1]!genUniform($K$9,$K$10)</f>
        <v>#VALUE!</v>
      </c>
      <c r="L807" t="e" vm="1">
        <f t="shared" si="76"/>
        <v>#VALUE!</v>
      </c>
      <c r="M807" t="e" vm="1">
        <f t="shared" si="73"/>
        <v>#VALUE!</v>
      </c>
      <c r="N807" t="e" vm="2">
        <f>[1]!genUniform($N$9,$N$10)</f>
        <v>#VALUE!</v>
      </c>
      <c r="O807" t="e" vm="1">
        <f t="shared" si="77"/>
        <v>#VALUE!</v>
      </c>
      <c r="P807" t="e" vm="1">
        <f t="shared" si="74"/>
        <v>#VALUE!</v>
      </c>
    </row>
    <row r="808" spans="1:16">
      <c r="A808">
        <v>798</v>
      </c>
      <c r="C808" t="e" vm="2">
        <f>[1]!GenLimitNormal($C$9,$C$10,0,1000,0)</f>
        <v>#VALUE!</v>
      </c>
      <c r="D808" t="e" vm="2">
        <f>[1]!GenBetaPERT(0,$D$9,1)</f>
        <v>#VALUE!</v>
      </c>
      <c r="E808" t="e" vm="2">
        <f>[1]!GenLognormal($E$9,$E$10)</f>
        <v>#VALUE!</v>
      </c>
      <c r="F808" t="e" vm="2">
        <f>[1]!GenLognormal($F$9,$F$10)</f>
        <v>#VALUE!</v>
      </c>
      <c r="H808" t="e" vm="2">
        <f>[1]!genUniform($H$9,$H$10)</f>
        <v>#VALUE!</v>
      </c>
      <c r="I808" t="e" vm="1">
        <f t="shared" si="75"/>
        <v>#VALUE!</v>
      </c>
      <c r="J808" t="e" vm="1">
        <f t="shared" si="72"/>
        <v>#VALUE!</v>
      </c>
      <c r="K808" t="e" vm="2">
        <f>[1]!genUniform($K$9,$K$10)</f>
        <v>#VALUE!</v>
      </c>
      <c r="L808" t="e" vm="1">
        <f t="shared" si="76"/>
        <v>#VALUE!</v>
      </c>
      <c r="M808" t="e" vm="1">
        <f t="shared" si="73"/>
        <v>#VALUE!</v>
      </c>
      <c r="N808" t="e" vm="2">
        <f>[1]!genUniform($N$9,$N$10)</f>
        <v>#VALUE!</v>
      </c>
      <c r="O808" t="e" vm="1">
        <f t="shared" si="77"/>
        <v>#VALUE!</v>
      </c>
      <c r="P808" t="e" vm="1">
        <f t="shared" si="74"/>
        <v>#VALUE!</v>
      </c>
    </row>
    <row r="809" spans="1:16">
      <c r="A809">
        <v>799</v>
      </c>
      <c r="C809" t="e" vm="2">
        <f>[1]!GenLimitNormal($C$9,$C$10,0,1000,0)</f>
        <v>#VALUE!</v>
      </c>
      <c r="D809" t="e" vm="2">
        <f>[1]!GenBetaPERT(0,$D$9,1)</f>
        <v>#VALUE!</v>
      </c>
      <c r="E809" t="e" vm="2">
        <f>[1]!GenLognormal($E$9,$E$10)</f>
        <v>#VALUE!</v>
      </c>
      <c r="F809" t="e" vm="2">
        <f>[1]!GenLognormal($F$9,$F$10)</f>
        <v>#VALUE!</v>
      </c>
      <c r="H809" t="e" vm="2">
        <f>[1]!genUniform($H$9,$H$10)</f>
        <v>#VALUE!</v>
      </c>
      <c r="I809" t="e" vm="1">
        <f t="shared" si="75"/>
        <v>#VALUE!</v>
      </c>
      <c r="J809" t="e" vm="1">
        <f t="shared" si="72"/>
        <v>#VALUE!</v>
      </c>
      <c r="K809" t="e" vm="2">
        <f>[1]!genUniform($K$9,$K$10)</f>
        <v>#VALUE!</v>
      </c>
      <c r="L809" t="e" vm="1">
        <f t="shared" si="76"/>
        <v>#VALUE!</v>
      </c>
      <c r="M809" t="e" vm="1">
        <f t="shared" si="73"/>
        <v>#VALUE!</v>
      </c>
      <c r="N809" t="e" vm="2">
        <f>[1]!genUniform($N$9,$N$10)</f>
        <v>#VALUE!</v>
      </c>
      <c r="O809" t="e" vm="1">
        <f t="shared" si="77"/>
        <v>#VALUE!</v>
      </c>
      <c r="P809" t="e" vm="1">
        <f t="shared" si="74"/>
        <v>#VALUE!</v>
      </c>
    </row>
    <row r="810" spans="1:16">
      <c r="A810">
        <v>800</v>
      </c>
      <c r="C810" t="e" vm="2">
        <f>[1]!GenLimitNormal($C$9,$C$10,0,1000,0)</f>
        <v>#VALUE!</v>
      </c>
      <c r="D810" t="e" vm="2">
        <f>[1]!GenBetaPERT(0,$D$9,1)</f>
        <v>#VALUE!</v>
      </c>
      <c r="E810" t="e" vm="2">
        <f>[1]!GenLognormal($E$9,$E$10)</f>
        <v>#VALUE!</v>
      </c>
      <c r="F810" t="e" vm="2">
        <f>[1]!GenLognormal($F$9,$F$10)</f>
        <v>#VALUE!</v>
      </c>
      <c r="H810" t="e" vm="2">
        <f>[1]!genUniform($H$9,$H$10)</f>
        <v>#VALUE!</v>
      </c>
      <c r="I810" t="e" vm="1">
        <f t="shared" si="75"/>
        <v>#VALUE!</v>
      </c>
      <c r="J810" t="e" vm="1">
        <f t="shared" si="72"/>
        <v>#VALUE!</v>
      </c>
      <c r="K810" t="e" vm="2">
        <f>[1]!genUniform($K$9,$K$10)</f>
        <v>#VALUE!</v>
      </c>
      <c r="L810" t="e" vm="1">
        <f t="shared" si="76"/>
        <v>#VALUE!</v>
      </c>
      <c r="M810" t="e" vm="1">
        <f t="shared" si="73"/>
        <v>#VALUE!</v>
      </c>
      <c r="N810" t="e" vm="2">
        <f>[1]!genUniform($N$9,$N$10)</f>
        <v>#VALUE!</v>
      </c>
      <c r="O810" t="e" vm="1">
        <f t="shared" si="77"/>
        <v>#VALUE!</v>
      </c>
      <c r="P810" t="e" vm="1">
        <f t="shared" si="74"/>
        <v>#VALUE!</v>
      </c>
    </row>
    <row r="811" spans="1:16">
      <c r="A811">
        <v>801</v>
      </c>
      <c r="C811" t="e" vm="2">
        <f>[1]!GenLimitNormal($C$9,$C$10,0,1000,0)</f>
        <v>#VALUE!</v>
      </c>
      <c r="D811" t="e" vm="2">
        <f>[1]!GenBetaPERT(0,$D$9,1)</f>
        <v>#VALUE!</v>
      </c>
      <c r="E811" t="e" vm="2">
        <f>[1]!GenLognormal($E$9,$E$10)</f>
        <v>#VALUE!</v>
      </c>
      <c r="F811" t="e" vm="2">
        <f>[1]!GenLognormal($F$9,$F$10)</f>
        <v>#VALUE!</v>
      </c>
      <c r="H811" t="e" vm="2">
        <f>[1]!genUniform($H$9,$H$10)</f>
        <v>#VALUE!</v>
      </c>
      <c r="I811" t="e" vm="1">
        <f t="shared" si="75"/>
        <v>#VALUE!</v>
      </c>
      <c r="J811" t="e" vm="1">
        <f t="shared" si="72"/>
        <v>#VALUE!</v>
      </c>
      <c r="K811" t="e" vm="2">
        <f>[1]!genUniform($K$9,$K$10)</f>
        <v>#VALUE!</v>
      </c>
      <c r="L811" t="e" vm="1">
        <f t="shared" si="76"/>
        <v>#VALUE!</v>
      </c>
      <c r="M811" t="e" vm="1">
        <f t="shared" si="73"/>
        <v>#VALUE!</v>
      </c>
      <c r="N811" t="e" vm="2">
        <f>[1]!genUniform($N$9,$N$10)</f>
        <v>#VALUE!</v>
      </c>
      <c r="O811" t="e" vm="1">
        <f t="shared" si="77"/>
        <v>#VALUE!</v>
      </c>
      <c r="P811" t="e" vm="1">
        <f t="shared" si="74"/>
        <v>#VALUE!</v>
      </c>
    </row>
    <row r="812" spans="1:16">
      <c r="A812">
        <v>802</v>
      </c>
      <c r="C812" t="e" vm="2">
        <f>[1]!GenLimitNormal($C$9,$C$10,0,1000,0)</f>
        <v>#VALUE!</v>
      </c>
      <c r="D812" t="e" vm="2">
        <f>[1]!GenBetaPERT(0,$D$9,1)</f>
        <v>#VALUE!</v>
      </c>
      <c r="E812" t="e" vm="2">
        <f>[1]!GenLognormal($E$9,$E$10)</f>
        <v>#VALUE!</v>
      </c>
      <c r="F812" t="e" vm="2">
        <f>[1]!GenLognormal($F$9,$F$10)</f>
        <v>#VALUE!</v>
      </c>
      <c r="H812" t="e" vm="2">
        <f>[1]!genUniform($H$9,$H$10)</f>
        <v>#VALUE!</v>
      </c>
      <c r="I812" t="e" vm="1">
        <f t="shared" si="75"/>
        <v>#VALUE!</v>
      </c>
      <c r="J812" t="e" vm="1">
        <f t="shared" si="72"/>
        <v>#VALUE!</v>
      </c>
      <c r="K812" t="e" vm="2">
        <f>[1]!genUniform($K$9,$K$10)</f>
        <v>#VALUE!</v>
      </c>
      <c r="L812" t="e" vm="1">
        <f t="shared" si="76"/>
        <v>#VALUE!</v>
      </c>
      <c r="M812" t="e" vm="1">
        <f t="shared" si="73"/>
        <v>#VALUE!</v>
      </c>
      <c r="N812" t="e" vm="2">
        <f>[1]!genUniform($N$9,$N$10)</f>
        <v>#VALUE!</v>
      </c>
      <c r="O812" t="e" vm="1">
        <f t="shared" si="77"/>
        <v>#VALUE!</v>
      </c>
      <c r="P812" t="e" vm="1">
        <f t="shared" si="74"/>
        <v>#VALUE!</v>
      </c>
    </row>
    <row r="813" spans="1:16">
      <c r="A813">
        <v>803</v>
      </c>
      <c r="C813" t="e" vm="2">
        <f>[1]!GenLimitNormal($C$9,$C$10,0,1000,0)</f>
        <v>#VALUE!</v>
      </c>
      <c r="D813" t="e" vm="2">
        <f>[1]!GenBetaPERT(0,$D$9,1)</f>
        <v>#VALUE!</v>
      </c>
      <c r="E813" t="e" vm="2">
        <f>[1]!GenLognormal($E$9,$E$10)</f>
        <v>#VALUE!</v>
      </c>
      <c r="F813" t="e" vm="2">
        <f>[1]!GenLognormal($F$9,$F$10)</f>
        <v>#VALUE!</v>
      </c>
      <c r="H813" t="e" vm="2">
        <f>[1]!genUniform($H$9,$H$10)</f>
        <v>#VALUE!</v>
      </c>
      <c r="I813" t="e" vm="1">
        <f t="shared" si="75"/>
        <v>#VALUE!</v>
      </c>
      <c r="J813" t="e" vm="1">
        <f t="shared" si="72"/>
        <v>#VALUE!</v>
      </c>
      <c r="K813" t="e" vm="2">
        <f>[1]!genUniform($K$9,$K$10)</f>
        <v>#VALUE!</v>
      </c>
      <c r="L813" t="e" vm="1">
        <f t="shared" si="76"/>
        <v>#VALUE!</v>
      </c>
      <c r="M813" t="e" vm="1">
        <f t="shared" si="73"/>
        <v>#VALUE!</v>
      </c>
      <c r="N813" t="e" vm="2">
        <f>[1]!genUniform($N$9,$N$10)</f>
        <v>#VALUE!</v>
      </c>
      <c r="O813" t="e" vm="1">
        <f t="shared" si="77"/>
        <v>#VALUE!</v>
      </c>
      <c r="P813" t="e" vm="1">
        <f t="shared" si="74"/>
        <v>#VALUE!</v>
      </c>
    </row>
    <row r="814" spans="1:16">
      <c r="A814">
        <v>804</v>
      </c>
      <c r="C814" t="e" vm="2">
        <f>[1]!GenLimitNormal($C$9,$C$10,0,1000,0)</f>
        <v>#VALUE!</v>
      </c>
      <c r="D814" t="e" vm="2">
        <f>[1]!GenBetaPERT(0,$D$9,1)</f>
        <v>#VALUE!</v>
      </c>
      <c r="E814" t="e" vm="2">
        <f>[1]!GenLognormal($E$9,$E$10)</f>
        <v>#VALUE!</v>
      </c>
      <c r="F814" t="e" vm="2">
        <f>[1]!GenLognormal($F$9,$F$10)</f>
        <v>#VALUE!</v>
      </c>
      <c r="H814" t="e" vm="2">
        <f>[1]!genUniform($H$9,$H$10)</f>
        <v>#VALUE!</v>
      </c>
      <c r="I814" t="e" vm="1">
        <f t="shared" si="75"/>
        <v>#VALUE!</v>
      </c>
      <c r="J814" t="e" vm="1">
        <f t="shared" si="72"/>
        <v>#VALUE!</v>
      </c>
      <c r="K814" t="e" vm="2">
        <f>[1]!genUniform($K$9,$K$10)</f>
        <v>#VALUE!</v>
      </c>
      <c r="L814" t="e" vm="1">
        <f t="shared" si="76"/>
        <v>#VALUE!</v>
      </c>
      <c r="M814" t="e" vm="1">
        <f t="shared" si="73"/>
        <v>#VALUE!</v>
      </c>
      <c r="N814" t="e" vm="2">
        <f>[1]!genUniform($N$9,$N$10)</f>
        <v>#VALUE!</v>
      </c>
      <c r="O814" t="e" vm="1">
        <f t="shared" si="77"/>
        <v>#VALUE!</v>
      </c>
      <c r="P814" t="e" vm="1">
        <f t="shared" si="74"/>
        <v>#VALUE!</v>
      </c>
    </row>
    <row r="815" spans="1:16">
      <c r="A815">
        <v>805</v>
      </c>
      <c r="C815" t="e" vm="2">
        <f>[1]!GenLimitNormal($C$9,$C$10,0,1000,0)</f>
        <v>#VALUE!</v>
      </c>
      <c r="D815" t="e" vm="2">
        <f>[1]!GenBetaPERT(0,$D$9,1)</f>
        <v>#VALUE!</v>
      </c>
      <c r="E815" t="e" vm="2">
        <f>[1]!GenLognormal($E$9,$E$10)</f>
        <v>#VALUE!</v>
      </c>
      <c r="F815" t="e" vm="2">
        <f>[1]!GenLognormal($F$9,$F$10)</f>
        <v>#VALUE!</v>
      </c>
      <c r="H815" t="e" vm="2">
        <f>[1]!genUniform($H$9,$H$10)</f>
        <v>#VALUE!</v>
      </c>
      <c r="I815" t="e" vm="1">
        <f t="shared" si="75"/>
        <v>#VALUE!</v>
      </c>
      <c r="J815" t="e" vm="1">
        <f t="shared" si="72"/>
        <v>#VALUE!</v>
      </c>
      <c r="K815" t="e" vm="2">
        <f>[1]!genUniform($K$9,$K$10)</f>
        <v>#VALUE!</v>
      </c>
      <c r="L815" t="e" vm="1">
        <f t="shared" si="76"/>
        <v>#VALUE!</v>
      </c>
      <c r="M815" t="e" vm="1">
        <f t="shared" si="73"/>
        <v>#VALUE!</v>
      </c>
      <c r="N815" t="e" vm="2">
        <f>[1]!genUniform($N$9,$N$10)</f>
        <v>#VALUE!</v>
      </c>
      <c r="O815" t="e" vm="1">
        <f t="shared" si="77"/>
        <v>#VALUE!</v>
      </c>
      <c r="P815" t="e" vm="1">
        <f t="shared" si="74"/>
        <v>#VALUE!</v>
      </c>
    </row>
    <row r="816" spans="1:16">
      <c r="A816">
        <v>806</v>
      </c>
      <c r="C816" t="e" vm="2">
        <f>[1]!GenLimitNormal($C$9,$C$10,0,1000,0)</f>
        <v>#VALUE!</v>
      </c>
      <c r="D816" t="e" vm="2">
        <f>[1]!GenBetaPERT(0,$D$9,1)</f>
        <v>#VALUE!</v>
      </c>
      <c r="E816" t="e" vm="2">
        <f>[1]!GenLognormal($E$9,$E$10)</f>
        <v>#VALUE!</v>
      </c>
      <c r="F816" t="e" vm="2">
        <f>[1]!GenLognormal($F$9,$F$10)</f>
        <v>#VALUE!</v>
      </c>
      <c r="H816" t="e" vm="2">
        <f>[1]!genUniform($H$9,$H$10)</f>
        <v>#VALUE!</v>
      </c>
      <c r="I816" t="e" vm="1">
        <f t="shared" si="75"/>
        <v>#VALUE!</v>
      </c>
      <c r="J816" t="e" vm="1">
        <f t="shared" si="72"/>
        <v>#VALUE!</v>
      </c>
      <c r="K816" t="e" vm="2">
        <f>[1]!genUniform($K$9,$K$10)</f>
        <v>#VALUE!</v>
      </c>
      <c r="L816" t="e" vm="1">
        <f t="shared" si="76"/>
        <v>#VALUE!</v>
      </c>
      <c r="M816" t="e" vm="1">
        <f t="shared" si="73"/>
        <v>#VALUE!</v>
      </c>
      <c r="N816" t="e" vm="2">
        <f>[1]!genUniform($N$9,$N$10)</f>
        <v>#VALUE!</v>
      </c>
      <c r="O816" t="e" vm="1">
        <f t="shared" si="77"/>
        <v>#VALUE!</v>
      </c>
      <c r="P816" t="e" vm="1">
        <f t="shared" si="74"/>
        <v>#VALUE!</v>
      </c>
    </row>
    <row r="817" spans="1:16">
      <c r="A817">
        <v>807</v>
      </c>
      <c r="C817" t="e" vm="2">
        <f>[1]!GenLimitNormal($C$9,$C$10,0,1000,0)</f>
        <v>#VALUE!</v>
      </c>
      <c r="D817" t="e" vm="2">
        <f>[1]!GenBetaPERT(0,$D$9,1)</f>
        <v>#VALUE!</v>
      </c>
      <c r="E817" t="e" vm="2">
        <f>[1]!GenLognormal($E$9,$E$10)</f>
        <v>#VALUE!</v>
      </c>
      <c r="F817" t="e" vm="2">
        <f>[1]!GenLognormal($F$9,$F$10)</f>
        <v>#VALUE!</v>
      </c>
      <c r="H817" t="e" vm="2">
        <f>[1]!genUniform($H$9,$H$10)</f>
        <v>#VALUE!</v>
      </c>
      <c r="I817" t="e" vm="1">
        <f t="shared" si="75"/>
        <v>#VALUE!</v>
      </c>
      <c r="J817" t="e" vm="1">
        <f t="shared" si="72"/>
        <v>#VALUE!</v>
      </c>
      <c r="K817" t="e" vm="2">
        <f>[1]!genUniform($K$9,$K$10)</f>
        <v>#VALUE!</v>
      </c>
      <c r="L817" t="e" vm="1">
        <f t="shared" si="76"/>
        <v>#VALUE!</v>
      </c>
      <c r="M817" t="e" vm="1">
        <f t="shared" si="73"/>
        <v>#VALUE!</v>
      </c>
      <c r="N817" t="e" vm="2">
        <f>[1]!genUniform($N$9,$N$10)</f>
        <v>#VALUE!</v>
      </c>
      <c r="O817" t="e" vm="1">
        <f t="shared" si="77"/>
        <v>#VALUE!</v>
      </c>
      <c r="P817" t="e" vm="1">
        <f t="shared" si="74"/>
        <v>#VALUE!</v>
      </c>
    </row>
    <row r="818" spans="1:16">
      <c r="A818">
        <v>808</v>
      </c>
      <c r="C818" t="e" vm="2">
        <f>[1]!GenLimitNormal($C$9,$C$10,0,1000,0)</f>
        <v>#VALUE!</v>
      </c>
      <c r="D818" t="e" vm="2">
        <f>[1]!GenBetaPERT(0,$D$9,1)</f>
        <v>#VALUE!</v>
      </c>
      <c r="E818" t="e" vm="2">
        <f>[1]!GenLognormal($E$9,$E$10)</f>
        <v>#VALUE!</v>
      </c>
      <c r="F818" t="e" vm="2">
        <f>[1]!GenLognormal($F$9,$F$10)</f>
        <v>#VALUE!</v>
      </c>
      <c r="H818" t="e" vm="2">
        <f>[1]!genUniform($H$9,$H$10)</f>
        <v>#VALUE!</v>
      </c>
      <c r="I818" t="e" vm="1">
        <f t="shared" si="75"/>
        <v>#VALUE!</v>
      </c>
      <c r="J818" t="e" vm="1">
        <f t="shared" si="72"/>
        <v>#VALUE!</v>
      </c>
      <c r="K818" t="e" vm="2">
        <f>[1]!genUniform($K$9,$K$10)</f>
        <v>#VALUE!</v>
      </c>
      <c r="L818" t="e" vm="1">
        <f t="shared" si="76"/>
        <v>#VALUE!</v>
      </c>
      <c r="M818" t="e" vm="1">
        <f t="shared" si="73"/>
        <v>#VALUE!</v>
      </c>
      <c r="N818" t="e" vm="2">
        <f>[1]!genUniform($N$9,$N$10)</f>
        <v>#VALUE!</v>
      </c>
      <c r="O818" t="e" vm="1">
        <f t="shared" si="77"/>
        <v>#VALUE!</v>
      </c>
      <c r="P818" t="e" vm="1">
        <f t="shared" si="74"/>
        <v>#VALUE!</v>
      </c>
    </row>
    <row r="819" spans="1:16">
      <c r="A819">
        <v>809</v>
      </c>
      <c r="C819" t="e" vm="2">
        <f>[1]!GenLimitNormal($C$9,$C$10,0,1000,0)</f>
        <v>#VALUE!</v>
      </c>
      <c r="D819" t="e" vm="2">
        <f>[1]!GenBetaPERT(0,$D$9,1)</f>
        <v>#VALUE!</v>
      </c>
      <c r="E819" t="e" vm="2">
        <f>[1]!GenLognormal($E$9,$E$10)</f>
        <v>#VALUE!</v>
      </c>
      <c r="F819" t="e" vm="2">
        <f>[1]!GenLognormal($F$9,$F$10)</f>
        <v>#VALUE!</v>
      </c>
      <c r="H819" t="e" vm="2">
        <f>[1]!genUniform($H$9,$H$10)</f>
        <v>#VALUE!</v>
      </c>
      <c r="I819" t="e" vm="1">
        <f t="shared" si="75"/>
        <v>#VALUE!</v>
      </c>
      <c r="J819" t="e" vm="1">
        <f t="shared" si="72"/>
        <v>#VALUE!</v>
      </c>
      <c r="K819" t="e" vm="2">
        <f>[1]!genUniform($K$9,$K$10)</f>
        <v>#VALUE!</v>
      </c>
      <c r="L819" t="e" vm="1">
        <f t="shared" si="76"/>
        <v>#VALUE!</v>
      </c>
      <c r="M819" t="e" vm="1">
        <f t="shared" si="73"/>
        <v>#VALUE!</v>
      </c>
      <c r="N819" t="e" vm="2">
        <f>[1]!genUniform($N$9,$N$10)</f>
        <v>#VALUE!</v>
      </c>
      <c r="O819" t="e" vm="1">
        <f t="shared" si="77"/>
        <v>#VALUE!</v>
      </c>
      <c r="P819" t="e" vm="1">
        <f t="shared" si="74"/>
        <v>#VALUE!</v>
      </c>
    </row>
    <row r="820" spans="1:16">
      <c r="A820">
        <v>810</v>
      </c>
      <c r="C820" t="e" vm="2">
        <f>[1]!GenLimitNormal($C$9,$C$10,0,1000,0)</f>
        <v>#VALUE!</v>
      </c>
      <c r="D820" t="e" vm="2">
        <f>[1]!GenBetaPERT(0,$D$9,1)</f>
        <v>#VALUE!</v>
      </c>
      <c r="E820" t="e" vm="2">
        <f>[1]!GenLognormal($E$9,$E$10)</f>
        <v>#VALUE!</v>
      </c>
      <c r="F820" t="e" vm="2">
        <f>[1]!GenLognormal($F$9,$F$10)</f>
        <v>#VALUE!</v>
      </c>
      <c r="H820" t="e" vm="2">
        <f>[1]!genUniform($H$9,$H$10)</f>
        <v>#VALUE!</v>
      </c>
      <c r="I820" t="e" vm="1">
        <f t="shared" si="75"/>
        <v>#VALUE!</v>
      </c>
      <c r="J820" t="e" vm="1">
        <f t="shared" si="72"/>
        <v>#VALUE!</v>
      </c>
      <c r="K820" t="e" vm="2">
        <f>[1]!genUniform($K$9,$K$10)</f>
        <v>#VALUE!</v>
      </c>
      <c r="L820" t="e" vm="1">
        <f t="shared" si="76"/>
        <v>#VALUE!</v>
      </c>
      <c r="M820" t="e" vm="1">
        <f t="shared" si="73"/>
        <v>#VALUE!</v>
      </c>
      <c r="N820" t="e" vm="2">
        <f>[1]!genUniform($N$9,$N$10)</f>
        <v>#VALUE!</v>
      </c>
      <c r="O820" t="e" vm="1">
        <f t="shared" si="77"/>
        <v>#VALUE!</v>
      </c>
      <c r="P820" t="e" vm="1">
        <f t="shared" si="74"/>
        <v>#VALUE!</v>
      </c>
    </row>
    <row r="821" spans="1:16">
      <c r="A821">
        <v>811</v>
      </c>
      <c r="C821" t="e" vm="2">
        <f>[1]!GenLimitNormal($C$9,$C$10,0,1000,0)</f>
        <v>#VALUE!</v>
      </c>
      <c r="D821" t="e" vm="2">
        <f>[1]!GenBetaPERT(0,$D$9,1)</f>
        <v>#VALUE!</v>
      </c>
      <c r="E821" t="e" vm="2">
        <f>[1]!GenLognormal($E$9,$E$10)</f>
        <v>#VALUE!</v>
      </c>
      <c r="F821" t="e" vm="2">
        <f>[1]!GenLognormal($F$9,$F$10)</f>
        <v>#VALUE!</v>
      </c>
      <c r="H821" t="e" vm="2">
        <f>[1]!genUniform($H$9,$H$10)</f>
        <v>#VALUE!</v>
      </c>
      <c r="I821" t="e" vm="1">
        <f t="shared" si="75"/>
        <v>#VALUE!</v>
      </c>
      <c r="J821" t="e" vm="1">
        <f t="shared" si="72"/>
        <v>#VALUE!</v>
      </c>
      <c r="K821" t="e" vm="2">
        <f>[1]!genUniform($K$9,$K$10)</f>
        <v>#VALUE!</v>
      </c>
      <c r="L821" t="e" vm="1">
        <f t="shared" si="76"/>
        <v>#VALUE!</v>
      </c>
      <c r="M821" t="e" vm="1">
        <f t="shared" si="73"/>
        <v>#VALUE!</v>
      </c>
      <c r="N821" t="e" vm="2">
        <f>[1]!genUniform($N$9,$N$10)</f>
        <v>#VALUE!</v>
      </c>
      <c r="O821" t="e" vm="1">
        <f t="shared" si="77"/>
        <v>#VALUE!</v>
      </c>
      <c r="P821" t="e" vm="1">
        <f t="shared" si="74"/>
        <v>#VALUE!</v>
      </c>
    </row>
    <row r="822" spans="1:16">
      <c r="A822">
        <v>812</v>
      </c>
      <c r="C822" t="e" vm="2">
        <f>[1]!GenLimitNormal($C$9,$C$10,0,1000,0)</f>
        <v>#VALUE!</v>
      </c>
      <c r="D822" t="e" vm="2">
        <f>[1]!GenBetaPERT(0,$D$9,1)</f>
        <v>#VALUE!</v>
      </c>
      <c r="E822" t="e" vm="2">
        <f>[1]!GenLognormal($E$9,$E$10)</f>
        <v>#VALUE!</v>
      </c>
      <c r="F822" t="e" vm="2">
        <f>[1]!GenLognormal($F$9,$F$10)</f>
        <v>#VALUE!</v>
      </c>
      <c r="H822" t="e" vm="2">
        <f>[1]!genUniform($H$9,$H$10)</f>
        <v>#VALUE!</v>
      </c>
      <c r="I822" t="e" vm="1">
        <f t="shared" si="75"/>
        <v>#VALUE!</v>
      </c>
      <c r="J822" t="e" vm="1">
        <f t="shared" si="72"/>
        <v>#VALUE!</v>
      </c>
      <c r="K822" t="e" vm="2">
        <f>[1]!genUniform($K$9,$K$10)</f>
        <v>#VALUE!</v>
      </c>
      <c r="L822" t="e" vm="1">
        <f t="shared" si="76"/>
        <v>#VALUE!</v>
      </c>
      <c r="M822" t="e" vm="1">
        <f t="shared" si="73"/>
        <v>#VALUE!</v>
      </c>
      <c r="N822" t="e" vm="2">
        <f>[1]!genUniform($N$9,$N$10)</f>
        <v>#VALUE!</v>
      </c>
      <c r="O822" t="e" vm="1">
        <f t="shared" si="77"/>
        <v>#VALUE!</v>
      </c>
      <c r="P822" t="e" vm="1">
        <f t="shared" si="74"/>
        <v>#VALUE!</v>
      </c>
    </row>
    <row r="823" spans="1:16">
      <c r="A823">
        <v>813</v>
      </c>
      <c r="C823" t="e" vm="2">
        <f>[1]!GenLimitNormal($C$9,$C$10,0,1000,0)</f>
        <v>#VALUE!</v>
      </c>
      <c r="D823" t="e" vm="2">
        <f>[1]!GenBetaPERT(0,$D$9,1)</f>
        <v>#VALUE!</v>
      </c>
      <c r="E823" t="e" vm="2">
        <f>[1]!GenLognormal($E$9,$E$10)</f>
        <v>#VALUE!</v>
      </c>
      <c r="F823" t="e" vm="2">
        <f>[1]!GenLognormal($F$9,$F$10)</f>
        <v>#VALUE!</v>
      </c>
      <c r="H823" t="e" vm="2">
        <f>[1]!genUniform($H$9,$H$10)</f>
        <v>#VALUE!</v>
      </c>
      <c r="I823" t="e" vm="1">
        <f t="shared" si="75"/>
        <v>#VALUE!</v>
      </c>
      <c r="J823" t="e" vm="1">
        <f t="shared" si="72"/>
        <v>#VALUE!</v>
      </c>
      <c r="K823" t="e" vm="2">
        <f>[1]!genUniform($K$9,$K$10)</f>
        <v>#VALUE!</v>
      </c>
      <c r="L823" t="e" vm="1">
        <f t="shared" si="76"/>
        <v>#VALUE!</v>
      </c>
      <c r="M823" t="e" vm="1">
        <f t="shared" si="73"/>
        <v>#VALUE!</v>
      </c>
      <c r="N823" t="e" vm="2">
        <f>[1]!genUniform($N$9,$N$10)</f>
        <v>#VALUE!</v>
      </c>
      <c r="O823" t="e" vm="1">
        <f t="shared" si="77"/>
        <v>#VALUE!</v>
      </c>
      <c r="P823" t="e" vm="1">
        <f t="shared" si="74"/>
        <v>#VALUE!</v>
      </c>
    </row>
    <row r="824" spans="1:16">
      <c r="A824">
        <v>814</v>
      </c>
      <c r="C824" t="e" vm="2">
        <f>[1]!GenLimitNormal($C$9,$C$10,0,1000,0)</f>
        <v>#VALUE!</v>
      </c>
      <c r="D824" t="e" vm="2">
        <f>[1]!GenBetaPERT(0,$D$9,1)</f>
        <v>#VALUE!</v>
      </c>
      <c r="E824" t="e" vm="2">
        <f>[1]!GenLognormal($E$9,$E$10)</f>
        <v>#VALUE!</v>
      </c>
      <c r="F824" t="e" vm="2">
        <f>[1]!GenLognormal($F$9,$F$10)</f>
        <v>#VALUE!</v>
      </c>
      <c r="H824" t="e" vm="2">
        <f>[1]!genUniform($H$9,$H$10)</f>
        <v>#VALUE!</v>
      </c>
      <c r="I824" t="e" vm="1">
        <f t="shared" si="75"/>
        <v>#VALUE!</v>
      </c>
      <c r="J824" t="e" vm="1">
        <f t="shared" si="72"/>
        <v>#VALUE!</v>
      </c>
      <c r="K824" t="e" vm="2">
        <f>[1]!genUniform($K$9,$K$10)</f>
        <v>#VALUE!</v>
      </c>
      <c r="L824" t="e" vm="1">
        <f t="shared" si="76"/>
        <v>#VALUE!</v>
      </c>
      <c r="M824" t="e" vm="1">
        <f t="shared" si="73"/>
        <v>#VALUE!</v>
      </c>
      <c r="N824" t="e" vm="2">
        <f>[1]!genUniform($N$9,$N$10)</f>
        <v>#VALUE!</v>
      </c>
      <c r="O824" t="e" vm="1">
        <f t="shared" si="77"/>
        <v>#VALUE!</v>
      </c>
      <c r="P824" t="e" vm="1">
        <f t="shared" si="74"/>
        <v>#VALUE!</v>
      </c>
    </row>
    <row r="825" spans="1:16">
      <c r="A825">
        <v>815</v>
      </c>
      <c r="C825" t="e" vm="2">
        <f>[1]!GenLimitNormal($C$9,$C$10,0,1000,0)</f>
        <v>#VALUE!</v>
      </c>
      <c r="D825" t="e" vm="2">
        <f>[1]!GenBetaPERT(0,$D$9,1)</f>
        <v>#VALUE!</v>
      </c>
      <c r="E825" t="e" vm="2">
        <f>[1]!GenLognormal($E$9,$E$10)</f>
        <v>#VALUE!</v>
      </c>
      <c r="F825" t="e" vm="2">
        <f>[1]!GenLognormal($F$9,$F$10)</f>
        <v>#VALUE!</v>
      </c>
      <c r="H825" t="e" vm="2">
        <f>[1]!genUniform($H$9,$H$10)</f>
        <v>#VALUE!</v>
      </c>
      <c r="I825" t="e" vm="1">
        <f t="shared" si="75"/>
        <v>#VALUE!</v>
      </c>
      <c r="J825" t="e" vm="1">
        <f t="shared" si="72"/>
        <v>#VALUE!</v>
      </c>
      <c r="K825" t="e" vm="2">
        <f>[1]!genUniform($K$9,$K$10)</f>
        <v>#VALUE!</v>
      </c>
      <c r="L825" t="e" vm="1">
        <f t="shared" si="76"/>
        <v>#VALUE!</v>
      </c>
      <c r="M825" t="e" vm="1">
        <f t="shared" si="73"/>
        <v>#VALUE!</v>
      </c>
      <c r="N825" t="e" vm="2">
        <f>[1]!genUniform($N$9,$N$10)</f>
        <v>#VALUE!</v>
      </c>
      <c r="O825" t="e" vm="1">
        <f t="shared" si="77"/>
        <v>#VALUE!</v>
      </c>
      <c r="P825" t="e" vm="1">
        <f t="shared" si="74"/>
        <v>#VALUE!</v>
      </c>
    </row>
    <row r="826" spans="1:16">
      <c r="A826">
        <v>816</v>
      </c>
      <c r="C826" t="e" vm="2">
        <f>[1]!GenLimitNormal($C$9,$C$10,0,1000,0)</f>
        <v>#VALUE!</v>
      </c>
      <c r="D826" t="e" vm="2">
        <f>[1]!GenBetaPERT(0,$D$9,1)</f>
        <v>#VALUE!</v>
      </c>
      <c r="E826" t="e" vm="2">
        <f>[1]!GenLognormal($E$9,$E$10)</f>
        <v>#VALUE!</v>
      </c>
      <c r="F826" t="e" vm="2">
        <f>[1]!GenLognormal($F$9,$F$10)</f>
        <v>#VALUE!</v>
      </c>
      <c r="H826" t="e" vm="2">
        <f>[1]!genUniform($H$9,$H$10)</f>
        <v>#VALUE!</v>
      </c>
      <c r="I826" t="e" vm="1">
        <f t="shared" si="75"/>
        <v>#VALUE!</v>
      </c>
      <c r="J826" t="e" vm="1">
        <f t="shared" si="72"/>
        <v>#VALUE!</v>
      </c>
      <c r="K826" t="e" vm="2">
        <f>[1]!genUniform($K$9,$K$10)</f>
        <v>#VALUE!</v>
      </c>
      <c r="L826" t="e" vm="1">
        <f t="shared" si="76"/>
        <v>#VALUE!</v>
      </c>
      <c r="M826" t="e" vm="1">
        <f t="shared" si="73"/>
        <v>#VALUE!</v>
      </c>
      <c r="N826" t="e" vm="2">
        <f>[1]!genUniform($N$9,$N$10)</f>
        <v>#VALUE!</v>
      </c>
      <c r="O826" t="e" vm="1">
        <f t="shared" si="77"/>
        <v>#VALUE!</v>
      </c>
      <c r="P826" t="e" vm="1">
        <f t="shared" si="74"/>
        <v>#VALUE!</v>
      </c>
    </row>
    <row r="827" spans="1:16">
      <c r="A827">
        <v>817</v>
      </c>
      <c r="C827" t="e" vm="2">
        <f>[1]!GenLimitNormal($C$9,$C$10,0,1000,0)</f>
        <v>#VALUE!</v>
      </c>
      <c r="D827" t="e" vm="2">
        <f>[1]!GenBetaPERT(0,$D$9,1)</f>
        <v>#VALUE!</v>
      </c>
      <c r="E827" t="e" vm="2">
        <f>[1]!GenLognormal($E$9,$E$10)</f>
        <v>#VALUE!</v>
      </c>
      <c r="F827" t="e" vm="2">
        <f>[1]!GenLognormal($F$9,$F$10)</f>
        <v>#VALUE!</v>
      </c>
      <c r="H827" t="e" vm="2">
        <f>[1]!genUniform($H$9,$H$10)</f>
        <v>#VALUE!</v>
      </c>
      <c r="I827" t="e" vm="1">
        <f t="shared" si="75"/>
        <v>#VALUE!</v>
      </c>
      <c r="J827" t="e" vm="1">
        <f t="shared" si="72"/>
        <v>#VALUE!</v>
      </c>
      <c r="K827" t="e" vm="2">
        <f>[1]!genUniform($K$9,$K$10)</f>
        <v>#VALUE!</v>
      </c>
      <c r="L827" t="e" vm="1">
        <f t="shared" si="76"/>
        <v>#VALUE!</v>
      </c>
      <c r="M827" t="e" vm="1">
        <f t="shared" si="73"/>
        <v>#VALUE!</v>
      </c>
      <c r="N827" t="e" vm="2">
        <f>[1]!genUniform($N$9,$N$10)</f>
        <v>#VALUE!</v>
      </c>
      <c r="O827" t="e" vm="1">
        <f t="shared" si="77"/>
        <v>#VALUE!</v>
      </c>
      <c r="P827" t="e" vm="1">
        <f t="shared" si="74"/>
        <v>#VALUE!</v>
      </c>
    </row>
    <row r="828" spans="1:16">
      <c r="A828">
        <v>818</v>
      </c>
      <c r="C828" t="e" vm="2">
        <f>[1]!GenLimitNormal($C$9,$C$10,0,1000,0)</f>
        <v>#VALUE!</v>
      </c>
      <c r="D828" t="e" vm="2">
        <f>[1]!GenBetaPERT(0,$D$9,1)</f>
        <v>#VALUE!</v>
      </c>
      <c r="E828" t="e" vm="2">
        <f>[1]!GenLognormal($E$9,$E$10)</f>
        <v>#VALUE!</v>
      </c>
      <c r="F828" t="e" vm="2">
        <f>[1]!GenLognormal($F$9,$F$10)</f>
        <v>#VALUE!</v>
      </c>
      <c r="H828" t="e" vm="2">
        <f>[1]!genUniform($H$9,$H$10)</f>
        <v>#VALUE!</v>
      </c>
      <c r="I828" t="e" vm="1">
        <f t="shared" si="75"/>
        <v>#VALUE!</v>
      </c>
      <c r="J828" t="e" vm="1">
        <f t="shared" si="72"/>
        <v>#VALUE!</v>
      </c>
      <c r="K828" t="e" vm="2">
        <f>[1]!genUniform($K$9,$K$10)</f>
        <v>#VALUE!</v>
      </c>
      <c r="L828" t="e" vm="1">
        <f t="shared" si="76"/>
        <v>#VALUE!</v>
      </c>
      <c r="M828" t="e" vm="1">
        <f t="shared" si="73"/>
        <v>#VALUE!</v>
      </c>
      <c r="N828" t="e" vm="2">
        <f>[1]!genUniform($N$9,$N$10)</f>
        <v>#VALUE!</v>
      </c>
      <c r="O828" t="e" vm="1">
        <f t="shared" si="77"/>
        <v>#VALUE!</v>
      </c>
      <c r="P828" t="e" vm="1">
        <f t="shared" si="74"/>
        <v>#VALUE!</v>
      </c>
    </row>
    <row r="829" spans="1:16">
      <c r="A829">
        <v>819</v>
      </c>
      <c r="C829" t="e" vm="2">
        <f>[1]!GenLimitNormal($C$9,$C$10,0,1000,0)</f>
        <v>#VALUE!</v>
      </c>
      <c r="D829" t="e" vm="2">
        <f>[1]!GenBetaPERT(0,$D$9,1)</f>
        <v>#VALUE!</v>
      </c>
      <c r="E829" t="e" vm="2">
        <f>[1]!GenLognormal($E$9,$E$10)</f>
        <v>#VALUE!</v>
      </c>
      <c r="F829" t="e" vm="2">
        <f>[1]!GenLognormal($F$9,$F$10)</f>
        <v>#VALUE!</v>
      </c>
      <c r="H829" t="e" vm="2">
        <f>[1]!genUniform($H$9,$H$10)</f>
        <v>#VALUE!</v>
      </c>
      <c r="I829" t="e" vm="1">
        <f t="shared" si="75"/>
        <v>#VALUE!</v>
      </c>
      <c r="J829" t="e" vm="1">
        <f t="shared" si="72"/>
        <v>#VALUE!</v>
      </c>
      <c r="K829" t="e" vm="2">
        <f>[1]!genUniform($K$9,$K$10)</f>
        <v>#VALUE!</v>
      </c>
      <c r="L829" t="e" vm="1">
        <f t="shared" si="76"/>
        <v>#VALUE!</v>
      </c>
      <c r="M829" t="e" vm="1">
        <f t="shared" si="73"/>
        <v>#VALUE!</v>
      </c>
      <c r="N829" t="e" vm="2">
        <f>[1]!genUniform($N$9,$N$10)</f>
        <v>#VALUE!</v>
      </c>
      <c r="O829" t="e" vm="1">
        <f t="shared" si="77"/>
        <v>#VALUE!</v>
      </c>
      <c r="P829" t="e" vm="1">
        <f t="shared" si="74"/>
        <v>#VALUE!</v>
      </c>
    </row>
    <row r="830" spans="1:16">
      <c r="A830">
        <v>820</v>
      </c>
      <c r="C830" t="e" vm="2">
        <f>[1]!GenLimitNormal($C$9,$C$10,0,1000,0)</f>
        <v>#VALUE!</v>
      </c>
      <c r="D830" t="e" vm="2">
        <f>[1]!GenBetaPERT(0,$D$9,1)</f>
        <v>#VALUE!</v>
      </c>
      <c r="E830" t="e" vm="2">
        <f>[1]!GenLognormal($E$9,$E$10)</f>
        <v>#VALUE!</v>
      </c>
      <c r="F830" t="e" vm="2">
        <f>[1]!GenLognormal($F$9,$F$10)</f>
        <v>#VALUE!</v>
      </c>
      <c r="H830" t="e" vm="2">
        <f>[1]!genUniform($H$9,$H$10)</f>
        <v>#VALUE!</v>
      </c>
      <c r="I830" t="e" vm="1">
        <f t="shared" si="75"/>
        <v>#VALUE!</v>
      </c>
      <c r="J830" t="e" vm="1">
        <f t="shared" si="72"/>
        <v>#VALUE!</v>
      </c>
      <c r="K830" t="e" vm="2">
        <f>[1]!genUniform($K$9,$K$10)</f>
        <v>#VALUE!</v>
      </c>
      <c r="L830" t="e" vm="1">
        <f t="shared" si="76"/>
        <v>#VALUE!</v>
      </c>
      <c r="M830" t="e" vm="1">
        <f t="shared" si="73"/>
        <v>#VALUE!</v>
      </c>
      <c r="N830" t="e" vm="2">
        <f>[1]!genUniform($N$9,$N$10)</f>
        <v>#VALUE!</v>
      </c>
      <c r="O830" t="e" vm="1">
        <f t="shared" si="77"/>
        <v>#VALUE!</v>
      </c>
      <c r="P830" t="e" vm="1">
        <f t="shared" si="74"/>
        <v>#VALUE!</v>
      </c>
    </row>
    <row r="831" spans="1:16">
      <c r="A831">
        <v>821</v>
      </c>
      <c r="C831" t="e" vm="2">
        <f>[1]!GenLimitNormal($C$9,$C$10,0,1000,0)</f>
        <v>#VALUE!</v>
      </c>
      <c r="D831" t="e" vm="2">
        <f>[1]!GenBetaPERT(0,$D$9,1)</f>
        <v>#VALUE!</v>
      </c>
      <c r="E831" t="e" vm="2">
        <f>[1]!GenLognormal($E$9,$E$10)</f>
        <v>#VALUE!</v>
      </c>
      <c r="F831" t="e" vm="2">
        <f>[1]!GenLognormal($F$9,$F$10)</f>
        <v>#VALUE!</v>
      </c>
      <c r="H831" t="e" vm="2">
        <f>[1]!genUniform($H$9,$H$10)</f>
        <v>#VALUE!</v>
      </c>
      <c r="I831" t="e" vm="1">
        <f t="shared" si="75"/>
        <v>#VALUE!</v>
      </c>
      <c r="J831" t="e" vm="1">
        <f t="shared" si="72"/>
        <v>#VALUE!</v>
      </c>
      <c r="K831" t="e" vm="2">
        <f>[1]!genUniform($K$9,$K$10)</f>
        <v>#VALUE!</v>
      </c>
      <c r="L831" t="e" vm="1">
        <f t="shared" si="76"/>
        <v>#VALUE!</v>
      </c>
      <c r="M831" t="e" vm="1">
        <f t="shared" si="73"/>
        <v>#VALUE!</v>
      </c>
      <c r="N831" t="e" vm="2">
        <f>[1]!genUniform($N$9,$N$10)</f>
        <v>#VALUE!</v>
      </c>
      <c r="O831" t="e" vm="1">
        <f t="shared" si="77"/>
        <v>#VALUE!</v>
      </c>
      <c r="P831" t="e" vm="1">
        <f t="shared" si="74"/>
        <v>#VALUE!</v>
      </c>
    </row>
    <row r="832" spans="1:16">
      <c r="A832">
        <v>822</v>
      </c>
      <c r="C832" t="e" vm="2">
        <f>[1]!GenLimitNormal($C$9,$C$10,0,1000,0)</f>
        <v>#VALUE!</v>
      </c>
      <c r="D832" t="e" vm="2">
        <f>[1]!GenBetaPERT(0,$D$9,1)</f>
        <v>#VALUE!</v>
      </c>
      <c r="E832" t="e" vm="2">
        <f>[1]!GenLognormal($E$9,$E$10)</f>
        <v>#VALUE!</v>
      </c>
      <c r="F832" t="e" vm="2">
        <f>[1]!GenLognormal($F$9,$F$10)</f>
        <v>#VALUE!</v>
      </c>
      <c r="H832" t="e" vm="2">
        <f>[1]!genUniform($H$9,$H$10)</f>
        <v>#VALUE!</v>
      </c>
      <c r="I832" t="e" vm="1">
        <f t="shared" si="75"/>
        <v>#VALUE!</v>
      </c>
      <c r="J832" t="e" vm="1">
        <f t="shared" si="72"/>
        <v>#VALUE!</v>
      </c>
      <c r="K832" t="e" vm="2">
        <f>[1]!genUniform($K$9,$K$10)</f>
        <v>#VALUE!</v>
      </c>
      <c r="L832" t="e" vm="1">
        <f t="shared" si="76"/>
        <v>#VALUE!</v>
      </c>
      <c r="M832" t="e" vm="1">
        <f t="shared" si="73"/>
        <v>#VALUE!</v>
      </c>
      <c r="N832" t="e" vm="2">
        <f>[1]!genUniform($N$9,$N$10)</f>
        <v>#VALUE!</v>
      </c>
      <c r="O832" t="e" vm="1">
        <f t="shared" si="77"/>
        <v>#VALUE!</v>
      </c>
      <c r="P832" t="e" vm="1">
        <f t="shared" si="74"/>
        <v>#VALUE!</v>
      </c>
    </row>
    <row r="833" spans="1:16">
      <c r="A833">
        <v>823</v>
      </c>
      <c r="C833" t="e" vm="2">
        <f>[1]!GenLimitNormal($C$9,$C$10,0,1000,0)</f>
        <v>#VALUE!</v>
      </c>
      <c r="D833" t="e" vm="2">
        <f>[1]!GenBetaPERT(0,$D$9,1)</f>
        <v>#VALUE!</v>
      </c>
      <c r="E833" t="e" vm="2">
        <f>[1]!GenLognormal($E$9,$E$10)</f>
        <v>#VALUE!</v>
      </c>
      <c r="F833" t="e" vm="2">
        <f>[1]!GenLognormal($F$9,$F$10)</f>
        <v>#VALUE!</v>
      </c>
      <c r="H833" t="e" vm="2">
        <f>[1]!genUniform($H$9,$H$10)</f>
        <v>#VALUE!</v>
      </c>
      <c r="I833" t="e" vm="1">
        <f t="shared" si="75"/>
        <v>#VALUE!</v>
      </c>
      <c r="J833" t="e" vm="1">
        <f t="shared" si="72"/>
        <v>#VALUE!</v>
      </c>
      <c r="K833" t="e" vm="2">
        <f>[1]!genUniform($K$9,$K$10)</f>
        <v>#VALUE!</v>
      </c>
      <c r="L833" t="e" vm="1">
        <f t="shared" si="76"/>
        <v>#VALUE!</v>
      </c>
      <c r="M833" t="e" vm="1">
        <f t="shared" si="73"/>
        <v>#VALUE!</v>
      </c>
      <c r="N833" t="e" vm="2">
        <f>[1]!genUniform($N$9,$N$10)</f>
        <v>#VALUE!</v>
      </c>
      <c r="O833" t="e" vm="1">
        <f t="shared" si="77"/>
        <v>#VALUE!</v>
      </c>
      <c r="P833" t="e" vm="1">
        <f t="shared" si="74"/>
        <v>#VALUE!</v>
      </c>
    </row>
    <row r="834" spans="1:16">
      <c r="A834">
        <v>824</v>
      </c>
      <c r="C834" t="e" vm="2">
        <f>[1]!GenLimitNormal($C$9,$C$10,0,1000,0)</f>
        <v>#VALUE!</v>
      </c>
      <c r="D834" t="e" vm="2">
        <f>[1]!GenBetaPERT(0,$D$9,1)</f>
        <v>#VALUE!</v>
      </c>
      <c r="E834" t="e" vm="2">
        <f>[1]!GenLognormal($E$9,$E$10)</f>
        <v>#VALUE!</v>
      </c>
      <c r="F834" t="e" vm="2">
        <f>[1]!GenLognormal($F$9,$F$10)</f>
        <v>#VALUE!</v>
      </c>
      <c r="H834" t="e" vm="2">
        <f>[1]!genUniform($H$9,$H$10)</f>
        <v>#VALUE!</v>
      </c>
      <c r="I834" t="e" vm="1">
        <f t="shared" si="75"/>
        <v>#VALUE!</v>
      </c>
      <c r="J834" t="e" vm="1">
        <f t="shared" si="72"/>
        <v>#VALUE!</v>
      </c>
      <c r="K834" t="e" vm="2">
        <f>[1]!genUniform($K$9,$K$10)</f>
        <v>#VALUE!</v>
      </c>
      <c r="L834" t="e" vm="1">
        <f t="shared" si="76"/>
        <v>#VALUE!</v>
      </c>
      <c r="M834" t="e" vm="1">
        <f t="shared" si="73"/>
        <v>#VALUE!</v>
      </c>
      <c r="N834" t="e" vm="2">
        <f>[1]!genUniform($N$9,$N$10)</f>
        <v>#VALUE!</v>
      </c>
      <c r="O834" t="e" vm="1">
        <f t="shared" si="77"/>
        <v>#VALUE!</v>
      </c>
      <c r="P834" t="e" vm="1">
        <f t="shared" si="74"/>
        <v>#VALUE!</v>
      </c>
    </row>
    <row r="835" spans="1:16">
      <c r="A835">
        <v>825</v>
      </c>
      <c r="C835" t="e" vm="2">
        <f>[1]!GenLimitNormal($C$9,$C$10,0,1000,0)</f>
        <v>#VALUE!</v>
      </c>
      <c r="D835" t="e" vm="2">
        <f>[1]!GenBetaPERT(0,$D$9,1)</f>
        <v>#VALUE!</v>
      </c>
      <c r="E835" t="e" vm="2">
        <f>[1]!GenLognormal($E$9,$E$10)</f>
        <v>#VALUE!</v>
      </c>
      <c r="F835" t="e" vm="2">
        <f>[1]!GenLognormal($F$9,$F$10)</f>
        <v>#VALUE!</v>
      </c>
      <c r="H835" t="e" vm="2">
        <f>[1]!genUniform($H$9,$H$10)</f>
        <v>#VALUE!</v>
      </c>
      <c r="I835" t="e" vm="1">
        <f t="shared" si="75"/>
        <v>#VALUE!</v>
      </c>
      <c r="J835" t="e" vm="1">
        <f t="shared" si="72"/>
        <v>#VALUE!</v>
      </c>
      <c r="K835" t="e" vm="2">
        <f>[1]!genUniform($K$9,$K$10)</f>
        <v>#VALUE!</v>
      </c>
      <c r="L835" t="e" vm="1">
        <f t="shared" si="76"/>
        <v>#VALUE!</v>
      </c>
      <c r="M835" t="e" vm="1">
        <f t="shared" si="73"/>
        <v>#VALUE!</v>
      </c>
      <c r="N835" t="e" vm="2">
        <f>[1]!genUniform($N$9,$N$10)</f>
        <v>#VALUE!</v>
      </c>
      <c r="O835" t="e" vm="1">
        <f t="shared" si="77"/>
        <v>#VALUE!</v>
      </c>
      <c r="P835" t="e" vm="1">
        <f t="shared" si="74"/>
        <v>#VALUE!</v>
      </c>
    </row>
    <row r="836" spans="1:16">
      <c r="A836">
        <v>826</v>
      </c>
      <c r="C836" t="e" vm="2">
        <f>[1]!GenLimitNormal($C$9,$C$10,0,1000,0)</f>
        <v>#VALUE!</v>
      </c>
      <c r="D836" t="e" vm="2">
        <f>[1]!GenBetaPERT(0,$D$9,1)</f>
        <v>#VALUE!</v>
      </c>
      <c r="E836" t="e" vm="2">
        <f>[1]!GenLognormal($E$9,$E$10)</f>
        <v>#VALUE!</v>
      </c>
      <c r="F836" t="e" vm="2">
        <f>[1]!GenLognormal($F$9,$F$10)</f>
        <v>#VALUE!</v>
      </c>
      <c r="H836" t="e" vm="2">
        <f>[1]!genUniform($H$9,$H$10)</f>
        <v>#VALUE!</v>
      </c>
      <c r="I836" t="e" vm="1">
        <f t="shared" si="75"/>
        <v>#VALUE!</v>
      </c>
      <c r="J836" t="e" vm="1">
        <f t="shared" si="72"/>
        <v>#VALUE!</v>
      </c>
      <c r="K836" t="e" vm="2">
        <f>[1]!genUniform($K$9,$K$10)</f>
        <v>#VALUE!</v>
      </c>
      <c r="L836" t="e" vm="1">
        <f t="shared" si="76"/>
        <v>#VALUE!</v>
      </c>
      <c r="M836" t="e" vm="1">
        <f t="shared" si="73"/>
        <v>#VALUE!</v>
      </c>
      <c r="N836" t="e" vm="2">
        <f>[1]!genUniform($N$9,$N$10)</f>
        <v>#VALUE!</v>
      </c>
      <c r="O836" t="e" vm="1">
        <f t="shared" si="77"/>
        <v>#VALUE!</v>
      </c>
      <c r="P836" t="e" vm="1">
        <f t="shared" si="74"/>
        <v>#VALUE!</v>
      </c>
    </row>
    <row r="837" spans="1:16">
      <c r="A837">
        <v>827</v>
      </c>
      <c r="C837" t="e" vm="2">
        <f>[1]!GenLimitNormal($C$9,$C$10,0,1000,0)</f>
        <v>#VALUE!</v>
      </c>
      <c r="D837" t="e" vm="2">
        <f>[1]!GenBetaPERT(0,$D$9,1)</f>
        <v>#VALUE!</v>
      </c>
      <c r="E837" t="e" vm="2">
        <f>[1]!GenLognormal($E$9,$E$10)</f>
        <v>#VALUE!</v>
      </c>
      <c r="F837" t="e" vm="2">
        <f>[1]!GenLognormal($F$9,$F$10)</f>
        <v>#VALUE!</v>
      </c>
      <c r="H837" t="e" vm="2">
        <f>[1]!genUniform($H$9,$H$10)</f>
        <v>#VALUE!</v>
      </c>
      <c r="I837" t="e" vm="1">
        <f t="shared" si="75"/>
        <v>#VALUE!</v>
      </c>
      <c r="J837" t="e" vm="1">
        <f t="shared" si="72"/>
        <v>#VALUE!</v>
      </c>
      <c r="K837" t="e" vm="2">
        <f>[1]!genUniform($K$9,$K$10)</f>
        <v>#VALUE!</v>
      </c>
      <c r="L837" t="e" vm="1">
        <f t="shared" si="76"/>
        <v>#VALUE!</v>
      </c>
      <c r="M837" t="e" vm="1">
        <f t="shared" si="73"/>
        <v>#VALUE!</v>
      </c>
      <c r="N837" t="e" vm="2">
        <f>[1]!genUniform($N$9,$N$10)</f>
        <v>#VALUE!</v>
      </c>
      <c r="O837" t="e" vm="1">
        <f t="shared" si="77"/>
        <v>#VALUE!</v>
      </c>
      <c r="P837" t="e" vm="1">
        <f t="shared" si="74"/>
        <v>#VALUE!</v>
      </c>
    </row>
    <row r="838" spans="1:16">
      <c r="A838">
        <v>828</v>
      </c>
      <c r="C838" t="e" vm="2">
        <f>[1]!GenLimitNormal($C$9,$C$10,0,1000,0)</f>
        <v>#VALUE!</v>
      </c>
      <c r="D838" t="e" vm="2">
        <f>[1]!GenBetaPERT(0,$D$9,1)</f>
        <v>#VALUE!</v>
      </c>
      <c r="E838" t="e" vm="2">
        <f>[1]!GenLognormal($E$9,$E$10)</f>
        <v>#VALUE!</v>
      </c>
      <c r="F838" t="e" vm="2">
        <f>[1]!GenLognormal($F$9,$F$10)</f>
        <v>#VALUE!</v>
      </c>
      <c r="H838" t="e" vm="2">
        <f>[1]!genUniform($H$9,$H$10)</f>
        <v>#VALUE!</v>
      </c>
      <c r="I838" t="e" vm="1">
        <f t="shared" si="75"/>
        <v>#VALUE!</v>
      </c>
      <c r="J838" t="e" vm="1">
        <f t="shared" si="72"/>
        <v>#VALUE!</v>
      </c>
      <c r="K838" t="e" vm="2">
        <f>[1]!genUniform($K$9,$K$10)</f>
        <v>#VALUE!</v>
      </c>
      <c r="L838" t="e" vm="1">
        <f t="shared" si="76"/>
        <v>#VALUE!</v>
      </c>
      <c r="M838" t="e" vm="1">
        <f t="shared" si="73"/>
        <v>#VALUE!</v>
      </c>
      <c r="N838" t="e" vm="2">
        <f>[1]!genUniform($N$9,$N$10)</f>
        <v>#VALUE!</v>
      </c>
      <c r="O838" t="e" vm="1">
        <f t="shared" si="77"/>
        <v>#VALUE!</v>
      </c>
      <c r="P838" t="e" vm="1">
        <f t="shared" si="74"/>
        <v>#VALUE!</v>
      </c>
    </row>
    <row r="839" spans="1:16">
      <c r="A839">
        <v>829</v>
      </c>
      <c r="C839" t="e" vm="2">
        <f>[1]!GenLimitNormal($C$9,$C$10,0,1000,0)</f>
        <v>#VALUE!</v>
      </c>
      <c r="D839" t="e" vm="2">
        <f>[1]!GenBetaPERT(0,$D$9,1)</f>
        <v>#VALUE!</v>
      </c>
      <c r="E839" t="e" vm="2">
        <f>[1]!GenLognormal($E$9,$E$10)</f>
        <v>#VALUE!</v>
      </c>
      <c r="F839" t="e" vm="2">
        <f>[1]!GenLognormal($F$9,$F$10)</f>
        <v>#VALUE!</v>
      </c>
      <c r="H839" t="e" vm="2">
        <f>[1]!genUniform($H$9,$H$10)</f>
        <v>#VALUE!</v>
      </c>
      <c r="I839" t="e" vm="1">
        <f t="shared" si="75"/>
        <v>#VALUE!</v>
      </c>
      <c r="J839" t="e" vm="1">
        <f t="shared" si="72"/>
        <v>#VALUE!</v>
      </c>
      <c r="K839" t="e" vm="2">
        <f>[1]!genUniform($K$9,$K$10)</f>
        <v>#VALUE!</v>
      </c>
      <c r="L839" t="e" vm="1">
        <f t="shared" si="76"/>
        <v>#VALUE!</v>
      </c>
      <c r="M839" t="e" vm="1">
        <f t="shared" si="73"/>
        <v>#VALUE!</v>
      </c>
      <c r="N839" t="e" vm="2">
        <f>[1]!genUniform($N$9,$N$10)</f>
        <v>#VALUE!</v>
      </c>
      <c r="O839" t="e" vm="1">
        <f t="shared" si="77"/>
        <v>#VALUE!</v>
      </c>
      <c r="P839" t="e" vm="1">
        <f t="shared" si="74"/>
        <v>#VALUE!</v>
      </c>
    </row>
    <row r="840" spans="1:16">
      <c r="A840">
        <v>830</v>
      </c>
      <c r="C840" t="e" vm="2">
        <f>[1]!GenLimitNormal($C$9,$C$10,0,1000,0)</f>
        <v>#VALUE!</v>
      </c>
      <c r="D840" t="e" vm="2">
        <f>[1]!GenBetaPERT(0,$D$9,1)</f>
        <v>#VALUE!</v>
      </c>
      <c r="E840" t="e" vm="2">
        <f>[1]!GenLognormal($E$9,$E$10)</f>
        <v>#VALUE!</v>
      </c>
      <c r="F840" t="e" vm="2">
        <f>[1]!GenLognormal($F$9,$F$10)</f>
        <v>#VALUE!</v>
      </c>
      <c r="H840" t="e" vm="2">
        <f>[1]!genUniform($H$9,$H$10)</f>
        <v>#VALUE!</v>
      </c>
      <c r="I840" t="e" vm="1">
        <f t="shared" si="75"/>
        <v>#VALUE!</v>
      </c>
      <c r="J840" t="e" vm="1">
        <f t="shared" si="72"/>
        <v>#VALUE!</v>
      </c>
      <c r="K840" t="e" vm="2">
        <f>[1]!genUniform($K$9,$K$10)</f>
        <v>#VALUE!</v>
      </c>
      <c r="L840" t="e" vm="1">
        <f t="shared" si="76"/>
        <v>#VALUE!</v>
      </c>
      <c r="M840" t="e" vm="1">
        <f t="shared" si="73"/>
        <v>#VALUE!</v>
      </c>
      <c r="N840" t="e" vm="2">
        <f>[1]!genUniform($N$9,$N$10)</f>
        <v>#VALUE!</v>
      </c>
      <c r="O840" t="e" vm="1">
        <f t="shared" si="77"/>
        <v>#VALUE!</v>
      </c>
      <c r="P840" t="e" vm="1">
        <f t="shared" si="74"/>
        <v>#VALUE!</v>
      </c>
    </row>
    <row r="841" spans="1:16">
      <c r="A841">
        <v>831</v>
      </c>
      <c r="C841" t="e" vm="2">
        <f>[1]!GenLimitNormal($C$9,$C$10,0,1000,0)</f>
        <v>#VALUE!</v>
      </c>
      <c r="D841" t="e" vm="2">
        <f>[1]!GenBetaPERT(0,$D$9,1)</f>
        <v>#VALUE!</v>
      </c>
      <c r="E841" t="e" vm="2">
        <f>[1]!GenLognormal($E$9,$E$10)</f>
        <v>#VALUE!</v>
      </c>
      <c r="F841" t="e" vm="2">
        <f>[1]!GenLognormal($F$9,$F$10)</f>
        <v>#VALUE!</v>
      </c>
      <c r="H841" t="e" vm="2">
        <f>[1]!genUniform($H$9,$H$10)</f>
        <v>#VALUE!</v>
      </c>
      <c r="I841" t="e" vm="1">
        <f t="shared" si="75"/>
        <v>#VALUE!</v>
      </c>
      <c r="J841" t="e" vm="1">
        <f t="shared" si="72"/>
        <v>#VALUE!</v>
      </c>
      <c r="K841" t="e" vm="2">
        <f>[1]!genUniform($K$9,$K$10)</f>
        <v>#VALUE!</v>
      </c>
      <c r="L841" t="e" vm="1">
        <f t="shared" si="76"/>
        <v>#VALUE!</v>
      </c>
      <c r="M841" t="e" vm="1">
        <f t="shared" si="73"/>
        <v>#VALUE!</v>
      </c>
      <c r="N841" t="e" vm="2">
        <f>[1]!genUniform($N$9,$N$10)</f>
        <v>#VALUE!</v>
      </c>
      <c r="O841" t="e" vm="1">
        <f t="shared" si="77"/>
        <v>#VALUE!</v>
      </c>
      <c r="P841" t="e" vm="1">
        <f t="shared" si="74"/>
        <v>#VALUE!</v>
      </c>
    </row>
    <row r="842" spans="1:16">
      <c r="A842">
        <v>832</v>
      </c>
      <c r="C842" t="e" vm="2">
        <f>[1]!GenLimitNormal($C$9,$C$10,0,1000,0)</f>
        <v>#VALUE!</v>
      </c>
      <c r="D842" t="e" vm="2">
        <f>[1]!GenBetaPERT(0,$D$9,1)</f>
        <v>#VALUE!</v>
      </c>
      <c r="E842" t="e" vm="2">
        <f>[1]!GenLognormal($E$9,$E$10)</f>
        <v>#VALUE!</v>
      </c>
      <c r="F842" t="e" vm="2">
        <f>[1]!GenLognormal($F$9,$F$10)</f>
        <v>#VALUE!</v>
      </c>
      <c r="H842" t="e" vm="2">
        <f>[1]!genUniform($H$9,$H$10)</f>
        <v>#VALUE!</v>
      </c>
      <c r="I842" t="e" vm="1">
        <f t="shared" si="75"/>
        <v>#VALUE!</v>
      </c>
      <c r="J842" t="e" vm="1">
        <f t="shared" si="72"/>
        <v>#VALUE!</v>
      </c>
      <c r="K842" t="e" vm="2">
        <f>[1]!genUniform($K$9,$K$10)</f>
        <v>#VALUE!</v>
      </c>
      <c r="L842" t="e" vm="1">
        <f t="shared" si="76"/>
        <v>#VALUE!</v>
      </c>
      <c r="M842" t="e" vm="1">
        <f t="shared" si="73"/>
        <v>#VALUE!</v>
      </c>
      <c r="N842" t="e" vm="2">
        <f>[1]!genUniform($N$9,$N$10)</f>
        <v>#VALUE!</v>
      </c>
      <c r="O842" t="e" vm="1">
        <f t="shared" si="77"/>
        <v>#VALUE!</v>
      </c>
      <c r="P842" t="e" vm="1">
        <f t="shared" si="74"/>
        <v>#VALUE!</v>
      </c>
    </row>
    <row r="843" spans="1:16">
      <c r="A843">
        <v>833</v>
      </c>
      <c r="C843" t="e" vm="2">
        <f>[1]!GenLimitNormal($C$9,$C$10,0,1000,0)</f>
        <v>#VALUE!</v>
      </c>
      <c r="D843" t="e" vm="2">
        <f>[1]!GenBetaPERT(0,$D$9,1)</f>
        <v>#VALUE!</v>
      </c>
      <c r="E843" t="e" vm="2">
        <f>[1]!GenLognormal($E$9,$E$10)</f>
        <v>#VALUE!</v>
      </c>
      <c r="F843" t="e" vm="2">
        <f>[1]!GenLognormal($F$9,$F$10)</f>
        <v>#VALUE!</v>
      </c>
      <c r="H843" t="e" vm="2">
        <f>[1]!genUniform($H$9,$H$10)</f>
        <v>#VALUE!</v>
      </c>
      <c r="I843" t="e" vm="1">
        <f t="shared" si="75"/>
        <v>#VALUE!</v>
      </c>
      <c r="J843" t="e" vm="1">
        <f t="shared" ref="J843:J906" si="78">$C843+$D843*$E843*$I843+(1-$D843)*$E843*$F843</f>
        <v>#VALUE!</v>
      </c>
      <c r="K843" t="e" vm="2">
        <f>[1]!genUniform($K$9,$K$10)</f>
        <v>#VALUE!</v>
      </c>
      <c r="L843" t="e" vm="1">
        <f t="shared" si="76"/>
        <v>#VALUE!</v>
      </c>
      <c r="M843" t="e" vm="1">
        <f t="shared" ref="M843:M906" si="79">$C843+$D843*$E843*$L843+(1-$D843)*$E843*$F843</f>
        <v>#VALUE!</v>
      </c>
      <c r="N843" t="e" vm="2">
        <f>[1]!genUniform($N$9,$N$10)</f>
        <v>#VALUE!</v>
      </c>
      <c r="O843" t="e" vm="1">
        <f t="shared" si="77"/>
        <v>#VALUE!</v>
      </c>
      <c r="P843" t="e" vm="1">
        <f t="shared" ref="P843:P906" si="80">$C843+$D843*$E843*$O843+(1-$D843)*$E843*$F843</f>
        <v>#VALUE!</v>
      </c>
    </row>
    <row r="844" spans="1:16">
      <c r="A844">
        <v>834</v>
      </c>
      <c r="C844" t="e" vm="2">
        <f>[1]!GenLimitNormal($C$9,$C$10,0,1000,0)</f>
        <v>#VALUE!</v>
      </c>
      <c r="D844" t="e" vm="2">
        <f>[1]!GenBetaPERT(0,$D$9,1)</f>
        <v>#VALUE!</v>
      </c>
      <c r="E844" t="e" vm="2">
        <f>[1]!GenLognormal($E$9,$E$10)</f>
        <v>#VALUE!</v>
      </c>
      <c r="F844" t="e" vm="2">
        <f>[1]!GenLognormal($F$9,$F$10)</f>
        <v>#VALUE!</v>
      </c>
      <c r="H844" t="e" vm="2">
        <f>[1]!genUniform($H$9,$H$10)</f>
        <v>#VALUE!</v>
      </c>
      <c r="I844" t="e" vm="1">
        <f t="shared" ref="I844:I907" si="81">_xlfn.LOGNORM.INV($H844,$I$9,$I$10)</f>
        <v>#VALUE!</v>
      </c>
      <c r="J844" t="e" vm="1">
        <f t="shared" si="78"/>
        <v>#VALUE!</v>
      </c>
      <c r="K844" t="e" vm="2">
        <f>[1]!genUniform($K$9,$K$10)</f>
        <v>#VALUE!</v>
      </c>
      <c r="L844" t="e" vm="1">
        <f t="shared" ref="L844:L907" si="82">_xlfn.LOGNORM.INV($K844,$L$9,$L$10)</f>
        <v>#VALUE!</v>
      </c>
      <c r="M844" t="e" vm="1">
        <f t="shared" si="79"/>
        <v>#VALUE!</v>
      </c>
      <c r="N844" t="e" vm="2">
        <f>[1]!genUniform($N$9,$N$10)</f>
        <v>#VALUE!</v>
      </c>
      <c r="O844" t="e" vm="1">
        <f t="shared" ref="O844:O907" si="83">_xlfn.LOGNORM.INV($N844,$O$9,$O$10)</f>
        <v>#VALUE!</v>
      </c>
      <c r="P844" t="e" vm="1">
        <f t="shared" si="80"/>
        <v>#VALUE!</v>
      </c>
    </row>
    <row r="845" spans="1:16">
      <c r="A845">
        <v>835</v>
      </c>
      <c r="C845" t="e" vm="2">
        <f>[1]!GenLimitNormal($C$9,$C$10,0,1000,0)</f>
        <v>#VALUE!</v>
      </c>
      <c r="D845" t="e" vm="2">
        <f>[1]!GenBetaPERT(0,$D$9,1)</f>
        <v>#VALUE!</v>
      </c>
      <c r="E845" t="e" vm="2">
        <f>[1]!GenLognormal($E$9,$E$10)</f>
        <v>#VALUE!</v>
      </c>
      <c r="F845" t="e" vm="2">
        <f>[1]!GenLognormal($F$9,$F$10)</f>
        <v>#VALUE!</v>
      </c>
      <c r="H845" t="e" vm="2">
        <f>[1]!genUniform($H$9,$H$10)</f>
        <v>#VALUE!</v>
      </c>
      <c r="I845" t="e" vm="1">
        <f t="shared" si="81"/>
        <v>#VALUE!</v>
      </c>
      <c r="J845" t="e" vm="1">
        <f t="shared" si="78"/>
        <v>#VALUE!</v>
      </c>
      <c r="K845" t="e" vm="2">
        <f>[1]!genUniform($K$9,$K$10)</f>
        <v>#VALUE!</v>
      </c>
      <c r="L845" t="e" vm="1">
        <f t="shared" si="82"/>
        <v>#VALUE!</v>
      </c>
      <c r="M845" t="e" vm="1">
        <f t="shared" si="79"/>
        <v>#VALUE!</v>
      </c>
      <c r="N845" t="e" vm="2">
        <f>[1]!genUniform($N$9,$N$10)</f>
        <v>#VALUE!</v>
      </c>
      <c r="O845" t="e" vm="1">
        <f t="shared" si="83"/>
        <v>#VALUE!</v>
      </c>
      <c r="P845" t="e" vm="1">
        <f t="shared" si="80"/>
        <v>#VALUE!</v>
      </c>
    </row>
    <row r="846" spans="1:16">
      <c r="A846">
        <v>836</v>
      </c>
      <c r="C846" t="e" vm="2">
        <f>[1]!GenLimitNormal($C$9,$C$10,0,1000,0)</f>
        <v>#VALUE!</v>
      </c>
      <c r="D846" t="e" vm="2">
        <f>[1]!GenBetaPERT(0,$D$9,1)</f>
        <v>#VALUE!</v>
      </c>
      <c r="E846" t="e" vm="2">
        <f>[1]!GenLognormal($E$9,$E$10)</f>
        <v>#VALUE!</v>
      </c>
      <c r="F846" t="e" vm="2">
        <f>[1]!GenLognormal($F$9,$F$10)</f>
        <v>#VALUE!</v>
      </c>
      <c r="H846" t="e" vm="2">
        <f>[1]!genUniform($H$9,$H$10)</f>
        <v>#VALUE!</v>
      </c>
      <c r="I846" t="e" vm="1">
        <f t="shared" si="81"/>
        <v>#VALUE!</v>
      </c>
      <c r="J846" t="e" vm="1">
        <f t="shared" si="78"/>
        <v>#VALUE!</v>
      </c>
      <c r="K846" t="e" vm="2">
        <f>[1]!genUniform($K$9,$K$10)</f>
        <v>#VALUE!</v>
      </c>
      <c r="L846" t="e" vm="1">
        <f t="shared" si="82"/>
        <v>#VALUE!</v>
      </c>
      <c r="M846" t="e" vm="1">
        <f t="shared" si="79"/>
        <v>#VALUE!</v>
      </c>
      <c r="N846" t="e" vm="2">
        <f>[1]!genUniform($N$9,$N$10)</f>
        <v>#VALUE!</v>
      </c>
      <c r="O846" t="e" vm="1">
        <f t="shared" si="83"/>
        <v>#VALUE!</v>
      </c>
      <c r="P846" t="e" vm="1">
        <f t="shared" si="80"/>
        <v>#VALUE!</v>
      </c>
    </row>
    <row r="847" spans="1:16">
      <c r="A847">
        <v>837</v>
      </c>
      <c r="C847" t="e" vm="2">
        <f>[1]!GenLimitNormal($C$9,$C$10,0,1000,0)</f>
        <v>#VALUE!</v>
      </c>
      <c r="D847" t="e" vm="2">
        <f>[1]!GenBetaPERT(0,$D$9,1)</f>
        <v>#VALUE!</v>
      </c>
      <c r="E847" t="e" vm="2">
        <f>[1]!GenLognormal($E$9,$E$10)</f>
        <v>#VALUE!</v>
      </c>
      <c r="F847" t="e" vm="2">
        <f>[1]!GenLognormal($F$9,$F$10)</f>
        <v>#VALUE!</v>
      </c>
      <c r="H847" t="e" vm="2">
        <f>[1]!genUniform($H$9,$H$10)</f>
        <v>#VALUE!</v>
      </c>
      <c r="I847" t="e" vm="1">
        <f t="shared" si="81"/>
        <v>#VALUE!</v>
      </c>
      <c r="J847" t="e" vm="1">
        <f t="shared" si="78"/>
        <v>#VALUE!</v>
      </c>
      <c r="K847" t="e" vm="2">
        <f>[1]!genUniform($K$9,$K$10)</f>
        <v>#VALUE!</v>
      </c>
      <c r="L847" t="e" vm="1">
        <f t="shared" si="82"/>
        <v>#VALUE!</v>
      </c>
      <c r="M847" t="e" vm="1">
        <f t="shared" si="79"/>
        <v>#VALUE!</v>
      </c>
      <c r="N847" t="e" vm="2">
        <f>[1]!genUniform($N$9,$N$10)</f>
        <v>#VALUE!</v>
      </c>
      <c r="O847" t="e" vm="1">
        <f t="shared" si="83"/>
        <v>#VALUE!</v>
      </c>
      <c r="P847" t="e" vm="1">
        <f t="shared" si="80"/>
        <v>#VALUE!</v>
      </c>
    </row>
    <row r="848" spans="1:16">
      <c r="A848">
        <v>838</v>
      </c>
      <c r="C848" t="e" vm="2">
        <f>[1]!GenLimitNormal($C$9,$C$10,0,1000,0)</f>
        <v>#VALUE!</v>
      </c>
      <c r="D848" t="e" vm="2">
        <f>[1]!GenBetaPERT(0,$D$9,1)</f>
        <v>#VALUE!</v>
      </c>
      <c r="E848" t="e" vm="2">
        <f>[1]!GenLognormal($E$9,$E$10)</f>
        <v>#VALUE!</v>
      </c>
      <c r="F848" t="e" vm="2">
        <f>[1]!GenLognormal($F$9,$F$10)</f>
        <v>#VALUE!</v>
      </c>
      <c r="H848" t="e" vm="2">
        <f>[1]!genUniform($H$9,$H$10)</f>
        <v>#VALUE!</v>
      </c>
      <c r="I848" t="e" vm="1">
        <f t="shared" si="81"/>
        <v>#VALUE!</v>
      </c>
      <c r="J848" t="e" vm="1">
        <f t="shared" si="78"/>
        <v>#VALUE!</v>
      </c>
      <c r="K848" t="e" vm="2">
        <f>[1]!genUniform($K$9,$K$10)</f>
        <v>#VALUE!</v>
      </c>
      <c r="L848" t="e" vm="1">
        <f t="shared" si="82"/>
        <v>#VALUE!</v>
      </c>
      <c r="M848" t="e" vm="1">
        <f t="shared" si="79"/>
        <v>#VALUE!</v>
      </c>
      <c r="N848" t="e" vm="2">
        <f>[1]!genUniform($N$9,$N$10)</f>
        <v>#VALUE!</v>
      </c>
      <c r="O848" t="e" vm="1">
        <f t="shared" si="83"/>
        <v>#VALUE!</v>
      </c>
      <c r="P848" t="e" vm="1">
        <f t="shared" si="80"/>
        <v>#VALUE!</v>
      </c>
    </row>
    <row r="849" spans="1:16">
      <c r="A849">
        <v>839</v>
      </c>
      <c r="C849" t="e" vm="2">
        <f>[1]!GenLimitNormal($C$9,$C$10,0,1000,0)</f>
        <v>#VALUE!</v>
      </c>
      <c r="D849" t="e" vm="2">
        <f>[1]!GenBetaPERT(0,$D$9,1)</f>
        <v>#VALUE!</v>
      </c>
      <c r="E849" t="e" vm="2">
        <f>[1]!GenLognormal($E$9,$E$10)</f>
        <v>#VALUE!</v>
      </c>
      <c r="F849" t="e" vm="2">
        <f>[1]!GenLognormal($F$9,$F$10)</f>
        <v>#VALUE!</v>
      </c>
      <c r="H849" t="e" vm="2">
        <f>[1]!genUniform($H$9,$H$10)</f>
        <v>#VALUE!</v>
      </c>
      <c r="I849" t="e" vm="1">
        <f t="shared" si="81"/>
        <v>#VALUE!</v>
      </c>
      <c r="J849" t="e" vm="1">
        <f t="shared" si="78"/>
        <v>#VALUE!</v>
      </c>
      <c r="K849" t="e" vm="2">
        <f>[1]!genUniform($K$9,$K$10)</f>
        <v>#VALUE!</v>
      </c>
      <c r="L849" t="e" vm="1">
        <f t="shared" si="82"/>
        <v>#VALUE!</v>
      </c>
      <c r="M849" t="e" vm="1">
        <f t="shared" si="79"/>
        <v>#VALUE!</v>
      </c>
      <c r="N849" t="e" vm="2">
        <f>[1]!genUniform($N$9,$N$10)</f>
        <v>#VALUE!</v>
      </c>
      <c r="O849" t="e" vm="1">
        <f t="shared" si="83"/>
        <v>#VALUE!</v>
      </c>
      <c r="P849" t="e" vm="1">
        <f t="shared" si="80"/>
        <v>#VALUE!</v>
      </c>
    </row>
    <row r="850" spans="1:16">
      <c r="A850">
        <v>840</v>
      </c>
      <c r="C850" t="e" vm="2">
        <f>[1]!GenLimitNormal($C$9,$C$10,0,1000,0)</f>
        <v>#VALUE!</v>
      </c>
      <c r="D850" t="e" vm="2">
        <f>[1]!GenBetaPERT(0,$D$9,1)</f>
        <v>#VALUE!</v>
      </c>
      <c r="E850" t="e" vm="2">
        <f>[1]!GenLognormal($E$9,$E$10)</f>
        <v>#VALUE!</v>
      </c>
      <c r="F850" t="e" vm="2">
        <f>[1]!GenLognormal($F$9,$F$10)</f>
        <v>#VALUE!</v>
      </c>
      <c r="H850" t="e" vm="2">
        <f>[1]!genUniform($H$9,$H$10)</f>
        <v>#VALUE!</v>
      </c>
      <c r="I850" t="e" vm="1">
        <f t="shared" si="81"/>
        <v>#VALUE!</v>
      </c>
      <c r="J850" t="e" vm="1">
        <f t="shared" si="78"/>
        <v>#VALUE!</v>
      </c>
      <c r="K850" t="e" vm="2">
        <f>[1]!genUniform($K$9,$K$10)</f>
        <v>#VALUE!</v>
      </c>
      <c r="L850" t="e" vm="1">
        <f t="shared" si="82"/>
        <v>#VALUE!</v>
      </c>
      <c r="M850" t="e" vm="1">
        <f t="shared" si="79"/>
        <v>#VALUE!</v>
      </c>
      <c r="N850" t="e" vm="2">
        <f>[1]!genUniform($N$9,$N$10)</f>
        <v>#VALUE!</v>
      </c>
      <c r="O850" t="e" vm="1">
        <f t="shared" si="83"/>
        <v>#VALUE!</v>
      </c>
      <c r="P850" t="e" vm="1">
        <f t="shared" si="80"/>
        <v>#VALUE!</v>
      </c>
    </row>
    <row r="851" spans="1:16">
      <c r="A851">
        <v>841</v>
      </c>
      <c r="C851" t="e" vm="2">
        <f>[1]!GenLimitNormal($C$9,$C$10,0,1000,0)</f>
        <v>#VALUE!</v>
      </c>
      <c r="D851" t="e" vm="2">
        <f>[1]!GenBetaPERT(0,$D$9,1)</f>
        <v>#VALUE!</v>
      </c>
      <c r="E851" t="e" vm="2">
        <f>[1]!GenLognormal($E$9,$E$10)</f>
        <v>#VALUE!</v>
      </c>
      <c r="F851" t="e" vm="2">
        <f>[1]!GenLognormal($F$9,$F$10)</f>
        <v>#VALUE!</v>
      </c>
      <c r="H851" t="e" vm="2">
        <f>[1]!genUniform($H$9,$H$10)</f>
        <v>#VALUE!</v>
      </c>
      <c r="I851" t="e" vm="1">
        <f t="shared" si="81"/>
        <v>#VALUE!</v>
      </c>
      <c r="J851" t="e" vm="1">
        <f t="shared" si="78"/>
        <v>#VALUE!</v>
      </c>
      <c r="K851" t="e" vm="2">
        <f>[1]!genUniform($K$9,$K$10)</f>
        <v>#VALUE!</v>
      </c>
      <c r="L851" t="e" vm="1">
        <f t="shared" si="82"/>
        <v>#VALUE!</v>
      </c>
      <c r="M851" t="e" vm="1">
        <f t="shared" si="79"/>
        <v>#VALUE!</v>
      </c>
      <c r="N851" t="e" vm="2">
        <f>[1]!genUniform($N$9,$N$10)</f>
        <v>#VALUE!</v>
      </c>
      <c r="O851" t="e" vm="1">
        <f t="shared" si="83"/>
        <v>#VALUE!</v>
      </c>
      <c r="P851" t="e" vm="1">
        <f t="shared" si="80"/>
        <v>#VALUE!</v>
      </c>
    </row>
    <row r="852" spans="1:16">
      <c r="A852">
        <v>842</v>
      </c>
      <c r="C852" t="e" vm="2">
        <f>[1]!GenLimitNormal($C$9,$C$10,0,1000,0)</f>
        <v>#VALUE!</v>
      </c>
      <c r="D852" t="e" vm="2">
        <f>[1]!GenBetaPERT(0,$D$9,1)</f>
        <v>#VALUE!</v>
      </c>
      <c r="E852" t="e" vm="2">
        <f>[1]!GenLognormal($E$9,$E$10)</f>
        <v>#VALUE!</v>
      </c>
      <c r="F852" t="e" vm="2">
        <f>[1]!GenLognormal($F$9,$F$10)</f>
        <v>#VALUE!</v>
      </c>
      <c r="H852" t="e" vm="2">
        <f>[1]!genUniform($H$9,$H$10)</f>
        <v>#VALUE!</v>
      </c>
      <c r="I852" t="e" vm="1">
        <f t="shared" si="81"/>
        <v>#VALUE!</v>
      </c>
      <c r="J852" t="e" vm="1">
        <f t="shared" si="78"/>
        <v>#VALUE!</v>
      </c>
      <c r="K852" t="e" vm="2">
        <f>[1]!genUniform($K$9,$K$10)</f>
        <v>#VALUE!</v>
      </c>
      <c r="L852" t="e" vm="1">
        <f t="shared" si="82"/>
        <v>#VALUE!</v>
      </c>
      <c r="M852" t="e" vm="1">
        <f t="shared" si="79"/>
        <v>#VALUE!</v>
      </c>
      <c r="N852" t="e" vm="2">
        <f>[1]!genUniform($N$9,$N$10)</f>
        <v>#VALUE!</v>
      </c>
      <c r="O852" t="e" vm="1">
        <f t="shared" si="83"/>
        <v>#VALUE!</v>
      </c>
      <c r="P852" t="e" vm="1">
        <f t="shared" si="80"/>
        <v>#VALUE!</v>
      </c>
    </row>
    <row r="853" spans="1:16">
      <c r="A853">
        <v>843</v>
      </c>
      <c r="C853" t="e" vm="2">
        <f>[1]!GenLimitNormal($C$9,$C$10,0,1000,0)</f>
        <v>#VALUE!</v>
      </c>
      <c r="D853" t="e" vm="2">
        <f>[1]!GenBetaPERT(0,$D$9,1)</f>
        <v>#VALUE!</v>
      </c>
      <c r="E853" t="e" vm="2">
        <f>[1]!GenLognormal($E$9,$E$10)</f>
        <v>#VALUE!</v>
      </c>
      <c r="F853" t="e" vm="2">
        <f>[1]!GenLognormal($F$9,$F$10)</f>
        <v>#VALUE!</v>
      </c>
      <c r="H853" t="e" vm="2">
        <f>[1]!genUniform($H$9,$H$10)</f>
        <v>#VALUE!</v>
      </c>
      <c r="I853" t="e" vm="1">
        <f t="shared" si="81"/>
        <v>#VALUE!</v>
      </c>
      <c r="J853" t="e" vm="1">
        <f t="shared" si="78"/>
        <v>#VALUE!</v>
      </c>
      <c r="K853" t="e" vm="2">
        <f>[1]!genUniform($K$9,$K$10)</f>
        <v>#VALUE!</v>
      </c>
      <c r="L853" t="e" vm="1">
        <f t="shared" si="82"/>
        <v>#VALUE!</v>
      </c>
      <c r="M853" t="e" vm="1">
        <f t="shared" si="79"/>
        <v>#VALUE!</v>
      </c>
      <c r="N853" t="e" vm="2">
        <f>[1]!genUniform($N$9,$N$10)</f>
        <v>#VALUE!</v>
      </c>
      <c r="O853" t="e" vm="1">
        <f t="shared" si="83"/>
        <v>#VALUE!</v>
      </c>
      <c r="P853" t="e" vm="1">
        <f t="shared" si="80"/>
        <v>#VALUE!</v>
      </c>
    </row>
    <row r="854" spans="1:16">
      <c r="A854">
        <v>844</v>
      </c>
      <c r="C854" t="e" vm="2">
        <f>[1]!GenLimitNormal($C$9,$C$10,0,1000,0)</f>
        <v>#VALUE!</v>
      </c>
      <c r="D854" t="e" vm="2">
        <f>[1]!GenBetaPERT(0,$D$9,1)</f>
        <v>#VALUE!</v>
      </c>
      <c r="E854" t="e" vm="2">
        <f>[1]!GenLognormal($E$9,$E$10)</f>
        <v>#VALUE!</v>
      </c>
      <c r="F854" t="e" vm="2">
        <f>[1]!GenLognormal($F$9,$F$10)</f>
        <v>#VALUE!</v>
      </c>
      <c r="H854" t="e" vm="2">
        <f>[1]!genUniform($H$9,$H$10)</f>
        <v>#VALUE!</v>
      </c>
      <c r="I854" t="e" vm="1">
        <f t="shared" si="81"/>
        <v>#VALUE!</v>
      </c>
      <c r="J854" t="e" vm="1">
        <f t="shared" si="78"/>
        <v>#VALUE!</v>
      </c>
      <c r="K854" t="e" vm="2">
        <f>[1]!genUniform($K$9,$K$10)</f>
        <v>#VALUE!</v>
      </c>
      <c r="L854" t="e" vm="1">
        <f t="shared" si="82"/>
        <v>#VALUE!</v>
      </c>
      <c r="M854" t="e" vm="1">
        <f t="shared" si="79"/>
        <v>#VALUE!</v>
      </c>
      <c r="N854" t="e" vm="2">
        <f>[1]!genUniform($N$9,$N$10)</f>
        <v>#VALUE!</v>
      </c>
      <c r="O854" t="e" vm="1">
        <f t="shared" si="83"/>
        <v>#VALUE!</v>
      </c>
      <c r="P854" t="e" vm="1">
        <f t="shared" si="80"/>
        <v>#VALUE!</v>
      </c>
    </row>
    <row r="855" spans="1:16">
      <c r="A855">
        <v>845</v>
      </c>
      <c r="C855" t="e" vm="2">
        <f>[1]!GenLimitNormal($C$9,$C$10,0,1000,0)</f>
        <v>#VALUE!</v>
      </c>
      <c r="D855" t="e" vm="2">
        <f>[1]!GenBetaPERT(0,$D$9,1)</f>
        <v>#VALUE!</v>
      </c>
      <c r="E855" t="e" vm="2">
        <f>[1]!GenLognormal($E$9,$E$10)</f>
        <v>#VALUE!</v>
      </c>
      <c r="F855" t="e" vm="2">
        <f>[1]!GenLognormal($F$9,$F$10)</f>
        <v>#VALUE!</v>
      </c>
      <c r="H855" t="e" vm="2">
        <f>[1]!genUniform($H$9,$H$10)</f>
        <v>#VALUE!</v>
      </c>
      <c r="I855" t="e" vm="1">
        <f t="shared" si="81"/>
        <v>#VALUE!</v>
      </c>
      <c r="J855" t="e" vm="1">
        <f t="shared" si="78"/>
        <v>#VALUE!</v>
      </c>
      <c r="K855" t="e" vm="2">
        <f>[1]!genUniform($K$9,$K$10)</f>
        <v>#VALUE!</v>
      </c>
      <c r="L855" t="e" vm="1">
        <f t="shared" si="82"/>
        <v>#VALUE!</v>
      </c>
      <c r="M855" t="e" vm="1">
        <f t="shared" si="79"/>
        <v>#VALUE!</v>
      </c>
      <c r="N855" t="e" vm="2">
        <f>[1]!genUniform($N$9,$N$10)</f>
        <v>#VALUE!</v>
      </c>
      <c r="O855" t="e" vm="1">
        <f t="shared" si="83"/>
        <v>#VALUE!</v>
      </c>
      <c r="P855" t="e" vm="1">
        <f t="shared" si="80"/>
        <v>#VALUE!</v>
      </c>
    </row>
    <row r="856" spans="1:16">
      <c r="A856">
        <v>846</v>
      </c>
      <c r="C856" t="e" vm="2">
        <f>[1]!GenLimitNormal($C$9,$C$10,0,1000,0)</f>
        <v>#VALUE!</v>
      </c>
      <c r="D856" t="e" vm="2">
        <f>[1]!GenBetaPERT(0,$D$9,1)</f>
        <v>#VALUE!</v>
      </c>
      <c r="E856" t="e" vm="2">
        <f>[1]!GenLognormal($E$9,$E$10)</f>
        <v>#VALUE!</v>
      </c>
      <c r="F856" t="e" vm="2">
        <f>[1]!GenLognormal($F$9,$F$10)</f>
        <v>#VALUE!</v>
      </c>
      <c r="H856" t="e" vm="2">
        <f>[1]!genUniform($H$9,$H$10)</f>
        <v>#VALUE!</v>
      </c>
      <c r="I856" t="e" vm="1">
        <f t="shared" si="81"/>
        <v>#VALUE!</v>
      </c>
      <c r="J856" t="e" vm="1">
        <f t="shared" si="78"/>
        <v>#VALUE!</v>
      </c>
      <c r="K856" t="e" vm="2">
        <f>[1]!genUniform($K$9,$K$10)</f>
        <v>#VALUE!</v>
      </c>
      <c r="L856" t="e" vm="1">
        <f t="shared" si="82"/>
        <v>#VALUE!</v>
      </c>
      <c r="M856" t="e" vm="1">
        <f t="shared" si="79"/>
        <v>#VALUE!</v>
      </c>
      <c r="N856" t="e" vm="2">
        <f>[1]!genUniform($N$9,$N$10)</f>
        <v>#VALUE!</v>
      </c>
      <c r="O856" t="e" vm="1">
        <f t="shared" si="83"/>
        <v>#VALUE!</v>
      </c>
      <c r="P856" t="e" vm="1">
        <f t="shared" si="80"/>
        <v>#VALUE!</v>
      </c>
    </row>
    <row r="857" spans="1:16">
      <c r="A857">
        <v>847</v>
      </c>
      <c r="C857" t="e" vm="2">
        <f>[1]!GenLimitNormal($C$9,$C$10,0,1000,0)</f>
        <v>#VALUE!</v>
      </c>
      <c r="D857" t="e" vm="2">
        <f>[1]!GenBetaPERT(0,$D$9,1)</f>
        <v>#VALUE!</v>
      </c>
      <c r="E857" t="e" vm="2">
        <f>[1]!GenLognormal($E$9,$E$10)</f>
        <v>#VALUE!</v>
      </c>
      <c r="F857" t="e" vm="2">
        <f>[1]!GenLognormal($F$9,$F$10)</f>
        <v>#VALUE!</v>
      </c>
      <c r="H857" t="e" vm="2">
        <f>[1]!genUniform($H$9,$H$10)</f>
        <v>#VALUE!</v>
      </c>
      <c r="I857" t="e" vm="1">
        <f t="shared" si="81"/>
        <v>#VALUE!</v>
      </c>
      <c r="J857" t="e" vm="1">
        <f t="shared" si="78"/>
        <v>#VALUE!</v>
      </c>
      <c r="K857" t="e" vm="2">
        <f>[1]!genUniform($K$9,$K$10)</f>
        <v>#VALUE!</v>
      </c>
      <c r="L857" t="e" vm="1">
        <f t="shared" si="82"/>
        <v>#VALUE!</v>
      </c>
      <c r="M857" t="e" vm="1">
        <f t="shared" si="79"/>
        <v>#VALUE!</v>
      </c>
      <c r="N857" t="e" vm="2">
        <f>[1]!genUniform($N$9,$N$10)</f>
        <v>#VALUE!</v>
      </c>
      <c r="O857" t="e" vm="1">
        <f t="shared" si="83"/>
        <v>#VALUE!</v>
      </c>
      <c r="P857" t="e" vm="1">
        <f t="shared" si="80"/>
        <v>#VALUE!</v>
      </c>
    </row>
    <row r="858" spans="1:16">
      <c r="A858">
        <v>848</v>
      </c>
      <c r="C858" t="e" vm="2">
        <f>[1]!GenLimitNormal($C$9,$C$10,0,1000,0)</f>
        <v>#VALUE!</v>
      </c>
      <c r="D858" t="e" vm="2">
        <f>[1]!GenBetaPERT(0,$D$9,1)</f>
        <v>#VALUE!</v>
      </c>
      <c r="E858" t="e" vm="2">
        <f>[1]!GenLognormal($E$9,$E$10)</f>
        <v>#VALUE!</v>
      </c>
      <c r="F858" t="e" vm="2">
        <f>[1]!GenLognormal($F$9,$F$10)</f>
        <v>#VALUE!</v>
      </c>
      <c r="H858" t="e" vm="2">
        <f>[1]!genUniform($H$9,$H$10)</f>
        <v>#VALUE!</v>
      </c>
      <c r="I858" t="e" vm="1">
        <f t="shared" si="81"/>
        <v>#VALUE!</v>
      </c>
      <c r="J858" t="e" vm="1">
        <f t="shared" si="78"/>
        <v>#VALUE!</v>
      </c>
      <c r="K858" t="e" vm="2">
        <f>[1]!genUniform($K$9,$K$10)</f>
        <v>#VALUE!</v>
      </c>
      <c r="L858" t="e" vm="1">
        <f t="shared" si="82"/>
        <v>#VALUE!</v>
      </c>
      <c r="M858" t="e" vm="1">
        <f t="shared" si="79"/>
        <v>#VALUE!</v>
      </c>
      <c r="N858" t="e" vm="2">
        <f>[1]!genUniform($N$9,$N$10)</f>
        <v>#VALUE!</v>
      </c>
      <c r="O858" t="e" vm="1">
        <f t="shared" si="83"/>
        <v>#VALUE!</v>
      </c>
      <c r="P858" t="e" vm="1">
        <f t="shared" si="80"/>
        <v>#VALUE!</v>
      </c>
    </row>
    <row r="859" spans="1:16">
      <c r="A859">
        <v>849</v>
      </c>
      <c r="C859" t="e" vm="2">
        <f>[1]!GenLimitNormal($C$9,$C$10,0,1000,0)</f>
        <v>#VALUE!</v>
      </c>
      <c r="D859" t="e" vm="2">
        <f>[1]!GenBetaPERT(0,$D$9,1)</f>
        <v>#VALUE!</v>
      </c>
      <c r="E859" t="e" vm="2">
        <f>[1]!GenLognormal($E$9,$E$10)</f>
        <v>#VALUE!</v>
      </c>
      <c r="F859" t="e" vm="2">
        <f>[1]!GenLognormal($F$9,$F$10)</f>
        <v>#VALUE!</v>
      </c>
      <c r="H859" t="e" vm="2">
        <f>[1]!genUniform($H$9,$H$10)</f>
        <v>#VALUE!</v>
      </c>
      <c r="I859" t="e" vm="1">
        <f t="shared" si="81"/>
        <v>#VALUE!</v>
      </c>
      <c r="J859" t="e" vm="1">
        <f t="shared" si="78"/>
        <v>#VALUE!</v>
      </c>
      <c r="K859" t="e" vm="2">
        <f>[1]!genUniform($K$9,$K$10)</f>
        <v>#VALUE!</v>
      </c>
      <c r="L859" t="e" vm="1">
        <f t="shared" si="82"/>
        <v>#VALUE!</v>
      </c>
      <c r="M859" t="e" vm="1">
        <f t="shared" si="79"/>
        <v>#VALUE!</v>
      </c>
      <c r="N859" t="e" vm="2">
        <f>[1]!genUniform($N$9,$N$10)</f>
        <v>#VALUE!</v>
      </c>
      <c r="O859" t="e" vm="1">
        <f t="shared" si="83"/>
        <v>#VALUE!</v>
      </c>
      <c r="P859" t="e" vm="1">
        <f t="shared" si="80"/>
        <v>#VALUE!</v>
      </c>
    </row>
    <row r="860" spans="1:16">
      <c r="A860">
        <v>850</v>
      </c>
      <c r="C860" t="e" vm="2">
        <f>[1]!GenLimitNormal($C$9,$C$10,0,1000,0)</f>
        <v>#VALUE!</v>
      </c>
      <c r="D860" t="e" vm="2">
        <f>[1]!GenBetaPERT(0,$D$9,1)</f>
        <v>#VALUE!</v>
      </c>
      <c r="E860" t="e" vm="2">
        <f>[1]!GenLognormal($E$9,$E$10)</f>
        <v>#VALUE!</v>
      </c>
      <c r="F860" t="e" vm="2">
        <f>[1]!GenLognormal($F$9,$F$10)</f>
        <v>#VALUE!</v>
      </c>
      <c r="H860" t="e" vm="2">
        <f>[1]!genUniform($H$9,$H$10)</f>
        <v>#VALUE!</v>
      </c>
      <c r="I860" t="e" vm="1">
        <f t="shared" si="81"/>
        <v>#VALUE!</v>
      </c>
      <c r="J860" t="e" vm="1">
        <f t="shared" si="78"/>
        <v>#VALUE!</v>
      </c>
      <c r="K860" t="e" vm="2">
        <f>[1]!genUniform($K$9,$K$10)</f>
        <v>#VALUE!</v>
      </c>
      <c r="L860" t="e" vm="1">
        <f t="shared" si="82"/>
        <v>#VALUE!</v>
      </c>
      <c r="M860" t="e" vm="1">
        <f t="shared" si="79"/>
        <v>#VALUE!</v>
      </c>
      <c r="N860" t="e" vm="2">
        <f>[1]!genUniform($N$9,$N$10)</f>
        <v>#VALUE!</v>
      </c>
      <c r="O860" t="e" vm="1">
        <f t="shared" si="83"/>
        <v>#VALUE!</v>
      </c>
      <c r="P860" t="e" vm="1">
        <f t="shared" si="80"/>
        <v>#VALUE!</v>
      </c>
    </row>
    <row r="861" spans="1:16">
      <c r="A861">
        <v>851</v>
      </c>
      <c r="C861" t="e" vm="2">
        <f>[1]!GenLimitNormal($C$9,$C$10,0,1000,0)</f>
        <v>#VALUE!</v>
      </c>
      <c r="D861" t="e" vm="2">
        <f>[1]!GenBetaPERT(0,$D$9,1)</f>
        <v>#VALUE!</v>
      </c>
      <c r="E861" t="e" vm="2">
        <f>[1]!GenLognormal($E$9,$E$10)</f>
        <v>#VALUE!</v>
      </c>
      <c r="F861" t="e" vm="2">
        <f>[1]!GenLognormal($F$9,$F$10)</f>
        <v>#VALUE!</v>
      </c>
      <c r="H861" t="e" vm="2">
        <f>[1]!genUniform($H$9,$H$10)</f>
        <v>#VALUE!</v>
      </c>
      <c r="I861" t="e" vm="1">
        <f t="shared" si="81"/>
        <v>#VALUE!</v>
      </c>
      <c r="J861" t="e" vm="1">
        <f t="shared" si="78"/>
        <v>#VALUE!</v>
      </c>
      <c r="K861" t="e" vm="2">
        <f>[1]!genUniform($K$9,$K$10)</f>
        <v>#VALUE!</v>
      </c>
      <c r="L861" t="e" vm="1">
        <f t="shared" si="82"/>
        <v>#VALUE!</v>
      </c>
      <c r="M861" t="e" vm="1">
        <f t="shared" si="79"/>
        <v>#VALUE!</v>
      </c>
      <c r="N861" t="e" vm="2">
        <f>[1]!genUniform($N$9,$N$10)</f>
        <v>#VALUE!</v>
      </c>
      <c r="O861" t="e" vm="1">
        <f t="shared" si="83"/>
        <v>#VALUE!</v>
      </c>
      <c r="P861" t="e" vm="1">
        <f t="shared" si="80"/>
        <v>#VALUE!</v>
      </c>
    </row>
    <row r="862" spans="1:16">
      <c r="A862">
        <v>852</v>
      </c>
      <c r="C862" t="e" vm="2">
        <f>[1]!GenLimitNormal($C$9,$C$10,0,1000,0)</f>
        <v>#VALUE!</v>
      </c>
      <c r="D862" t="e" vm="2">
        <f>[1]!GenBetaPERT(0,$D$9,1)</f>
        <v>#VALUE!</v>
      </c>
      <c r="E862" t="e" vm="2">
        <f>[1]!GenLognormal($E$9,$E$10)</f>
        <v>#VALUE!</v>
      </c>
      <c r="F862" t="e" vm="2">
        <f>[1]!GenLognormal($F$9,$F$10)</f>
        <v>#VALUE!</v>
      </c>
      <c r="H862" t="e" vm="2">
        <f>[1]!genUniform($H$9,$H$10)</f>
        <v>#VALUE!</v>
      </c>
      <c r="I862" t="e" vm="1">
        <f t="shared" si="81"/>
        <v>#VALUE!</v>
      </c>
      <c r="J862" t="e" vm="1">
        <f t="shared" si="78"/>
        <v>#VALUE!</v>
      </c>
      <c r="K862" t="e" vm="2">
        <f>[1]!genUniform($K$9,$K$10)</f>
        <v>#VALUE!</v>
      </c>
      <c r="L862" t="e" vm="1">
        <f t="shared" si="82"/>
        <v>#VALUE!</v>
      </c>
      <c r="M862" t="e" vm="1">
        <f t="shared" si="79"/>
        <v>#VALUE!</v>
      </c>
      <c r="N862" t="e" vm="2">
        <f>[1]!genUniform($N$9,$N$10)</f>
        <v>#VALUE!</v>
      </c>
      <c r="O862" t="e" vm="1">
        <f t="shared" si="83"/>
        <v>#VALUE!</v>
      </c>
      <c r="P862" t="e" vm="1">
        <f t="shared" si="80"/>
        <v>#VALUE!</v>
      </c>
    </row>
    <row r="863" spans="1:16">
      <c r="A863">
        <v>853</v>
      </c>
      <c r="C863" t="e" vm="2">
        <f>[1]!GenLimitNormal($C$9,$C$10,0,1000,0)</f>
        <v>#VALUE!</v>
      </c>
      <c r="D863" t="e" vm="2">
        <f>[1]!GenBetaPERT(0,$D$9,1)</f>
        <v>#VALUE!</v>
      </c>
      <c r="E863" t="e" vm="2">
        <f>[1]!GenLognormal($E$9,$E$10)</f>
        <v>#VALUE!</v>
      </c>
      <c r="F863" t="e" vm="2">
        <f>[1]!GenLognormal($F$9,$F$10)</f>
        <v>#VALUE!</v>
      </c>
      <c r="H863" t="e" vm="2">
        <f>[1]!genUniform($H$9,$H$10)</f>
        <v>#VALUE!</v>
      </c>
      <c r="I863" t="e" vm="1">
        <f t="shared" si="81"/>
        <v>#VALUE!</v>
      </c>
      <c r="J863" t="e" vm="1">
        <f t="shared" si="78"/>
        <v>#VALUE!</v>
      </c>
      <c r="K863" t="e" vm="2">
        <f>[1]!genUniform($K$9,$K$10)</f>
        <v>#VALUE!</v>
      </c>
      <c r="L863" t="e" vm="1">
        <f t="shared" si="82"/>
        <v>#VALUE!</v>
      </c>
      <c r="M863" t="e" vm="1">
        <f t="shared" si="79"/>
        <v>#VALUE!</v>
      </c>
      <c r="N863" t="e" vm="2">
        <f>[1]!genUniform($N$9,$N$10)</f>
        <v>#VALUE!</v>
      </c>
      <c r="O863" t="e" vm="1">
        <f t="shared" si="83"/>
        <v>#VALUE!</v>
      </c>
      <c r="P863" t="e" vm="1">
        <f t="shared" si="80"/>
        <v>#VALUE!</v>
      </c>
    </row>
    <row r="864" spans="1:16">
      <c r="A864">
        <v>854</v>
      </c>
      <c r="C864" t="e" vm="2">
        <f>[1]!GenLimitNormal($C$9,$C$10,0,1000,0)</f>
        <v>#VALUE!</v>
      </c>
      <c r="D864" t="e" vm="2">
        <f>[1]!GenBetaPERT(0,$D$9,1)</f>
        <v>#VALUE!</v>
      </c>
      <c r="E864" t="e" vm="2">
        <f>[1]!GenLognormal($E$9,$E$10)</f>
        <v>#VALUE!</v>
      </c>
      <c r="F864" t="e" vm="2">
        <f>[1]!GenLognormal($F$9,$F$10)</f>
        <v>#VALUE!</v>
      </c>
      <c r="H864" t="e" vm="2">
        <f>[1]!genUniform($H$9,$H$10)</f>
        <v>#VALUE!</v>
      </c>
      <c r="I864" t="e" vm="1">
        <f t="shared" si="81"/>
        <v>#VALUE!</v>
      </c>
      <c r="J864" t="e" vm="1">
        <f t="shared" si="78"/>
        <v>#VALUE!</v>
      </c>
      <c r="K864" t="e" vm="2">
        <f>[1]!genUniform($K$9,$K$10)</f>
        <v>#VALUE!</v>
      </c>
      <c r="L864" t="e" vm="1">
        <f t="shared" si="82"/>
        <v>#VALUE!</v>
      </c>
      <c r="M864" t="e" vm="1">
        <f t="shared" si="79"/>
        <v>#VALUE!</v>
      </c>
      <c r="N864" t="e" vm="2">
        <f>[1]!genUniform($N$9,$N$10)</f>
        <v>#VALUE!</v>
      </c>
      <c r="O864" t="e" vm="1">
        <f t="shared" si="83"/>
        <v>#VALUE!</v>
      </c>
      <c r="P864" t="e" vm="1">
        <f t="shared" si="80"/>
        <v>#VALUE!</v>
      </c>
    </row>
    <row r="865" spans="1:16">
      <c r="A865">
        <v>855</v>
      </c>
      <c r="C865" t="e" vm="2">
        <f>[1]!GenLimitNormal($C$9,$C$10,0,1000,0)</f>
        <v>#VALUE!</v>
      </c>
      <c r="D865" t="e" vm="2">
        <f>[1]!GenBetaPERT(0,$D$9,1)</f>
        <v>#VALUE!</v>
      </c>
      <c r="E865" t="e" vm="2">
        <f>[1]!GenLognormal($E$9,$E$10)</f>
        <v>#VALUE!</v>
      </c>
      <c r="F865" t="e" vm="2">
        <f>[1]!GenLognormal($F$9,$F$10)</f>
        <v>#VALUE!</v>
      </c>
      <c r="H865" t="e" vm="2">
        <f>[1]!genUniform($H$9,$H$10)</f>
        <v>#VALUE!</v>
      </c>
      <c r="I865" t="e" vm="1">
        <f t="shared" si="81"/>
        <v>#VALUE!</v>
      </c>
      <c r="J865" t="e" vm="1">
        <f t="shared" si="78"/>
        <v>#VALUE!</v>
      </c>
      <c r="K865" t="e" vm="2">
        <f>[1]!genUniform($K$9,$K$10)</f>
        <v>#VALUE!</v>
      </c>
      <c r="L865" t="e" vm="1">
        <f t="shared" si="82"/>
        <v>#VALUE!</v>
      </c>
      <c r="M865" t="e" vm="1">
        <f t="shared" si="79"/>
        <v>#VALUE!</v>
      </c>
      <c r="N865" t="e" vm="2">
        <f>[1]!genUniform($N$9,$N$10)</f>
        <v>#VALUE!</v>
      </c>
      <c r="O865" t="e" vm="1">
        <f t="shared" si="83"/>
        <v>#VALUE!</v>
      </c>
      <c r="P865" t="e" vm="1">
        <f t="shared" si="80"/>
        <v>#VALUE!</v>
      </c>
    </row>
    <row r="866" spans="1:16">
      <c r="A866">
        <v>856</v>
      </c>
      <c r="C866" t="e" vm="2">
        <f>[1]!GenLimitNormal($C$9,$C$10,0,1000,0)</f>
        <v>#VALUE!</v>
      </c>
      <c r="D866" t="e" vm="2">
        <f>[1]!GenBetaPERT(0,$D$9,1)</f>
        <v>#VALUE!</v>
      </c>
      <c r="E866" t="e" vm="2">
        <f>[1]!GenLognormal($E$9,$E$10)</f>
        <v>#VALUE!</v>
      </c>
      <c r="F866" t="e" vm="2">
        <f>[1]!GenLognormal($F$9,$F$10)</f>
        <v>#VALUE!</v>
      </c>
      <c r="H866" t="e" vm="2">
        <f>[1]!genUniform($H$9,$H$10)</f>
        <v>#VALUE!</v>
      </c>
      <c r="I866" t="e" vm="1">
        <f t="shared" si="81"/>
        <v>#VALUE!</v>
      </c>
      <c r="J866" t="e" vm="1">
        <f t="shared" si="78"/>
        <v>#VALUE!</v>
      </c>
      <c r="K866" t="e" vm="2">
        <f>[1]!genUniform($K$9,$K$10)</f>
        <v>#VALUE!</v>
      </c>
      <c r="L866" t="e" vm="1">
        <f t="shared" si="82"/>
        <v>#VALUE!</v>
      </c>
      <c r="M866" t="e" vm="1">
        <f t="shared" si="79"/>
        <v>#VALUE!</v>
      </c>
      <c r="N866" t="e" vm="2">
        <f>[1]!genUniform($N$9,$N$10)</f>
        <v>#VALUE!</v>
      </c>
      <c r="O866" t="e" vm="1">
        <f t="shared" si="83"/>
        <v>#VALUE!</v>
      </c>
      <c r="P866" t="e" vm="1">
        <f t="shared" si="80"/>
        <v>#VALUE!</v>
      </c>
    </row>
    <row r="867" spans="1:16">
      <c r="A867">
        <v>857</v>
      </c>
      <c r="C867" t="e" vm="2">
        <f>[1]!GenLimitNormal($C$9,$C$10,0,1000,0)</f>
        <v>#VALUE!</v>
      </c>
      <c r="D867" t="e" vm="2">
        <f>[1]!GenBetaPERT(0,$D$9,1)</f>
        <v>#VALUE!</v>
      </c>
      <c r="E867" t="e" vm="2">
        <f>[1]!GenLognormal($E$9,$E$10)</f>
        <v>#VALUE!</v>
      </c>
      <c r="F867" t="e" vm="2">
        <f>[1]!GenLognormal($F$9,$F$10)</f>
        <v>#VALUE!</v>
      </c>
      <c r="H867" t="e" vm="2">
        <f>[1]!genUniform($H$9,$H$10)</f>
        <v>#VALUE!</v>
      </c>
      <c r="I867" t="e" vm="1">
        <f t="shared" si="81"/>
        <v>#VALUE!</v>
      </c>
      <c r="J867" t="e" vm="1">
        <f t="shared" si="78"/>
        <v>#VALUE!</v>
      </c>
      <c r="K867" t="e" vm="2">
        <f>[1]!genUniform($K$9,$K$10)</f>
        <v>#VALUE!</v>
      </c>
      <c r="L867" t="e" vm="1">
        <f t="shared" si="82"/>
        <v>#VALUE!</v>
      </c>
      <c r="M867" t="e" vm="1">
        <f t="shared" si="79"/>
        <v>#VALUE!</v>
      </c>
      <c r="N867" t="e" vm="2">
        <f>[1]!genUniform($N$9,$N$10)</f>
        <v>#VALUE!</v>
      </c>
      <c r="O867" t="e" vm="1">
        <f t="shared" si="83"/>
        <v>#VALUE!</v>
      </c>
      <c r="P867" t="e" vm="1">
        <f t="shared" si="80"/>
        <v>#VALUE!</v>
      </c>
    </row>
    <row r="868" spans="1:16">
      <c r="A868">
        <v>858</v>
      </c>
      <c r="C868" t="e" vm="2">
        <f>[1]!GenLimitNormal($C$9,$C$10,0,1000,0)</f>
        <v>#VALUE!</v>
      </c>
      <c r="D868" t="e" vm="2">
        <f>[1]!GenBetaPERT(0,$D$9,1)</f>
        <v>#VALUE!</v>
      </c>
      <c r="E868" t="e" vm="2">
        <f>[1]!GenLognormal($E$9,$E$10)</f>
        <v>#VALUE!</v>
      </c>
      <c r="F868" t="e" vm="2">
        <f>[1]!GenLognormal($F$9,$F$10)</f>
        <v>#VALUE!</v>
      </c>
      <c r="H868" t="e" vm="2">
        <f>[1]!genUniform($H$9,$H$10)</f>
        <v>#VALUE!</v>
      </c>
      <c r="I868" t="e" vm="1">
        <f t="shared" si="81"/>
        <v>#VALUE!</v>
      </c>
      <c r="J868" t="e" vm="1">
        <f t="shared" si="78"/>
        <v>#VALUE!</v>
      </c>
      <c r="K868" t="e" vm="2">
        <f>[1]!genUniform($K$9,$K$10)</f>
        <v>#VALUE!</v>
      </c>
      <c r="L868" t="e" vm="1">
        <f t="shared" si="82"/>
        <v>#VALUE!</v>
      </c>
      <c r="M868" t="e" vm="1">
        <f t="shared" si="79"/>
        <v>#VALUE!</v>
      </c>
      <c r="N868" t="e" vm="2">
        <f>[1]!genUniform($N$9,$N$10)</f>
        <v>#VALUE!</v>
      </c>
      <c r="O868" t="e" vm="1">
        <f t="shared" si="83"/>
        <v>#VALUE!</v>
      </c>
      <c r="P868" t="e" vm="1">
        <f t="shared" si="80"/>
        <v>#VALUE!</v>
      </c>
    </row>
    <row r="869" spans="1:16">
      <c r="A869">
        <v>859</v>
      </c>
      <c r="C869" t="e" vm="2">
        <f>[1]!GenLimitNormal($C$9,$C$10,0,1000,0)</f>
        <v>#VALUE!</v>
      </c>
      <c r="D869" t="e" vm="2">
        <f>[1]!GenBetaPERT(0,$D$9,1)</f>
        <v>#VALUE!</v>
      </c>
      <c r="E869" t="e" vm="2">
        <f>[1]!GenLognormal($E$9,$E$10)</f>
        <v>#VALUE!</v>
      </c>
      <c r="F869" t="e" vm="2">
        <f>[1]!GenLognormal($F$9,$F$10)</f>
        <v>#VALUE!</v>
      </c>
      <c r="H869" t="e" vm="2">
        <f>[1]!genUniform($H$9,$H$10)</f>
        <v>#VALUE!</v>
      </c>
      <c r="I869" t="e" vm="1">
        <f t="shared" si="81"/>
        <v>#VALUE!</v>
      </c>
      <c r="J869" t="e" vm="1">
        <f t="shared" si="78"/>
        <v>#VALUE!</v>
      </c>
      <c r="K869" t="e" vm="2">
        <f>[1]!genUniform($K$9,$K$10)</f>
        <v>#VALUE!</v>
      </c>
      <c r="L869" t="e" vm="1">
        <f t="shared" si="82"/>
        <v>#VALUE!</v>
      </c>
      <c r="M869" t="e" vm="1">
        <f t="shared" si="79"/>
        <v>#VALUE!</v>
      </c>
      <c r="N869" t="e" vm="2">
        <f>[1]!genUniform($N$9,$N$10)</f>
        <v>#VALUE!</v>
      </c>
      <c r="O869" t="e" vm="1">
        <f t="shared" si="83"/>
        <v>#VALUE!</v>
      </c>
      <c r="P869" t="e" vm="1">
        <f t="shared" si="80"/>
        <v>#VALUE!</v>
      </c>
    </row>
    <row r="870" spans="1:16">
      <c r="A870">
        <v>860</v>
      </c>
      <c r="C870" t="e" vm="2">
        <f>[1]!GenLimitNormal($C$9,$C$10,0,1000,0)</f>
        <v>#VALUE!</v>
      </c>
      <c r="D870" t="e" vm="2">
        <f>[1]!GenBetaPERT(0,$D$9,1)</f>
        <v>#VALUE!</v>
      </c>
      <c r="E870" t="e" vm="2">
        <f>[1]!GenLognormal($E$9,$E$10)</f>
        <v>#VALUE!</v>
      </c>
      <c r="F870" t="e" vm="2">
        <f>[1]!GenLognormal($F$9,$F$10)</f>
        <v>#VALUE!</v>
      </c>
      <c r="H870" t="e" vm="2">
        <f>[1]!genUniform($H$9,$H$10)</f>
        <v>#VALUE!</v>
      </c>
      <c r="I870" t="e" vm="1">
        <f t="shared" si="81"/>
        <v>#VALUE!</v>
      </c>
      <c r="J870" t="e" vm="1">
        <f t="shared" si="78"/>
        <v>#VALUE!</v>
      </c>
      <c r="K870" t="e" vm="2">
        <f>[1]!genUniform($K$9,$K$10)</f>
        <v>#VALUE!</v>
      </c>
      <c r="L870" t="e" vm="1">
        <f t="shared" si="82"/>
        <v>#VALUE!</v>
      </c>
      <c r="M870" t="e" vm="1">
        <f t="shared" si="79"/>
        <v>#VALUE!</v>
      </c>
      <c r="N870" t="e" vm="2">
        <f>[1]!genUniform($N$9,$N$10)</f>
        <v>#VALUE!</v>
      </c>
      <c r="O870" t="e" vm="1">
        <f t="shared" si="83"/>
        <v>#VALUE!</v>
      </c>
      <c r="P870" t="e" vm="1">
        <f t="shared" si="80"/>
        <v>#VALUE!</v>
      </c>
    </row>
    <row r="871" spans="1:16">
      <c r="A871">
        <v>861</v>
      </c>
      <c r="C871" t="e" vm="2">
        <f>[1]!GenLimitNormal($C$9,$C$10,0,1000,0)</f>
        <v>#VALUE!</v>
      </c>
      <c r="D871" t="e" vm="2">
        <f>[1]!GenBetaPERT(0,$D$9,1)</f>
        <v>#VALUE!</v>
      </c>
      <c r="E871" t="e" vm="2">
        <f>[1]!GenLognormal($E$9,$E$10)</f>
        <v>#VALUE!</v>
      </c>
      <c r="F871" t="e" vm="2">
        <f>[1]!GenLognormal($F$9,$F$10)</f>
        <v>#VALUE!</v>
      </c>
      <c r="H871" t="e" vm="2">
        <f>[1]!genUniform($H$9,$H$10)</f>
        <v>#VALUE!</v>
      </c>
      <c r="I871" t="e" vm="1">
        <f t="shared" si="81"/>
        <v>#VALUE!</v>
      </c>
      <c r="J871" t="e" vm="1">
        <f t="shared" si="78"/>
        <v>#VALUE!</v>
      </c>
      <c r="K871" t="e" vm="2">
        <f>[1]!genUniform($K$9,$K$10)</f>
        <v>#VALUE!</v>
      </c>
      <c r="L871" t="e" vm="1">
        <f t="shared" si="82"/>
        <v>#VALUE!</v>
      </c>
      <c r="M871" t="e" vm="1">
        <f t="shared" si="79"/>
        <v>#VALUE!</v>
      </c>
      <c r="N871" t="e" vm="2">
        <f>[1]!genUniform($N$9,$N$10)</f>
        <v>#VALUE!</v>
      </c>
      <c r="O871" t="e" vm="1">
        <f t="shared" si="83"/>
        <v>#VALUE!</v>
      </c>
      <c r="P871" t="e" vm="1">
        <f t="shared" si="80"/>
        <v>#VALUE!</v>
      </c>
    </row>
    <row r="872" spans="1:16">
      <c r="A872">
        <v>862</v>
      </c>
      <c r="C872" t="e" vm="2">
        <f>[1]!GenLimitNormal($C$9,$C$10,0,1000,0)</f>
        <v>#VALUE!</v>
      </c>
      <c r="D872" t="e" vm="2">
        <f>[1]!GenBetaPERT(0,$D$9,1)</f>
        <v>#VALUE!</v>
      </c>
      <c r="E872" t="e" vm="2">
        <f>[1]!GenLognormal($E$9,$E$10)</f>
        <v>#VALUE!</v>
      </c>
      <c r="F872" t="e" vm="2">
        <f>[1]!GenLognormal($F$9,$F$10)</f>
        <v>#VALUE!</v>
      </c>
      <c r="H872" t="e" vm="2">
        <f>[1]!genUniform($H$9,$H$10)</f>
        <v>#VALUE!</v>
      </c>
      <c r="I872" t="e" vm="1">
        <f t="shared" si="81"/>
        <v>#VALUE!</v>
      </c>
      <c r="J872" t="e" vm="1">
        <f t="shared" si="78"/>
        <v>#VALUE!</v>
      </c>
      <c r="K872" t="e" vm="2">
        <f>[1]!genUniform($K$9,$K$10)</f>
        <v>#VALUE!</v>
      </c>
      <c r="L872" t="e" vm="1">
        <f t="shared" si="82"/>
        <v>#VALUE!</v>
      </c>
      <c r="M872" t="e" vm="1">
        <f t="shared" si="79"/>
        <v>#VALUE!</v>
      </c>
      <c r="N872" t="e" vm="2">
        <f>[1]!genUniform($N$9,$N$10)</f>
        <v>#VALUE!</v>
      </c>
      <c r="O872" t="e" vm="1">
        <f t="shared" si="83"/>
        <v>#VALUE!</v>
      </c>
      <c r="P872" t="e" vm="1">
        <f t="shared" si="80"/>
        <v>#VALUE!</v>
      </c>
    </row>
    <row r="873" spans="1:16">
      <c r="A873">
        <v>863</v>
      </c>
      <c r="C873" t="e" vm="2">
        <f>[1]!GenLimitNormal($C$9,$C$10,0,1000,0)</f>
        <v>#VALUE!</v>
      </c>
      <c r="D873" t="e" vm="2">
        <f>[1]!GenBetaPERT(0,$D$9,1)</f>
        <v>#VALUE!</v>
      </c>
      <c r="E873" t="e" vm="2">
        <f>[1]!GenLognormal($E$9,$E$10)</f>
        <v>#VALUE!</v>
      </c>
      <c r="F873" t="e" vm="2">
        <f>[1]!GenLognormal($F$9,$F$10)</f>
        <v>#VALUE!</v>
      </c>
      <c r="H873" t="e" vm="2">
        <f>[1]!genUniform($H$9,$H$10)</f>
        <v>#VALUE!</v>
      </c>
      <c r="I873" t="e" vm="1">
        <f t="shared" si="81"/>
        <v>#VALUE!</v>
      </c>
      <c r="J873" t="e" vm="1">
        <f t="shared" si="78"/>
        <v>#VALUE!</v>
      </c>
      <c r="K873" t="e" vm="2">
        <f>[1]!genUniform($K$9,$K$10)</f>
        <v>#VALUE!</v>
      </c>
      <c r="L873" t="e" vm="1">
        <f t="shared" si="82"/>
        <v>#VALUE!</v>
      </c>
      <c r="M873" t="e" vm="1">
        <f t="shared" si="79"/>
        <v>#VALUE!</v>
      </c>
      <c r="N873" t="e" vm="2">
        <f>[1]!genUniform($N$9,$N$10)</f>
        <v>#VALUE!</v>
      </c>
      <c r="O873" t="e" vm="1">
        <f t="shared" si="83"/>
        <v>#VALUE!</v>
      </c>
      <c r="P873" t="e" vm="1">
        <f t="shared" si="80"/>
        <v>#VALUE!</v>
      </c>
    </row>
    <row r="874" spans="1:16">
      <c r="A874">
        <v>864</v>
      </c>
      <c r="C874" t="e" vm="2">
        <f>[1]!GenLimitNormal($C$9,$C$10,0,1000,0)</f>
        <v>#VALUE!</v>
      </c>
      <c r="D874" t="e" vm="2">
        <f>[1]!GenBetaPERT(0,$D$9,1)</f>
        <v>#VALUE!</v>
      </c>
      <c r="E874" t="e" vm="2">
        <f>[1]!GenLognormal($E$9,$E$10)</f>
        <v>#VALUE!</v>
      </c>
      <c r="F874" t="e" vm="2">
        <f>[1]!GenLognormal($F$9,$F$10)</f>
        <v>#VALUE!</v>
      </c>
      <c r="H874" t="e" vm="2">
        <f>[1]!genUniform($H$9,$H$10)</f>
        <v>#VALUE!</v>
      </c>
      <c r="I874" t="e" vm="1">
        <f t="shared" si="81"/>
        <v>#VALUE!</v>
      </c>
      <c r="J874" t="e" vm="1">
        <f t="shared" si="78"/>
        <v>#VALUE!</v>
      </c>
      <c r="K874" t="e" vm="2">
        <f>[1]!genUniform($K$9,$K$10)</f>
        <v>#VALUE!</v>
      </c>
      <c r="L874" t="e" vm="1">
        <f t="shared" si="82"/>
        <v>#VALUE!</v>
      </c>
      <c r="M874" t="e" vm="1">
        <f t="shared" si="79"/>
        <v>#VALUE!</v>
      </c>
      <c r="N874" t="e" vm="2">
        <f>[1]!genUniform($N$9,$N$10)</f>
        <v>#VALUE!</v>
      </c>
      <c r="O874" t="e" vm="1">
        <f t="shared" si="83"/>
        <v>#VALUE!</v>
      </c>
      <c r="P874" t="e" vm="1">
        <f t="shared" si="80"/>
        <v>#VALUE!</v>
      </c>
    </row>
    <row r="875" spans="1:16">
      <c r="A875">
        <v>865</v>
      </c>
      <c r="C875" t="e" vm="2">
        <f>[1]!GenLimitNormal($C$9,$C$10,0,1000,0)</f>
        <v>#VALUE!</v>
      </c>
      <c r="D875" t="e" vm="2">
        <f>[1]!GenBetaPERT(0,$D$9,1)</f>
        <v>#VALUE!</v>
      </c>
      <c r="E875" t="e" vm="2">
        <f>[1]!GenLognormal($E$9,$E$10)</f>
        <v>#VALUE!</v>
      </c>
      <c r="F875" t="e" vm="2">
        <f>[1]!GenLognormal($F$9,$F$10)</f>
        <v>#VALUE!</v>
      </c>
      <c r="H875" t="e" vm="2">
        <f>[1]!genUniform($H$9,$H$10)</f>
        <v>#VALUE!</v>
      </c>
      <c r="I875" t="e" vm="1">
        <f t="shared" si="81"/>
        <v>#VALUE!</v>
      </c>
      <c r="J875" t="e" vm="1">
        <f t="shared" si="78"/>
        <v>#VALUE!</v>
      </c>
      <c r="K875" t="e" vm="2">
        <f>[1]!genUniform($K$9,$K$10)</f>
        <v>#VALUE!</v>
      </c>
      <c r="L875" t="e" vm="1">
        <f t="shared" si="82"/>
        <v>#VALUE!</v>
      </c>
      <c r="M875" t="e" vm="1">
        <f t="shared" si="79"/>
        <v>#VALUE!</v>
      </c>
      <c r="N875" t="e" vm="2">
        <f>[1]!genUniform($N$9,$N$10)</f>
        <v>#VALUE!</v>
      </c>
      <c r="O875" t="e" vm="1">
        <f t="shared" si="83"/>
        <v>#VALUE!</v>
      </c>
      <c r="P875" t="e" vm="1">
        <f t="shared" si="80"/>
        <v>#VALUE!</v>
      </c>
    </row>
    <row r="876" spans="1:16">
      <c r="A876">
        <v>866</v>
      </c>
      <c r="C876" t="e" vm="2">
        <f>[1]!GenLimitNormal($C$9,$C$10,0,1000,0)</f>
        <v>#VALUE!</v>
      </c>
      <c r="D876" t="e" vm="2">
        <f>[1]!GenBetaPERT(0,$D$9,1)</f>
        <v>#VALUE!</v>
      </c>
      <c r="E876" t="e" vm="2">
        <f>[1]!GenLognormal($E$9,$E$10)</f>
        <v>#VALUE!</v>
      </c>
      <c r="F876" t="e" vm="2">
        <f>[1]!GenLognormal($F$9,$F$10)</f>
        <v>#VALUE!</v>
      </c>
      <c r="H876" t="e" vm="2">
        <f>[1]!genUniform($H$9,$H$10)</f>
        <v>#VALUE!</v>
      </c>
      <c r="I876" t="e" vm="1">
        <f t="shared" si="81"/>
        <v>#VALUE!</v>
      </c>
      <c r="J876" t="e" vm="1">
        <f t="shared" si="78"/>
        <v>#VALUE!</v>
      </c>
      <c r="K876" t="e" vm="2">
        <f>[1]!genUniform($K$9,$K$10)</f>
        <v>#VALUE!</v>
      </c>
      <c r="L876" t="e" vm="1">
        <f t="shared" si="82"/>
        <v>#VALUE!</v>
      </c>
      <c r="M876" t="e" vm="1">
        <f t="shared" si="79"/>
        <v>#VALUE!</v>
      </c>
      <c r="N876" t="e" vm="2">
        <f>[1]!genUniform($N$9,$N$10)</f>
        <v>#VALUE!</v>
      </c>
      <c r="O876" t="e" vm="1">
        <f t="shared" si="83"/>
        <v>#VALUE!</v>
      </c>
      <c r="P876" t="e" vm="1">
        <f t="shared" si="80"/>
        <v>#VALUE!</v>
      </c>
    </row>
    <row r="877" spans="1:16">
      <c r="A877">
        <v>867</v>
      </c>
      <c r="C877" t="e" vm="2">
        <f>[1]!GenLimitNormal($C$9,$C$10,0,1000,0)</f>
        <v>#VALUE!</v>
      </c>
      <c r="D877" t="e" vm="2">
        <f>[1]!GenBetaPERT(0,$D$9,1)</f>
        <v>#VALUE!</v>
      </c>
      <c r="E877" t="e" vm="2">
        <f>[1]!GenLognormal($E$9,$E$10)</f>
        <v>#VALUE!</v>
      </c>
      <c r="F877" t="e" vm="2">
        <f>[1]!GenLognormal($F$9,$F$10)</f>
        <v>#VALUE!</v>
      </c>
      <c r="H877" t="e" vm="2">
        <f>[1]!genUniform($H$9,$H$10)</f>
        <v>#VALUE!</v>
      </c>
      <c r="I877" t="e" vm="1">
        <f t="shared" si="81"/>
        <v>#VALUE!</v>
      </c>
      <c r="J877" t="e" vm="1">
        <f t="shared" si="78"/>
        <v>#VALUE!</v>
      </c>
      <c r="K877" t="e" vm="2">
        <f>[1]!genUniform($K$9,$K$10)</f>
        <v>#VALUE!</v>
      </c>
      <c r="L877" t="e" vm="1">
        <f t="shared" si="82"/>
        <v>#VALUE!</v>
      </c>
      <c r="M877" t="e" vm="1">
        <f t="shared" si="79"/>
        <v>#VALUE!</v>
      </c>
      <c r="N877" t="e" vm="2">
        <f>[1]!genUniform($N$9,$N$10)</f>
        <v>#VALUE!</v>
      </c>
      <c r="O877" t="e" vm="1">
        <f t="shared" si="83"/>
        <v>#VALUE!</v>
      </c>
      <c r="P877" t="e" vm="1">
        <f t="shared" si="80"/>
        <v>#VALUE!</v>
      </c>
    </row>
    <row r="878" spans="1:16">
      <c r="A878">
        <v>868</v>
      </c>
      <c r="C878" t="e" vm="2">
        <f>[1]!GenLimitNormal($C$9,$C$10,0,1000,0)</f>
        <v>#VALUE!</v>
      </c>
      <c r="D878" t="e" vm="2">
        <f>[1]!GenBetaPERT(0,$D$9,1)</f>
        <v>#VALUE!</v>
      </c>
      <c r="E878" t="e" vm="2">
        <f>[1]!GenLognormal($E$9,$E$10)</f>
        <v>#VALUE!</v>
      </c>
      <c r="F878" t="e" vm="2">
        <f>[1]!GenLognormal($F$9,$F$10)</f>
        <v>#VALUE!</v>
      </c>
      <c r="H878" t="e" vm="2">
        <f>[1]!genUniform($H$9,$H$10)</f>
        <v>#VALUE!</v>
      </c>
      <c r="I878" t="e" vm="1">
        <f t="shared" si="81"/>
        <v>#VALUE!</v>
      </c>
      <c r="J878" t="e" vm="1">
        <f t="shared" si="78"/>
        <v>#VALUE!</v>
      </c>
      <c r="K878" t="e" vm="2">
        <f>[1]!genUniform($K$9,$K$10)</f>
        <v>#VALUE!</v>
      </c>
      <c r="L878" t="e" vm="1">
        <f t="shared" si="82"/>
        <v>#VALUE!</v>
      </c>
      <c r="M878" t="e" vm="1">
        <f t="shared" si="79"/>
        <v>#VALUE!</v>
      </c>
      <c r="N878" t="e" vm="2">
        <f>[1]!genUniform($N$9,$N$10)</f>
        <v>#VALUE!</v>
      </c>
      <c r="O878" t="e" vm="1">
        <f t="shared" si="83"/>
        <v>#VALUE!</v>
      </c>
      <c r="P878" t="e" vm="1">
        <f t="shared" si="80"/>
        <v>#VALUE!</v>
      </c>
    </row>
    <row r="879" spans="1:16">
      <c r="A879">
        <v>869</v>
      </c>
      <c r="C879" t="e" vm="2">
        <f>[1]!GenLimitNormal($C$9,$C$10,0,1000,0)</f>
        <v>#VALUE!</v>
      </c>
      <c r="D879" t="e" vm="2">
        <f>[1]!GenBetaPERT(0,$D$9,1)</f>
        <v>#VALUE!</v>
      </c>
      <c r="E879" t="e" vm="2">
        <f>[1]!GenLognormal($E$9,$E$10)</f>
        <v>#VALUE!</v>
      </c>
      <c r="F879" t="e" vm="2">
        <f>[1]!GenLognormal($F$9,$F$10)</f>
        <v>#VALUE!</v>
      </c>
      <c r="H879" t="e" vm="2">
        <f>[1]!genUniform($H$9,$H$10)</f>
        <v>#VALUE!</v>
      </c>
      <c r="I879" t="e" vm="1">
        <f t="shared" si="81"/>
        <v>#VALUE!</v>
      </c>
      <c r="J879" t="e" vm="1">
        <f t="shared" si="78"/>
        <v>#VALUE!</v>
      </c>
      <c r="K879" t="e" vm="2">
        <f>[1]!genUniform($K$9,$K$10)</f>
        <v>#VALUE!</v>
      </c>
      <c r="L879" t="e" vm="1">
        <f t="shared" si="82"/>
        <v>#VALUE!</v>
      </c>
      <c r="M879" t="e" vm="1">
        <f t="shared" si="79"/>
        <v>#VALUE!</v>
      </c>
      <c r="N879" t="e" vm="2">
        <f>[1]!genUniform($N$9,$N$10)</f>
        <v>#VALUE!</v>
      </c>
      <c r="O879" t="e" vm="1">
        <f t="shared" si="83"/>
        <v>#VALUE!</v>
      </c>
      <c r="P879" t="e" vm="1">
        <f t="shared" si="80"/>
        <v>#VALUE!</v>
      </c>
    </row>
    <row r="880" spans="1:16">
      <c r="A880">
        <v>870</v>
      </c>
      <c r="C880" t="e" vm="2">
        <f>[1]!GenLimitNormal($C$9,$C$10,0,1000,0)</f>
        <v>#VALUE!</v>
      </c>
      <c r="D880" t="e" vm="2">
        <f>[1]!GenBetaPERT(0,$D$9,1)</f>
        <v>#VALUE!</v>
      </c>
      <c r="E880" t="e" vm="2">
        <f>[1]!GenLognormal($E$9,$E$10)</f>
        <v>#VALUE!</v>
      </c>
      <c r="F880" t="e" vm="2">
        <f>[1]!GenLognormal($F$9,$F$10)</f>
        <v>#VALUE!</v>
      </c>
      <c r="H880" t="e" vm="2">
        <f>[1]!genUniform($H$9,$H$10)</f>
        <v>#VALUE!</v>
      </c>
      <c r="I880" t="e" vm="1">
        <f t="shared" si="81"/>
        <v>#VALUE!</v>
      </c>
      <c r="J880" t="e" vm="1">
        <f t="shared" si="78"/>
        <v>#VALUE!</v>
      </c>
      <c r="K880" t="e" vm="2">
        <f>[1]!genUniform($K$9,$K$10)</f>
        <v>#VALUE!</v>
      </c>
      <c r="L880" t="e" vm="1">
        <f t="shared" si="82"/>
        <v>#VALUE!</v>
      </c>
      <c r="M880" t="e" vm="1">
        <f t="shared" si="79"/>
        <v>#VALUE!</v>
      </c>
      <c r="N880" t="e" vm="2">
        <f>[1]!genUniform($N$9,$N$10)</f>
        <v>#VALUE!</v>
      </c>
      <c r="O880" t="e" vm="1">
        <f t="shared" si="83"/>
        <v>#VALUE!</v>
      </c>
      <c r="P880" t="e" vm="1">
        <f t="shared" si="80"/>
        <v>#VALUE!</v>
      </c>
    </row>
    <row r="881" spans="1:16">
      <c r="A881">
        <v>871</v>
      </c>
      <c r="C881" t="e" vm="2">
        <f>[1]!GenLimitNormal($C$9,$C$10,0,1000,0)</f>
        <v>#VALUE!</v>
      </c>
      <c r="D881" t="e" vm="2">
        <f>[1]!GenBetaPERT(0,$D$9,1)</f>
        <v>#VALUE!</v>
      </c>
      <c r="E881" t="e" vm="2">
        <f>[1]!GenLognormal($E$9,$E$10)</f>
        <v>#VALUE!</v>
      </c>
      <c r="F881" t="e" vm="2">
        <f>[1]!GenLognormal($F$9,$F$10)</f>
        <v>#VALUE!</v>
      </c>
      <c r="H881" t="e" vm="2">
        <f>[1]!genUniform($H$9,$H$10)</f>
        <v>#VALUE!</v>
      </c>
      <c r="I881" t="e" vm="1">
        <f t="shared" si="81"/>
        <v>#VALUE!</v>
      </c>
      <c r="J881" t="e" vm="1">
        <f t="shared" si="78"/>
        <v>#VALUE!</v>
      </c>
      <c r="K881" t="e" vm="2">
        <f>[1]!genUniform($K$9,$K$10)</f>
        <v>#VALUE!</v>
      </c>
      <c r="L881" t="e" vm="1">
        <f t="shared" si="82"/>
        <v>#VALUE!</v>
      </c>
      <c r="M881" t="e" vm="1">
        <f t="shared" si="79"/>
        <v>#VALUE!</v>
      </c>
      <c r="N881" t="e" vm="2">
        <f>[1]!genUniform($N$9,$N$10)</f>
        <v>#VALUE!</v>
      </c>
      <c r="O881" t="e" vm="1">
        <f t="shared" si="83"/>
        <v>#VALUE!</v>
      </c>
      <c r="P881" t="e" vm="1">
        <f t="shared" si="80"/>
        <v>#VALUE!</v>
      </c>
    </row>
    <row r="882" spans="1:16">
      <c r="A882">
        <v>872</v>
      </c>
      <c r="C882" t="e" vm="2">
        <f>[1]!GenLimitNormal($C$9,$C$10,0,1000,0)</f>
        <v>#VALUE!</v>
      </c>
      <c r="D882" t="e" vm="2">
        <f>[1]!GenBetaPERT(0,$D$9,1)</f>
        <v>#VALUE!</v>
      </c>
      <c r="E882" t="e" vm="2">
        <f>[1]!GenLognormal($E$9,$E$10)</f>
        <v>#VALUE!</v>
      </c>
      <c r="F882" t="e" vm="2">
        <f>[1]!GenLognormal($F$9,$F$10)</f>
        <v>#VALUE!</v>
      </c>
      <c r="H882" t="e" vm="2">
        <f>[1]!genUniform($H$9,$H$10)</f>
        <v>#VALUE!</v>
      </c>
      <c r="I882" t="e" vm="1">
        <f t="shared" si="81"/>
        <v>#VALUE!</v>
      </c>
      <c r="J882" t="e" vm="1">
        <f t="shared" si="78"/>
        <v>#VALUE!</v>
      </c>
      <c r="K882" t="e" vm="2">
        <f>[1]!genUniform($K$9,$K$10)</f>
        <v>#VALUE!</v>
      </c>
      <c r="L882" t="e" vm="1">
        <f t="shared" si="82"/>
        <v>#VALUE!</v>
      </c>
      <c r="M882" t="e" vm="1">
        <f t="shared" si="79"/>
        <v>#VALUE!</v>
      </c>
      <c r="N882" t="e" vm="2">
        <f>[1]!genUniform($N$9,$N$10)</f>
        <v>#VALUE!</v>
      </c>
      <c r="O882" t="e" vm="1">
        <f t="shared" si="83"/>
        <v>#VALUE!</v>
      </c>
      <c r="P882" t="e" vm="1">
        <f t="shared" si="80"/>
        <v>#VALUE!</v>
      </c>
    </row>
    <row r="883" spans="1:16">
      <c r="A883">
        <v>873</v>
      </c>
      <c r="C883" t="e" vm="2">
        <f>[1]!GenLimitNormal($C$9,$C$10,0,1000,0)</f>
        <v>#VALUE!</v>
      </c>
      <c r="D883" t="e" vm="2">
        <f>[1]!GenBetaPERT(0,$D$9,1)</f>
        <v>#VALUE!</v>
      </c>
      <c r="E883" t="e" vm="2">
        <f>[1]!GenLognormal($E$9,$E$10)</f>
        <v>#VALUE!</v>
      </c>
      <c r="F883" t="e" vm="2">
        <f>[1]!GenLognormal($F$9,$F$10)</f>
        <v>#VALUE!</v>
      </c>
      <c r="H883" t="e" vm="2">
        <f>[1]!genUniform($H$9,$H$10)</f>
        <v>#VALUE!</v>
      </c>
      <c r="I883" t="e" vm="1">
        <f t="shared" si="81"/>
        <v>#VALUE!</v>
      </c>
      <c r="J883" t="e" vm="1">
        <f t="shared" si="78"/>
        <v>#VALUE!</v>
      </c>
      <c r="K883" t="e" vm="2">
        <f>[1]!genUniform($K$9,$K$10)</f>
        <v>#VALUE!</v>
      </c>
      <c r="L883" t="e" vm="1">
        <f t="shared" si="82"/>
        <v>#VALUE!</v>
      </c>
      <c r="M883" t="e" vm="1">
        <f t="shared" si="79"/>
        <v>#VALUE!</v>
      </c>
      <c r="N883" t="e" vm="2">
        <f>[1]!genUniform($N$9,$N$10)</f>
        <v>#VALUE!</v>
      </c>
      <c r="O883" t="e" vm="1">
        <f t="shared" si="83"/>
        <v>#VALUE!</v>
      </c>
      <c r="P883" t="e" vm="1">
        <f t="shared" si="80"/>
        <v>#VALUE!</v>
      </c>
    </row>
    <row r="884" spans="1:16">
      <c r="A884">
        <v>874</v>
      </c>
      <c r="C884" t="e" vm="2">
        <f>[1]!GenLimitNormal($C$9,$C$10,0,1000,0)</f>
        <v>#VALUE!</v>
      </c>
      <c r="D884" t="e" vm="2">
        <f>[1]!GenBetaPERT(0,$D$9,1)</f>
        <v>#VALUE!</v>
      </c>
      <c r="E884" t="e" vm="2">
        <f>[1]!GenLognormal($E$9,$E$10)</f>
        <v>#VALUE!</v>
      </c>
      <c r="F884" t="e" vm="2">
        <f>[1]!GenLognormal($F$9,$F$10)</f>
        <v>#VALUE!</v>
      </c>
      <c r="H884" t="e" vm="2">
        <f>[1]!genUniform($H$9,$H$10)</f>
        <v>#VALUE!</v>
      </c>
      <c r="I884" t="e" vm="1">
        <f t="shared" si="81"/>
        <v>#VALUE!</v>
      </c>
      <c r="J884" t="e" vm="1">
        <f t="shared" si="78"/>
        <v>#VALUE!</v>
      </c>
      <c r="K884" t="e" vm="2">
        <f>[1]!genUniform($K$9,$K$10)</f>
        <v>#VALUE!</v>
      </c>
      <c r="L884" t="e" vm="1">
        <f t="shared" si="82"/>
        <v>#VALUE!</v>
      </c>
      <c r="M884" t="e" vm="1">
        <f t="shared" si="79"/>
        <v>#VALUE!</v>
      </c>
      <c r="N884" t="e" vm="2">
        <f>[1]!genUniform($N$9,$N$10)</f>
        <v>#VALUE!</v>
      </c>
      <c r="O884" t="e" vm="1">
        <f t="shared" si="83"/>
        <v>#VALUE!</v>
      </c>
      <c r="P884" t="e" vm="1">
        <f t="shared" si="80"/>
        <v>#VALUE!</v>
      </c>
    </row>
    <row r="885" spans="1:16">
      <c r="A885">
        <v>875</v>
      </c>
      <c r="C885" t="e" vm="2">
        <f>[1]!GenLimitNormal($C$9,$C$10,0,1000,0)</f>
        <v>#VALUE!</v>
      </c>
      <c r="D885" t="e" vm="2">
        <f>[1]!GenBetaPERT(0,$D$9,1)</f>
        <v>#VALUE!</v>
      </c>
      <c r="E885" t="e" vm="2">
        <f>[1]!GenLognormal($E$9,$E$10)</f>
        <v>#VALUE!</v>
      </c>
      <c r="F885" t="e" vm="2">
        <f>[1]!GenLognormal($F$9,$F$10)</f>
        <v>#VALUE!</v>
      </c>
      <c r="H885" t="e" vm="2">
        <f>[1]!genUniform($H$9,$H$10)</f>
        <v>#VALUE!</v>
      </c>
      <c r="I885" t="e" vm="1">
        <f t="shared" si="81"/>
        <v>#VALUE!</v>
      </c>
      <c r="J885" t="e" vm="1">
        <f t="shared" si="78"/>
        <v>#VALUE!</v>
      </c>
      <c r="K885" t="e" vm="2">
        <f>[1]!genUniform($K$9,$K$10)</f>
        <v>#VALUE!</v>
      </c>
      <c r="L885" t="e" vm="1">
        <f t="shared" si="82"/>
        <v>#VALUE!</v>
      </c>
      <c r="M885" t="e" vm="1">
        <f t="shared" si="79"/>
        <v>#VALUE!</v>
      </c>
      <c r="N885" t="e" vm="2">
        <f>[1]!genUniform($N$9,$N$10)</f>
        <v>#VALUE!</v>
      </c>
      <c r="O885" t="e" vm="1">
        <f t="shared" si="83"/>
        <v>#VALUE!</v>
      </c>
      <c r="P885" t="e" vm="1">
        <f t="shared" si="80"/>
        <v>#VALUE!</v>
      </c>
    </row>
    <row r="886" spans="1:16">
      <c r="A886">
        <v>876</v>
      </c>
      <c r="C886" t="e" vm="2">
        <f>[1]!GenLimitNormal($C$9,$C$10,0,1000,0)</f>
        <v>#VALUE!</v>
      </c>
      <c r="D886" t="e" vm="2">
        <f>[1]!GenBetaPERT(0,$D$9,1)</f>
        <v>#VALUE!</v>
      </c>
      <c r="E886" t="e" vm="2">
        <f>[1]!GenLognormal($E$9,$E$10)</f>
        <v>#VALUE!</v>
      </c>
      <c r="F886" t="e" vm="2">
        <f>[1]!GenLognormal($F$9,$F$10)</f>
        <v>#VALUE!</v>
      </c>
      <c r="H886" t="e" vm="2">
        <f>[1]!genUniform($H$9,$H$10)</f>
        <v>#VALUE!</v>
      </c>
      <c r="I886" t="e" vm="1">
        <f t="shared" si="81"/>
        <v>#VALUE!</v>
      </c>
      <c r="J886" t="e" vm="1">
        <f t="shared" si="78"/>
        <v>#VALUE!</v>
      </c>
      <c r="K886" t="e" vm="2">
        <f>[1]!genUniform($K$9,$K$10)</f>
        <v>#VALUE!</v>
      </c>
      <c r="L886" t="e" vm="1">
        <f t="shared" si="82"/>
        <v>#VALUE!</v>
      </c>
      <c r="M886" t="e" vm="1">
        <f t="shared" si="79"/>
        <v>#VALUE!</v>
      </c>
      <c r="N886" t="e" vm="2">
        <f>[1]!genUniform($N$9,$N$10)</f>
        <v>#VALUE!</v>
      </c>
      <c r="O886" t="e" vm="1">
        <f t="shared" si="83"/>
        <v>#VALUE!</v>
      </c>
      <c r="P886" t="e" vm="1">
        <f t="shared" si="80"/>
        <v>#VALUE!</v>
      </c>
    </row>
    <row r="887" spans="1:16">
      <c r="A887">
        <v>877</v>
      </c>
      <c r="C887" t="e" vm="2">
        <f>[1]!GenLimitNormal($C$9,$C$10,0,1000,0)</f>
        <v>#VALUE!</v>
      </c>
      <c r="D887" t="e" vm="2">
        <f>[1]!GenBetaPERT(0,$D$9,1)</f>
        <v>#VALUE!</v>
      </c>
      <c r="E887" t="e" vm="2">
        <f>[1]!GenLognormal($E$9,$E$10)</f>
        <v>#VALUE!</v>
      </c>
      <c r="F887" t="e" vm="2">
        <f>[1]!GenLognormal($F$9,$F$10)</f>
        <v>#VALUE!</v>
      </c>
      <c r="H887" t="e" vm="2">
        <f>[1]!genUniform($H$9,$H$10)</f>
        <v>#VALUE!</v>
      </c>
      <c r="I887" t="e" vm="1">
        <f t="shared" si="81"/>
        <v>#VALUE!</v>
      </c>
      <c r="J887" t="e" vm="1">
        <f t="shared" si="78"/>
        <v>#VALUE!</v>
      </c>
      <c r="K887" t="e" vm="2">
        <f>[1]!genUniform($K$9,$K$10)</f>
        <v>#VALUE!</v>
      </c>
      <c r="L887" t="e" vm="1">
        <f t="shared" si="82"/>
        <v>#VALUE!</v>
      </c>
      <c r="M887" t="e" vm="1">
        <f t="shared" si="79"/>
        <v>#VALUE!</v>
      </c>
      <c r="N887" t="e" vm="2">
        <f>[1]!genUniform($N$9,$N$10)</f>
        <v>#VALUE!</v>
      </c>
      <c r="O887" t="e" vm="1">
        <f t="shared" si="83"/>
        <v>#VALUE!</v>
      </c>
      <c r="P887" t="e" vm="1">
        <f t="shared" si="80"/>
        <v>#VALUE!</v>
      </c>
    </row>
    <row r="888" spans="1:16">
      <c r="A888">
        <v>878</v>
      </c>
      <c r="C888" t="e" vm="2">
        <f>[1]!GenLimitNormal($C$9,$C$10,0,1000,0)</f>
        <v>#VALUE!</v>
      </c>
      <c r="D888" t="e" vm="2">
        <f>[1]!GenBetaPERT(0,$D$9,1)</f>
        <v>#VALUE!</v>
      </c>
      <c r="E888" t="e" vm="2">
        <f>[1]!GenLognormal($E$9,$E$10)</f>
        <v>#VALUE!</v>
      </c>
      <c r="F888" t="e" vm="2">
        <f>[1]!GenLognormal($F$9,$F$10)</f>
        <v>#VALUE!</v>
      </c>
      <c r="H888" t="e" vm="2">
        <f>[1]!genUniform($H$9,$H$10)</f>
        <v>#VALUE!</v>
      </c>
      <c r="I888" t="e" vm="1">
        <f t="shared" si="81"/>
        <v>#VALUE!</v>
      </c>
      <c r="J888" t="e" vm="1">
        <f t="shared" si="78"/>
        <v>#VALUE!</v>
      </c>
      <c r="K888" t="e" vm="2">
        <f>[1]!genUniform($K$9,$K$10)</f>
        <v>#VALUE!</v>
      </c>
      <c r="L888" t="e" vm="1">
        <f t="shared" si="82"/>
        <v>#VALUE!</v>
      </c>
      <c r="M888" t="e" vm="1">
        <f t="shared" si="79"/>
        <v>#VALUE!</v>
      </c>
      <c r="N888" t="e" vm="2">
        <f>[1]!genUniform($N$9,$N$10)</f>
        <v>#VALUE!</v>
      </c>
      <c r="O888" t="e" vm="1">
        <f t="shared" si="83"/>
        <v>#VALUE!</v>
      </c>
      <c r="P888" t="e" vm="1">
        <f t="shared" si="80"/>
        <v>#VALUE!</v>
      </c>
    </row>
    <row r="889" spans="1:16">
      <c r="A889">
        <v>879</v>
      </c>
      <c r="C889" t="e" vm="2">
        <f>[1]!GenLimitNormal($C$9,$C$10,0,1000,0)</f>
        <v>#VALUE!</v>
      </c>
      <c r="D889" t="e" vm="2">
        <f>[1]!GenBetaPERT(0,$D$9,1)</f>
        <v>#VALUE!</v>
      </c>
      <c r="E889" t="e" vm="2">
        <f>[1]!GenLognormal($E$9,$E$10)</f>
        <v>#VALUE!</v>
      </c>
      <c r="F889" t="e" vm="2">
        <f>[1]!GenLognormal($F$9,$F$10)</f>
        <v>#VALUE!</v>
      </c>
      <c r="H889" t="e" vm="2">
        <f>[1]!genUniform($H$9,$H$10)</f>
        <v>#VALUE!</v>
      </c>
      <c r="I889" t="e" vm="1">
        <f t="shared" si="81"/>
        <v>#VALUE!</v>
      </c>
      <c r="J889" t="e" vm="1">
        <f t="shared" si="78"/>
        <v>#VALUE!</v>
      </c>
      <c r="K889" t="e" vm="2">
        <f>[1]!genUniform($K$9,$K$10)</f>
        <v>#VALUE!</v>
      </c>
      <c r="L889" t="e" vm="1">
        <f t="shared" si="82"/>
        <v>#VALUE!</v>
      </c>
      <c r="M889" t="e" vm="1">
        <f t="shared" si="79"/>
        <v>#VALUE!</v>
      </c>
      <c r="N889" t="e" vm="2">
        <f>[1]!genUniform($N$9,$N$10)</f>
        <v>#VALUE!</v>
      </c>
      <c r="O889" t="e" vm="1">
        <f t="shared" si="83"/>
        <v>#VALUE!</v>
      </c>
      <c r="P889" t="e" vm="1">
        <f t="shared" si="80"/>
        <v>#VALUE!</v>
      </c>
    </row>
    <row r="890" spans="1:16">
      <c r="A890">
        <v>880</v>
      </c>
      <c r="C890" t="e" vm="2">
        <f>[1]!GenLimitNormal($C$9,$C$10,0,1000,0)</f>
        <v>#VALUE!</v>
      </c>
      <c r="D890" t="e" vm="2">
        <f>[1]!GenBetaPERT(0,$D$9,1)</f>
        <v>#VALUE!</v>
      </c>
      <c r="E890" t="e" vm="2">
        <f>[1]!GenLognormal($E$9,$E$10)</f>
        <v>#VALUE!</v>
      </c>
      <c r="F890" t="e" vm="2">
        <f>[1]!GenLognormal($F$9,$F$10)</f>
        <v>#VALUE!</v>
      </c>
      <c r="H890" t="e" vm="2">
        <f>[1]!genUniform($H$9,$H$10)</f>
        <v>#VALUE!</v>
      </c>
      <c r="I890" t="e" vm="1">
        <f t="shared" si="81"/>
        <v>#VALUE!</v>
      </c>
      <c r="J890" t="e" vm="1">
        <f t="shared" si="78"/>
        <v>#VALUE!</v>
      </c>
      <c r="K890" t="e" vm="2">
        <f>[1]!genUniform($K$9,$K$10)</f>
        <v>#VALUE!</v>
      </c>
      <c r="L890" t="e" vm="1">
        <f t="shared" si="82"/>
        <v>#VALUE!</v>
      </c>
      <c r="M890" t="e" vm="1">
        <f t="shared" si="79"/>
        <v>#VALUE!</v>
      </c>
      <c r="N890" t="e" vm="2">
        <f>[1]!genUniform($N$9,$N$10)</f>
        <v>#VALUE!</v>
      </c>
      <c r="O890" t="e" vm="1">
        <f t="shared" si="83"/>
        <v>#VALUE!</v>
      </c>
      <c r="P890" t="e" vm="1">
        <f t="shared" si="80"/>
        <v>#VALUE!</v>
      </c>
    </row>
    <row r="891" spans="1:16">
      <c r="A891">
        <v>881</v>
      </c>
      <c r="C891" t="e" vm="2">
        <f>[1]!GenLimitNormal($C$9,$C$10,0,1000,0)</f>
        <v>#VALUE!</v>
      </c>
      <c r="D891" t="e" vm="2">
        <f>[1]!GenBetaPERT(0,$D$9,1)</f>
        <v>#VALUE!</v>
      </c>
      <c r="E891" t="e" vm="2">
        <f>[1]!GenLognormal($E$9,$E$10)</f>
        <v>#VALUE!</v>
      </c>
      <c r="F891" t="e" vm="2">
        <f>[1]!GenLognormal($F$9,$F$10)</f>
        <v>#VALUE!</v>
      </c>
      <c r="H891" t="e" vm="2">
        <f>[1]!genUniform($H$9,$H$10)</f>
        <v>#VALUE!</v>
      </c>
      <c r="I891" t="e" vm="1">
        <f t="shared" si="81"/>
        <v>#VALUE!</v>
      </c>
      <c r="J891" t="e" vm="1">
        <f t="shared" si="78"/>
        <v>#VALUE!</v>
      </c>
      <c r="K891" t="e" vm="2">
        <f>[1]!genUniform($K$9,$K$10)</f>
        <v>#VALUE!</v>
      </c>
      <c r="L891" t="e" vm="1">
        <f t="shared" si="82"/>
        <v>#VALUE!</v>
      </c>
      <c r="M891" t="e" vm="1">
        <f t="shared" si="79"/>
        <v>#VALUE!</v>
      </c>
      <c r="N891" t="e" vm="2">
        <f>[1]!genUniform($N$9,$N$10)</f>
        <v>#VALUE!</v>
      </c>
      <c r="O891" t="e" vm="1">
        <f t="shared" si="83"/>
        <v>#VALUE!</v>
      </c>
      <c r="P891" t="e" vm="1">
        <f t="shared" si="80"/>
        <v>#VALUE!</v>
      </c>
    </row>
    <row r="892" spans="1:16">
      <c r="A892">
        <v>882</v>
      </c>
      <c r="C892" t="e" vm="2">
        <f>[1]!GenLimitNormal($C$9,$C$10,0,1000,0)</f>
        <v>#VALUE!</v>
      </c>
      <c r="D892" t="e" vm="2">
        <f>[1]!GenBetaPERT(0,$D$9,1)</f>
        <v>#VALUE!</v>
      </c>
      <c r="E892" t="e" vm="2">
        <f>[1]!GenLognormal($E$9,$E$10)</f>
        <v>#VALUE!</v>
      </c>
      <c r="F892" t="e" vm="2">
        <f>[1]!GenLognormal($F$9,$F$10)</f>
        <v>#VALUE!</v>
      </c>
      <c r="H892" t="e" vm="2">
        <f>[1]!genUniform($H$9,$H$10)</f>
        <v>#VALUE!</v>
      </c>
      <c r="I892" t="e" vm="1">
        <f t="shared" si="81"/>
        <v>#VALUE!</v>
      </c>
      <c r="J892" t="e" vm="1">
        <f t="shared" si="78"/>
        <v>#VALUE!</v>
      </c>
      <c r="K892" t="e" vm="2">
        <f>[1]!genUniform($K$9,$K$10)</f>
        <v>#VALUE!</v>
      </c>
      <c r="L892" t="e" vm="1">
        <f t="shared" si="82"/>
        <v>#VALUE!</v>
      </c>
      <c r="M892" t="e" vm="1">
        <f t="shared" si="79"/>
        <v>#VALUE!</v>
      </c>
      <c r="N892" t="e" vm="2">
        <f>[1]!genUniform($N$9,$N$10)</f>
        <v>#VALUE!</v>
      </c>
      <c r="O892" t="e" vm="1">
        <f t="shared" si="83"/>
        <v>#VALUE!</v>
      </c>
      <c r="P892" t="e" vm="1">
        <f t="shared" si="80"/>
        <v>#VALUE!</v>
      </c>
    </row>
    <row r="893" spans="1:16">
      <c r="A893">
        <v>883</v>
      </c>
      <c r="C893" t="e" vm="2">
        <f>[1]!GenLimitNormal($C$9,$C$10,0,1000,0)</f>
        <v>#VALUE!</v>
      </c>
      <c r="D893" t="e" vm="2">
        <f>[1]!GenBetaPERT(0,$D$9,1)</f>
        <v>#VALUE!</v>
      </c>
      <c r="E893" t="e" vm="2">
        <f>[1]!GenLognormal($E$9,$E$10)</f>
        <v>#VALUE!</v>
      </c>
      <c r="F893" t="e" vm="2">
        <f>[1]!GenLognormal($F$9,$F$10)</f>
        <v>#VALUE!</v>
      </c>
      <c r="H893" t="e" vm="2">
        <f>[1]!genUniform($H$9,$H$10)</f>
        <v>#VALUE!</v>
      </c>
      <c r="I893" t="e" vm="1">
        <f t="shared" si="81"/>
        <v>#VALUE!</v>
      </c>
      <c r="J893" t="e" vm="1">
        <f t="shared" si="78"/>
        <v>#VALUE!</v>
      </c>
      <c r="K893" t="e" vm="2">
        <f>[1]!genUniform($K$9,$K$10)</f>
        <v>#VALUE!</v>
      </c>
      <c r="L893" t="e" vm="1">
        <f t="shared" si="82"/>
        <v>#VALUE!</v>
      </c>
      <c r="M893" t="e" vm="1">
        <f t="shared" si="79"/>
        <v>#VALUE!</v>
      </c>
      <c r="N893" t="e" vm="2">
        <f>[1]!genUniform($N$9,$N$10)</f>
        <v>#VALUE!</v>
      </c>
      <c r="O893" t="e" vm="1">
        <f t="shared" si="83"/>
        <v>#VALUE!</v>
      </c>
      <c r="P893" t="e" vm="1">
        <f t="shared" si="80"/>
        <v>#VALUE!</v>
      </c>
    </row>
    <row r="894" spans="1:16">
      <c r="A894">
        <v>884</v>
      </c>
      <c r="C894" t="e" vm="2">
        <f>[1]!GenLimitNormal($C$9,$C$10,0,1000,0)</f>
        <v>#VALUE!</v>
      </c>
      <c r="D894" t="e" vm="2">
        <f>[1]!GenBetaPERT(0,$D$9,1)</f>
        <v>#VALUE!</v>
      </c>
      <c r="E894" t="e" vm="2">
        <f>[1]!GenLognormal($E$9,$E$10)</f>
        <v>#VALUE!</v>
      </c>
      <c r="F894" t="e" vm="2">
        <f>[1]!GenLognormal($F$9,$F$10)</f>
        <v>#VALUE!</v>
      </c>
      <c r="H894" t="e" vm="2">
        <f>[1]!genUniform($H$9,$H$10)</f>
        <v>#VALUE!</v>
      </c>
      <c r="I894" t="e" vm="1">
        <f t="shared" si="81"/>
        <v>#VALUE!</v>
      </c>
      <c r="J894" t="e" vm="1">
        <f t="shared" si="78"/>
        <v>#VALUE!</v>
      </c>
      <c r="K894" t="e" vm="2">
        <f>[1]!genUniform($K$9,$K$10)</f>
        <v>#VALUE!</v>
      </c>
      <c r="L894" t="e" vm="1">
        <f t="shared" si="82"/>
        <v>#VALUE!</v>
      </c>
      <c r="M894" t="e" vm="1">
        <f t="shared" si="79"/>
        <v>#VALUE!</v>
      </c>
      <c r="N894" t="e" vm="2">
        <f>[1]!genUniform($N$9,$N$10)</f>
        <v>#VALUE!</v>
      </c>
      <c r="O894" t="e" vm="1">
        <f t="shared" si="83"/>
        <v>#VALUE!</v>
      </c>
      <c r="P894" t="e" vm="1">
        <f t="shared" si="80"/>
        <v>#VALUE!</v>
      </c>
    </row>
    <row r="895" spans="1:16">
      <c r="A895">
        <v>885</v>
      </c>
      <c r="C895" t="e" vm="2">
        <f>[1]!GenLimitNormal($C$9,$C$10,0,1000,0)</f>
        <v>#VALUE!</v>
      </c>
      <c r="D895" t="e" vm="2">
        <f>[1]!GenBetaPERT(0,$D$9,1)</f>
        <v>#VALUE!</v>
      </c>
      <c r="E895" t="e" vm="2">
        <f>[1]!GenLognormal($E$9,$E$10)</f>
        <v>#VALUE!</v>
      </c>
      <c r="F895" t="e" vm="2">
        <f>[1]!GenLognormal($F$9,$F$10)</f>
        <v>#VALUE!</v>
      </c>
      <c r="H895" t="e" vm="2">
        <f>[1]!genUniform($H$9,$H$10)</f>
        <v>#VALUE!</v>
      </c>
      <c r="I895" t="e" vm="1">
        <f t="shared" si="81"/>
        <v>#VALUE!</v>
      </c>
      <c r="J895" t="e" vm="1">
        <f t="shared" si="78"/>
        <v>#VALUE!</v>
      </c>
      <c r="K895" t="e" vm="2">
        <f>[1]!genUniform($K$9,$K$10)</f>
        <v>#VALUE!</v>
      </c>
      <c r="L895" t="e" vm="1">
        <f t="shared" si="82"/>
        <v>#VALUE!</v>
      </c>
      <c r="M895" t="e" vm="1">
        <f t="shared" si="79"/>
        <v>#VALUE!</v>
      </c>
      <c r="N895" t="e" vm="2">
        <f>[1]!genUniform($N$9,$N$10)</f>
        <v>#VALUE!</v>
      </c>
      <c r="O895" t="e" vm="1">
        <f t="shared" si="83"/>
        <v>#VALUE!</v>
      </c>
      <c r="P895" t="e" vm="1">
        <f t="shared" si="80"/>
        <v>#VALUE!</v>
      </c>
    </row>
    <row r="896" spans="1:16">
      <c r="A896">
        <v>886</v>
      </c>
      <c r="C896" t="e" vm="2">
        <f>[1]!GenLimitNormal($C$9,$C$10,0,1000,0)</f>
        <v>#VALUE!</v>
      </c>
      <c r="D896" t="e" vm="2">
        <f>[1]!GenBetaPERT(0,$D$9,1)</f>
        <v>#VALUE!</v>
      </c>
      <c r="E896" t="e" vm="2">
        <f>[1]!GenLognormal($E$9,$E$10)</f>
        <v>#VALUE!</v>
      </c>
      <c r="F896" t="e" vm="2">
        <f>[1]!GenLognormal($F$9,$F$10)</f>
        <v>#VALUE!</v>
      </c>
      <c r="H896" t="e" vm="2">
        <f>[1]!genUniform($H$9,$H$10)</f>
        <v>#VALUE!</v>
      </c>
      <c r="I896" t="e" vm="1">
        <f t="shared" si="81"/>
        <v>#VALUE!</v>
      </c>
      <c r="J896" t="e" vm="1">
        <f t="shared" si="78"/>
        <v>#VALUE!</v>
      </c>
      <c r="K896" t="e" vm="2">
        <f>[1]!genUniform($K$9,$K$10)</f>
        <v>#VALUE!</v>
      </c>
      <c r="L896" t="e" vm="1">
        <f t="shared" si="82"/>
        <v>#VALUE!</v>
      </c>
      <c r="M896" t="e" vm="1">
        <f t="shared" si="79"/>
        <v>#VALUE!</v>
      </c>
      <c r="N896" t="e" vm="2">
        <f>[1]!genUniform($N$9,$N$10)</f>
        <v>#VALUE!</v>
      </c>
      <c r="O896" t="e" vm="1">
        <f t="shared" si="83"/>
        <v>#VALUE!</v>
      </c>
      <c r="P896" t="e" vm="1">
        <f t="shared" si="80"/>
        <v>#VALUE!</v>
      </c>
    </row>
    <row r="897" spans="1:16">
      <c r="A897">
        <v>887</v>
      </c>
      <c r="C897" t="e" vm="2">
        <f>[1]!GenLimitNormal($C$9,$C$10,0,1000,0)</f>
        <v>#VALUE!</v>
      </c>
      <c r="D897" t="e" vm="2">
        <f>[1]!GenBetaPERT(0,$D$9,1)</f>
        <v>#VALUE!</v>
      </c>
      <c r="E897" t="e" vm="2">
        <f>[1]!GenLognormal($E$9,$E$10)</f>
        <v>#VALUE!</v>
      </c>
      <c r="F897" t="e" vm="2">
        <f>[1]!GenLognormal($F$9,$F$10)</f>
        <v>#VALUE!</v>
      </c>
      <c r="H897" t="e" vm="2">
        <f>[1]!genUniform($H$9,$H$10)</f>
        <v>#VALUE!</v>
      </c>
      <c r="I897" t="e" vm="1">
        <f t="shared" si="81"/>
        <v>#VALUE!</v>
      </c>
      <c r="J897" t="e" vm="1">
        <f t="shared" si="78"/>
        <v>#VALUE!</v>
      </c>
      <c r="K897" t="e" vm="2">
        <f>[1]!genUniform($K$9,$K$10)</f>
        <v>#VALUE!</v>
      </c>
      <c r="L897" t="e" vm="1">
        <f t="shared" si="82"/>
        <v>#VALUE!</v>
      </c>
      <c r="M897" t="e" vm="1">
        <f t="shared" si="79"/>
        <v>#VALUE!</v>
      </c>
      <c r="N897" t="e" vm="2">
        <f>[1]!genUniform($N$9,$N$10)</f>
        <v>#VALUE!</v>
      </c>
      <c r="O897" t="e" vm="1">
        <f t="shared" si="83"/>
        <v>#VALUE!</v>
      </c>
      <c r="P897" t="e" vm="1">
        <f t="shared" si="80"/>
        <v>#VALUE!</v>
      </c>
    </row>
    <row r="898" spans="1:16">
      <c r="A898">
        <v>888</v>
      </c>
      <c r="C898" t="e" vm="2">
        <f>[1]!GenLimitNormal($C$9,$C$10,0,1000,0)</f>
        <v>#VALUE!</v>
      </c>
      <c r="D898" t="e" vm="2">
        <f>[1]!GenBetaPERT(0,$D$9,1)</f>
        <v>#VALUE!</v>
      </c>
      <c r="E898" t="e" vm="2">
        <f>[1]!GenLognormal($E$9,$E$10)</f>
        <v>#VALUE!</v>
      </c>
      <c r="F898" t="e" vm="2">
        <f>[1]!GenLognormal($F$9,$F$10)</f>
        <v>#VALUE!</v>
      </c>
      <c r="H898" t="e" vm="2">
        <f>[1]!genUniform($H$9,$H$10)</f>
        <v>#VALUE!</v>
      </c>
      <c r="I898" t="e" vm="1">
        <f t="shared" si="81"/>
        <v>#VALUE!</v>
      </c>
      <c r="J898" t="e" vm="1">
        <f t="shared" si="78"/>
        <v>#VALUE!</v>
      </c>
      <c r="K898" t="e" vm="2">
        <f>[1]!genUniform($K$9,$K$10)</f>
        <v>#VALUE!</v>
      </c>
      <c r="L898" t="e" vm="1">
        <f t="shared" si="82"/>
        <v>#VALUE!</v>
      </c>
      <c r="M898" t="e" vm="1">
        <f t="shared" si="79"/>
        <v>#VALUE!</v>
      </c>
      <c r="N898" t="e" vm="2">
        <f>[1]!genUniform($N$9,$N$10)</f>
        <v>#VALUE!</v>
      </c>
      <c r="O898" t="e" vm="1">
        <f t="shared" si="83"/>
        <v>#VALUE!</v>
      </c>
      <c r="P898" t="e" vm="1">
        <f t="shared" si="80"/>
        <v>#VALUE!</v>
      </c>
    </row>
    <row r="899" spans="1:16">
      <c r="A899">
        <v>889</v>
      </c>
      <c r="C899" t="e" vm="2">
        <f>[1]!GenLimitNormal($C$9,$C$10,0,1000,0)</f>
        <v>#VALUE!</v>
      </c>
      <c r="D899" t="e" vm="2">
        <f>[1]!GenBetaPERT(0,$D$9,1)</f>
        <v>#VALUE!</v>
      </c>
      <c r="E899" t="e" vm="2">
        <f>[1]!GenLognormal($E$9,$E$10)</f>
        <v>#VALUE!</v>
      </c>
      <c r="F899" t="e" vm="2">
        <f>[1]!GenLognormal($F$9,$F$10)</f>
        <v>#VALUE!</v>
      </c>
      <c r="H899" t="e" vm="2">
        <f>[1]!genUniform($H$9,$H$10)</f>
        <v>#VALUE!</v>
      </c>
      <c r="I899" t="e" vm="1">
        <f t="shared" si="81"/>
        <v>#VALUE!</v>
      </c>
      <c r="J899" t="e" vm="1">
        <f t="shared" si="78"/>
        <v>#VALUE!</v>
      </c>
      <c r="K899" t="e" vm="2">
        <f>[1]!genUniform($K$9,$K$10)</f>
        <v>#VALUE!</v>
      </c>
      <c r="L899" t="e" vm="1">
        <f t="shared" si="82"/>
        <v>#VALUE!</v>
      </c>
      <c r="M899" t="e" vm="1">
        <f t="shared" si="79"/>
        <v>#VALUE!</v>
      </c>
      <c r="N899" t="e" vm="2">
        <f>[1]!genUniform($N$9,$N$10)</f>
        <v>#VALUE!</v>
      </c>
      <c r="O899" t="e" vm="1">
        <f t="shared" si="83"/>
        <v>#VALUE!</v>
      </c>
      <c r="P899" t="e" vm="1">
        <f t="shared" si="80"/>
        <v>#VALUE!</v>
      </c>
    </row>
    <row r="900" spans="1:16">
      <c r="A900">
        <v>890</v>
      </c>
      <c r="C900" t="e" vm="2">
        <f>[1]!GenLimitNormal($C$9,$C$10,0,1000,0)</f>
        <v>#VALUE!</v>
      </c>
      <c r="D900" t="e" vm="2">
        <f>[1]!GenBetaPERT(0,$D$9,1)</f>
        <v>#VALUE!</v>
      </c>
      <c r="E900" t="e" vm="2">
        <f>[1]!GenLognormal($E$9,$E$10)</f>
        <v>#VALUE!</v>
      </c>
      <c r="F900" t="e" vm="2">
        <f>[1]!GenLognormal($F$9,$F$10)</f>
        <v>#VALUE!</v>
      </c>
      <c r="H900" t="e" vm="2">
        <f>[1]!genUniform($H$9,$H$10)</f>
        <v>#VALUE!</v>
      </c>
      <c r="I900" t="e" vm="1">
        <f t="shared" si="81"/>
        <v>#VALUE!</v>
      </c>
      <c r="J900" t="e" vm="1">
        <f t="shared" si="78"/>
        <v>#VALUE!</v>
      </c>
      <c r="K900" t="e" vm="2">
        <f>[1]!genUniform($K$9,$K$10)</f>
        <v>#VALUE!</v>
      </c>
      <c r="L900" t="e" vm="1">
        <f t="shared" si="82"/>
        <v>#VALUE!</v>
      </c>
      <c r="M900" t="e" vm="1">
        <f t="shared" si="79"/>
        <v>#VALUE!</v>
      </c>
      <c r="N900" t="e" vm="2">
        <f>[1]!genUniform($N$9,$N$10)</f>
        <v>#VALUE!</v>
      </c>
      <c r="O900" t="e" vm="1">
        <f t="shared" si="83"/>
        <v>#VALUE!</v>
      </c>
      <c r="P900" t="e" vm="1">
        <f t="shared" si="80"/>
        <v>#VALUE!</v>
      </c>
    </row>
    <row r="901" spans="1:16">
      <c r="A901">
        <v>891</v>
      </c>
      <c r="C901" t="e" vm="2">
        <f>[1]!GenLimitNormal($C$9,$C$10,0,1000,0)</f>
        <v>#VALUE!</v>
      </c>
      <c r="D901" t="e" vm="2">
        <f>[1]!GenBetaPERT(0,$D$9,1)</f>
        <v>#VALUE!</v>
      </c>
      <c r="E901" t="e" vm="2">
        <f>[1]!GenLognormal($E$9,$E$10)</f>
        <v>#VALUE!</v>
      </c>
      <c r="F901" t="e" vm="2">
        <f>[1]!GenLognormal($F$9,$F$10)</f>
        <v>#VALUE!</v>
      </c>
      <c r="H901" t="e" vm="2">
        <f>[1]!genUniform($H$9,$H$10)</f>
        <v>#VALUE!</v>
      </c>
      <c r="I901" t="e" vm="1">
        <f t="shared" si="81"/>
        <v>#VALUE!</v>
      </c>
      <c r="J901" t="e" vm="1">
        <f t="shared" si="78"/>
        <v>#VALUE!</v>
      </c>
      <c r="K901" t="e" vm="2">
        <f>[1]!genUniform($K$9,$K$10)</f>
        <v>#VALUE!</v>
      </c>
      <c r="L901" t="e" vm="1">
        <f t="shared" si="82"/>
        <v>#VALUE!</v>
      </c>
      <c r="M901" t="e" vm="1">
        <f t="shared" si="79"/>
        <v>#VALUE!</v>
      </c>
      <c r="N901" t="e" vm="2">
        <f>[1]!genUniform($N$9,$N$10)</f>
        <v>#VALUE!</v>
      </c>
      <c r="O901" t="e" vm="1">
        <f t="shared" si="83"/>
        <v>#VALUE!</v>
      </c>
      <c r="P901" t="e" vm="1">
        <f t="shared" si="80"/>
        <v>#VALUE!</v>
      </c>
    </row>
    <row r="902" spans="1:16">
      <c r="A902">
        <v>892</v>
      </c>
      <c r="C902" t="e" vm="2">
        <f>[1]!GenLimitNormal($C$9,$C$10,0,1000,0)</f>
        <v>#VALUE!</v>
      </c>
      <c r="D902" t="e" vm="2">
        <f>[1]!GenBetaPERT(0,$D$9,1)</f>
        <v>#VALUE!</v>
      </c>
      <c r="E902" t="e" vm="2">
        <f>[1]!GenLognormal($E$9,$E$10)</f>
        <v>#VALUE!</v>
      </c>
      <c r="F902" t="e" vm="2">
        <f>[1]!GenLognormal($F$9,$F$10)</f>
        <v>#VALUE!</v>
      </c>
      <c r="H902" t="e" vm="2">
        <f>[1]!genUniform($H$9,$H$10)</f>
        <v>#VALUE!</v>
      </c>
      <c r="I902" t="e" vm="1">
        <f t="shared" si="81"/>
        <v>#VALUE!</v>
      </c>
      <c r="J902" t="e" vm="1">
        <f t="shared" si="78"/>
        <v>#VALUE!</v>
      </c>
      <c r="K902" t="e" vm="2">
        <f>[1]!genUniform($K$9,$K$10)</f>
        <v>#VALUE!</v>
      </c>
      <c r="L902" t="e" vm="1">
        <f t="shared" si="82"/>
        <v>#VALUE!</v>
      </c>
      <c r="M902" t="e" vm="1">
        <f t="shared" si="79"/>
        <v>#VALUE!</v>
      </c>
      <c r="N902" t="e" vm="2">
        <f>[1]!genUniform($N$9,$N$10)</f>
        <v>#VALUE!</v>
      </c>
      <c r="O902" t="e" vm="1">
        <f t="shared" si="83"/>
        <v>#VALUE!</v>
      </c>
      <c r="P902" t="e" vm="1">
        <f t="shared" si="80"/>
        <v>#VALUE!</v>
      </c>
    </row>
    <row r="903" spans="1:16">
      <c r="A903">
        <v>893</v>
      </c>
      <c r="C903" t="e" vm="2">
        <f>[1]!GenLimitNormal($C$9,$C$10,0,1000,0)</f>
        <v>#VALUE!</v>
      </c>
      <c r="D903" t="e" vm="2">
        <f>[1]!GenBetaPERT(0,$D$9,1)</f>
        <v>#VALUE!</v>
      </c>
      <c r="E903" t="e" vm="2">
        <f>[1]!GenLognormal($E$9,$E$10)</f>
        <v>#VALUE!</v>
      </c>
      <c r="F903" t="e" vm="2">
        <f>[1]!GenLognormal($F$9,$F$10)</f>
        <v>#VALUE!</v>
      </c>
      <c r="H903" t="e" vm="2">
        <f>[1]!genUniform($H$9,$H$10)</f>
        <v>#VALUE!</v>
      </c>
      <c r="I903" t="e" vm="1">
        <f t="shared" si="81"/>
        <v>#VALUE!</v>
      </c>
      <c r="J903" t="e" vm="1">
        <f t="shared" si="78"/>
        <v>#VALUE!</v>
      </c>
      <c r="K903" t="e" vm="2">
        <f>[1]!genUniform($K$9,$K$10)</f>
        <v>#VALUE!</v>
      </c>
      <c r="L903" t="e" vm="1">
        <f t="shared" si="82"/>
        <v>#VALUE!</v>
      </c>
      <c r="M903" t="e" vm="1">
        <f t="shared" si="79"/>
        <v>#VALUE!</v>
      </c>
      <c r="N903" t="e" vm="2">
        <f>[1]!genUniform($N$9,$N$10)</f>
        <v>#VALUE!</v>
      </c>
      <c r="O903" t="e" vm="1">
        <f t="shared" si="83"/>
        <v>#VALUE!</v>
      </c>
      <c r="P903" t="e" vm="1">
        <f t="shared" si="80"/>
        <v>#VALUE!</v>
      </c>
    </row>
    <row r="904" spans="1:16">
      <c r="A904">
        <v>894</v>
      </c>
      <c r="C904" t="e" vm="2">
        <f>[1]!GenLimitNormal($C$9,$C$10,0,1000,0)</f>
        <v>#VALUE!</v>
      </c>
      <c r="D904" t="e" vm="2">
        <f>[1]!GenBetaPERT(0,$D$9,1)</f>
        <v>#VALUE!</v>
      </c>
      <c r="E904" t="e" vm="2">
        <f>[1]!GenLognormal($E$9,$E$10)</f>
        <v>#VALUE!</v>
      </c>
      <c r="F904" t="e" vm="2">
        <f>[1]!GenLognormal($F$9,$F$10)</f>
        <v>#VALUE!</v>
      </c>
      <c r="H904" t="e" vm="2">
        <f>[1]!genUniform($H$9,$H$10)</f>
        <v>#VALUE!</v>
      </c>
      <c r="I904" t="e" vm="1">
        <f t="shared" si="81"/>
        <v>#VALUE!</v>
      </c>
      <c r="J904" t="e" vm="1">
        <f t="shared" si="78"/>
        <v>#VALUE!</v>
      </c>
      <c r="K904" t="e" vm="2">
        <f>[1]!genUniform($K$9,$K$10)</f>
        <v>#VALUE!</v>
      </c>
      <c r="L904" t="e" vm="1">
        <f t="shared" si="82"/>
        <v>#VALUE!</v>
      </c>
      <c r="M904" t="e" vm="1">
        <f t="shared" si="79"/>
        <v>#VALUE!</v>
      </c>
      <c r="N904" t="e" vm="2">
        <f>[1]!genUniform($N$9,$N$10)</f>
        <v>#VALUE!</v>
      </c>
      <c r="O904" t="e" vm="1">
        <f t="shared" si="83"/>
        <v>#VALUE!</v>
      </c>
      <c r="P904" t="e" vm="1">
        <f t="shared" si="80"/>
        <v>#VALUE!</v>
      </c>
    </row>
    <row r="905" spans="1:16">
      <c r="A905">
        <v>895</v>
      </c>
      <c r="C905" t="e" vm="2">
        <f>[1]!GenLimitNormal($C$9,$C$10,0,1000,0)</f>
        <v>#VALUE!</v>
      </c>
      <c r="D905" t="e" vm="2">
        <f>[1]!GenBetaPERT(0,$D$9,1)</f>
        <v>#VALUE!</v>
      </c>
      <c r="E905" t="e" vm="2">
        <f>[1]!GenLognormal($E$9,$E$10)</f>
        <v>#VALUE!</v>
      </c>
      <c r="F905" t="e" vm="2">
        <f>[1]!GenLognormal($F$9,$F$10)</f>
        <v>#VALUE!</v>
      </c>
      <c r="H905" t="e" vm="2">
        <f>[1]!genUniform($H$9,$H$10)</f>
        <v>#VALUE!</v>
      </c>
      <c r="I905" t="e" vm="1">
        <f t="shared" si="81"/>
        <v>#VALUE!</v>
      </c>
      <c r="J905" t="e" vm="1">
        <f t="shared" si="78"/>
        <v>#VALUE!</v>
      </c>
      <c r="K905" t="e" vm="2">
        <f>[1]!genUniform($K$9,$K$10)</f>
        <v>#VALUE!</v>
      </c>
      <c r="L905" t="e" vm="1">
        <f t="shared" si="82"/>
        <v>#VALUE!</v>
      </c>
      <c r="M905" t="e" vm="1">
        <f t="shared" si="79"/>
        <v>#VALUE!</v>
      </c>
      <c r="N905" t="e" vm="2">
        <f>[1]!genUniform($N$9,$N$10)</f>
        <v>#VALUE!</v>
      </c>
      <c r="O905" t="e" vm="1">
        <f t="shared" si="83"/>
        <v>#VALUE!</v>
      </c>
      <c r="P905" t="e" vm="1">
        <f t="shared" si="80"/>
        <v>#VALUE!</v>
      </c>
    </row>
    <row r="906" spans="1:16">
      <c r="A906">
        <v>896</v>
      </c>
      <c r="C906" t="e" vm="2">
        <f>[1]!GenLimitNormal($C$9,$C$10,0,1000,0)</f>
        <v>#VALUE!</v>
      </c>
      <c r="D906" t="e" vm="2">
        <f>[1]!GenBetaPERT(0,$D$9,1)</f>
        <v>#VALUE!</v>
      </c>
      <c r="E906" t="e" vm="2">
        <f>[1]!GenLognormal($E$9,$E$10)</f>
        <v>#VALUE!</v>
      </c>
      <c r="F906" t="e" vm="2">
        <f>[1]!GenLognormal($F$9,$F$10)</f>
        <v>#VALUE!</v>
      </c>
      <c r="H906" t="e" vm="2">
        <f>[1]!genUniform($H$9,$H$10)</f>
        <v>#VALUE!</v>
      </c>
      <c r="I906" t="e" vm="1">
        <f t="shared" si="81"/>
        <v>#VALUE!</v>
      </c>
      <c r="J906" t="e" vm="1">
        <f t="shared" si="78"/>
        <v>#VALUE!</v>
      </c>
      <c r="K906" t="e" vm="2">
        <f>[1]!genUniform($K$9,$K$10)</f>
        <v>#VALUE!</v>
      </c>
      <c r="L906" t="e" vm="1">
        <f t="shared" si="82"/>
        <v>#VALUE!</v>
      </c>
      <c r="M906" t="e" vm="1">
        <f t="shared" si="79"/>
        <v>#VALUE!</v>
      </c>
      <c r="N906" t="e" vm="2">
        <f>[1]!genUniform($N$9,$N$10)</f>
        <v>#VALUE!</v>
      </c>
      <c r="O906" t="e" vm="1">
        <f t="shared" si="83"/>
        <v>#VALUE!</v>
      </c>
      <c r="P906" t="e" vm="1">
        <f t="shared" si="80"/>
        <v>#VALUE!</v>
      </c>
    </row>
    <row r="907" spans="1:16">
      <c r="A907">
        <v>897</v>
      </c>
      <c r="C907" t="e" vm="2">
        <f>[1]!GenLimitNormal($C$9,$C$10,0,1000,0)</f>
        <v>#VALUE!</v>
      </c>
      <c r="D907" t="e" vm="2">
        <f>[1]!GenBetaPERT(0,$D$9,1)</f>
        <v>#VALUE!</v>
      </c>
      <c r="E907" t="e" vm="2">
        <f>[1]!GenLognormal($E$9,$E$10)</f>
        <v>#VALUE!</v>
      </c>
      <c r="F907" t="e" vm="2">
        <f>[1]!GenLognormal($F$9,$F$10)</f>
        <v>#VALUE!</v>
      </c>
      <c r="H907" t="e" vm="2">
        <f>[1]!genUniform($H$9,$H$10)</f>
        <v>#VALUE!</v>
      </c>
      <c r="I907" t="e" vm="1">
        <f t="shared" si="81"/>
        <v>#VALUE!</v>
      </c>
      <c r="J907" t="e" vm="1">
        <f t="shared" ref="J907:J970" si="84">$C907+$D907*$E907*$I907+(1-$D907)*$E907*$F907</f>
        <v>#VALUE!</v>
      </c>
      <c r="K907" t="e" vm="2">
        <f>[1]!genUniform($K$9,$K$10)</f>
        <v>#VALUE!</v>
      </c>
      <c r="L907" t="e" vm="1">
        <f t="shared" si="82"/>
        <v>#VALUE!</v>
      </c>
      <c r="M907" t="e" vm="1">
        <f t="shared" ref="M907:M970" si="85">$C907+$D907*$E907*$L907+(1-$D907)*$E907*$F907</f>
        <v>#VALUE!</v>
      </c>
      <c r="N907" t="e" vm="2">
        <f>[1]!genUniform($N$9,$N$10)</f>
        <v>#VALUE!</v>
      </c>
      <c r="O907" t="e" vm="1">
        <f t="shared" si="83"/>
        <v>#VALUE!</v>
      </c>
      <c r="P907" t="e" vm="1">
        <f t="shared" ref="P907:P970" si="86">$C907+$D907*$E907*$O907+(1-$D907)*$E907*$F907</f>
        <v>#VALUE!</v>
      </c>
    </row>
    <row r="908" spans="1:16">
      <c r="A908">
        <v>898</v>
      </c>
      <c r="C908" t="e" vm="2">
        <f>[1]!GenLimitNormal($C$9,$C$10,0,1000,0)</f>
        <v>#VALUE!</v>
      </c>
      <c r="D908" t="e" vm="2">
        <f>[1]!GenBetaPERT(0,$D$9,1)</f>
        <v>#VALUE!</v>
      </c>
      <c r="E908" t="e" vm="2">
        <f>[1]!GenLognormal($E$9,$E$10)</f>
        <v>#VALUE!</v>
      </c>
      <c r="F908" t="e" vm="2">
        <f>[1]!GenLognormal($F$9,$F$10)</f>
        <v>#VALUE!</v>
      </c>
      <c r="H908" t="e" vm="2">
        <f>[1]!genUniform($H$9,$H$10)</f>
        <v>#VALUE!</v>
      </c>
      <c r="I908" t="e" vm="1">
        <f t="shared" ref="I908:I971" si="87">_xlfn.LOGNORM.INV($H908,$I$9,$I$10)</f>
        <v>#VALUE!</v>
      </c>
      <c r="J908" t="e" vm="1">
        <f t="shared" si="84"/>
        <v>#VALUE!</v>
      </c>
      <c r="K908" t="e" vm="2">
        <f>[1]!genUniform($K$9,$K$10)</f>
        <v>#VALUE!</v>
      </c>
      <c r="L908" t="e" vm="1">
        <f t="shared" ref="L908:L971" si="88">_xlfn.LOGNORM.INV($K908,$L$9,$L$10)</f>
        <v>#VALUE!</v>
      </c>
      <c r="M908" t="e" vm="1">
        <f t="shared" si="85"/>
        <v>#VALUE!</v>
      </c>
      <c r="N908" t="e" vm="2">
        <f>[1]!genUniform($N$9,$N$10)</f>
        <v>#VALUE!</v>
      </c>
      <c r="O908" t="e" vm="1">
        <f t="shared" ref="O908:O971" si="89">_xlfn.LOGNORM.INV($N908,$O$9,$O$10)</f>
        <v>#VALUE!</v>
      </c>
      <c r="P908" t="e" vm="1">
        <f t="shared" si="86"/>
        <v>#VALUE!</v>
      </c>
    </row>
    <row r="909" spans="1:16">
      <c r="A909">
        <v>899</v>
      </c>
      <c r="C909" t="e" vm="2">
        <f>[1]!GenLimitNormal($C$9,$C$10,0,1000,0)</f>
        <v>#VALUE!</v>
      </c>
      <c r="D909" t="e" vm="2">
        <f>[1]!GenBetaPERT(0,$D$9,1)</f>
        <v>#VALUE!</v>
      </c>
      <c r="E909" t="e" vm="2">
        <f>[1]!GenLognormal($E$9,$E$10)</f>
        <v>#VALUE!</v>
      </c>
      <c r="F909" t="e" vm="2">
        <f>[1]!GenLognormal($F$9,$F$10)</f>
        <v>#VALUE!</v>
      </c>
      <c r="H909" t="e" vm="2">
        <f>[1]!genUniform($H$9,$H$10)</f>
        <v>#VALUE!</v>
      </c>
      <c r="I909" t="e" vm="1">
        <f t="shared" si="87"/>
        <v>#VALUE!</v>
      </c>
      <c r="J909" t="e" vm="1">
        <f t="shared" si="84"/>
        <v>#VALUE!</v>
      </c>
      <c r="K909" t="e" vm="2">
        <f>[1]!genUniform($K$9,$K$10)</f>
        <v>#VALUE!</v>
      </c>
      <c r="L909" t="e" vm="1">
        <f t="shared" si="88"/>
        <v>#VALUE!</v>
      </c>
      <c r="M909" t="e" vm="1">
        <f t="shared" si="85"/>
        <v>#VALUE!</v>
      </c>
      <c r="N909" t="e" vm="2">
        <f>[1]!genUniform($N$9,$N$10)</f>
        <v>#VALUE!</v>
      </c>
      <c r="O909" t="e" vm="1">
        <f t="shared" si="89"/>
        <v>#VALUE!</v>
      </c>
      <c r="P909" t="e" vm="1">
        <f t="shared" si="86"/>
        <v>#VALUE!</v>
      </c>
    </row>
    <row r="910" spans="1:16">
      <c r="A910">
        <v>900</v>
      </c>
      <c r="C910" t="e" vm="2">
        <f>[1]!GenLimitNormal($C$9,$C$10,0,1000,0)</f>
        <v>#VALUE!</v>
      </c>
      <c r="D910" t="e" vm="2">
        <f>[1]!GenBetaPERT(0,$D$9,1)</f>
        <v>#VALUE!</v>
      </c>
      <c r="E910" t="e" vm="2">
        <f>[1]!GenLognormal($E$9,$E$10)</f>
        <v>#VALUE!</v>
      </c>
      <c r="F910" t="e" vm="2">
        <f>[1]!GenLognormal($F$9,$F$10)</f>
        <v>#VALUE!</v>
      </c>
      <c r="H910" t="e" vm="2">
        <f>[1]!genUniform($H$9,$H$10)</f>
        <v>#VALUE!</v>
      </c>
      <c r="I910" t="e" vm="1">
        <f t="shared" si="87"/>
        <v>#VALUE!</v>
      </c>
      <c r="J910" t="e" vm="1">
        <f t="shared" si="84"/>
        <v>#VALUE!</v>
      </c>
      <c r="K910" t="e" vm="2">
        <f>[1]!genUniform($K$9,$K$10)</f>
        <v>#VALUE!</v>
      </c>
      <c r="L910" t="e" vm="1">
        <f t="shared" si="88"/>
        <v>#VALUE!</v>
      </c>
      <c r="M910" t="e" vm="1">
        <f t="shared" si="85"/>
        <v>#VALUE!</v>
      </c>
      <c r="N910" t="e" vm="2">
        <f>[1]!genUniform($N$9,$N$10)</f>
        <v>#VALUE!</v>
      </c>
      <c r="O910" t="e" vm="1">
        <f t="shared" si="89"/>
        <v>#VALUE!</v>
      </c>
      <c r="P910" t="e" vm="1">
        <f t="shared" si="86"/>
        <v>#VALUE!</v>
      </c>
    </row>
    <row r="911" spans="1:16">
      <c r="A911">
        <v>901</v>
      </c>
      <c r="C911" t="e" vm="2">
        <f>[1]!GenLimitNormal($C$9,$C$10,0,1000,0)</f>
        <v>#VALUE!</v>
      </c>
      <c r="D911" t="e" vm="2">
        <f>[1]!GenBetaPERT(0,$D$9,1)</f>
        <v>#VALUE!</v>
      </c>
      <c r="E911" t="e" vm="2">
        <f>[1]!GenLognormal($E$9,$E$10)</f>
        <v>#VALUE!</v>
      </c>
      <c r="F911" t="e" vm="2">
        <f>[1]!GenLognormal($F$9,$F$10)</f>
        <v>#VALUE!</v>
      </c>
      <c r="H911" t="e" vm="2">
        <f>[1]!genUniform($H$9,$H$10)</f>
        <v>#VALUE!</v>
      </c>
      <c r="I911" t="e" vm="1">
        <f t="shared" si="87"/>
        <v>#VALUE!</v>
      </c>
      <c r="J911" t="e" vm="1">
        <f t="shared" si="84"/>
        <v>#VALUE!</v>
      </c>
      <c r="K911" t="e" vm="2">
        <f>[1]!genUniform($K$9,$K$10)</f>
        <v>#VALUE!</v>
      </c>
      <c r="L911" t="e" vm="1">
        <f t="shared" si="88"/>
        <v>#VALUE!</v>
      </c>
      <c r="M911" t="e" vm="1">
        <f t="shared" si="85"/>
        <v>#VALUE!</v>
      </c>
      <c r="N911" t="e" vm="2">
        <f>[1]!genUniform($N$9,$N$10)</f>
        <v>#VALUE!</v>
      </c>
      <c r="O911" t="e" vm="1">
        <f t="shared" si="89"/>
        <v>#VALUE!</v>
      </c>
      <c r="P911" t="e" vm="1">
        <f t="shared" si="86"/>
        <v>#VALUE!</v>
      </c>
    </row>
    <row r="912" spans="1:16">
      <c r="A912">
        <v>902</v>
      </c>
      <c r="C912" t="e" vm="2">
        <f>[1]!GenLimitNormal($C$9,$C$10,0,1000,0)</f>
        <v>#VALUE!</v>
      </c>
      <c r="D912" t="e" vm="2">
        <f>[1]!GenBetaPERT(0,$D$9,1)</f>
        <v>#VALUE!</v>
      </c>
      <c r="E912" t="e" vm="2">
        <f>[1]!GenLognormal($E$9,$E$10)</f>
        <v>#VALUE!</v>
      </c>
      <c r="F912" t="e" vm="2">
        <f>[1]!GenLognormal($F$9,$F$10)</f>
        <v>#VALUE!</v>
      </c>
      <c r="H912" t="e" vm="2">
        <f>[1]!genUniform($H$9,$H$10)</f>
        <v>#VALUE!</v>
      </c>
      <c r="I912" t="e" vm="1">
        <f t="shared" si="87"/>
        <v>#VALUE!</v>
      </c>
      <c r="J912" t="e" vm="1">
        <f t="shared" si="84"/>
        <v>#VALUE!</v>
      </c>
      <c r="K912" t="e" vm="2">
        <f>[1]!genUniform($K$9,$K$10)</f>
        <v>#VALUE!</v>
      </c>
      <c r="L912" t="e" vm="1">
        <f t="shared" si="88"/>
        <v>#VALUE!</v>
      </c>
      <c r="M912" t="e" vm="1">
        <f t="shared" si="85"/>
        <v>#VALUE!</v>
      </c>
      <c r="N912" t="e" vm="2">
        <f>[1]!genUniform($N$9,$N$10)</f>
        <v>#VALUE!</v>
      </c>
      <c r="O912" t="e" vm="1">
        <f t="shared" si="89"/>
        <v>#VALUE!</v>
      </c>
      <c r="P912" t="e" vm="1">
        <f t="shared" si="86"/>
        <v>#VALUE!</v>
      </c>
    </row>
    <row r="913" spans="1:16">
      <c r="A913">
        <v>903</v>
      </c>
      <c r="C913" t="e" vm="2">
        <f>[1]!GenLimitNormal($C$9,$C$10,0,1000,0)</f>
        <v>#VALUE!</v>
      </c>
      <c r="D913" t="e" vm="2">
        <f>[1]!GenBetaPERT(0,$D$9,1)</f>
        <v>#VALUE!</v>
      </c>
      <c r="E913" t="e" vm="2">
        <f>[1]!GenLognormal($E$9,$E$10)</f>
        <v>#VALUE!</v>
      </c>
      <c r="F913" t="e" vm="2">
        <f>[1]!GenLognormal($F$9,$F$10)</f>
        <v>#VALUE!</v>
      </c>
      <c r="H913" t="e" vm="2">
        <f>[1]!genUniform($H$9,$H$10)</f>
        <v>#VALUE!</v>
      </c>
      <c r="I913" t="e" vm="1">
        <f t="shared" si="87"/>
        <v>#VALUE!</v>
      </c>
      <c r="J913" t="e" vm="1">
        <f t="shared" si="84"/>
        <v>#VALUE!</v>
      </c>
      <c r="K913" t="e" vm="2">
        <f>[1]!genUniform($K$9,$K$10)</f>
        <v>#VALUE!</v>
      </c>
      <c r="L913" t="e" vm="1">
        <f t="shared" si="88"/>
        <v>#VALUE!</v>
      </c>
      <c r="M913" t="e" vm="1">
        <f t="shared" si="85"/>
        <v>#VALUE!</v>
      </c>
      <c r="N913" t="e" vm="2">
        <f>[1]!genUniform($N$9,$N$10)</f>
        <v>#VALUE!</v>
      </c>
      <c r="O913" t="e" vm="1">
        <f t="shared" si="89"/>
        <v>#VALUE!</v>
      </c>
      <c r="P913" t="e" vm="1">
        <f t="shared" si="86"/>
        <v>#VALUE!</v>
      </c>
    </row>
    <row r="914" spans="1:16">
      <c r="A914">
        <v>904</v>
      </c>
      <c r="C914" t="e" vm="2">
        <f>[1]!GenLimitNormal($C$9,$C$10,0,1000,0)</f>
        <v>#VALUE!</v>
      </c>
      <c r="D914" t="e" vm="2">
        <f>[1]!GenBetaPERT(0,$D$9,1)</f>
        <v>#VALUE!</v>
      </c>
      <c r="E914" t="e" vm="2">
        <f>[1]!GenLognormal($E$9,$E$10)</f>
        <v>#VALUE!</v>
      </c>
      <c r="F914" t="e" vm="2">
        <f>[1]!GenLognormal($F$9,$F$10)</f>
        <v>#VALUE!</v>
      </c>
      <c r="H914" t="e" vm="2">
        <f>[1]!genUniform($H$9,$H$10)</f>
        <v>#VALUE!</v>
      </c>
      <c r="I914" t="e" vm="1">
        <f t="shared" si="87"/>
        <v>#VALUE!</v>
      </c>
      <c r="J914" t="e" vm="1">
        <f t="shared" si="84"/>
        <v>#VALUE!</v>
      </c>
      <c r="K914" t="e" vm="2">
        <f>[1]!genUniform($K$9,$K$10)</f>
        <v>#VALUE!</v>
      </c>
      <c r="L914" t="e" vm="1">
        <f t="shared" si="88"/>
        <v>#VALUE!</v>
      </c>
      <c r="M914" t="e" vm="1">
        <f t="shared" si="85"/>
        <v>#VALUE!</v>
      </c>
      <c r="N914" t="e" vm="2">
        <f>[1]!genUniform($N$9,$N$10)</f>
        <v>#VALUE!</v>
      </c>
      <c r="O914" t="e" vm="1">
        <f t="shared" si="89"/>
        <v>#VALUE!</v>
      </c>
      <c r="P914" t="e" vm="1">
        <f t="shared" si="86"/>
        <v>#VALUE!</v>
      </c>
    </row>
    <row r="915" spans="1:16">
      <c r="A915">
        <v>905</v>
      </c>
      <c r="C915" t="e" vm="2">
        <f>[1]!GenLimitNormal($C$9,$C$10,0,1000,0)</f>
        <v>#VALUE!</v>
      </c>
      <c r="D915" t="e" vm="2">
        <f>[1]!GenBetaPERT(0,$D$9,1)</f>
        <v>#VALUE!</v>
      </c>
      <c r="E915" t="e" vm="2">
        <f>[1]!GenLognormal($E$9,$E$10)</f>
        <v>#VALUE!</v>
      </c>
      <c r="F915" t="e" vm="2">
        <f>[1]!GenLognormal($F$9,$F$10)</f>
        <v>#VALUE!</v>
      </c>
      <c r="H915" t="e" vm="2">
        <f>[1]!genUniform($H$9,$H$10)</f>
        <v>#VALUE!</v>
      </c>
      <c r="I915" t="e" vm="1">
        <f t="shared" si="87"/>
        <v>#VALUE!</v>
      </c>
      <c r="J915" t="e" vm="1">
        <f t="shared" si="84"/>
        <v>#VALUE!</v>
      </c>
      <c r="K915" t="e" vm="2">
        <f>[1]!genUniform($K$9,$K$10)</f>
        <v>#VALUE!</v>
      </c>
      <c r="L915" t="e" vm="1">
        <f t="shared" si="88"/>
        <v>#VALUE!</v>
      </c>
      <c r="M915" t="e" vm="1">
        <f t="shared" si="85"/>
        <v>#VALUE!</v>
      </c>
      <c r="N915" t="e" vm="2">
        <f>[1]!genUniform($N$9,$N$10)</f>
        <v>#VALUE!</v>
      </c>
      <c r="O915" t="e" vm="1">
        <f t="shared" si="89"/>
        <v>#VALUE!</v>
      </c>
      <c r="P915" t="e" vm="1">
        <f t="shared" si="86"/>
        <v>#VALUE!</v>
      </c>
    </row>
    <row r="916" spans="1:16">
      <c r="A916">
        <v>906</v>
      </c>
      <c r="C916" t="e" vm="2">
        <f>[1]!GenLimitNormal($C$9,$C$10,0,1000,0)</f>
        <v>#VALUE!</v>
      </c>
      <c r="D916" t="e" vm="2">
        <f>[1]!GenBetaPERT(0,$D$9,1)</f>
        <v>#VALUE!</v>
      </c>
      <c r="E916" t="e" vm="2">
        <f>[1]!GenLognormal($E$9,$E$10)</f>
        <v>#VALUE!</v>
      </c>
      <c r="F916" t="e" vm="2">
        <f>[1]!GenLognormal($F$9,$F$10)</f>
        <v>#VALUE!</v>
      </c>
      <c r="H916" t="e" vm="2">
        <f>[1]!genUniform($H$9,$H$10)</f>
        <v>#VALUE!</v>
      </c>
      <c r="I916" t="e" vm="1">
        <f t="shared" si="87"/>
        <v>#VALUE!</v>
      </c>
      <c r="J916" t="e" vm="1">
        <f t="shared" si="84"/>
        <v>#VALUE!</v>
      </c>
      <c r="K916" t="e" vm="2">
        <f>[1]!genUniform($K$9,$K$10)</f>
        <v>#VALUE!</v>
      </c>
      <c r="L916" t="e" vm="1">
        <f t="shared" si="88"/>
        <v>#VALUE!</v>
      </c>
      <c r="M916" t="e" vm="1">
        <f t="shared" si="85"/>
        <v>#VALUE!</v>
      </c>
      <c r="N916" t="e" vm="2">
        <f>[1]!genUniform($N$9,$N$10)</f>
        <v>#VALUE!</v>
      </c>
      <c r="O916" t="e" vm="1">
        <f t="shared" si="89"/>
        <v>#VALUE!</v>
      </c>
      <c r="P916" t="e" vm="1">
        <f t="shared" si="86"/>
        <v>#VALUE!</v>
      </c>
    </row>
    <row r="917" spans="1:16">
      <c r="A917">
        <v>907</v>
      </c>
      <c r="C917" t="e" vm="2">
        <f>[1]!GenLimitNormal($C$9,$C$10,0,1000,0)</f>
        <v>#VALUE!</v>
      </c>
      <c r="D917" t="e" vm="2">
        <f>[1]!GenBetaPERT(0,$D$9,1)</f>
        <v>#VALUE!</v>
      </c>
      <c r="E917" t="e" vm="2">
        <f>[1]!GenLognormal($E$9,$E$10)</f>
        <v>#VALUE!</v>
      </c>
      <c r="F917" t="e" vm="2">
        <f>[1]!GenLognormal($F$9,$F$10)</f>
        <v>#VALUE!</v>
      </c>
      <c r="H917" t="e" vm="2">
        <f>[1]!genUniform($H$9,$H$10)</f>
        <v>#VALUE!</v>
      </c>
      <c r="I917" t="e" vm="1">
        <f t="shared" si="87"/>
        <v>#VALUE!</v>
      </c>
      <c r="J917" t="e" vm="1">
        <f t="shared" si="84"/>
        <v>#VALUE!</v>
      </c>
      <c r="K917" t="e" vm="2">
        <f>[1]!genUniform($K$9,$K$10)</f>
        <v>#VALUE!</v>
      </c>
      <c r="L917" t="e" vm="1">
        <f t="shared" si="88"/>
        <v>#VALUE!</v>
      </c>
      <c r="M917" t="e" vm="1">
        <f t="shared" si="85"/>
        <v>#VALUE!</v>
      </c>
      <c r="N917" t="e" vm="2">
        <f>[1]!genUniform($N$9,$N$10)</f>
        <v>#VALUE!</v>
      </c>
      <c r="O917" t="e" vm="1">
        <f t="shared" si="89"/>
        <v>#VALUE!</v>
      </c>
      <c r="P917" t="e" vm="1">
        <f t="shared" si="86"/>
        <v>#VALUE!</v>
      </c>
    </row>
    <row r="918" spans="1:16">
      <c r="A918">
        <v>908</v>
      </c>
      <c r="C918" t="e" vm="2">
        <f>[1]!GenLimitNormal($C$9,$C$10,0,1000,0)</f>
        <v>#VALUE!</v>
      </c>
      <c r="D918" t="e" vm="2">
        <f>[1]!GenBetaPERT(0,$D$9,1)</f>
        <v>#VALUE!</v>
      </c>
      <c r="E918" t="e" vm="2">
        <f>[1]!GenLognormal($E$9,$E$10)</f>
        <v>#VALUE!</v>
      </c>
      <c r="F918" t="e" vm="2">
        <f>[1]!GenLognormal($F$9,$F$10)</f>
        <v>#VALUE!</v>
      </c>
      <c r="H918" t="e" vm="2">
        <f>[1]!genUniform($H$9,$H$10)</f>
        <v>#VALUE!</v>
      </c>
      <c r="I918" t="e" vm="1">
        <f t="shared" si="87"/>
        <v>#VALUE!</v>
      </c>
      <c r="J918" t="e" vm="1">
        <f t="shared" si="84"/>
        <v>#VALUE!</v>
      </c>
      <c r="K918" t="e" vm="2">
        <f>[1]!genUniform($K$9,$K$10)</f>
        <v>#VALUE!</v>
      </c>
      <c r="L918" t="e" vm="1">
        <f t="shared" si="88"/>
        <v>#VALUE!</v>
      </c>
      <c r="M918" t="e" vm="1">
        <f t="shared" si="85"/>
        <v>#VALUE!</v>
      </c>
      <c r="N918" t="e" vm="2">
        <f>[1]!genUniform($N$9,$N$10)</f>
        <v>#VALUE!</v>
      </c>
      <c r="O918" t="e" vm="1">
        <f t="shared" si="89"/>
        <v>#VALUE!</v>
      </c>
      <c r="P918" t="e" vm="1">
        <f t="shared" si="86"/>
        <v>#VALUE!</v>
      </c>
    </row>
    <row r="919" spans="1:16">
      <c r="A919">
        <v>909</v>
      </c>
      <c r="C919" t="e" vm="2">
        <f>[1]!GenLimitNormal($C$9,$C$10,0,1000,0)</f>
        <v>#VALUE!</v>
      </c>
      <c r="D919" t="e" vm="2">
        <f>[1]!GenBetaPERT(0,$D$9,1)</f>
        <v>#VALUE!</v>
      </c>
      <c r="E919" t="e" vm="2">
        <f>[1]!GenLognormal($E$9,$E$10)</f>
        <v>#VALUE!</v>
      </c>
      <c r="F919" t="e" vm="2">
        <f>[1]!GenLognormal($F$9,$F$10)</f>
        <v>#VALUE!</v>
      </c>
      <c r="H919" t="e" vm="2">
        <f>[1]!genUniform($H$9,$H$10)</f>
        <v>#VALUE!</v>
      </c>
      <c r="I919" t="e" vm="1">
        <f t="shared" si="87"/>
        <v>#VALUE!</v>
      </c>
      <c r="J919" t="e" vm="1">
        <f t="shared" si="84"/>
        <v>#VALUE!</v>
      </c>
      <c r="K919" t="e" vm="2">
        <f>[1]!genUniform($K$9,$K$10)</f>
        <v>#VALUE!</v>
      </c>
      <c r="L919" t="e" vm="1">
        <f t="shared" si="88"/>
        <v>#VALUE!</v>
      </c>
      <c r="M919" t="e" vm="1">
        <f t="shared" si="85"/>
        <v>#VALUE!</v>
      </c>
      <c r="N919" t="e" vm="2">
        <f>[1]!genUniform($N$9,$N$10)</f>
        <v>#VALUE!</v>
      </c>
      <c r="O919" t="e" vm="1">
        <f t="shared" si="89"/>
        <v>#VALUE!</v>
      </c>
      <c r="P919" t="e" vm="1">
        <f t="shared" si="86"/>
        <v>#VALUE!</v>
      </c>
    </row>
    <row r="920" spans="1:16">
      <c r="A920">
        <v>910</v>
      </c>
      <c r="C920" t="e" vm="2">
        <f>[1]!GenLimitNormal($C$9,$C$10,0,1000,0)</f>
        <v>#VALUE!</v>
      </c>
      <c r="D920" t="e" vm="2">
        <f>[1]!GenBetaPERT(0,$D$9,1)</f>
        <v>#VALUE!</v>
      </c>
      <c r="E920" t="e" vm="2">
        <f>[1]!GenLognormal($E$9,$E$10)</f>
        <v>#VALUE!</v>
      </c>
      <c r="F920" t="e" vm="2">
        <f>[1]!GenLognormal($F$9,$F$10)</f>
        <v>#VALUE!</v>
      </c>
      <c r="H920" t="e" vm="2">
        <f>[1]!genUniform($H$9,$H$10)</f>
        <v>#VALUE!</v>
      </c>
      <c r="I920" t="e" vm="1">
        <f t="shared" si="87"/>
        <v>#VALUE!</v>
      </c>
      <c r="J920" t="e" vm="1">
        <f t="shared" si="84"/>
        <v>#VALUE!</v>
      </c>
      <c r="K920" t="e" vm="2">
        <f>[1]!genUniform($K$9,$K$10)</f>
        <v>#VALUE!</v>
      </c>
      <c r="L920" t="e" vm="1">
        <f t="shared" si="88"/>
        <v>#VALUE!</v>
      </c>
      <c r="M920" t="e" vm="1">
        <f t="shared" si="85"/>
        <v>#VALUE!</v>
      </c>
      <c r="N920" t="e" vm="2">
        <f>[1]!genUniform($N$9,$N$10)</f>
        <v>#VALUE!</v>
      </c>
      <c r="O920" t="e" vm="1">
        <f t="shared" si="89"/>
        <v>#VALUE!</v>
      </c>
      <c r="P920" t="e" vm="1">
        <f t="shared" si="86"/>
        <v>#VALUE!</v>
      </c>
    </row>
    <row r="921" spans="1:16">
      <c r="A921">
        <v>911</v>
      </c>
      <c r="C921" t="e" vm="2">
        <f>[1]!GenLimitNormal($C$9,$C$10,0,1000,0)</f>
        <v>#VALUE!</v>
      </c>
      <c r="D921" t="e" vm="2">
        <f>[1]!GenBetaPERT(0,$D$9,1)</f>
        <v>#VALUE!</v>
      </c>
      <c r="E921" t="e" vm="2">
        <f>[1]!GenLognormal($E$9,$E$10)</f>
        <v>#VALUE!</v>
      </c>
      <c r="F921" t="e" vm="2">
        <f>[1]!GenLognormal($F$9,$F$10)</f>
        <v>#VALUE!</v>
      </c>
      <c r="H921" t="e" vm="2">
        <f>[1]!genUniform($H$9,$H$10)</f>
        <v>#VALUE!</v>
      </c>
      <c r="I921" t="e" vm="1">
        <f t="shared" si="87"/>
        <v>#VALUE!</v>
      </c>
      <c r="J921" t="e" vm="1">
        <f t="shared" si="84"/>
        <v>#VALUE!</v>
      </c>
      <c r="K921" t="e" vm="2">
        <f>[1]!genUniform($K$9,$K$10)</f>
        <v>#VALUE!</v>
      </c>
      <c r="L921" t="e" vm="1">
        <f t="shared" si="88"/>
        <v>#VALUE!</v>
      </c>
      <c r="M921" t="e" vm="1">
        <f t="shared" si="85"/>
        <v>#VALUE!</v>
      </c>
      <c r="N921" t="e" vm="2">
        <f>[1]!genUniform($N$9,$N$10)</f>
        <v>#VALUE!</v>
      </c>
      <c r="O921" t="e" vm="1">
        <f t="shared" si="89"/>
        <v>#VALUE!</v>
      </c>
      <c r="P921" t="e" vm="1">
        <f t="shared" si="86"/>
        <v>#VALUE!</v>
      </c>
    </row>
    <row r="922" spans="1:16">
      <c r="A922">
        <v>912</v>
      </c>
      <c r="C922" t="e" vm="2">
        <f>[1]!GenLimitNormal($C$9,$C$10,0,1000,0)</f>
        <v>#VALUE!</v>
      </c>
      <c r="D922" t="e" vm="2">
        <f>[1]!GenBetaPERT(0,$D$9,1)</f>
        <v>#VALUE!</v>
      </c>
      <c r="E922" t="e" vm="2">
        <f>[1]!GenLognormal($E$9,$E$10)</f>
        <v>#VALUE!</v>
      </c>
      <c r="F922" t="e" vm="2">
        <f>[1]!GenLognormal($F$9,$F$10)</f>
        <v>#VALUE!</v>
      </c>
      <c r="H922" t="e" vm="2">
        <f>[1]!genUniform($H$9,$H$10)</f>
        <v>#VALUE!</v>
      </c>
      <c r="I922" t="e" vm="1">
        <f t="shared" si="87"/>
        <v>#VALUE!</v>
      </c>
      <c r="J922" t="e" vm="1">
        <f t="shared" si="84"/>
        <v>#VALUE!</v>
      </c>
      <c r="K922" t="e" vm="2">
        <f>[1]!genUniform($K$9,$K$10)</f>
        <v>#VALUE!</v>
      </c>
      <c r="L922" t="e" vm="1">
        <f t="shared" si="88"/>
        <v>#VALUE!</v>
      </c>
      <c r="M922" t="e" vm="1">
        <f t="shared" si="85"/>
        <v>#VALUE!</v>
      </c>
      <c r="N922" t="e" vm="2">
        <f>[1]!genUniform($N$9,$N$10)</f>
        <v>#VALUE!</v>
      </c>
      <c r="O922" t="e" vm="1">
        <f t="shared" si="89"/>
        <v>#VALUE!</v>
      </c>
      <c r="P922" t="e" vm="1">
        <f t="shared" si="86"/>
        <v>#VALUE!</v>
      </c>
    </row>
    <row r="923" spans="1:16">
      <c r="A923">
        <v>913</v>
      </c>
      <c r="C923" t="e" vm="2">
        <f>[1]!GenLimitNormal($C$9,$C$10,0,1000,0)</f>
        <v>#VALUE!</v>
      </c>
      <c r="D923" t="e" vm="2">
        <f>[1]!GenBetaPERT(0,$D$9,1)</f>
        <v>#VALUE!</v>
      </c>
      <c r="E923" t="e" vm="2">
        <f>[1]!GenLognormal($E$9,$E$10)</f>
        <v>#VALUE!</v>
      </c>
      <c r="F923" t="e" vm="2">
        <f>[1]!GenLognormal($F$9,$F$10)</f>
        <v>#VALUE!</v>
      </c>
      <c r="H923" t="e" vm="2">
        <f>[1]!genUniform($H$9,$H$10)</f>
        <v>#VALUE!</v>
      </c>
      <c r="I923" t="e" vm="1">
        <f t="shared" si="87"/>
        <v>#VALUE!</v>
      </c>
      <c r="J923" t="e" vm="1">
        <f t="shared" si="84"/>
        <v>#VALUE!</v>
      </c>
      <c r="K923" t="e" vm="2">
        <f>[1]!genUniform($K$9,$K$10)</f>
        <v>#VALUE!</v>
      </c>
      <c r="L923" t="e" vm="1">
        <f t="shared" si="88"/>
        <v>#VALUE!</v>
      </c>
      <c r="M923" t="e" vm="1">
        <f t="shared" si="85"/>
        <v>#VALUE!</v>
      </c>
      <c r="N923" t="e" vm="2">
        <f>[1]!genUniform($N$9,$N$10)</f>
        <v>#VALUE!</v>
      </c>
      <c r="O923" t="e" vm="1">
        <f t="shared" si="89"/>
        <v>#VALUE!</v>
      </c>
      <c r="P923" t="e" vm="1">
        <f t="shared" si="86"/>
        <v>#VALUE!</v>
      </c>
    </row>
    <row r="924" spans="1:16">
      <c r="A924">
        <v>914</v>
      </c>
      <c r="C924" t="e" vm="2">
        <f>[1]!GenLimitNormal($C$9,$C$10,0,1000,0)</f>
        <v>#VALUE!</v>
      </c>
      <c r="D924" t="e" vm="2">
        <f>[1]!GenBetaPERT(0,$D$9,1)</f>
        <v>#VALUE!</v>
      </c>
      <c r="E924" t="e" vm="2">
        <f>[1]!GenLognormal($E$9,$E$10)</f>
        <v>#VALUE!</v>
      </c>
      <c r="F924" t="e" vm="2">
        <f>[1]!GenLognormal($F$9,$F$10)</f>
        <v>#VALUE!</v>
      </c>
      <c r="H924" t="e" vm="2">
        <f>[1]!genUniform($H$9,$H$10)</f>
        <v>#VALUE!</v>
      </c>
      <c r="I924" t="e" vm="1">
        <f t="shared" si="87"/>
        <v>#VALUE!</v>
      </c>
      <c r="J924" t="e" vm="1">
        <f t="shared" si="84"/>
        <v>#VALUE!</v>
      </c>
      <c r="K924" t="e" vm="2">
        <f>[1]!genUniform($K$9,$K$10)</f>
        <v>#VALUE!</v>
      </c>
      <c r="L924" t="e" vm="1">
        <f t="shared" si="88"/>
        <v>#VALUE!</v>
      </c>
      <c r="M924" t="e" vm="1">
        <f t="shared" si="85"/>
        <v>#VALUE!</v>
      </c>
      <c r="N924" t="e" vm="2">
        <f>[1]!genUniform($N$9,$N$10)</f>
        <v>#VALUE!</v>
      </c>
      <c r="O924" t="e" vm="1">
        <f t="shared" si="89"/>
        <v>#VALUE!</v>
      </c>
      <c r="P924" t="e" vm="1">
        <f t="shared" si="86"/>
        <v>#VALUE!</v>
      </c>
    </row>
    <row r="925" spans="1:16">
      <c r="A925">
        <v>915</v>
      </c>
      <c r="C925" t="e" vm="2">
        <f>[1]!GenLimitNormal($C$9,$C$10,0,1000,0)</f>
        <v>#VALUE!</v>
      </c>
      <c r="D925" t="e" vm="2">
        <f>[1]!GenBetaPERT(0,$D$9,1)</f>
        <v>#VALUE!</v>
      </c>
      <c r="E925" t="e" vm="2">
        <f>[1]!GenLognormal($E$9,$E$10)</f>
        <v>#VALUE!</v>
      </c>
      <c r="F925" t="e" vm="2">
        <f>[1]!GenLognormal($F$9,$F$10)</f>
        <v>#VALUE!</v>
      </c>
      <c r="H925" t="e" vm="2">
        <f>[1]!genUniform($H$9,$H$10)</f>
        <v>#VALUE!</v>
      </c>
      <c r="I925" t="e" vm="1">
        <f t="shared" si="87"/>
        <v>#VALUE!</v>
      </c>
      <c r="J925" t="e" vm="1">
        <f t="shared" si="84"/>
        <v>#VALUE!</v>
      </c>
      <c r="K925" t="e" vm="2">
        <f>[1]!genUniform($K$9,$K$10)</f>
        <v>#VALUE!</v>
      </c>
      <c r="L925" t="e" vm="1">
        <f t="shared" si="88"/>
        <v>#VALUE!</v>
      </c>
      <c r="M925" t="e" vm="1">
        <f t="shared" si="85"/>
        <v>#VALUE!</v>
      </c>
      <c r="N925" t="e" vm="2">
        <f>[1]!genUniform($N$9,$N$10)</f>
        <v>#VALUE!</v>
      </c>
      <c r="O925" t="e" vm="1">
        <f t="shared" si="89"/>
        <v>#VALUE!</v>
      </c>
      <c r="P925" t="e" vm="1">
        <f t="shared" si="86"/>
        <v>#VALUE!</v>
      </c>
    </row>
    <row r="926" spans="1:16">
      <c r="A926">
        <v>916</v>
      </c>
      <c r="C926" t="e" vm="2">
        <f>[1]!GenLimitNormal($C$9,$C$10,0,1000,0)</f>
        <v>#VALUE!</v>
      </c>
      <c r="D926" t="e" vm="2">
        <f>[1]!GenBetaPERT(0,$D$9,1)</f>
        <v>#VALUE!</v>
      </c>
      <c r="E926" t="e" vm="2">
        <f>[1]!GenLognormal($E$9,$E$10)</f>
        <v>#VALUE!</v>
      </c>
      <c r="F926" t="e" vm="2">
        <f>[1]!GenLognormal($F$9,$F$10)</f>
        <v>#VALUE!</v>
      </c>
      <c r="H926" t="e" vm="2">
        <f>[1]!genUniform($H$9,$H$10)</f>
        <v>#VALUE!</v>
      </c>
      <c r="I926" t="e" vm="1">
        <f t="shared" si="87"/>
        <v>#VALUE!</v>
      </c>
      <c r="J926" t="e" vm="1">
        <f t="shared" si="84"/>
        <v>#VALUE!</v>
      </c>
      <c r="K926" t="e" vm="2">
        <f>[1]!genUniform($K$9,$K$10)</f>
        <v>#VALUE!</v>
      </c>
      <c r="L926" t="e" vm="1">
        <f t="shared" si="88"/>
        <v>#VALUE!</v>
      </c>
      <c r="M926" t="e" vm="1">
        <f t="shared" si="85"/>
        <v>#VALUE!</v>
      </c>
      <c r="N926" t="e" vm="2">
        <f>[1]!genUniform($N$9,$N$10)</f>
        <v>#VALUE!</v>
      </c>
      <c r="O926" t="e" vm="1">
        <f t="shared" si="89"/>
        <v>#VALUE!</v>
      </c>
      <c r="P926" t="e" vm="1">
        <f t="shared" si="86"/>
        <v>#VALUE!</v>
      </c>
    </row>
    <row r="927" spans="1:16">
      <c r="A927">
        <v>917</v>
      </c>
      <c r="C927" t="e" vm="2">
        <f>[1]!GenLimitNormal($C$9,$C$10,0,1000,0)</f>
        <v>#VALUE!</v>
      </c>
      <c r="D927" t="e" vm="2">
        <f>[1]!GenBetaPERT(0,$D$9,1)</f>
        <v>#VALUE!</v>
      </c>
      <c r="E927" t="e" vm="2">
        <f>[1]!GenLognormal($E$9,$E$10)</f>
        <v>#VALUE!</v>
      </c>
      <c r="F927" t="e" vm="2">
        <f>[1]!GenLognormal($F$9,$F$10)</f>
        <v>#VALUE!</v>
      </c>
      <c r="H927" t="e" vm="2">
        <f>[1]!genUniform($H$9,$H$10)</f>
        <v>#VALUE!</v>
      </c>
      <c r="I927" t="e" vm="1">
        <f t="shared" si="87"/>
        <v>#VALUE!</v>
      </c>
      <c r="J927" t="e" vm="1">
        <f t="shared" si="84"/>
        <v>#VALUE!</v>
      </c>
      <c r="K927" t="e" vm="2">
        <f>[1]!genUniform($K$9,$K$10)</f>
        <v>#VALUE!</v>
      </c>
      <c r="L927" t="e" vm="1">
        <f t="shared" si="88"/>
        <v>#VALUE!</v>
      </c>
      <c r="M927" t="e" vm="1">
        <f t="shared" si="85"/>
        <v>#VALUE!</v>
      </c>
      <c r="N927" t="e" vm="2">
        <f>[1]!genUniform($N$9,$N$10)</f>
        <v>#VALUE!</v>
      </c>
      <c r="O927" t="e" vm="1">
        <f t="shared" si="89"/>
        <v>#VALUE!</v>
      </c>
      <c r="P927" t="e" vm="1">
        <f t="shared" si="86"/>
        <v>#VALUE!</v>
      </c>
    </row>
    <row r="928" spans="1:16">
      <c r="A928">
        <v>918</v>
      </c>
      <c r="C928" t="e" vm="2">
        <f>[1]!GenLimitNormal($C$9,$C$10,0,1000,0)</f>
        <v>#VALUE!</v>
      </c>
      <c r="D928" t="e" vm="2">
        <f>[1]!GenBetaPERT(0,$D$9,1)</f>
        <v>#VALUE!</v>
      </c>
      <c r="E928" t="e" vm="2">
        <f>[1]!GenLognormal($E$9,$E$10)</f>
        <v>#VALUE!</v>
      </c>
      <c r="F928" t="e" vm="2">
        <f>[1]!GenLognormal($F$9,$F$10)</f>
        <v>#VALUE!</v>
      </c>
      <c r="H928" t="e" vm="2">
        <f>[1]!genUniform($H$9,$H$10)</f>
        <v>#VALUE!</v>
      </c>
      <c r="I928" t="e" vm="1">
        <f t="shared" si="87"/>
        <v>#VALUE!</v>
      </c>
      <c r="J928" t="e" vm="1">
        <f t="shared" si="84"/>
        <v>#VALUE!</v>
      </c>
      <c r="K928" t="e" vm="2">
        <f>[1]!genUniform($K$9,$K$10)</f>
        <v>#VALUE!</v>
      </c>
      <c r="L928" t="e" vm="1">
        <f t="shared" si="88"/>
        <v>#VALUE!</v>
      </c>
      <c r="M928" t="e" vm="1">
        <f t="shared" si="85"/>
        <v>#VALUE!</v>
      </c>
      <c r="N928" t="e" vm="2">
        <f>[1]!genUniform($N$9,$N$10)</f>
        <v>#VALUE!</v>
      </c>
      <c r="O928" t="e" vm="1">
        <f t="shared" si="89"/>
        <v>#VALUE!</v>
      </c>
      <c r="P928" t="e" vm="1">
        <f t="shared" si="86"/>
        <v>#VALUE!</v>
      </c>
    </row>
    <row r="929" spans="1:16">
      <c r="A929">
        <v>919</v>
      </c>
      <c r="C929" t="e" vm="2">
        <f>[1]!GenLimitNormal($C$9,$C$10,0,1000,0)</f>
        <v>#VALUE!</v>
      </c>
      <c r="D929" t="e" vm="2">
        <f>[1]!GenBetaPERT(0,$D$9,1)</f>
        <v>#VALUE!</v>
      </c>
      <c r="E929" t="e" vm="2">
        <f>[1]!GenLognormal($E$9,$E$10)</f>
        <v>#VALUE!</v>
      </c>
      <c r="F929" t="e" vm="2">
        <f>[1]!GenLognormal($F$9,$F$10)</f>
        <v>#VALUE!</v>
      </c>
      <c r="H929" t="e" vm="2">
        <f>[1]!genUniform($H$9,$H$10)</f>
        <v>#VALUE!</v>
      </c>
      <c r="I929" t="e" vm="1">
        <f t="shared" si="87"/>
        <v>#VALUE!</v>
      </c>
      <c r="J929" t="e" vm="1">
        <f t="shared" si="84"/>
        <v>#VALUE!</v>
      </c>
      <c r="K929" t="e" vm="2">
        <f>[1]!genUniform($K$9,$K$10)</f>
        <v>#VALUE!</v>
      </c>
      <c r="L929" t="e" vm="1">
        <f t="shared" si="88"/>
        <v>#VALUE!</v>
      </c>
      <c r="M929" t="e" vm="1">
        <f t="shared" si="85"/>
        <v>#VALUE!</v>
      </c>
      <c r="N929" t="e" vm="2">
        <f>[1]!genUniform($N$9,$N$10)</f>
        <v>#VALUE!</v>
      </c>
      <c r="O929" t="e" vm="1">
        <f t="shared" si="89"/>
        <v>#VALUE!</v>
      </c>
      <c r="P929" t="e" vm="1">
        <f t="shared" si="86"/>
        <v>#VALUE!</v>
      </c>
    </row>
    <row r="930" spans="1:16">
      <c r="A930">
        <v>920</v>
      </c>
      <c r="C930" t="e" vm="2">
        <f>[1]!GenLimitNormal($C$9,$C$10,0,1000,0)</f>
        <v>#VALUE!</v>
      </c>
      <c r="D930" t="e" vm="2">
        <f>[1]!GenBetaPERT(0,$D$9,1)</f>
        <v>#VALUE!</v>
      </c>
      <c r="E930" t="e" vm="2">
        <f>[1]!GenLognormal($E$9,$E$10)</f>
        <v>#VALUE!</v>
      </c>
      <c r="F930" t="e" vm="2">
        <f>[1]!GenLognormal($F$9,$F$10)</f>
        <v>#VALUE!</v>
      </c>
      <c r="H930" t="e" vm="2">
        <f>[1]!genUniform($H$9,$H$10)</f>
        <v>#VALUE!</v>
      </c>
      <c r="I930" t="e" vm="1">
        <f t="shared" si="87"/>
        <v>#VALUE!</v>
      </c>
      <c r="J930" t="e" vm="1">
        <f t="shared" si="84"/>
        <v>#VALUE!</v>
      </c>
      <c r="K930" t="e" vm="2">
        <f>[1]!genUniform($K$9,$K$10)</f>
        <v>#VALUE!</v>
      </c>
      <c r="L930" t="e" vm="1">
        <f t="shared" si="88"/>
        <v>#VALUE!</v>
      </c>
      <c r="M930" t="e" vm="1">
        <f t="shared" si="85"/>
        <v>#VALUE!</v>
      </c>
      <c r="N930" t="e" vm="2">
        <f>[1]!genUniform($N$9,$N$10)</f>
        <v>#VALUE!</v>
      </c>
      <c r="O930" t="e" vm="1">
        <f t="shared" si="89"/>
        <v>#VALUE!</v>
      </c>
      <c r="P930" t="e" vm="1">
        <f t="shared" si="86"/>
        <v>#VALUE!</v>
      </c>
    </row>
    <row r="931" spans="1:16">
      <c r="A931">
        <v>921</v>
      </c>
      <c r="C931" t="e" vm="2">
        <f>[1]!GenLimitNormal($C$9,$C$10,0,1000,0)</f>
        <v>#VALUE!</v>
      </c>
      <c r="D931" t="e" vm="2">
        <f>[1]!GenBetaPERT(0,$D$9,1)</f>
        <v>#VALUE!</v>
      </c>
      <c r="E931" t="e" vm="2">
        <f>[1]!GenLognormal($E$9,$E$10)</f>
        <v>#VALUE!</v>
      </c>
      <c r="F931" t="e" vm="2">
        <f>[1]!GenLognormal($F$9,$F$10)</f>
        <v>#VALUE!</v>
      </c>
      <c r="H931" t="e" vm="2">
        <f>[1]!genUniform($H$9,$H$10)</f>
        <v>#VALUE!</v>
      </c>
      <c r="I931" t="e" vm="1">
        <f t="shared" si="87"/>
        <v>#VALUE!</v>
      </c>
      <c r="J931" t="e" vm="1">
        <f t="shared" si="84"/>
        <v>#VALUE!</v>
      </c>
      <c r="K931" t="e" vm="2">
        <f>[1]!genUniform($K$9,$K$10)</f>
        <v>#VALUE!</v>
      </c>
      <c r="L931" t="e" vm="1">
        <f t="shared" si="88"/>
        <v>#VALUE!</v>
      </c>
      <c r="M931" t="e" vm="1">
        <f t="shared" si="85"/>
        <v>#VALUE!</v>
      </c>
      <c r="N931" t="e" vm="2">
        <f>[1]!genUniform($N$9,$N$10)</f>
        <v>#VALUE!</v>
      </c>
      <c r="O931" t="e" vm="1">
        <f t="shared" si="89"/>
        <v>#VALUE!</v>
      </c>
      <c r="P931" t="e" vm="1">
        <f t="shared" si="86"/>
        <v>#VALUE!</v>
      </c>
    </row>
    <row r="932" spans="1:16">
      <c r="A932">
        <v>922</v>
      </c>
      <c r="C932" t="e" vm="2">
        <f>[1]!GenLimitNormal($C$9,$C$10,0,1000,0)</f>
        <v>#VALUE!</v>
      </c>
      <c r="D932" t="e" vm="2">
        <f>[1]!GenBetaPERT(0,$D$9,1)</f>
        <v>#VALUE!</v>
      </c>
      <c r="E932" t="e" vm="2">
        <f>[1]!GenLognormal($E$9,$E$10)</f>
        <v>#VALUE!</v>
      </c>
      <c r="F932" t="e" vm="2">
        <f>[1]!GenLognormal($F$9,$F$10)</f>
        <v>#VALUE!</v>
      </c>
      <c r="H932" t="e" vm="2">
        <f>[1]!genUniform($H$9,$H$10)</f>
        <v>#VALUE!</v>
      </c>
      <c r="I932" t="e" vm="1">
        <f t="shared" si="87"/>
        <v>#VALUE!</v>
      </c>
      <c r="J932" t="e" vm="1">
        <f t="shared" si="84"/>
        <v>#VALUE!</v>
      </c>
      <c r="K932" t="e" vm="2">
        <f>[1]!genUniform($K$9,$K$10)</f>
        <v>#VALUE!</v>
      </c>
      <c r="L932" t="e" vm="1">
        <f t="shared" si="88"/>
        <v>#VALUE!</v>
      </c>
      <c r="M932" t="e" vm="1">
        <f t="shared" si="85"/>
        <v>#VALUE!</v>
      </c>
      <c r="N932" t="e" vm="2">
        <f>[1]!genUniform($N$9,$N$10)</f>
        <v>#VALUE!</v>
      </c>
      <c r="O932" t="e" vm="1">
        <f t="shared" si="89"/>
        <v>#VALUE!</v>
      </c>
      <c r="P932" t="e" vm="1">
        <f t="shared" si="86"/>
        <v>#VALUE!</v>
      </c>
    </row>
    <row r="933" spans="1:16">
      <c r="A933">
        <v>923</v>
      </c>
      <c r="C933" t="e" vm="2">
        <f>[1]!GenLimitNormal($C$9,$C$10,0,1000,0)</f>
        <v>#VALUE!</v>
      </c>
      <c r="D933" t="e" vm="2">
        <f>[1]!GenBetaPERT(0,$D$9,1)</f>
        <v>#VALUE!</v>
      </c>
      <c r="E933" t="e" vm="2">
        <f>[1]!GenLognormal($E$9,$E$10)</f>
        <v>#VALUE!</v>
      </c>
      <c r="F933" t="e" vm="2">
        <f>[1]!GenLognormal($F$9,$F$10)</f>
        <v>#VALUE!</v>
      </c>
      <c r="H933" t="e" vm="2">
        <f>[1]!genUniform($H$9,$H$10)</f>
        <v>#VALUE!</v>
      </c>
      <c r="I933" t="e" vm="1">
        <f t="shared" si="87"/>
        <v>#VALUE!</v>
      </c>
      <c r="J933" t="e" vm="1">
        <f t="shared" si="84"/>
        <v>#VALUE!</v>
      </c>
      <c r="K933" t="e" vm="2">
        <f>[1]!genUniform($K$9,$K$10)</f>
        <v>#VALUE!</v>
      </c>
      <c r="L933" t="e" vm="1">
        <f t="shared" si="88"/>
        <v>#VALUE!</v>
      </c>
      <c r="M933" t="e" vm="1">
        <f t="shared" si="85"/>
        <v>#VALUE!</v>
      </c>
      <c r="N933" t="e" vm="2">
        <f>[1]!genUniform($N$9,$N$10)</f>
        <v>#VALUE!</v>
      </c>
      <c r="O933" t="e" vm="1">
        <f t="shared" si="89"/>
        <v>#VALUE!</v>
      </c>
      <c r="P933" t="e" vm="1">
        <f t="shared" si="86"/>
        <v>#VALUE!</v>
      </c>
    </row>
    <row r="934" spans="1:16">
      <c r="A934">
        <v>924</v>
      </c>
      <c r="C934" t="e" vm="2">
        <f>[1]!GenLimitNormal($C$9,$C$10,0,1000,0)</f>
        <v>#VALUE!</v>
      </c>
      <c r="D934" t="e" vm="2">
        <f>[1]!GenBetaPERT(0,$D$9,1)</f>
        <v>#VALUE!</v>
      </c>
      <c r="E934" t="e" vm="2">
        <f>[1]!GenLognormal($E$9,$E$10)</f>
        <v>#VALUE!</v>
      </c>
      <c r="F934" t="e" vm="2">
        <f>[1]!GenLognormal($F$9,$F$10)</f>
        <v>#VALUE!</v>
      </c>
      <c r="H934" t="e" vm="2">
        <f>[1]!genUniform($H$9,$H$10)</f>
        <v>#VALUE!</v>
      </c>
      <c r="I934" t="e" vm="1">
        <f t="shared" si="87"/>
        <v>#VALUE!</v>
      </c>
      <c r="J934" t="e" vm="1">
        <f t="shared" si="84"/>
        <v>#VALUE!</v>
      </c>
      <c r="K934" t="e" vm="2">
        <f>[1]!genUniform($K$9,$K$10)</f>
        <v>#VALUE!</v>
      </c>
      <c r="L934" t="e" vm="1">
        <f t="shared" si="88"/>
        <v>#VALUE!</v>
      </c>
      <c r="M934" t="e" vm="1">
        <f t="shared" si="85"/>
        <v>#VALUE!</v>
      </c>
      <c r="N934" t="e" vm="2">
        <f>[1]!genUniform($N$9,$N$10)</f>
        <v>#VALUE!</v>
      </c>
      <c r="O934" t="e" vm="1">
        <f t="shared" si="89"/>
        <v>#VALUE!</v>
      </c>
      <c r="P934" t="e" vm="1">
        <f t="shared" si="86"/>
        <v>#VALUE!</v>
      </c>
    </row>
    <row r="935" spans="1:16">
      <c r="A935">
        <v>925</v>
      </c>
      <c r="C935" t="e" vm="2">
        <f>[1]!GenLimitNormal($C$9,$C$10,0,1000,0)</f>
        <v>#VALUE!</v>
      </c>
      <c r="D935" t="e" vm="2">
        <f>[1]!GenBetaPERT(0,$D$9,1)</f>
        <v>#VALUE!</v>
      </c>
      <c r="E935" t="e" vm="2">
        <f>[1]!GenLognormal($E$9,$E$10)</f>
        <v>#VALUE!</v>
      </c>
      <c r="F935" t="e" vm="2">
        <f>[1]!GenLognormal($F$9,$F$10)</f>
        <v>#VALUE!</v>
      </c>
      <c r="H935" t="e" vm="2">
        <f>[1]!genUniform($H$9,$H$10)</f>
        <v>#VALUE!</v>
      </c>
      <c r="I935" t="e" vm="1">
        <f t="shared" si="87"/>
        <v>#VALUE!</v>
      </c>
      <c r="J935" t="e" vm="1">
        <f t="shared" si="84"/>
        <v>#VALUE!</v>
      </c>
      <c r="K935" t="e" vm="2">
        <f>[1]!genUniform($K$9,$K$10)</f>
        <v>#VALUE!</v>
      </c>
      <c r="L935" t="e" vm="1">
        <f t="shared" si="88"/>
        <v>#VALUE!</v>
      </c>
      <c r="M935" t="e" vm="1">
        <f t="shared" si="85"/>
        <v>#VALUE!</v>
      </c>
      <c r="N935" t="e" vm="2">
        <f>[1]!genUniform($N$9,$N$10)</f>
        <v>#VALUE!</v>
      </c>
      <c r="O935" t="e" vm="1">
        <f t="shared" si="89"/>
        <v>#VALUE!</v>
      </c>
      <c r="P935" t="e" vm="1">
        <f t="shared" si="86"/>
        <v>#VALUE!</v>
      </c>
    </row>
    <row r="936" spans="1:16">
      <c r="A936">
        <v>926</v>
      </c>
      <c r="C936" t="e" vm="2">
        <f>[1]!GenLimitNormal($C$9,$C$10,0,1000,0)</f>
        <v>#VALUE!</v>
      </c>
      <c r="D936" t="e" vm="2">
        <f>[1]!GenBetaPERT(0,$D$9,1)</f>
        <v>#VALUE!</v>
      </c>
      <c r="E936" t="e" vm="2">
        <f>[1]!GenLognormal($E$9,$E$10)</f>
        <v>#VALUE!</v>
      </c>
      <c r="F936" t="e" vm="2">
        <f>[1]!GenLognormal($F$9,$F$10)</f>
        <v>#VALUE!</v>
      </c>
      <c r="H936" t="e" vm="2">
        <f>[1]!genUniform($H$9,$H$10)</f>
        <v>#VALUE!</v>
      </c>
      <c r="I936" t="e" vm="1">
        <f t="shared" si="87"/>
        <v>#VALUE!</v>
      </c>
      <c r="J936" t="e" vm="1">
        <f t="shared" si="84"/>
        <v>#VALUE!</v>
      </c>
      <c r="K936" t="e" vm="2">
        <f>[1]!genUniform($K$9,$K$10)</f>
        <v>#VALUE!</v>
      </c>
      <c r="L936" t="e" vm="1">
        <f t="shared" si="88"/>
        <v>#VALUE!</v>
      </c>
      <c r="M936" t="e" vm="1">
        <f t="shared" si="85"/>
        <v>#VALUE!</v>
      </c>
      <c r="N936" t="e" vm="2">
        <f>[1]!genUniform($N$9,$N$10)</f>
        <v>#VALUE!</v>
      </c>
      <c r="O936" t="e" vm="1">
        <f t="shared" si="89"/>
        <v>#VALUE!</v>
      </c>
      <c r="P936" t="e" vm="1">
        <f t="shared" si="86"/>
        <v>#VALUE!</v>
      </c>
    </row>
    <row r="937" spans="1:16">
      <c r="A937">
        <v>927</v>
      </c>
      <c r="C937" t="e" vm="2">
        <f>[1]!GenLimitNormal($C$9,$C$10,0,1000,0)</f>
        <v>#VALUE!</v>
      </c>
      <c r="D937" t="e" vm="2">
        <f>[1]!GenBetaPERT(0,$D$9,1)</f>
        <v>#VALUE!</v>
      </c>
      <c r="E937" t="e" vm="2">
        <f>[1]!GenLognormal($E$9,$E$10)</f>
        <v>#VALUE!</v>
      </c>
      <c r="F937" t="e" vm="2">
        <f>[1]!GenLognormal($F$9,$F$10)</f>
        <v>#VALUE!</v>
      </c>
      <c r="H937" t="e" vm="2">
        <f>[1]!genUniform($H$9,$H$10)</f>
        <v>#VALUE!</v>
      </c>
      <c r="I937" t="e" vm="1">
        <f t="shared" si="87"/>
        <v>#VALUE!</v>
      </c>
      <c r="J937" t="e" vm="1">
        <f t="shared" si="84"/>
        <v>#VALUE!</v>
      </c>
      <c r="K937" t="e" vm="2">
        <f>[1]!genUniform($K$9,$K$10)</f>
        <v>#VALUE!</v>
      </c>
      <c r="L937" t="e" vm="1">
        <f t="shared" si="88"/>
        <v>#VALUE!</v>
      </c>
      <c r="M937" t="e" vm="1">
        <f t="shared" si="85"/>
        <v>#VALUE!</v>
      </c>
      <c r="N937" t="e" vm="2">
        <f>[1]!genUniform($N$9,$N$10)</f>
        <v>#VALUE!</v>
      </c>
      <c r="O937" t="e" vm="1">
        <f t="shared" si="89"/>
        <v>#VALUE!</v>
      </c>
      <c r="P937" t="e" vm="1">
        <f t="shared" si="86"/>
        <v>#VALUE!</v>
      </c>
    </row>
    <row r="938" spans="1:16">
      <c r="A938">
        <v>928</v>
      </c>
      <c r="C938" t="e" vm="2">
        <f>[1]!GenLimitNormal($C$9,$C$10,0,1000,0)</f>
        <v>#VALUE!</v>
      </c>
      <c r="D938" t="e" vm="2">
        <f>[1]!GenBetaPERT(0,$D$9,1)</f>
        <v>#VALUE!</v>
      </c>
      <c r="E938" t="e" vm="2">
        <f>[1]!GenLognormal($E$9,$E$10)</f>
        <v>#VALUE!</v>
      </c>
      <c r="F938" t="e" vm="2">
        <f>[1]!GenLognormal($F$9,$F$10)</f>
        <v>#VALUE!</v>
      </c>
      <c r="H938" t="e" vm="2">
        <f>[1]!genUniform($H$9,$H$10)</f>
        <v>#VALUE!</v>
      </c>
      <c r="I938" t="e" vm="1">
        <f t="shared" si="87"/>
        <v>#VALUE!</v>
      </c>
      <c r="J938" t="e" vm="1">
        <f t="shared" si="84"/>
        <v>#VALUE!</v>
      </c>
      <c r="K938" t="e" vm="2">
        <f>[1]!genUniform($K$9,$K$10)</f>
        <v>#VALUE!</v>
      </c>
      <c r="L938" t="e" vm="1">
        <f t="shared" si="88"/>
        <v>#VALUE!</v>
      </c>
      <c r="M938" t="e" vm="1">
        <f t="shared" si="85"/>
        <v>#VALUE!</v>
      </c>
      <c r="N938" t="e" vm="2">
        <f>[1]!genUniform($N$9,$N$10)</f>
        <v>#VALUE!</v>
      </c>
      <c r="O938" t="e" vm="1">
        <f t="shared" si="89"/>
        <v>#VALUE!</v>
      </c>
      <c r="P938" t="e" vm="1">
        <f t="shared" si="86"/>
        <v>#VALUE!</v>
      </c>
    </row>
    <row r="939" spans="1:16">
      <c r="A939">
        <v>929</v>
      </c>
      <c r="C939" t="e" vm="2">
        <f>[1]!GenLimitNormal($C$9,$C$10,0,1000,0)</f>
        <v>#VALUE!</v>
      </c>
      <c r="D939" t="e" vm="2">
        <f>[1]!GenBetaPERT(0,$D$9,1)</f>
        <v>#VALUE!</v>
      </c>
      <c r="E939" t="e" vm="2">
        <f>[1]!GenLognormal($E$9,$E$10)</f>
        <v>#VALUE!</v>
      </c>
      <c r="F939" t="e" vm="2">
        <f>[1]!GenLognormal($F$9,$F$10)</f>
        <v>#VALUE!</v>
      </c>
      <c r="H939" t="e" vm="2">
        <f>[1]!genUniform($H$9,$H$10)</f>
        <v>#VALUE!</v>
      </c>
      <c r="I939" t="e" vm="1">
        <f t="shared" si="87"/>
        <v>#VALUE!</v>
      </c>
      <c r="J939" t="e" vm="1">
        <f t="shared" si="84"/>
        <v>#VALUE!</v>
      </c>
      <c r="K939" t="e" vm="2">
        <f>[1]!genUniform($K$9,$K$10)</f>
        <v>#VALUE!</v>
      </c>
      <c r="L939" t="e" vm="1">
        <f t="shared" si="88"/>
        <v>#VALUE!</v>
      </c>
      <c r="M939" t="e" vm="1">
        <f t="shared" si="85"/>
        <v>#VALUE!</v>
      </c>
      <c r="N939" t="e" vm="2">
        <f>[1]!genUniform($N$9,$N$10)</f>
        <v>#VALUE!</v>
      </c>
      <c r="O939" t="e" vm="1">
        <f t="shared" si="89"/>
        <v>#VALUE!</v>
      </c>
      <c r="P939" t="e" vm="1">
        <f t="shared" si="86"/>
        <v>#VALUE!</v>
      </c>
    </row>
    <row r="940" spans="1:16">
      <c r="A940">
        <v>930</v>
      </c>
      <c r="C940" t="e" vm="2">
        <f>[1]!GenLimitNormal($C$9,$C$10,0,1000,0)</f>
        <v>#VALUE!</v>
      </c>
      <c r="D940" t="e" vm="2">
        <f>[1]!GenBetaPERT(0,$D$9,1)</f>
        <v>#VALUE!</v>
      </c>
      <c r="E940" t="e" vm="2">
        <f>[1]!GenLognormal($E$9,$E$10)</f>
        <v>#VALUE!</v>
      </c>
      <c r="F940" t="e" vm="2">
        <f>[1]!GenLognormal($F$9,$F$10)</f>
        <v>#VALUE!</v>
      </c>
      <c r="H940" t="e" vm="2">
        <f>[1]!genUniform($H$9,$H$10)</f>
        <v>#VALUE!</v>
      </c>
      <c r="I940" t="e" vm="1">
        <f t="shared" si="87"/>
        <v>#VALUE!</v>
      </c>
      <c r="J940" t="e" vm="1">
        <f t="shared" si="84"/>
        <v>#VALUE!</v>
      </c>
      <c r="K940" t="e" vm="2">
        <f>[1]!genUniform($K$9,$K$10)</f>
        <v>#VALUE!</v>
      </c>
      <c r="L940" t="e" vm="1">
        <f t="shared" si="88"/>
        <v>#VALUE!</v>
      </c>
      <c r="M940" t="e" vm="1">
        <f t="shared" si="85"/>
        <v>#VALUE!</v>
      </c>
      <c r="N940" t="e" vm="2">
        <f>[1]!genUniform($N$9,$N$10)</f>
        <v>#VALUE!</v>
      </c>
      <c r="O940" t="e" vm="1">
        <f t="shared" si="89"/>
        <v>#VALUE!</v>
      </c>
      <c r="P940" t="e" vm="1">
        <f t="shared" si="86"/>
        <v>#VALUE!</v>
      </c>
    </row>
    <row r="941" spans="1:16">
      <c r="A941">
        <v>931</v>
      </c>
      <c r="C941" t="e" vm="2">
        <f>[1]!GenLimitNormal($C$9,$C$10,0,1000,0)</f>
        <v>#VALUE!</v>
      </c>
      <c r="D941" t="e" vm="2">
        <f>[1]!GenBetaPERT(0,$D$9,1)</f>
        <v>#VALUE!</v>
      </c>
      <c r="E941" t="e" vm="2">
        <f>[1]!GenLognormal($E$9,$E$10)</f>
        <v>#VALUE!</v>
      </c>
      <c r="F941" t="e" vm="2">
        <f>[1]!GenLognormal($F$9,$F$10)</f>
        <v>#VALUE!</v>
      </c>
      <c r="H941" t="e" vm="2">
        <f>[1]!genUniform($H$9,$H$10)</f>
        <v>#VALUE!</v>
      </c>
      <c r="I941" t="e" vm="1">
        <f t="shared" si="87"/>
        <v>#VALUE!</v>
      </c>
      <c r="J941" t="e" vm="1">
        <f t="shared" si="84"/>
        <v>#VALUE!</v>
      </c>
      <c r="K941" t="e" vm="2">
        <f>[1]!genUniform($K$9,$K$10)</f>
        <v>#VALUE!</v>
      </c>
      <c r="L941" t="e" vm="1">
        <f t="shared" si="88"/>
        <v>#VALUE!</v>
      </c>
      <c r="M941" t="e" vm="1">
        <f t="shared" si="85"/>
        <v>#VALUE!</v>
      </c>
      <c r="N941" t="e" vm="2">
        <f>[1]!genUniform($N$9,$N$10)</f>
        <v>#VALUE!</v>
      </c>
      <c r="O941" t="e" vm="1">
        <f t="shared" si="89"/>
        <v>#VALUE!</v>
      </c>
      <c r="P941" t="e" vm="1">
        <f t="shared" si="86"/>
        <v>#VALUE!</v>
      </c>
    </row>
    <row r="942" spans="1:16">
      <c r="A942">
        <v>932</v>
      </c>
      <c r="C942" t="e" vm="2">
        <f>[1]!GenLimitNormal($C$9,$C$10,0,1000,0)</f>
        <v>#VALUE!</v>
      </c>
      <c r="D942" t="e" vm="2">
        <f>[1]!GenBetaPERT(0,$D$9,1)</f>
        <v>#VALUE!</v>
      </c>
      <c r="E942" t="e" vm="2">
        <f>[1]!GenLognormal($E$9,$E$10)</f>
        <v>#VALUE!</v>
      </c>
      <c r="F942" t="e" vm="2">
        <f>[1]!GenLognormal($F$9,$F$10)</f>
        <v>#VALUE!</v>
      </c>
      <c r="H942" t="e" vm="2">
        <f>[1]!genUniform($H$9,$H$10)</f>
        <v>#VALUE!</v>
      </c>
      <c r="I942" t="e" vm="1">
        <f t="shared" si="87"/>
        <v>#VALUE!</v>
      </c>
      <c r="J942" t="e" vm="1">
        <f t="shared" si="84"/>
        <v>#VALUE!</v>
      </c>
      <c r="K942" t="e" vm="2">
        <f>[1]!genUniform($K$9,$K$10)</f>
        <v>#VALUE!</v>
      </c>
      <c r="L942" t="e" vm="1">
        <f t="shared" si="88"/>
        <v>#VALUE!</v>
      </c>
      <c r="M942" t="e" vm="1">
        <f t="shared" si="85"/>
        <v>#VALUE!</v>
      </c>
      <c r="N942" t="e" vm="2">
        <f>[1]!genUniform($N$9,$N$10)</f>
        <v>#VALUE!</v>
      </c>
      <c r="O942" t="e" vm="1">
        <f t="shared" si="89"/>
        <v>#VALUE!</v>
      </c>
      <c r="P942" t="e" vm="1">
        <f t="shared" si="86"/>
        <v>#VALUE!</v>
      </c>
    </row>
    <row r="943" spans="1:16">
      <c r="A943">
        <v>933</v>
      </c>
      <c r="C943" t="e" vm="2">
        <f>[1]!GenLimitNormal($C$9,$C$10,0,1000,0)</f>
        <v>#VALUE!</v>
      </c>
      <c r="D943" t="e" vm="2">
        <f>[1]!GenBetaPERT(0,$D$9,1)</f>
        <v>#VALUE!</v>
      </c>
      <c r="E943" t="e" vm="2">
        <f>[1]!GenLognormal($E$9,$E$10)</f>
        <v>#VALUE!</v>
      </c>
      <c r="F943" t="e" vm="2">
        <f>[1]!GenLognormal($F$9,$F$10)</f>
        <v>#VALUE!</v>
      </c>
      <c r="H943" t="e" vm="2">
        <f>[1]!genUniform($H$9,$H$10)</f>
        <v>#VALUE!</v>
      </c>
      <c r="I943" t="e" vm="1">
        <f t="shared" si="87"/>
        <v>#VALUE!</v>
      </c>
      <c r="J943" t="e" vm="1">
        <f t="shared" si="84"/>
        <v>#VALUE!</v>
      </c>
      <c r="K943" t="e" vm="2">
        <f>[1]!genUniform($K$9,$K$10)</f>
        <v>#VALUE!</v>
      </c>
      <c r="L943" t="e" vm="1">
        <f t="shared" si="88"/>
        <v>#VALUE!</v>
      </c>
      <c r="M943" t="e" vm="1">
        <f t="shared" si="85"/>
        <v>#VALUE!</v>
      </c>
      <c r="N943" t="e" vm="2">
        <f>[1]!genUniform($N$9,$N$10)</f>
        <v>#VALUE!</v>
      </c>
      <c r="O943" t="e" vm="1">
        <f t="shared" si="89"/>
        <v>#VALUE!</v>
      </c>
      <c r="P943" t="e" vm="1">
        <f t="shared" si="86"/>
        <v>#VALUE!</v>
      </c>
    </row>
    <row r="944" spans="1:16">
      <c r="A944">
        <v>934</v>
      </c>
      <c r="C944" t="e" vm="2">
        <f>[1]!GenLimitNormal($C$9,$C$10,0,1000,0)</f>
        <v>#VALUE!</v>
      </c>
      <c r="D944" t="e" vm="2">
        <f>[1]!GenBetaPERT(0,$D$9,1)</f>
        <v>#VALUE!</v>
      </c>
      <c r="E944" t="e" vm="2">
        <f>[1]!GenLognormal($E$9,$E$10)</f>
        <v>#VALUE!</v>
      </c>
      <c r="F944" t="e" vm="2">
        <f>[1]!GenLognormal($F$9,$F$10)</f>
        <v>#VALUE!</v>
      </c>
      <c r="H944" t="e" vm="2">
        <f>[1]!genUniform($H$9,$H$10)</f>
        <v>#VALUE!</v>
      </c>
      <c r="I944" t="e" vm="1">
        <f t="shared" si="87"/>
        <v>#VALUE!</v>
      </c>
      <c r="J944" t="e" vm="1">
        <f t="shared" si="84"/>
        <v>#VALUE!</v>
      </c>
      <c r="K944" t="e" vm="2">
        <f>[1]!genUniform($K$9,$K$10)</f>
        <v>#VALUE!</v>
      </c>
      <c r="L944" t="e" vm="1">
        <f t="shared" si="88"/>
        <v>#VALUE!</v>
      </c>
      <c r="M944" t="e" vm="1">
        <f t="shared" si="85"/>
        <v>#VALUE!</v>
      </c>
      <c r="N944" t="e" vm="2">
        <f>[1]!genUniform($N$9,$N$10)</f>
        <v>#VALUE!</v>
      </c>
      <c r="O944" t="e" vm="1">
        <f t="shared" si="89"/>
        <v>#VALUE!</v>
      </c>
      <c r="P944" t="e" vm="1">
        <f t="shared" si="86"/>
        <v>#VALUE!</v>
      </c>
    </row>
    <row r="945" spans="1:16">
      <c r="A945">
        <v>935</v>
      </c>
      <c r="C945" t="e" vm="2">
        <f>[1]!GenLimitNormal($C$9,$C$10,0,1000,0)</f>
        <v>#VALUE!</v>
      </c>
      <c r="D945" t="e" vm="2">
        <f>[1]!GenBetaPERT(0,$D$9,1)</f>
        <v>#VALUE!</v>
      </c>
      <c r="E945" t="e" vm="2">
        <f>[1]!GenLognormal($E$9,$E$10)</f>
        <v>#VALUE!</v>
      </c>
      <c r="F945" t="e" vm="2">
        <f>[1]!GenLognormal($F$9,$F$10)</f>
        <v>#VALUE!</v>
      </c>
      <c r="H945" t="e" vm="2">
        <f>[1]!genUniform($H$9,$H$10)</f>
        <v>#VALUE!</v>
      </c>
      <c r="I945" t="e" vm="1">
        <f t="shared" si="87"/>
        <v>#VALUE!</v>
      </c>
      <c r="J945" t="e" vm="1">
        <f t="shared" si="84"/>
        <v>#VALUE!</v>
      </c>
      <c r="K945" t="e" vm="2">
        <f>[1]!genUniform($K$9,$K$10)</f>
        <v>#VALUE!</v>
      </c>
      <c r="L945" t="e" vm="1">
        <f t="shared" si="88"/>
        <v>#VALUE!</v>
      </c>
      <c r="M945" t="e" vm="1">
        <f t="shared" si="85"/>
        <v>#VALUE!</v>
      </c>
      <c r="N945" t="e" vm="2">
        <f>[1]!genUniform($N$9,$N$10)</f>
        <v>#VALUE!</v>
      </c>
      <c r="O945" t="e" vm="1">
        <f t="shared" si="89"/>
        <v>#VALUE!</v>
      </c>
      <c r="P945" t="e" vm="1">
        <f t="shared" si="86"/>
        <v>#VALUE!</v>
      </c>
    </row>
    <row r="946" spans="1:16">
      <c r="A946">
        <v>936</v>
      </c>
      <c r="C946" t="e" vm="2">
        <f>[1]!GenLimitNormal($C$9,$C$10,0,1000,0)</f>
        <v>#VALUE!</v>
      </c>
      <c r="D946" t="e" vm="2">
        <f>[1]!GenBetaPERT(0,$D$9,1)</f>
        <v>#VALUE!</v>
      </c>
      <c r="E946" t="e" vm="2">
        <f>[1]!GenLognormal($E$9,$E$10)</f>
        <v>#VALUE!</v>
      </c>
      <c r="F946" t="e" vm="2">
        <f>[1]!GenLognormal($F$9,$F$10)</f>
        <v>#VALUE!</v>
      </c>
      <c r="H946" t="e" vm="2">
        <f>[1]!genUniform($H$9,$H$10)</f>
        <v>#VALUE!</v>
      </c>
      <c r="I946" t="e" vm="1">
        <f t="shared" si="87"/>
        <v>#VALUE!</v>
      </c>
      <c r="J946" t="e" vm="1">
        <f t="shared" si="84"/>
        <v>#VALUE!</v>
      </c>
      <c r="K946" t="e" vm="2">
        <f>[1]!genUniform($K$9,$K$10)</f>
        <v>#VALUE!</v>
      </c>
      <c r="L946" t="e" vm="1">
        <f t="shared" si="88"/>
        <v>#VALUE!</v>
      </c>
      <c r="M946" t="e" vm="1">
        <f t="shared" si="85"/>
        <v>#VALUE!</v>
      </c>
      <c r="N946" t="e" vm="2">
        <f>[1]!genUniform($N$9,$N$10)</f>
        <v>#VALUE!</v>
      </c>
      <c r="O946" t="e" vm="1">
        <f t="shared" si="89"/>
        <v>#VALUE!</v>
      </c>
      <c r="P946" t="e" vm="1">
        <f t="shared" si="86"/>
        <v>#VALUE!</v>
      </c>
    </row>
    <row r="947" spans="1:16">
      <c r="A947">
        <v>937</v>
      </c>
      <c r="C947" t="e" vm="2">
        <f>[1]!GenLimitNormal($C$9,$C$10,0,1000,0)</f>
        <v>#VALUE!</v>
      </c>
      <c r="D947" t="e" vm="2">
        <f>[1]!GenBetaPERT(0,$D$9,1)</f>
        <v>#VALUE!</v>
      </c>
      <c r="E947" t="e" vm="2">
        <f>[1]!GenLognormal($E$9,$E$10)</f>
        <v>#VALUE!</v>
      </c>
      <c r="F947" t="e" vm="2">
        <f>[1]!GenLognormal($F$9,$F$10)</f>
        <v>#VALUE!</v>
      </c>
      <c r="H947" t="e" vm="2">
        <f>[1]!genUniform($H$9,$H$10)</f>
        <v>#VALUE!</v>
      </c>
      <c r="I947" t="e" vm="1">
        <f t="shared" si="87"/>
        <v>#VALUE!</v>
      </c>
      <c r="J947" t="e" vm="1">
        <f t="shared" si="84"/>
        <v>#VALUE!</v>
      </c>
      <c r="K947" t="e" vm="2">
        <f>[1]!genUniform($K$9,$K$10)</f>
        <v>#VALUE!</v>
      </c>
      <c r="L947" t="e" vm="1">
        <f t="shared" si="88"/>
        <v>#VALUE!</v>
      </c>
      <c r="M947" t="e" vm="1">
        <f t="shared" si="85"/>
        <v>#VALUE!</v>
      </c>
      <c r="N947" t="e" vm="2">
        <f>[1]!genUniform($N$9,$N$10)</f>
        <v>#VALUE!</v>
      </c>
      <c r="O947" t="e" vm="1">
        <f t="shared" si="89"/>
        <v>#VALUE!</v>
      </c>
      <c r="P947" t="e" vm="1">
        <f t="shared" si="86"/>
        <v>#VALUE!</v>
      </c>
    </row>
    <row r="948" spans="1:16">
      <c r="A948">
        <v>938</v>
      </c>
      <c r="C948" t="e" vm="2">
        <f>[1]!GenLimitNormal($C$9,$C$10,0,1000,0)</f>
        <v>#VALUE!</v>
      </c>
      <c r="D948" t="e" vm="2">
        <f>[1]!GenBetaPERT(0,$D$9,1)</f>
        <v>#VALUE!</v>
      </c>
      <c r="E948" t="e" vm="2">
        <f>[1]!GenLognormal($E$9,$E$10)</f>
        <v>#VALUE!</v>
      </c>
      <c r="F948" t="e" vm="2">
        <f>[1]!GenLognormal($F$9,$F$10)</f>
        <v>#VALUE!</v>
      </c>
      <c r="H948" t="e" vm="2">
        <f>[1]!genUniform($H$9,$H$10)</f>
        <v>#VALUE!</v>
      </c>
      <c r="I948" t="e" vm="1">
        <f t="shared" si="87"/>
        <v>#VALUE!</v>
      </c>
      <c r="J948" t="e" vm="1">
        <f t="shared" si="84"/>
        <v>#VALUE!</v>
      </c>
      <c r="K948" t="e" vm="2">
        <f>[1]!genUniform($K$9,$K$10)</f>
        <v>#VALUE!</v>
      </c>
      <c r="L948" t="e" vm="1">
        <f t="shared" si="88"/>
        <v>#VALUE!</v>
      </c>
      <c r="M948" t="e" vm="1">
        <f t="shared" si="85"/>
        <v>#VALUE!</v>
      </c>
      <c r="N948" t="e" vm="2">
        <f>[1]!genUniform($N$9,$N$10)</f>
        <v>#VALUE!</v>
      </c>
      <c r="O948" t="e" vm="1">
        <f t="shared" si="89"/>
        <v>#VALUE!</v>
      </c>
      <c r="P948" t="e" vm="1">
        <f t="shared" si="86"/>
        <v>#VALUE!</v>
      </c>
    </row>
    <row r="949" spans="1:16">
      <c r="A949">
        <v>939</v>
      </c>
      <c r="C949" t="e" vm="2">
        <f>[1]!GenLimitNormal($C$9,$C$10,0,1000,0)</f>
        <v>#VALUE!</v>
      </c>
      <c r="D949" t="e" vm="2">
        <f>[1]!GenBetaPERT(0,$D$9,1)</f>
        <v>#VALUE!</v>
      </c>
      <c r="E949" t="e" vm="2">
        <f>[1]!GenLognormal($E$9,$E$10)</f>
        <v>#VALUE!</v>
      </c>
      <c r="F949" t="e" vm="2">
        <f>[1]!GenLognormal($F$9,$F$10)</f>
        <v>#VALUE!</v>
      </c>
      <c r="H949" t="e" vm="2">
        <f>[1]!genUniform($H$9,$H$10)</f>
        <v>#VALUE!</v>
      </c>
      <c r="I949" t="e" vm="1">
        <f t="shared" si="87"/>
        <v>#VALUE!</v>
      </c>
      <c r="J949" t="e" vm="1">
        <f t="shared" si="84"/>
        <v>#VALUE!</v>
      </c>
      <c r="K949" t="e" vm="2">
        <f>[1]!genUniform($K$9,$K$10)</f>
        <v>#VALUE!</v>
      </c>
      <c r="L949" t="e" vm="1">
        <f t="shared" si="88"/>
        <v>#VALUE!</v>
      </c>
      <c r="M949" t="e" vm="1">
        <f t="shared" si="85"/>
        <v>#VALUE!</v>
      </c>
      <c r="N949" t="e" vm="2">
        <f>[1]!genUniform($N$9,$N$10)</f>
        <v>#VALUE!</v>
      </c>
      <c r="O949" t="e" vm="1">
        <f t="shared" si="89"/>
        <v>#VALUE!</v>
      </c>
      <c r="P949" t="e" vm="1">
        <f t="shared" si="86"/>
        <v>#VALUE!</v>
      </c>
    </row>
    <row r="950" spans="1:16">
      <c r="A950">
        <v>940</v>
      </c>
      <c r="C950" t="e" vm="2">
        <f>[1]!GenLimitNormal($C$9,$C$10,0,1000,0)</f>
        <v>#VALUE!</v>
      </c>
      <c r="D950" t="e" vm="2">
        <f>[1]!GenBetaPERT(0,$D$9,1)</f>
        <v>#VALUE!</v>
      </c>
      <c r="E950" t="e" vm="2">
        <f>[1]!GenLognormal($E$9,$E$10)</f>
        <v>#VALUE!</v>
      </c>
      <c r="F950" t="e" vm="2">
        <f>[1]!GenLognormal($F$9,$F$10)</f>
        <v>#VALUE!</v>
      </c>
      <c r="H950" t="e" vm="2">
        <f>[1]!genUniform($H$9,$H$10)</f>
        <v>#VALUE!</v>
      </c>
      <c r="I950" t="e" vm="1">
        <f t="shared" si="87"/>
        <v>#VALUE!</v>
      </c>
      <c r="J950" t="e" vm="1">
        <f t="shared" si="84"/>
        <v>#VALUE!</v>
      </c>
      <c r="K950" t="e" vm="2">
        <f>[1]!genUniform($K$9,$K$10)</f>
        <v>#VALUE!</v>
      </c>
      <c r="L950" t="e" vm="1">
        <f t="shared" si="88"/>
        <v>#VALUE!</v>
      </c>
      <c r="M950" t="e" vm="1">
        <f t="shared" si="85"/>
        <v>#VALUE!</v>
      </c>
      <c r="N950" t="e" vm="2">
        <f>[1]!genUniform($N$9,$N$10)</f>
        <v>#VALUE!</v>
      </c>
      <c r="O950" t="e" vm="1">
        <f t="shared" si="89"/>
        <v>#VALUE!</v>
      </c>
      <c r="P950" t="e" vm="1">
        <f t="shared" si="86"/>
        <v>#VALUE!</v>
      </c>
    </row>
    <row r="951" spans="1:16">
      <c r="A951">
        <v>941</v>
      </c>
      <c r="C951" t="e" vm="2">
        <f>[1]!GenLimitNormal($C$9,$C$10,0,1000,0)</f>
        <v>#VALUE!</v>
      </c>
      <c r="D951" t="e" vm="2">
        <f>[1]!GenBetaPERT(0,$D$9,1)</f>
        <v>#VALUE!</v>
      </c>
      <c r="E951" t="e" vm="2">
        <f>[1]!GenLognormal($E$9,$E$10)</f>
        <v>#VALUE!</v>
      </c>
      <c r="F951" t="e" vm="2">
        <f>[1]!GenLognormal($F$9,$F$10)</f>
        <v>#VALUE!</v>
      </c>
      <c r="H951" t="e" vm="2">
        <f>[1]!genUniform($H$9,$H$10)</f>
        <v>#VALUE!</v>
      </c>
      <c r="I951" t="e" vm="1">
        <f t="shared" si="87"/>
        <v>#VALUE!</v>
      </c>
      <c r="J951" t="e" vm="1">
        <f t="shared" si="84"/>
        <v>#VALUE!</v>
      </c>
      <c r="K951" t="e" vm="2">
        <f>[1]!genUniform($K$9,$K$10)</f>
        <v>#VALUE!</v>
      </c>
      <c r="L951" t="e" vm="1">
        <f t="shared" si="88"/>
        <v>#VALUE!</v>
      </c>
      <c r="M951" t="e" vm="1">
        <f t="shared" si="85"/>
        <v>#VALUE!</v>
      </c>
      <c r="N951" t="e" vm="2">
        <f>[1]!genUniform($N$9,$N$10)</f>
        <v>#VALUE!</v>
      </c>
      <c r="O951" t="e" vm="1">
        <f t="shared" si="89"/>
        <v>#VALUE!</v>
      </c>
      <c r="P951" t="e" vm="1">
        <f t="shared" si="86"/>
        <v>#VALUE!</v>
      </c>
    </row>
    <row r="952" spans="1:16">
      <c r="A952">
        <v>942</v>
      </c>
      <c r="C952" t="e" vm="2">
        <f>[1]!GenLimitNormal($C$9,$C$10,0,1000,0)</f>
        <v>#VALUE!</v>
      </c>
      <c r="D952" t="e" vm="2">
        <f>[1]!GenBetaPERT(0,$D$9,1)</f>
        <v>#VALUE!</v>
      </c>
      <c r="E952" t="e" vm="2">
        <f>[1]!GenLognormal($E$9,$E$10)</f>
        <v>#VALUE!</v>
      </c>
      <c r="F952" t="e" vm="2">
        <f>[1]!GenLognormal($F$9,$F$10)</f>
        <v>#VALUE!</v>
      </c>
      <c r="H952" t="e" vm="2">
        <f>[1]!genUniform($H$9,$H$10)</f>
        <v>#VALUE!</v>
      </c>
      <c r="I952" t="e" vm="1">
        <f t="shared" si="87"/>
        <v>#VALUE!</v>
      </c>
      <c r="J952" t="e" vm="1">
        <f t="shared" si="84"/>
        <v>#VALUE!</v>
      </c>
      <c r="K952" t="e" vm="2">
        <f>[1]!genUniform($K$9,$K$10)</f>
        <v>#VALUE!</v>
      </c>
      <c r="L952" t="e" vm="1">
        <f t="shared" si="88"/>
        <v>#VALUE!</v>
      </c>
      <c r="M952" t="e" vm="1">
        <f t="shared" si="85"/>
        <v>#VALUE!</v>
      </c>
      <c r="N952" t="e" vm="2">
        <f>[1]!genUniform($N$9,$N$10)</f>
        <v>#VALUE!</v>
      </c>
      <c r="O952" t="e" vm="1">
        <f t="shared" si="89"/>
        <v>#VALUE!</v>
      </c>
      <c r="P952" t="e" vm="1">
        <f t="shared" si="86"/>
        <v>#VALUE!</v>
      </c>
    </row>
    <row r="953" spans="1:16">
      <c r="A953">
        <v>943</v>
      </c>
      <c r="C953" t="e" vm="2">
        <f>[1]!GenLimitNormal($C$9,$C$10,0,1000,0)</f>
        <v>#VALUE!</v>
      </c>
      <c r="D953" t="e" vm="2">
        <f>[1]!GenBetaPERT(0,$D$9,1)</f>
        <v>#VALUE!</v>
      </c>
      <c r="E953" t="e" vm="2">
        <f>[1]!GenLognormal($E$9,$E$10)</f>
        <v>#VALUE!</v>
      </c>
      <c r="F953" t="e" vm="2">
        <f>[1]!GenLognormal($F$9,$F$10)</f>
        <v>#VALUE!</v>
      </c>
      <c r="H953" t="e" vm="2">
        <f>[1]!genUniform($H$9,$H$10)</f>
        <v>#VALUE!</v>
      </c>
      <c r="I953" t="e" vm="1">
        <f t="shared" si="87"/>
        <v>#VALUE!</v>
      </c>
      <c r="J953" t="e" vm="1">
        <f t="shared" si="84"/>
        <v>#VALUE!</v>
      </c>
      <c r="K953" t="e" vm="2">
        <f>[1]!genUniform($K$9,$K$10)</f>
        <v>#VALUE!</v>
      </c>
      <c r="L953" t="e" vm="1">
        <f t="shared" si="88"/>
        <v>#VALUE!</v>
      </c>
      <c r="M953" t="e" vm="1">
        <f t="shared" si="85"/>
        <v>#VALUE!</v>
      </c>
      <c r="N953" t="e" vm="2">
        <f>[1]!genUniform($N$9,$N$10)</f>
        <v>#VALUE!</v>
      </c>
      <c r="O953" t="e" vm="1">
        <f t="shared" si="89"/>
        <v>#VALUE!</v>
      </c>
      <c r="P953" t="e" vm="1">
        <f t="shared" si="86"/>
        <v>#VALUE!</v>
      </c>
    </row>
    <row r="954" spans="1:16">
      <c r="A954">
        <v>944</v>
      </c>
      <c r="C954" t="e" vm="2">
        <f>[1]!GenLimitNormal($C$9,$C$10,0,1000,0)</f>
        <v>#VALUE!</v>
      </c>
      <c r="D954" t="e" vm="2">
        <f>[1]!GenBetaPERT(0,$D$9,1)</f>
        <v>#VALUE!</v>
      </c>
      <c r="E954" t="e" vm="2">
        <f>[1]!GenLognormal($E$9,$E$10)</f>
        <v>#VALUE!</v>
      </c>
      <c r="F954" t="e" vm="2">
        <f>[1]!GenLognormal($F$9,$F$10)</f>
        <v>#VALUE!</v>
      </c>
      <c r="H954" t="e" vm="2">
        <f>[1]!genUniform($H$9,$H$10)</f>
        <v>#VALUE!</v>
      </c>
      <c r="I954" t="e" vm="1">
        <f t="shared" si="87"/>
        <v>#VALUE!</v>
      </c>
      <c r="J954" t="e" vm="1">
        <f t="shared" si="84"/>
        <v>#VALUE!</v>
      </c>
      <c r="K954" t="e" vm="2">
        <f>[1]!genUniform($K$9,$K$10)</f>
        <v>#VALUE!</v>
      </c>
      <c r="L954" t="e" vm="1">
        <f t="shared" si="88"/>
        <v>#VALUE!</v>
      </c>
      <c r="M954" t="e" vm="1">
        <f t="shared" si="85"/>
        <v>#VALUE!</v>
      </c>
      <c r="N954" t="e" vm="2">
        <f>[1]!genUniform($N$9,$N$10)</f>
        <v>#VALUE!</v>
      </c>
      <c r="O954" t="e" vm="1">
        <f t="shared" si="89"/>
        <v>#VALUE!</v>
      </c>
      <c r="P954" t="e" vm="1">
        <f t="shared" si="86"/>
        <v>#VALUE!</v>
      </c>
    </row>
    <row r="955" spans="1:16">
      <c r="A955">
        <v>945</v>
      </c>
      <c r="C955" t="e" vm="2">
        <f>[1]!GenLimitNormal($C$9,$C$10,0,1000,0)</f>
        <v>#VALUE!</v>
      </c>
      <c r="D955" t="e" vm="2">
        <f>[1]!GenBetaPERT(0,$D$9,1)</f>
        <v>#VALUE!</v>
      </c>
      <c r="E955" t="e" vm="2">
        <f>[1]!GenLognormal($E$9,$E$10)</f>
        <v>#VALUE!</v>
      </c>
      <c r="F955" t="e" vm="2">
        <f>[1]!GenLognormal($F$9,$F$10)</f>
        <v>#VALUE!</v>
      </c>
      <c r="H955" t="e" vm="2">
        <f>[1]!genUniform($H$9,$H$10)</f>
        <v>#VALUE!</v>
      </c>
      <c r="I955" t="e" vm="1">
        <f t="shared" si="87"/>
        <v>#VALUE!</v>
      </c>
      <c r="J955" t="e" vm="1">
        <f t="shared" si="84"/>
        <v>#VALUE!</v>
      </c>
      <c r="K955" t="e" vm="2">
        <f>[1]!genUniform($K$9,$K$10)</f>
        <v>#VALUE!</v>
      </c>
      <c r="L955" t="e" vm="1">
        <f t="shared" si="88"/>
        <v>#VALUE!</v>
      </c>
      <c r="M955" t="e" vm="1">
        <f t="shared" si="85"/>
        <v>#VALUE!</v>
      </c>
      <c r="N955" t="e" vm="2">
        <f>[1]!genUniform($N$9,$N$10)</f>
        <v>#VALUE!</v>
      </c>
      <c r="O955" t="e" vm="1">
        <f t="shared" si="89"/>
        <v>#VALUE!</v>
      </c>
      <c r="P955" t="e" vm="1">
        <f t="shared" si="86"/>
        <v>#VALUE!</v>
      </c>
    </row>
    <row r="956" spans="1:16">
      <c r="A956">
        <v>946</v>
      </c>
      <c r="C956" t="e" vm="2">
        <f>[1]!GenLimitNormal($C$9,$C$10,0,1000,0)</f>
        <v>#VALUE!</v>
      </c>
      <c r="D956" t="e" vm="2">
        <f>[1]!GenBetaPERT(0,$D$9,1)</f>
        <v>#VALUE!</v>
      </c>
      <c r="E956" t="e" vm="2">
        <f>[1]!GenLognormal($E$9,$E$10)</f>
        <v>#VALUE!</v>
      </c>
      <c r="F956" t="e" vm="2">
        <f>[1]!GenLognormal($F$9,$F$10)</f>
        <v>#VALUE!</v>
      </c>
      <c r="H956" t="e" vm="2">
        <f>[1]!genUniform($H$9,$H$10)</f>
        <v>#VALUE!</v>
      </c>
      <c r="I956" t="e" vm="1">
        <f t="shared" si="87"/>
        <v>#VALUE!</v>
      </c>
      <c r="J956" t="e" vm="1">
        <f t="shared" si="84"/>
        <v>#VALUE!</v>
      </c>
      <c r="K956" t="e" vm="2">
        <f>[1]!genUniform($K$9,$K$10)</f>
        <v>#VALUE!</v>
      </c>
      <c r="L956" t="e" vm="1">
        <f t="shared" si="88"/>
        <v>#VALUE!</v>
      </c>
      <c r="M956" t="e" vm="1">
        <f t="shared" si="85"/>
        <v>#VALUE!</v>
      </c>
      <c r="N956" t="e" vm="2">
        <f>[1]!genUniform($N$9,$N$10)</f>
        <v>#VALUE!</v>
      </c>
      <c r="O956" t="e" vm="1">
        <f t="shared" si="89"/>
        <v>#VALUE!</v>
      </c>
      <c r="P956" t="e" vm="1">
        <f t="shared" si="86"/>
        <v>#VALUE!</v>
      </c>
    </row>
    <row r="957" spans="1:16">
      <c r="A957">
        <v>947</v>
      </c>
      <c r="C957" t="e" vm="2">
        <f>[1]!GenLimitNormal($C$9,$C$10,0,1000,0)</f>
        <v>#VALUE!</v>
      </c>
      <c r="D957" t="e" vm="2">
        <f>[1]!GenBetaPERT(0,$D$9,1)</f>
        <v>#VALUE!</v>
      </c>
      <c r="E957" t="e" vm="2">
        <f>[1]!GenLognormal($E$9,$E$10)</f>
        <v>#VALUE!</v>
      </c>
      <c r="F957" t="e" vm="2">
        <f>[1]!GenLognormal($F$9,$F$10)</f>
        <v>#VALUE!</v>
      </c>
      <c r="H957" t="e" vm="2">
        <f>[1]!genUniform($H$9,$H$10)</f>
        <v>#VALUE!</v>
      </c>
      <c r="I957" t="e" vm="1">
        <f t="shared" si="87"/>
        <v>#VALUE!</v>
      </c>
      <c r="J957" t="e" vm="1">
        <f t="shared" si="84"/>
        <v>#VALUE!</v>
      </c>
      <c r="K957" t="e" vm="2">
        <f>[1]!genUniform($K$9,$K$10)</f>
        <v>#VALUE!</v>
      </c>
      <c r="L957" t="e" vm="1">
        <f t="shared" si="88"/>
        <v>#VALUE!</v>
      </c>
      <c r="M957" t="e" vm="1">
        <f t="shared" si="85"/>
        <v>#VALUE!</v>
      </c>
      <c r="N957" t="e" vm="2">
        <f>[1]!genUniform($N$9,$N$10)</f>
        <v>#VALUE!</v>
      </c>
      <c r="O957" t="e" vm="1">
        <f t="shared" si="89"/>
        <v>#VALUE!</v>
      </c>
      <c r="P957" t="e" vm="1">
        <f t="shared" si="86"/>
        <v>#VALUE!</v>
      </c>
    </row>
    <row r="958" spans="1:16">
      <c r="A958">
        <v>948</v>
      </c>
      <c r="C958" t="e" vm="2">
        <f>[1]!GenLimitNormal($C$9,$C$10,0,1000,0)</f>
        <v>#VALUE!</v>
      </c>
      <c r="D958" t="e" vm="2">
        <f>[1]!GenBetaPERT(0,$D$9,1)</f>
        <v>#VALUE!</v>
      </c>
      <c r="E958" t="e" vm="2">
        <f>[1]!GenLognormal($E$9,$E$10)</f>
        <v>#VALUE!</v>
      </c>
      <c r="F958" t="e" vm="2">
        <f>[1]!GenLognormal($F$9,$F$10)</f>
        <v>#VALUE!</v>
      </c>
      <c r="H958" t="e" vm="2">
        <f>[1]!genUniform($H$9,$H$10)</f>
        <v>#VALUE!</v>
      </c>
      <c r="I958" t="e" vm="1">
        <f t="shared" si="87"/>
        <v>#VALUE!</v>
      </c>
      <c r="J958" t="e" vm="1">
        <f t="shared" si="84"/>
        <v>#VALUE!</v>
      </c>
      <c r="K958" t="e" vm="2">
        <f>[1]!genUniform($K$9,$K$10)</f>
        <v>#VALUE!</v>
      </c>
      <c r="L958" t="e" vm="1">
        <f t="shared" si="88"/>
        <v>#VALUE!</v>
      </c>
      <c r="M958" t="e" vm="1">
        <f t="shared" si="85"/>
        <v>#VALUE!</v>
      </c>
      <c r="N958" t="e" vm="2">
        <f>[1]!genUniform($N$9,$N$10)</f>
        <v>#VALUE!</v>
      </c>
      <c r="O958" t="e" vm="1">
        <f t="shared" si="89"/>
        <v>#VALUE!</v>
      </c>
      <c r="P958" t="e" vm="1">
        <f t="shared" si="86"/>
        <v>#VALUE!</v>
      </c>
    </row>
    <row r="959" spans="1:16">
      <c r="A959">
        <v>949</v>
      </c>
      <c r="C959" t="e" vm="2">
        <f>[1]!GenLimitNormal($C$9,$C$10,0,1000,0)</f>
        <v>#VALUE!</v>
      </c>
      <c r="D959" t="e" vm="2">
        <f>[1]!GenBetaPERT(0,$D$9,1)</f>
        <v>#VALUE!</v>
      </c>
      <c r="E959" t="e" vm="2">
        <f>[1]!GenLognormal($E$9,$E$10)</f>
        <v>#VALUE!</v>
      </c>
      <c r="F959" t="e" vm="2">
        <f>[1]!GenLognormal($F$9,$F$10)</f>
        <v>#VALUE!</v>
      </c>
      <c r="H959" t="e" vm="2">
        <f>[1]!genUniform($H$9,$H$10)</f>
        <v>#VALUE!</v>
      </c>
      <c r="I959" t="e" vm="1">
        <f t="shared" si="87"/>
        <v>#VALUE!</v>
      </c>
      <c r="J959" t="e" vm="1">
        <f t="shared" si="84"/>
        <v>#VALUE!</v>
      </c>
      <c r="K959" t="e" vm="2">
        <f>[1]!genUniform($K$9,$K$10)</f>
        <v>#VALUE!</v>
      </c>
      <c r="L959" t="e" vm="1">
        <f t="shared" si="88"/>
        <v>#VALUE!</v>
      </c>
      <c r="M959" t="e" vm="1">
        <f t="shared" si="85"/>
        <v>#VALUE!</v>
      </c>
      <c r="N959" t="e" vm="2">
        <f>[1]!genUniform($N$9,$N$10)</f>
        <v>#VALUE!</v>
      </c>
      <c r="O959" t="e" vm="1">
        <f t="shared" si="89"/>
        <v>#VALUE!</v>
      </c>
      <c r="P959" t="e" vm="1">
        <f t="shared" si="86"/>
        <v>#VALUE!</v>
      </c>
    </row>
    <row r="960" spans="1:16">
      <c r="A960">
        <v>950</v>
      </c>
      <c r="C960" t="e" vm="2">
        <f>[1]!GenLimitNormal($C$9,$C$10,0,1000,0)</f>
        <v>#VALUE!</v>
      </c>
      <c r="D960" t="e" vm="2">
        <f>[1]!GenBetaPERT(0,$D$9,1)</f>
        <v>#VALUE!</v>
      </c>
      <c r="E960" t="e" vm="2">
        <f>[1]!GenLognormal($E$9,$E$10)</f>
        <v>#VALUE!</v>
      </c>
      <c r="F960" t="e" vm="2">
        <f>[1]!GenLognormal($F$9,$F$10)</f>
        <v>#VALUE!</v>
      </c>
      <c r="H960" t="e" vm="2">
        <f>[1]!genUniform($H$9,$H$10)</f>
        <v>#VALUE!</v>
      </c>
      <c r="I960" t="e" vm="1">
        <f t="shared" si="87"/>
        <v>#VALUE!</v>
      </c>
      <c r="J960" t="e" vm="1">
        <f t="shared" si="84"/>
        <v>#VALUE!</v>
      </c>
      <c r="K960" t="e" vm="2">
        <f>[1]!genUniform($K$9,$K$10)</f>
        <v>#VALUE!</v>
      </c>
      <c r="L960" t="e" vm="1">
        <f t="shared" si="88"/>
        <v>#VALUE!</v>
      </c>
      <c r="M960" t="e" vm="1">
        <f t="shared" si="85"/>
        <v>#VALUE!</v>
      </c>
      <c r="N960" t="e" vm="2">
        <f>[1]!genUniform($N$9,$N$10)</f>
        <v>#VALUE!</v>
      </c>
      <c r="O960" t="e" vm="1">
        <f t="shared" si="89"/>
        <v>#VALUE!</v>
      </c>
      <c r="P960" t="e" vm="1">
        <f t="shared" si="86"/>
        <v>#VALUE!</v>
      </c>
    </row>
    <row r="961" spans="1:16">
      <c r="A961">
        <v>951</v>
      </c>
      <c r="C961" t="e" vm="2">
        <f>[1]!GenLimitNormal($C$9,$C$10,0,1000,0)</f>
        <v>#VALUE!</v>
      </c>
      <c r="D961" t="e" vm="2">
        <f>[1]!GenBetaPERT(0,$D$9,1)</f>
        <v>#VALUE!</v>
      </c>
      <c r="E961" t="e" vm="2">
        <f>[1]!GenLognormal($E$9,$E$10)</f>
        <v>#VALUE!</v>
      </c>
      <c r="F961" t="e" vm="2">
        <f>[1]!GenLognormal($F$9,$F$10)</f>
        <v>#VALUE!</v>
      </c>
      <c r="H961" t="e" vm="2">
        <f>[1]!genUniform($H$9,$H$10)</f>
        <v>#VALUE!</v>
      </c>
      <c r="I961" t="e" vm="1">
        <f t="shared" si="87"/>
        <v>#VALUE!</v>
      </c>
      <c r="J961" t="e" vm="1">
        <f t="shared" si="84"/>
        <v>#VALUE!</v>
      </c>
      <c r="K961" t="e" vm="2">
        <f>[1]!genUniform($K$9,$K$10)</f>
        <v>#VALUE!</v>
      </c>
      <c r="L961" t="e" vm="1">
        <f t="shared" si="88"/>
        <v>#VALUE!</v>
      </c>
      <c r="M961" t="e" vm="1">
        <f t="shared" si="85"/>
        <v>#VALUE!</v>
      </c>
      <c r="N961" t="e" vm="2">
        <f>[1]!genUniform($N$9,$N$10)</f>
        <v>#VALUE!</v>
      </c>
      <c r="O961" t="e" vm="1">
        <f t="shared" si="89"/>
        <v>#VALUE!</v>
      </c>
      <c r="P961" t="e" vm="1">
        <f t="shared" si="86"/>
        <v>#VALUE!</v>
      </c>
    </row>
    <row r="962" spans="1:16">
      <c r="A962">
        <v>952</v>
      </c>
      <c r="C962" t="e" vm="2">
        <f>[1]!GenLimitNormal($C$9,$C$10,0,1000,0)</f>
        <v>#VALUE!</v>
      </c>
      <c r="D962" t="e" vm="2">
        <f>[1]!GenBetaPERT(0,$D$9,1)</f>
        <v>#VALUE!</v>
      </c>
      <c r="E962" t="e" vm="2">
        <f>[1]!GenLognormal($E$9,$E$10)</f>
        <v>#VALUE!</v>
      </c>
      <c r="F962" t="e" vm="2">
        <f>[1]!GenLognormal($F$9,$F$10)</f>
        <v>#VALUE!</v>
      </c>
      <c r="H962" t="e" vm="2">
        <f>[1]!genUniform($H$9,$H$10)</f>
        <v>#VALUE!</v>
      </c>
      <c r="I962" t="e" vm="1">
        <f t="shared" si="87"/>
        <v>#VALUE!</v>
      </c>
      <c r="J962" t="e" vm="1">
        <f t="shared" si="84"/>
        <v>#VALUE!</v>
      </c>
      <c r="K962" t="e" vm="2">
        <f>[1]!genUniform($K$9,$K$10)</f>
        <v>#VALUE!</v>
      </c>
      <c r="L962" t="e" vm="1">
        <f t="shared" si="88"/>
        <v>#VALUE!</v>
      </c>
      <c r="M962" t="e" vm="1">
        <f t="shared" si="85"/>
        <v>#VALUE!</v>
      </c>
      <c r="N962" t="e" vm="2">
        <f>[1]!genUniform($N$9,$N$10)</f>
        <v>#VALUE!</v>
      </c>
      <c r="O962" t="e" vm="1">
        <f t="shared" si="89"/>
        <v>#VALUE!</v>
      </c>
      <c r="P962" t="e" vm="1">
        <f t="shared" si="86"/>
        <v>#VALUE!</v>
      </c>
    </row>
    <row r="963" spans="1:16">
      <c r="A963">
        <v>953</v>
      </c>
      <c r="C963" t="e" vm="2">
        <f>[1]!GenLimitNormal($C$9,$C$10,0,1000,0)</f>
        <v>#VALUE!</v>
      </c>
      <c r="D963" t="e" vm="2">
        <f>[1]!GenBetaPERT(0,$D$9,1)</f>
        <v>#VALUE!</v>
      </c>
      <c r="E963" t="e" vm="2">
        <f>[1]!GenLognormal($E$9,$E$10)</f>
        <v>#VALUE!</v>
      </c>
      <c r="F963" t="e" vm="2">
        <f>[1]!GenLognormal($F$9,$F$10)</f>
        <v>#VALUE!</v>
      </c>
      <c r="H963" t="e" vm="2">
        <f>[1]!genUniform($H$9,$H$10)</f>
        <v>#VALUE!</v>
      </c>
      <c r="I963" t="e" vm="1">
        <f t="shared" si="87"/>
        <v>#VALUE!</v>
      </c>
      <c r="J963" t="e" vm="1">
        <f t="shared" si="84"/>
        <v>#VALUE!</v>
      </c>
      <c r="K963" t="e" vm="2">
        <f>[1]!genUniform($K$9,$K$10)</f>
        <v>#VALUE!</v>
      </c>
      <c r="L963" t="e" vm="1">
        <f t="shared" si="88"/>
        <v>#VALUE!</v>
      </c>
      <c r="M963" t="e" vm="1">
        <f t="shared" si="85"/>
        <v>#VALUE!</v>
      </c>
      <c r="N963" t="e" vm="2">
        <f>[1]!genUniform($N$9,$N$10)</f>
        <v>#VALUE!</v>
      </c>
      <c r="O963" t="e" vm="1">
        <f t="shared" si="89"/>
        <v>#VALUE!</v>
      </c>
      <c r="P963" t="e" vm="1">
        <f t="shared" si="86"/>
        <v>#VALUE!</v>
      </c>
    </row>
    <row r="964" spans="1:16">
      <c r="A964">
        <v>954</v>
      </c>
      <c r="C964" t="e" vm="2">
        <f>[1]!GenLimitNormal($C$9,$C$10,0,1000,0)</f>
        <v>#VALUE!</v>
      </c>
      <c r="D964" t="e" vm="2">
        <f>[1]!GenBetaPERT(0,$D$9,1)</f>
        <v>#VALUE!</v>
      </c>
      <c r="E964" t="e" vm="2">
        <f>[1]!GenLognormal($E$9,$E$10)</f>
        <v>#VALUE!</v>
      </c>
      <c r="F964" t="e" vm="2">
        <f>[1]!GenLognormal($F$9,$F$10)</f>
        <v>#VALUE!</v>
      </c>
      <c r="H964" t="e" vm="2">
        <f>[1]!genUniform($H$9,$H$10)</f>
        <v>#VALUE!</v>
      </c>
      <c r="I964" t="e" vm="1">
        <f t="shared" si="87"/>
        <v>#VALUE!</v>
      </c>
      <c r="J964" t="e" vm="1">
        <f t="shared" si="84"/>
        <v>#VALUE!</v>
      </c>
      <c r="K964" t="e" vm="2">
        <f>[1]!genUniform($K$9,$K$10)</f>
        <v>#VALUE!</v>
      </c>
      <c r="L964" t="e" vm="1">
        <f t="shared" si="88"/>
        <v>#VALUE!</v>
      </c>
      <c r="M964" t="e" vm="1">
        <f t="shared" si="85"/>
        <v>#VALUE!</v>
      </c>
      <c r="N964" t="e" vm="2">
        <f>[1]!genUniform($N$9,$N$10)</f>
        <v>#VALUE!</v>
      </c>
      <c r="O964" t="e" vm="1">
        <f t="shared" si="89"/>
        <v>#VALUE!</v>
      </c>
      <c r="P964" t="e" vm="1">
        <f t="shared" si="86"/>
        <v>#VALUE!</v>
      </c>
    </row>
    <row r="965" spans="1:16">
      <c r="A965">
        <v>955</v>
      </c>
      <c r="C965" t="e" vm="2">
        <f>[1]!GenLimitNormal($C$9,$C$10,0,1000,0)</f>
        <v>#VALUE!</v>
      </c>
      <c r="D965" t="e" vm="2">
        <f>[1]!GenBetaPERT(0,$D$9,1)</f>
        <v>#VALUE!</v>
      </c>
      <c r="E965" t="e" vm="2">
        <f>[1]!GenLognormal($E$9,$E$10)</f>
        <v>#VALUE!</v>
      </c>
      <c r="F965" t="e" vm="2">
        <f>[1]!GenLognormal($F$9,$F$10)</f>
        <v>#VALUE!</v>
      </c>
      <c r="H965" t="e" vm="2">
        <f>[1]!genUniform($H$9,$H$10)</f>
        <v>#VALUE!</v>
      </c>
      <c r="I965" t="e" vm="1">
        <f t="shared" si="87"/>
        <v>#VALUE!</v>
      </c>
      <c r="J965" t="e" vm="1">
        <f t="shared" si="84"/>
        <v>#VALUE!</v>
      </c>
      <c r="K965" t="e" vm="2">
        <f>[1]!genUniform($K$9,$K$10)</f>
        <v>#VALUE!</v>
      </c>
      <c r="L965" t="e" vm="1">
        <f t="shared" si="88"/>
        <v>#VALUE!</v>
      </c>
      <c r="M965" t="e" vm="1">
        <f t="shared" si="85"/>
        <v>#VALUE!</v>
      </c>
      <c r="N965" t="e" vm="2">
        <f>[1]!genUniform($N$9,$N$10)</f>
        <v>#VALUE!</v>
      </c>
      <c r="O965" t="e" vm="1">
        <f t="shared" si="89"/>
        <v>#VALUE!</v>
      </c>
      <c r="P965" t="e" vm="1">
        <f t="shared" si="86"/>
        <v>#VALUE!</v>
      </c>
    </row>
    <row r="966" spans="1:16">
      <c r="A966">
        <v>956</v>
      </c>
      <c r="C966" t="e" vm="2">
        <f>[1]!GenLimitNormal($C$9,$C$10,0,1000,0)</f>
        <v>#VALUE!</v>
      </c>
      <c r="D966" t="e" vm="2">
        <f>[1]!GenBetaPERT(0,$D$9,1)</f>
        <v>#VALUE!</v>
      </c>
      <c r="E966" t="e" vm="2">
        <f>[1]!GenLognormal($E$9,$E$10)</f>
        <v>#VALUE!</v>
      </c>
      <c r="F966" t="e" vm="2">
        <f>[1]!GenLognormal($F$9,$F$10)</f>
        <v>#VALUE!</v>
      </c>
      <c r="H966" t="e" vm="2">
        <f>[1]!genUniform($H$9,$H$10)</f>
        <v>#VALUE!</v>
      </c>
      <c r="I966" t="e" vm="1">
        <f t="shared" si="87"/>
        <v>#VALUE!</v>
      </c>
      <c r="J966" t="e" vm="1">
        <f t="shared" si="84"/>
        <v>#VALUE!</v>
      </c>
      <c r="K966" t="e" vm="2">
        <f>[1]!genUniform($K$9,$K$10)</f>
        <v>#VALUE!</v>
      </c>
      <c r="L966" t="e" vm="1">
        <f t="shared" si="88"/>
        <v>#VALUE!</v>
      </c>
      <c r="M966" t="e" vm="1">
        <f t="shared" si="85"/>
        <v>#VALUE!</v>
      </c>
      <c r="N966" t="e" vm="2">
        <f>[1]!genUniform($N$9,$N$10)</f>
        <v>#VALUE!</v>
      </c>
      <c r="O966" t="e" vm="1">
        <f t="shared" si="89"/>
        <v>#VALUE!</v>
      </c>
      <c r="P966" t="e" vm="1">
        <f t="shared" si="86"/>
        <v>#VALUE!</v>
      </c>
    </row>
    <row r="967" spans="1:16">
      <c r="A967">
        <v>957</v>
      </c>
      <c r="C967" t="e" vm="2">
        <f>[1]!GenLimitNormal($C$9,$C$10,0,1000,0)</f>
        <v>#VALUE!</v>
      </c>
      <c r="D967" t="e" vm="2">
        <f>[1]!GenBetaPERT(0,$D$9,1)</f>
        <v>#VALUE!</v>
      </c>
      <c r="E967" t="e" vm="2">
        <f>[1]!GenLognormal($E$9,$E$10)</f>
        <v>#VALUE!</v>
      </c>
      <c r="F967" t="e" vm="2">
        <f>[1]!GenLognormal($F$9,$F$10)</f>
        <v>#VALUE!</v>
      </c>
      <c r="H967" t="e" vm="2">
        <f>[1]!genUniform($H$9,$H$10)</f>
        <v>#VALUE!</v>
      </c>
      <c r="I967" t="e" vm="1">
        <f t="shared" si="87"/>
        <v>#VALUE!</v>
      </c>
      <c r="J967" t="e" vm="1">
        <f t="shared" si="84"/>
        <v>#VALUE!</v>
      </c>
      <c r="K967" t="e" vm="2">
        <f>[1]!genUniform($K$9,$K$10)</f>
        <v>#VALUE!</v>
      </c>
      <c r="L967" t="e" vm="1">
        <f t="shared" si="88"/>
        <v>#VALUE!</v>
      </c>
      <c r="M967" t="e" vm="1">
        <f t="shared" si="85"/>
        <v>#VALUE!</v>
      </c>
      <c r="N967" t="e" vm="2">
        <f>[1]!genUniform($N$9,$N$10)</f>
        <v>#VALUE!</v>
      </c>
      <c r="O967" t="e" vm="1">
        <f t="shared" si="89"/>
        <v>#VALUE!</v>
      </c>
      <c r="P967" t="e" vm="1">
        <f t="shared" si="86"/>
        <v>#VALUE!</v>
      </c>
    </row>
    <row r="968" spans="1:16">
      <c r="A968">
        <v>958</v>
      </c>
      <c r="C968" t="e" vm="2">
        <f>[1]!GenLimitNormal($C$9,$C$10,0,1000,0)</f>
        <v>#VALUE!</v>
      </c>
      <c r="D968" t="e" vm="2">
        <f>[1]!GenBetaPERT(0,$D$9,1)</f>
        <v>#VALUE!</v>
      </c>
      <c r="E968" t="e" vm="2">
        <f>[1]!GenLognormal($E$9,$E$10)</f>
        <v>#VALUE!</v>
      </c>
      <c r="F968" t="e" vm="2">
        <f>[1]!GenLognormal($F$9,$F$10)</f>
        <v>#VALUE!</v>
      </c>
      <c r="H968" t="e" vm="2">
        <f>[1]!genUniform($H$9,$H$10)</f>
        <v>#VALUE!</v>
      </c>
      <c r="I968" t="e" vm="1">
        <f t="shared" si="87"/>
        <v>#VALUE!</v>
      </c>
      <c r="J968" t="e" vm="1">
        <f t="shared" si="84"/>
        <v>#VALUE!</v>
      </c>
      <c r="K968" t="e" vm="2">
        <f>[1]!genUniform($K$9,$K$10)</f>
        <v>#VALUE!</v>
      </c>
      <c r="L968" t="e" vm="1">
        <f t="shared" si="88"/>
        <v>#VALUE!</v>
      </c>
      <c r="M968" t="e" vm="1">
        <f t="shared" si="85"/>
        <v>#VALUE!</v>
      </c>
      <c r="N968" t="e" vm="2">
        <f>[1]!genUniform($N$9,$N$10)</f>
        <v>#VALUE!</v>
      </c>
      <c r="O968" t="e" vm="1">
        <f t="shared" si="89"/>
        <v>#VALUE!</v>
      </c>
      <c r="P968" t="e" vm="1">
        <f t="shared" si="86"/>
        <v>#VALUE!</v>
      </c>
    </row>
    <row r="969" spans="1:16">
      <c r="A969">
        <v>959</v>
      </c>
      <c r="C969" t="e" vm="2">
        <f>[1]!GenLimitNormal($C$9,$C$10,0,1000,0)</f>
        <v>#VALUE!</v>
      </c>
      <c r="D969" t="e" vm="2">
        <f>[1]!GenBetaPERT(0,$D$9,1)</f>
        <v>#VALUE!</v>
      </c>
      <c r="E969" t="e" vm="2">
        <f>[1]!GenLognormal($E$9,$E$10)</f>
        <v>#VALUE!</v>
      </c>
      <c r="F969" t="e" vm="2">
        <f>[1]!GenLognormal($F$9,$F$10)</f>
        <v>#VALUE!</v>
      </c>
      <c r="H969" t="e" vm="2">
        <f>[1]!genUniform($H$9,$H$10)</f>
        <v>#VALUE!</v>
      </c>
      <c r="I969" t="e" vm="1">
        <f t="shared" si="87"/>
        <v>#VALUE!</v>
      </c>
      <c r="J969" t="e" vm="1">
        <f t="shared" si="84"/>
        <v>#VALUE!</v>
      </c>
      <c r="K969" t="e" vm="2">
        <f>[1]!genUniform($K$9,$K$10)</f>
        <v>#VALUE!</v>
      </c>
      <c r="L969" t="e" vm="1">
        <f t="shared" si="88"/>
        <v>#VALUE!</v>
      </c>
      <c r="M969" t="e" vm="1">
        <f t="shared" si="85"/>
        <v>#VALUE!</v>
      </c>
      <c r="N969" t="e" vm="2">
        <f>[1]!genUniform($N$9,$N$10)</f>
        <v>#VALUE!</v>
      </c>
      <c r="O969" t="e" vm="1">
        <f t="shared" si="89"/>
        <v>#VALUE!</v>
      </c>
      <c r="P969" t="e" vm="1">
        <f t="shared" si="86"/>
        <v>#VALUE!</v>
      </c>
    </row>
    <row r="970" spans="1:16">
      <c r="A970">
        <v>960</v>
      </c>
      <c r="C970" t="e" vm="2">
        <f>[1]!GenLimitNormal($C$9,$C$10,0,1000,0)</f>
        <v>#VALUE!</v>
      </c>
      <c r="D970" t="e" vm="2">
        <f>[1]!GenBetaPERT(0,$D$9,1)</f>
        <v>#VALUE!</v>
      </c>
      <c r="E970" t="e" vm="2">
        <f>[1]!GenLognormal($E$9,$E$10)</f>
        <v>#VALUE!</v>
      </c>
      <c r="F970" t="e" vm="2">
        <f>[1]!GenLognormal($F$9,$F$10)</f>
        <v>#VALUE!</v>
      </c>
      <c r="H970" t="e" vm="2">
        <f>[1]!genUniform($H$9,$H$10)</f>
        <v>#VALUE!</v>
      </c>
      <c r="I970" t="e" vm="1">
        <f t="shared" si="87"/>
        <v>#VALUE!</v>
      </c>
      <c r="J970" t="e" vm="1">
        <f t="shared" si="84"/>
        <v>#VALUE!</v>
      </c>
      <c r="K970" t="e" vm="2">
        <f>[1]!genUniform($K$9,$K$10)</f>
        <v>#VALUE!</v>
      </c>
      <c r="L970" t="e" vm="1">
        <f t="shared" si="88"/>
        <v>#VALUE!</v>
      </c>
      <c r="M970" t="e" vm="1">
        <f t="shared" si="85"/>
        <v>#VALUE!</v>
      </c>
      <c r="N970" t="e" vm="2">
        <f>[1]!genUniform($N$9,$N$10)</f>
        <v>#VALUE!</v>
      </c>
      <c r="O970" t="e" vm="1">
        <f t="shared" si="89"/>
        <v>#VALUE!</v>
      </c>
      <c r="P970" t="e" vm="1">
        <f t="shared" si="86"/>
        <v>#VALUE!</v>
      </c>
    </row>
    <row r="971" spans="1:16">
      <c r="A971">
        <v>961</v>
      </c>
      <c r="C971" t="e" vm="2">
        <f>[1]!GenLimitNormal($C$9,$C$10,0,1000,0)</f>
        <v>#VALUE!</v>
      </c>
      <c r="D971" t="e" vm="2">
        <f>[1]!GenBetaPERT(0,$D$9,1)</f>
        <v>#VALUE!</v>
      </c>
      <c r="E971" t="e" vm="2">
        <f>[1]!GenLognormal($E$9,$E$10)</f>
        <v>#VALUE!</v>
      </c>
      <c r="F971" t="e" vm="2">
        <f>[1]!GenLognormal($F$9,$F$10)</f>
        <v>#VALUE!</v>
      </c>
      <c r="H971" t="e" vm="2">
        <f>[1]!genUniform($H$9,$H$10)</f>
        <v>#VALUE!</v>
      </c>
      <c r="I971" t="e" vm="1">
        <f t="shared" si="87"/>
        <v>#VALUE!</v>
      </c>
      <c r="J971" t="e" vm="1">
        <f t="shared" ref="J971:J1010" si="90">$C971+$D971*$E971*$I971+(1-$D971)*$E971*$F971</f>
        <v>#VALUE!</v>
      </c>
      <c r="K971" t="e" vm="2">
        <f>[1]!genUniform($K$9,$K$10)</f>
        <v>#VALUE!</v>
      </c>
      <c r="L971" t="e" vm="1">
        <f t="shared" si="88"/>
        <v>#VALUE!</v>
      </c>
      <c r="M971" t="e" vm="1">
        <f t="shared" ref="M971:M1010" si="91">$C971+$D971*$E971*$L971+(1-$D971)*$E971*$F971</f>
        <v>#VALUE!</v>
      </c>
      <c r="N971" t="e" vm="2">
        <f>[1]!genUniform($N$9,$N$10)</f>
        <v>#VALUE!</v>
      </c>
      <c r="O971" t="e" vm="1">
        <f t="shared" si="89"/>
        <v>#VALUE!</v>
      </c>
      <c r="P971" t="e" vm="1">
        <f t="shared" ref="P971:P1010" si="92">$C971+$D971*$E971*$O971+(1-$D971)*$E971*$F971</f>
        <v>#VALUE!</v>
      </c>
    </row>
    <row r="972" spans="1:16">
      <c r="A972">
        <v>962</v>
      </c>
      <c r="C972" t="e" vm="2">
        <f>[1]!GenLimitNormal($C$9,$C$10,0,1000,0)</f>
        <v>#VALUE!</v>
      </c>
      <c r="D972" t="e" vm="2">
        <f>[1]!GenBetaPERT(0,$D$9,1)</f>
        <v>#VALUE!</v>
      </c>
      <c r="E972" t="e" vm="2">
        <f>[1]!GenLognormal($E$9,$E$10)</f>
        <v>#VALUE!</v>
      </c>
      <c r="F972" t="e" vm="2">
        <f>[1]!GenLognormal($F$9,$F$10)</f>
        <v>#VALUE!</v>
      </c>
      <c r="H972" t="e" vm="2">
        <f>[1]!genUniform($H$9,$H$10)</f>
        <v>#VALUE!</v>
      </c>
      <c r="I972" t="e" vm="1">
        <f t="shared" ref="I972:I1010" si="93">_xlfn.LOGNORM.INV($H972,$I$9,$I$10)</f>
        <v>#VALUE!</v>
      </c>
      <c r="J972" t="e" vm="1">
        <f t="shared" si="90"/>
        <v>#VALUE!</v>
      </c>
      <c r="K972" t="e" vm="2">
        <f>[1]!genUniform($K$9,$K$10)</f>
        <v>#VALUE!</v>
      </c>
      <c r="L972" t="e" vm="1">
        <f t="shared" ref="L972:L1010" si="94">_xlfn.LOGNORM.INV($K972,$L$9,$L$10)</f>
        <v>#VALUE!</v>
      </c>
      <c r="M972" t="e" vm="1">
        <f t="shared" si="91"/>
        <v>#VALUE!</v>
      </c>
      <c r="N972" t="e" vm="2">
        <f>[1]!genUniform($N$9,$N$10)</f>
        <v>#VALUE!</v>
      </c>
      <c r="O972" t="e" vm="1">
        <f t="shared" ref="O972:O1010" si="95">_xlfn.LOGNORM.INV($N972,$O$9,$O$10)</f>
        <v>#VALUE!</v>
      </c>
      <c r="P972" t="e" vm="1">
        <f t="shared" si="92"/>
        <v>#VALUE!</v>
      </c>
    </row>
    <row r="973" spans="1:16">
      <c r="A973">
        <v>963</v>
      </c>
      <c r="C973" t="e" vm="2">
        <f>[1]!GenLimitNormal($C$9,$C$10,0,1000,0)</f>
        <v>#VALUE!</v>
      </c>
      <c r="D973" t="e" vm="2">
        <f>[1]!GenBetaPERT(0,$D$9,1)</f>
        <v>#VALUE!</v>
      </c>
      <c r="E973" t="e" vm="2">
        <f>[1]!GenLognormal($E$9,$E$10)</f>
        <v>#VALUE!</v>
      </c>
      <c r="F973" t="e" vm="2">
        <f>[1]!GenLognormal($F$9,$F$10)</f>
        <v>#VALUE!</v>
      </c>
      <c r="H973" t="e" vm="2">
        <f>[1]!genUniform($H$9,$H$10)</f>
        <v>#VALUE!</v>
      </c>
      <c r="I973" t="e" vm="1">
        <f t="shared" si="93"/>
        <v>#VALUE!</v>
      </c>
      <c r="J973" t="e" vm="1">
        <f t="shared" si="90"/>
        <v>#VALUE!</v>
      </c>
      <c r="K973" t="e" vm="2">
        <f>[1]!genUniform($K$9,$K$10)</f>
        <v>#VALUE!</v>
      </c>
      <c r="L973" t="e" vm="1">
        <f t="shared" si="94"/>
        <v>#VALUE!</v>
      </c>
      <c r="M973" t="e" vm="1">
        <f t="shared" si="91"/>
        <v>#VALUE!</v>
      </c>
      <c r="N973" t="e" vm="2">
        <f>[1]!genUniform($N$9,$N$10)</f>
        <v>#VALUE!</v>
      </c>
      <c r="O973" t="e" vm="1">
        <f t="shared" si="95"/>
        <v>#VALUE!</v>
      </c>
      <c r="P973" t="e" vm="1">
        <f t="shared" si="92"/>
        <v>#VALUE!</v>
      </c>
    </row>
    <row r="974" spans="1:16">
      <c r="A974">
        <v>964</v>
      </c>
      <c r="C974" t="e" vm="2">
        <f>[1]!GenLimitNormal($C$9,$C$10,0,1000,0)</f>
        <v>#VALUE!</v>
      </c>
      <c r="D974" t="e" vm="2">
        <f>[1]!GenBetaPERT(0,$D$9,1)</f>
        <v>#VALUE!</v>
      </c>
      <c r="E974" t="e" vm="2">
        <f>[1]!GenLognormal($E$9,$E$10)</f>
        <v>#VALUE!</v>
      </c>
      <c r="F974" t="e" vm="2">
        <f>[1]!GenLognormal($F$9,$F$10)</f>
        <v>#VALUE!</v>
      </c>
      <c r="H974" t="e" vm="2">
        <f>[1]!genUniform($H$9,$H$10)</f>
        <v>#VALUE!</v>
      </c>
      <c r="I974" t="e" vm="1">
        <f t="shared" si="93"/>
        <v>#VALUE!</v>
      </c>
      <c r="J974" t="e" vm="1">
        <f t="shared" si="90"/>
        <v>#VALUE!</v>
      </c>
      <c r="K974" t="e" vm="2">
        <f>[1]!genUniform($K$9,$K$10)</f>
        <v>#VALUE!</v>
      </c>
      <c r="L974" t="e" vm="1">
        <f t="shared" si="94"/>
        <v>#VALUE!</v>
      </c>
      <c r="M974" t="e" vm="1">
        <f t="shared" si="91"/>
        <v>#VALUE!</v>
      </c>
      <c r="N974" t="e" vm="2">
        <f>[1]!genUniform($N$9,$N$10)</f>
        <v>#VALUE!</v>
      </c>
      <c r="O974" t="e" vm="1">
        <f t="shared" si="95"/>
        <v>#VALUE!</v>
      </c>
      <c r="P974" t="e" vm="1">
        <f t="shared" si="92"/>
        <v>#VALUE!</v>
      </c>
    </row>
    <row r="975" spans="1:16">
      <c r="A975">
        <v>965</v>
      </c>
      <c r="C975" t="e" vm="2">
        <f>[1]!GenLimitNormal($C$9,$C$10,0,1000,0)</f>
        <v>#VALUE!</v>
      </c>
      <c r="D975" t="e" vm="2">
        <f>[1]!GenBetaPERT(0,$D$9,1)</f>
        <v>#VALUE!</v>
      </c>
      <c r="E975" t="e" vm="2">
        <f>[1]!GenLognormal($E$9,$E$10)</f>
        <v>#VALUE!</v>
      </c>
      <c r="F975" t="e" vm="2">
        <f>[1]!GenLognormal($F$9,$F$10)</f>
        <v>#VALUE!</v>
      </c>
      <c r="H975" t="e" vm="2">
        <f>[1]!genUniform($H$9,$H$10)</f>
        <v>#VALUE!</v>
      </c>
      <c r="I975" t="e" vm="1">
        <f t="shared" si="93"/>
        <v>#VALUE!</v>
      </c>
      <c r="J975" t="e" vm="1">
        <f t="shared" si="90"/>
        <v>#VALUE!</v>
      </c>
      <c r="K975" t="e" vm="2">
        <f>[1]!genUniform($K$9,$K$10)</f>
        <v>#VALUE!</v>
      </c>
      <c r="L975" t="e" vm="1">
        <f t="shared" si="94"/>
        <v>#VALUE!</v>
      </c>
      <c r="M975" t="e" vm="1">
        <f t="shared" si="91"/>
        <v>#VALUE!</v>
      </c>
      <c r="N975" t="e" vm="2">
        <f>[1]!genUniform($N$9,$N$10)</f>
        <v>#VALUE!</v>
      </c>
      <c r="O975" t="e" vm="1">
        <f t="shared" si="95"/>
        <v>#VALUE!</v>
      </c>
      <c r="P975" t="e" vm="1">
        <f t="shared" si="92"/>
        <v>#VALUE!</v>
      </c>
    </row>
    <row r="976" spans="1:16">
      <c r="A976">
        <v>966</v>
      </c>
      <c r="C976" t="e" vm="2">
        <f>[1]!GenLimitNormal($C$9,$C$10,0,1000,0)</f>
        <v>#VALUE!</v>
      </c>
      <c r="D976" t="e" vm="2">
        <f>[1]!GenBetaPERT(0,$D$9,1)</f>
        <v>#VALUE!</v>
      </c>
      <c r="E976" t="e" vm="2">
        <f>[1]!GenLognormal($E$9,$E$10)</f>
        <v>#VALUE!</v>
      </c>
      <c r="F976" t="e" vm="2">
        <f>[1]!GenLognormal($F$9,$F$10)</f>
        <v>#VALUE!</v>
      </c>
      <c r="H976" t="e" vm="2">
        <f>[1]!genUniform($H$9,$H$10)</f>
        <v>#VALUE!</v>
      </c>
      <c r="I976" t="e" vm="1">
        <f t="shared" si="93"/>
        <v>#VALUE!</v>
      </c>
      <c r="J976" t="e" vm="1">
        <f t="shared" si="90"/>
        <v>#VALUE!</v>
      </c>
      <c r="K976" t="e" vm="2">
        <f>[1]!genUniform($K$9,$K$10)</f>
        <v>#VALUE!</v>
      </c>
      <c r="L976" t="e" vm="1">
        <f t="shared" si="94"/>
        <v>#VALUE!</v>
      </c>
      <c r="M976" t="e" vm="1">
        <f t="shared" si="91"/>
        <v>#VALUE!</v>
      </c>
      <c r="N976" t="e" vm="2">
        <f>[1]!genUniform($N$9,$N$10)</f>
        <v>#VALUE!</v>
      </c>
      <c r="O976" t="e" vm="1">
        <f t="shared" si="95"/>
        <v>#VALUE!</v>
      </c>
      <c r="P976" t="e" vm="1">
        <f t="shared" si="92"/>
        <v>#VALUE!</v>
      </c>
    </row>
    <row r="977" spans="1:16">
      <c r="A977">
        <v>967</v>
      </c>
      <c r="C977" t="e" vm="2">
        <f>[1]!GenLimitNormal($C$9,$C$10,0,1000,0)</f>
        <v>#VALUE!</v>
      </c>
      <c r="D977" t="e" vm="2">
        <f>[1]!GenBetaPERT(0,$D$9,1)</f>
        <v>#VALUE!</v>
      </c>
      <c r="E977" t="e" vm="2">
        <f>[1]!GenLognormal($E$9,$E$10)</f>
        <v>#VALUE!</v>
      </c>
      <c r="F977" t="e" vm="2">
        <f>[1]!GenLognormal($F$9,$F$10)</f>
        <v>#VALUE!</v>
      </c>
      <c r="H977" t="e" vm="2">
        <f>[1]!genUniform($H$9,$H$10)</f>
        <v>#VALUE!</v>
      </c>
      <c r="I977" t="e" vm="1">
        <f t="shared" si="93"/>
        <v>#VALUE!</v>
      </c>
      <c r="J977" t="e" vm="1">
        <f t="shared" si="90"/>
        <v>#VALUE!</v>
      </c>
      <c r="K977" t="e" vm="2">
        <f>[1]!genUniform($K$9,$K$10)</f>
        <v>#VALUE!</v>
      </c>
      <c r="L977" t="e" vm="1">
        <f t="shared" si="94"/>
        <v>#VALUE!</v>
      </c>
      <c r="M977" t="e" vm="1">
        <f t="shared" si="91"/>
        <v>#VALUE!</v>
      </c>
      <c r="N977" t="e" vm="2">
        <f>[1]!genUniform($N$9,$N$10)</f>
        <v>#VALUE!</v>
      </c>
      <c r="O977" t="e" vm="1">
        <f t="shared" si="95"/>
        <v>#VALUE!</v>
      </c>
      <c r="P977" t="e" vm="1">
        <f t="shared" si="92"/>
        <v>#VALUE!</v>
      </c>
    </row>
    <row r="978" spans="1:16">
      <c r="A978">
        <v>968</v>
      </c>
      <c r="C978" t="e" vm="2">
        <f>[1]!GenLimitNormal($C$9,$C$10,0,1000,0)</f>
        <v>#VALUE!</v>
      </c>
      <c r="D978" t="e" vm="2">
        <f>[1]!GenBetaPERT(0,$D$9,1)</f>
        <v>#VALUE!</v>
      </c>
      <c r="E978" t="e" vm="2">
        <f>[1]!GenLognormal($E$9,$E$10)</f>
        <v>#VALUE!</v>
      </c>
      <c r="F978" t="e" vm="2">
        <f>[1]!GenLognormal($F$9,$F$10)</f>
        <v>#VALUE!</v>
      </c>
      <c r="H978" t="e" vm="2">
        <f>[1]!genUniform($H$9,$H$10)</f>
        <v>#VALUE!</v>
      </c>
      <c r="I978" t="e" vm="1">
        <f t="shared" si="93"/>
        <v>#VALUE!</v>
      </c>
      <c r="J978" t="e" vm="1">
        <f t="shared" si="90"/>
        <v>#VALUE!</v>
      </c>
      <c r="K978" t="e" vm="2">
        <f>[1]!genUniform($K$9,$K$10)</f>
        <v>#VALUE!</v>
      </c>
      <c r="L978" t="e" vm="1">
        <f t="shared" si="94"/>
        <v>#VALUE!</v>
      </c>
      <c r="M978" t="e" vm="1">
        <f t="shared" si="91"/>
        <v>#VALUE!</v>
      </c>
      <c r="N978" t="e" vm="2">
        <f>[1]!genUniform($N$9,$N$10)</f>
        <v>#VALUE!</v>
      </c>
      <c r="O978" t="e" vm="1">
        <f t="shared" si="95"/>
        <v>#VALUE!</v>
      </c>
      <c r="P978" t="e" vm="1">
        <f t="shared" si="92"/>
        <v>#VALUE!</v>
      </c>
    </row>
    <row r="979" spans="1:16">
      <c r="A979">
        <v>969</v>
      </c>
      <c r="C979" t="e" vm="2">
        <f>[1]!GenLimitNormal($C$9,$C$10,0,1000,0)</f>
        <v>#VALUE!</v>
      </c>
      <c r="D979" t="e" vm="2">
        <f>[1]!GenBetaPERT(0,$D$9,1)</f>
        <v>#VALUE!</v>
      </c>
      <c r="E979" t="e" vm="2">
        <f>[1]!GenLognormal($E$9,$E$10)</f>
        <v>#VALUE!</v>
      </c>
      <c r="F979" t="e" vm="2">
        <f>[1]!GenLognormal($F$9,$F$10)</f>
        <v>#VALUE!</v>
      </c>
      <c r="H979" t="e" vm="2">
        <f>[1]!genUniform($H$9,$H$10)</f>
        <v>#VALUE!</v>
      </c>
      <c r="I979" t="e" vm="1">
        <f t="shared" si="93"/>
        <v>#VALUE!</v>
      </c>
      <c r="J979" t="e" vm="1">
        <f t="shared" si="90"/>
        <v>#VALUE!</v>
      </c>
      <c r="K979" t="e" vm="2">
        <f>[1]!genUniform($K$9,$K$10)</f>
        <v>#VALUE!</v>
      </c>
      <c r="L979" t="e" vm="1">
        <f t="shared" si="94"/>
        <v>#VALUE!</v>
      </c>
      <c r="M979" t="e" vm="1">
        <f t="shared" si="91"/>
        <v>#VALUE!</v>
      </c>
      <c r="N979" t="e" vm="2">
        <f>[1]!genUniform($N$9,$N$10)</f>
        <v>#VALUE!</v>
      </c>
      <c r="O979" t="e" vm="1">
        <f t="shared" si="95"/>
        <v>#VALUE!</v>
      </c>
      <c r="P979" t="e" vm="1">
        <f t="shared" si="92"/>
        <v>#VALUE!</v>
      </c>
    </row>
    <row r="980" spans="1:16">
      <c r="A980">
        <v>970</v>
      </c>
      <c r="C980" t="e" vm="2">
        <f>[1]!GenLimitNormal($C$9,$C$10,0,1000,0)</f>
        <v>#VALUE!</v>
      </c>
      <c r="D980" t="e" vm="2">
        <f>[1]!GenBetaPERT(0,$D$9,1)</f>
        <v>#VALUE!</v>
      </c>
      <c r="E980" t="e" vm="2">
        <f>[1]!GenLognormal($E$9,$E$10)</f>
        <v>#VALUE!</v>
      </c>
      <c r="F980" t="e" vm="2">
        <f>[1]!GenLognormal($F$9,$F$10)</f>
        <v>#VALUE!</v>
      </c>
      <c r="H980" t="e" vm="2">
        <f>[1]!genUniform($H$9,$H$10)</f>
        <v>#VALUE!</v>
      </c>
      <c r="I980" t="e" vm="1">
        <f t="shared" si="93"/>
        <v>#VALUE!</v>
      </c>
      <c r="J980" t="e" vm="1">
        <f t="shared" si="90"/>
        <v>#VALUE!</v>
      </c>
      <c r="K980" t="e" vm="2">
        <f>[1]!genUniform($K$9,$K$10)</f>
        <v>#VALUE!</v>
      </c>
      <c r="L980" t="e" vm="1">
        <f t="shared" si="94"/>
        <v>#VALUE!</v>
      </c>
      <c r="M980" t="e" vm="1">
        <f t="shared" si="91"/>
        <v>#VALUE!</v>
      </c>
      <c r="N980" t="e" vm="2">
        <f>[1]!genUniform($N$9,$N$10)</f>
        <v>#VALUE!</v>
      </c>
      <c r="O980" t="e" vm="1">
        <f t="shared" si="95"/>
        <v>#VALUE!</v>
      </c>
      <c r="P980" t="e" vm="1">
        <f t="shared" si="92"/>
        <v>#VALUE!</v>
      </c>
    </row>
    <row r="981" spans="1:16">
      <c r="A981">
        <v>971</v>
      </c>
      <c r="C981" t="e" vm="2">
        <f>[1]!GenLimitNormal($C$9,$C$10,0,1000,0)</f>
        <v>#VALUE!</v>
      </c>
      <c r="D981" t="e" vm="2">
        <f>[1]!GenBetaPERT(0,$D$9,1)</f>
        <v>#VALUE!</v>
      </c>
      <c r="E981" t="e" vm="2">
        <f>[1]!GenLognormal($E$9,$E$10)</f>
        <v>#VALUE!</v>
      </c>
      <c r="F981" t="e" vm="2">
        <f>[1]!GenLognormal($F$9,$F$10)</f>
        <v>#VALUE!</v>
      </c>
      <c r="H981" t="e" vm="2">
        <f>[1]!genUniform($H$9,$H$10)</f>
        <v>#VALUE!</v>
      </c>
      <c r="I981" t="e" vm="1">
        <f t="shared" si="93"/>
        <v>#VALUE!</v>
      </c>
      <c r="J981" t="e" vm="1">
        <f t="shared" si="90"/>
        <v>#VALUE!</v>
      </c>
      <c r="K981" t="e" vm="2">
        <f>[1]!genUniform($K$9,$K$10)</f>
        <v>#VALUE!</v>
      </c>
      <c r="L981" t="e" vm="1">
        <f t="shared" si="94"/>
        <v>#VALUE!</v>
      </c>
      <c r="M981" t="e" vm="1">
        <f t="shared" si="91"/>
        <v>#VALUE!</v>
      </c>
      <c r="N981" t="e" vm="2">
        <f>[1]!genUniform($N$9,$N$10)</f>
        <v>#VALUE!</v>
      </c>
      <c r="O981" t="e" vm="1">
        <f t="shared" si="95"/>
        <v>#VALUE!</v>
      </c>
      <c r="P981" t="e" vm="1">
        <f t="shared" si="92"/>
        <v>#VALUE!</v>
      </c>
    </row>
    <row r="982" spans="1:16">
      <c r="A982">
        <v>972</v>
      </c>
      <c r="C982" t="e" vm="2">
        <f>[1]!GenLimitNormal($C$9,$C$10,0,1000,0)</f>
        <v>#VALUE!</v>
      </c>
      <c r="D982" t="e" vm="2">
        <f>[1]!GenBetaPERT(0,$D$9,1)</f>
        <v>#VALUE!</v>
      </c>
      <c r="E982" t="e" vm="2">
        <f>[1]!GenLognormal($E$9,$E$10)</f>
        <v>#VALUE!</v>
      </c>
      <c r="F982" t="e" vm="2">
        <f>[1]!GenLognormal($F$9,$F$10)</f>
        <v>#VALUE!</v>
      </c>
      <c r="H982" t="e" vm="2">
        <f>[1]!genUniform($H$9,$H$10)</f>
        <v>#VALUE!</v>
      </c>
      <c r="I982" t="e" vm="1">
        <f t="shared" si="93"/>
        <v>#VALUE!</v>
      </c>
      <c r="J982" t="e" vm="1">
        <f t="shared" si="90"/>
        <v>#VALUE!</v>
      </c>
      <c r="K982" t="e" vm="2">
        <f>[1]!genUniform($K$9,$K$10)</f>
        <v>#VALUE!</v>
      </c>
      <c r="L982" t="e" vm="1">
        <f t="shared" si="94"/>
        <v>#VALUE!</v>
      </c>
      <c r="M982" t="e" vm="1">
        <f t="shared" si="91"/>
        <v>#VALUE!</v>
      </c>
      <c r="N982" t="e" vm="2">
        <f>[1]!genUniform($N$9,$N$10)</f>
        <v>#VALUE!</v>
      </c>
      <c r="O982" t="e" vm="1">
        <f t="shared" si="95"/>
        <v>#VALUE!</v>
      </c>
      <c r="P982" t="e" vm="1">
        <f t="shared" si="92"/>
        <v>#VALUE!</v>
      </c>
    </row>
    <row r="983" spans="1:16">
      <c r="A983">
        <v>973</v>
      </c>
      <c r="C983" t="e" vm="2">
        <f>[1]!GenLimitNormal($C$9,$C$10,0,1000,0)</f>
        <v>#VALUE!</v>
      </c>
      <c r="D983" t="e" vm="2">
        <f>[1]!GenBetaPERT(0,$D$9,1)</f>
        <v>#VALUE!</v>
      </c>
      <c r="E983" t="e" vm="2">
        <f>[1]!GenLognormal($E$9,$E$10)</f>
        <v>#VALUE!</v>
      </c>
      <c r="F983" t="e" vm="2">
        <f>[1]!GenLognormal($F$9,$F$10)</f>
        <v>#VALUE!</v>
      </c>
      <c r="H983" t="e" vm="2">
        <f>[1]!genUniform($H$9,$H$10)</f>
        <v>#VALUE!</v>
      </c>
      <c r="I983" t="e" vm="1">
        <f t="shared" si="93"/>
        <v>#VALUE!</v>
      </c>
      <c r="J983" t="e" vm="1">
        <f t="shared" si="90"/>
        <v>#VALUE!</v>
      </c>
      <c r="K983" t="e" vm="2">
        <f>[1]!genUniform($K$9,$K$10)</f>
        <v>#VALUE!</v>
      </c>
      <c r="L983" t="e" vm="1">
        <f t="shared" si="94"/>
        <v>#VALUE!</v>
      </c>
      <c r="M983" t="e" vm="1">
        <f t="shared" si="91"/>
        <v>#VALUE!</v>
      </c>
      <c r="N983" t="e" vm="2">
        <f>[1]!genUniform($N$9,$N$10)</f>
        <v>#VALUE!</v>
      </c>
      <c r="O983" t="e" vm="1">
        <f t="shared" si="95"/>
        <v>#VALUE!</v>
      </c>
      <c r="P983" t="e" vm="1">
        <f t="shared" si="92"/>
        <v>#VALUE!</v>
      </c>
    </row>
    <row r="984" spans="1:16">
      <c r="A984">
        <v>974</v>
      </c>
      <c r="C984" t="e" vm="2">
        <f>[1]!GenLimitNormal($C$9,$C$10,0,1000,0)</f>
        <v>#VALUE!</v>
      </c>
      <c r="D984" t="e" vm="2">
        <f>[1]!GenBetaPERT(0,$D$9,1)</f>
        <v>#VALUE!</v>
      </c>
      <c r="E984" t="e" vm="2">
        <f>[1]!GenLognormal($E$9,$E$10)</f>
        <v>#VALUE!</v>
      </c>
      <c r="F984" t="e" vm="2">
        <f>[1]!GenLognormal($F$9,$F$10)</f>
        <v>#VALUE!</v>
      </c>
      <c r="H984" t="e" vm="2">
        <f>[1]!genUniform($H$9,$H$10)</f>
        <v>#VALUE!</v>
      </c>
      <c r="I984" t="e" vm="1">
        <f t="shared" si="93"/>
        <v>#VALUE!</v>
      </c>
      <c r="J984" t="e" vm="1">
        <f t="shared" si="90"/>
        <v>#VALUE!</v>
      </c>
      <c r="K984" t="e" vm="2">
        <f>[1]!genUniform($K$9,$K$10)</f>
        <v>#VALUE!</v>
      </c>
      <c r="L984" t="e" vm="1">
        <f t="shared" si="94"/>
        <v>#VALUE!</v>
      </c>
      <c r="M984" t="e" vm="1">
        <f t="shared" si="91"/>
        <v>#VALUE!</v>
      </c>
      <c r="N984" t="e" vm="2">
        <f>[1]!genUniform($N$9,$N$10)</f>
        <v>#VALUE!</v>
      </c>
      <c r="O984" t="e" vm="1">
        <f t="shared" si="95"/>
        <v>#VALUE!</v>
      </c>
      <c r="P984" t="e" vm="1">
        <f t="shared" si="92"/>
        <v>#VALUE!</v>
      </c>
    </row>
    <row r="985" spans="1:16">
      <c r="A985">
        <v>975</v>
      </c>
      <c r="C985" t="e" vm="2">
        <f>[1]!GenLimitNormal($C$9,$C$10,0,1000,0)</f>
        <v>#VALUE!</v>
      </c>
      <c r="D985" t="e" vm="2">
        <f>[1]!GenBetaPERT(0,$D$9,1)</f>
        <v>#VALUE!</v>
      </c>
      <c r="E985" t="e" vm="2">
        <f>[1]!GenLognormal($E$9,$E$10)</f>
        <v>#VALUE!</v>
      </c>
      <c r="F985" t="e" vm="2">
        <f>[1]!GenLognormal($F$9,$F$10)</f>
        <v>#VALUE!</v>
      </c>
      <c r="H985" t="e" vm="2">
        <f>[1]!genUniform($H$9,$H$10)</f>
        <v>#VALUE!</v>
      </c>
      <c r="I985" t="e" vm="1">
        <f t="shared" si="93"/>
        <v>#VALUE!</v>
      </c>
      <c r="J985" t="e" vm="1">
        <f t="shared" si="90"/>
        <v>#VALUE!</v>
      </c>
      <c r="K985" t="e" vm="2">
        <f>[1]!genUniform($K$9,$K$10)</f>
        <v>#VALUE!</v>
      </c>
      <c r="L985" t="e" vm="1">
        <f t="shared" si="94"/>
        <v>#VALUE!</v>
      </c>
      <c r="M985" t="e" vm="1">
        <f t="shared" si="91"/>
        <v>#VALUE!</v>
      </c>
      <c r="N985" t="e" vm="2">
        <f>[1]!genUniform($N$9,$N$10)</f>
        <v>#VALUE!</v>
      </c>
      <c r="O985" t="e" vm="1">
        <f t="shared" si="95"/>
        <v>#VALUE!</v>
      </c>
      <c r="P985" t="e" vm="1">
        <f t="shared" si="92"/>
        <v>#VALUE!</v>
      </c>
    </row>
    <row r="986" spans="1:16">
      <c r="A986">
        <v>976</v>
      </c>
      <c r="C986" t="e" vm="2">
        <f>[1]!GenLimitNormal($C$9,$C$10,0,1000,0)</f>
        <v>#VALUE!</v>
      </c>
      <c r="D986" t="e" vm="2">
        <f>[1]!GenBetaPERT(0,$D$9,1)</f>
        <v>#VALUE!</v>
      </c>
      <c r="E986" t="e" vm="2">
        <f>[1]!GenLognormal($E$9,$E$10)</f>
        <v>#VALUE!</v>
      </c>
      <c r="F986" t="e" vm="2">
        <f>[1]!GenLognormal($F$9,$F$10)</f>
        <v>#VALUE!</v>
      </c>
      <c r="H986" t="e" vm="2">
        <f>[1]!genUniform($H$9,$H$10)</f>
        <v>#VALUE!</v>
      </c>
      <c r="I986" t="e" vm="1">
        <f t="shared" si="93"/>
        <v>#VALUE!</v>
      </c>
      <c r="J986" t="e" vm="1">
        <f t="shared" si="90"/>
        <v>#VALUE!</v>
      </c>
      <c r="K986" t="e" vm="2">
        <f>[1]!genUniform($K$9,$K$10)</f>
        <v>#VALUE!</v>
      </c>
      <c r="L986" t="e" vm="1">
        <f t="shared" si="94"/>
        <v>#VALUE!</v>
      </c>
      <c r="M986" t="e" vm="1">
        <f t="shared" si="91"/>
        <v>#VALUE!</v>
      </c>
      <c r="N986" t="e" vm="2">
        <f>[1]!genUniform($N$9,$N$10)</f>
        <v>#VALUE!</v>
      </c>
      <c r="O986" t="e" vm="1">
        <f t="shared" si="95"/>
        <v>#VALUE!</v>
      </c>
      <c r="P986" t="e" vm="1">
        <f t="shared" si="92"/>
        <v>#VALUE!</v>
      </c>
    </row>
    <row r="987" spans="1:16">
      <c r="A987">
        <v>977</v>
      </c>
      <c r="C987" t="e" vm="2">
        <f>[1]!GenLimitNormal($C$9,$C$10,0,1000,0)</f>
        <v>#VALUE!</v>
      </c>
      <c r="D987" t="e" vm="2">
        <f>[1]!GenBetaPERT(0,$D$9,1)</f>
        <v>#VALUE!</v>
      </c>
      <c r="E987" t="e" vm="2">
        <f>[1]!GenLognormal($E$9,$E$10)</f>
        <v>#VALUE!</v>
      </c>
      <c r="F987" t="e" vm="2">
        <f>[1]!GenLognormal($F$9,$F$10)</f>
        <v>#VALUE!</v>
      </c>
      <c r="H987" t="e" vm="2">
        <f>[1]!genUniform($H$9,$H$10)</f>
        <v>#VALUE!</v>
      </c>
      <c r="I987" t="e" vm="1">
        <f t="shared" si="93"/>
        <v>#VALUE!</v>
      </c>
      <c r="J987" t="e" vm="1">
        <f t="shared" si="90"/>
        <v>#VALUE!</v>
      </c>
      <c r="K987" t="e" vm="2">
        <f>[1]!genUniform($K$9,$K$10)</f>
        <v>#VALUE!</v>
      </c>
      <c r="L987" t="e" vm="1">
        <f t="shared" si="94"/>
        <v>#VALUE!</v>
      </c>
      <c r="M987" t="e" vm="1">
        <f t="shared" si="91"/>
        <v>#VALUE!</v>
      </c>
      <c r="N987" t="e" vm="2">
        <f>[1]!genUniform($N$9,$N$10)</f>
        <v>#VALUE!</v>
      </c>
      <c r="O987" t="e" vm="1">
        <f t="shared" si="95"/>
        <v>#VALUE!</v>
      </c>
      <c r="P987" t="e" vm="1">
        <f t="shared" si="92"/>
        <v>#VALUE!</v>
      </c>
    </row>
    <row r="988" spans="1:16">
      <c r="A988">
        <v>978</v>
      </c>
      <c r="C988" t="e" vm="2">
        <f>[1]!GenLimitNormal($C$9,$C$10,0,1000,0)</f>
        <v>#VALUE!</v>
      </c>
      <c r="D988" t="e" vm="2">
        <f>[1]!GenBetaPERT(0,$D$9,1)</f>
        <v>#VALUE!</v>
      </c>
      <c r="E988" t="e" vm="2">
        <f>[1]!GenLognormal($E$9,$E$10)</f>
        <v>#VALUE!</v>
      </c>
      <c r="F988" t="e" vm="2">
        <f>[1]!GenLognormal($F$9,$F$10)</f>
        <v>#VALUE!</v>
      </c>
      <c r="H988" t="e" vm="2">
        <f>[1]!genUniform($H$9,$H$10)</f>
        <v>#VALUE!</v>
      </c>
      <c r="I988" t="e" vm="1">
        <f t="shared" si="93"/>
        <v>#VALUE!</v>
      </c>
      <c r="J988" t="e" vm="1">
        <f t="shared" si="90"/>
        <v>#VALUE!</v>
      </c>
      <c r="K988" t="e" vm="2">
        <f>[1]!genUniform($K$9,$K$10)</f>
        <v>#VALUE!</v>
      </c>
      <c r="L988" t="e" vm="1">
        <f t="shared" si="94"/>
        <v>#VALUE!</v>
      </c>
      <c r="M988" t="e" vm="1">
        <f t="shared" si="91"/>
        <v>#VALUE!</v>
      </c>
      <c r="N988" t="e" vm="2">
        <f>[1]!genUniform($N$9,$N$10)</f>
        <v>#VALUE!</v>
      </c>
      <c r="O988" t="e" vm="1">
        <f t="shared" si="95"/>
        <v>#VALUE!</v>
      </c>
      <c r="P988" t="e" vm="1">
        <f t="shared" si="92"/>
        <v>#VALUE!</v>
      </c>
    </row>
    <row r="989" spans="1:16">
      <c r="A989">
        <v>979</v>
      </c>
      <c r="C989" t="e" vm="2">
        <f>[1]!GenLimitNormal($C$9,$C$10,0,1000,0)</f>
        <v>#VALUE!</v>
      </c>
      <c r="D989" t="e" vm="2">
        <f>[1]!GenBetaPERT(0,$D$9,1)</f>
        <v>#VALUE!</v>
      </c>
      <c r="E989" t="e" vm="2">
        <f>[1]!GenLognormal($E$9,$E$10)</f>
        <v>#VALUE!</v>
      </c>
      <c r="F989" t="e" vm="2">
        <f>[1]!GenLognormal($F$9,$F$10)</f>
        <v>#VALUE!</v>
      </c>
      <c r="H989" t="e" vm="2">
        <f>[1]!genUniform($H$9,$H$10)</f>
        <v>#VALUE!</v>
      </c>
      <c r="I989" t="e" vm="1">
        <f t="shared" si="93"/>
        <v>#VALUE!</v>
      </c>
      <c r="J989" t="e" vm="1">
        <f t="shared" si="90"/>
        <v>#VALUE!</v>
      </c>
      <c r="K989" t="e" vm="2">
        <f>[1]!genUniform($K$9,$K$10)</f>
        <v>#VALUE!</v>
      </c>
      <c r="L989" t="e" vm="1">
        <f t="shared" si="94"/>
        <v>#VALUE!</v>
      </c>
      <c r="M989" t="e" vm="1">
        <f t="shared" si="91"/>
        <v>#VALUE!</v>
      </c>
      <c r="N989" t="e" vm="2">
        <f>[1]!genUniform($N$9,$N$10)</f>
        <v>#VALUE!</v>
      </c>
      <c r="O989" t="e" vm="1">
        <f t="shared" si="95"/>
        <v>#VALUE!</v>
      </c>
      <c r="P989" t="e" vm="1">
        <f t="shared" si="92"/>
        <v>#VALUE!</v>
      </c>
    </row>
    <row r="990" spans="1:16">
      <c r="A990">
        <v>980</v>
      </c>
      <c r="C990" t="e" vm="2">
        <f>[1]!GenLimitNormal($C$9,$C$10,0,1000,0)</f>
        <v>#VALUE!</v>
      </c>
      <c r="D990" t="e" vm="2">
        <f>[1]!GenBetaPERT(0,$D$9,1)</f>
        <v>#VALUE!</v>
      </c>
      <c r="E990" t="e" vm="2">
        <f>[1]!GenLognormal($E$9,$E$10)</f>
        <v>#VALUE!</v>
      </c>
      <c r="F990" t="e" vm="2">
        <f>[1]!GenLognormal($F$9,$F$10)</f>
        <v>#VALUE!</v>
      </c>
      <c r="H990" t="e" vm="2">
        <f>[1]!genUniform($H$9,$H$10)</f>
        <v>#VALUE!</v>
      </c>
      <c r="I990" t="e" vm="1">
        <f t="shared" si="93"/>
        <v>#VALUE!</v>
      </c>
      <c r="J990" t="e" vm="1">
        <f t="shared" si="90"/>
        <v>#VALUE!</v>
      </c>
      <c r="K990" t="e" vm="2">
        <f>[1]!genUniform($K$9,$K$10)</f>
        <v>#VALUE!</v>
      </c>
      <c r="L990" t="e" vm="1">
        <f t="shared" si="94"/>
        <v>#VALUE!</v>
      </c>
      <c r="M990" t="e" vm="1">
        <f t="shared" si="91"/>
        <v>#VALUE!</v>
      </c>
      <c r="N990" t="e" vm="2">
        <f>[1]!genUniform($N$9,$N$10)</f>
        <v>#VALUE!</v>
      </c>
      <c r="O990" t="e" vm="1">
        <f t="shared" si="95"/>
        <v>#VALUE!</v>
      </c>
      <c r="P990" t="e" vm="1">
        <f t="shared" si="92"/>
        <v>#VALUE!</v>
      </c>
    </row>
    <row r="991" spans="1:16">
      <c r="A991">
        <v>981</v>
      </c>
      <c r="C991" t="e" vm="2">
        <f>[1]!GenLimitNormal($C$9,$C$10,0,1000,0)</f>
        <v>#VALUE!</v>
      </c>
      <c r="D991" t="e" vm="2">
        <f>[1]!GenBetaPERT(0,$D$9,1)</f>
        <v>#VALUE!</v>
      </c>
      <c r="E991" t="e" vm="2">
        <f>[1]!GenLognormal($E$9,$E$10)</f>
        <v>#VALUE!</v>
      </c>
      <c r="F991" t="e" vm="2">
        <f>[1]!GenLognormal($F$9,$F$10)</f>
        <v>#VALUE!</v>
      </c>
      <c r="H991" t="e" vm="2">
        <f>[1]!genUniform($H$9,$H$10)</f>
        <v>#VALUE!</v>
      </c>
      <c r="I991" t="e" vm="1">
        <f t="shared" si="93"/>
        <v>#VALUE!</v>
      </c>
      <c r="J991" t="e" vm="1">
        <f t="shared" si="90"/>
        <v>#VALUE!</v>
      </c>
      <c r="K991" t="e" vm="2">
        <f>[1]!genUniform($K$9,$K$10)</f>
        <v>#VALUE!</v>
      </c>
      <c r="L991" t="e" vm="1">
        <f t="shared" si="94"/>
        <v>#VALUE!</v>
      </c>
      <c r="M991" t="e" vm="1">
        <f t="shared" si="91"/>
        <v>#VALUE!</v>
      </c>
      <c r="N991" t="e" vm="2">
        <f>[1]!genUniform($N$9,$N$10)</f>
        <v>#VALUE!</v>
      </c>
      <c r="O991" t="e" vm="1">
        <f t="shared" si="95"/>
        <v>#VALUE!</v>
      </c>
      <c r="P991" t="e" vm="1">
        <f t="shared" si="92"/>
        <v>#VALUE!</v>
      </c>
    </row>
    <row r="992" spans="1:16">
      <c r="A992">
        <v>982</v>
      </c>
      <c r="C992" t="e" vm="2">
        <f>[1]!GenLimitNormal($C$9,$C$10,0,1000,0)</f>
        <v>#VALUE!</v>
      </c>
      <c r="D992" t="e" vm="2">
        <f>[1]!GenBetaPERT(0,$D$9,1)</f>
        <v>#VALUE!</v>
      </c>
      <c r="E992" t="e" vm="2">
        <f>[1]!GenLognormal($E$9,$E$10)</f>
        <v>#VALUE!</v>
      </c>
      <c r="F992" t="e" vm="2">
        <f>[1]!GenLognormal($F$9,$F$10)</f>
        <v>#VALUE!</v>
      </c>
      <c r="H992" t="e" vm="2">
        <f>[1]!genUniform($H$9,$H$10)</f>
        <v>#VALUE!</v>
      </c>
      <c r="I992" t="e" vm="1">
        <f t="shared" si="93"/>
        <v>#VALUE!</v>
      </c>
      <c r="J992" t="e" vm="1">
        <f t="shared" si="90"/>
        <v>#VALUE!</v>
      </c>
      <c r="K992" t="e" vm="2">
        <f>[1]!genUniform($K$9,$K$10)</f>
        <v>#VALUE!</v>
      </c>
      <c r="L992" t="e" vm="1">
        <f t="shared" si="94"/>
        <v>#VALUE!</v>
      </c>
      <c r="M992" t="e" vm="1">
        <f t="shared" si="91"/>
        <v>#VALUE!</v>
      </c>
      <c r="N992" t="e" vm="2">
        <f>[1]!genUniform($N$9,$N$10)</f>
        <v>#VALUE!</v>
      </c>
      <c r="O992" t="e" vm="1">
        <f t="shared" si="95"/>
        <v>#VALUE!</v>
      </c>
      <c r="P992" t="e" vm="1">
        <f t="shared" si="92"/>
        <v>#VALUE!</v>
      </c>
    </row>
    <row r="993" spans="1:16">
      <c r="A993">
        <v>983</v>
      </c>
      <c r="C993" t="e" vm="2">
        <f>[1]!GenLimitNormal($C$9,$C$10,0,1000,0)</f>
        <v>#VALUE!</v>
      </c>
      <c r="D993" t="e" vm="2">
        <f>[1]!GenBetaPERT(0,$D$9,1)</f>
        <v>#VALUE!</v>
      </c>
      <c r="E993" t="e" vm="2">
        <f>[1]!GenLognormal($E$9,$E$10)</f>
        <v>#VALUE!</v>
      </c>
      <c r="F993" t="e" vm="2">
        <f>[1]!GenLognormal($F$9,$F$10)</f>
        <v>#VALUE!</v>
      </c>
      <c r="H993" t="e" vm="2">
        <f>[1]!genUniform($H$9,$H$10)</f>
        <v>#VALUE!</v>
      </c>
      <c r="I993" t="e" vm="1">
        <f t="shared" si="93"/>
        <v>#VALUE!</v>
      </c>
      <c r="J993" t="e" vm="1">
        <f t="shared" si="90"/>
        <v>#VALUE!</v>
      </c>
      <c r="K993" t="e" vm="2">
        <f>[1]!genUniform($K$9,$K$10)</f>
        <v>#VALUE!</v>
      </c>
      <c r="L993" t="e" vm="1">
        <f t="shared" si="94"/>
        <v>#VALUE!</v>
      </c>
      <c r="M993" t="e" vm="1">
        <f t="shared" si="91"/>
        <v>#VALUE!</v>
      </c>
      <c r="N993" t="e" vm="2">
        <f>[1]!genUniform($N$9,$N$10)</f>
        <v>#VALUE!</v>
      </c>
      <c r="O993" t="e" vm="1">
        <f t="shared" si="95"/>
        <v>#VALUE!</v>
      </c>
      <c r="P993" t="e" vm="1">
        <f t="shared" si="92"/>
        <v>#VALUE!</v>
      </c>
    </row>
    <row r="994" spans="1:16">
      <c r="A994">
        <v>984</v>
      </c>
      <c r="C994" t="e" vm="2">
        <f>[1]!GenLimitNormal($C$9,$C$10,0,1000,0)</f>
        <v>#VALUE!</v>
      </c>
      <c r="D994" t="e" vm="2">
        <f>[1]!GenBetaPERT(0,$D$9,1)</f>
        <v>#VALUE!</v>
      </c>
      <c r="E994" t="e" vm="2">
        <f>[1]!GenLognormal($E$9,$E$10)</f>
        <v>#VALUE!</v>
      </c>
      <c r="F994" t="e" vm="2">
        <f>[1]!GenLognormal($F$9,$F$10)</f>
        <v>#VALUE!</v>
      </c>
      <c r="H994" t="e" vm="2">
        <f>[1]!genUniform($H$9,$H$10)</f>
        <v>#VALUE!</v>
      </c>
      <c r="I994" t="e" vm="1">
        <f t="shared" si="93"/>
        <v>#VALUE!</v>
      </c>
      <c r="J994" t="e" vm="1">
        <f t="shared" si="90"/>
        <v>#VALUE!</v>
      </c>
      <c r="K994" t="e" vm="2">
        <f>[1]!genUniform($K$9,$K$10)</f>
        <v>#VALUE!</v>
      </c>
      <c r="L994" t="e" vm="1">
        <f t="shared" si="94"/>
        <v>#VALUE!</v>
      </c>
      <c r="M994" t="e" vm="1">
        <f t="shared" si="91"/>
        <v>#VALUE!</v>
      </c>
      <c r="N994" t="e" vm="2">
        <f>[1]!genUniform($N$9,$N$10)</f>
        <v>#VALUE!</v>
      </c>
      <c r="O994" t="e" vm="1">
        <f t="shared" si="95"/>
        <v>#VALUE!</v>
      </c>
      <c r="P994" t="e" vm="1">
        <f t="shared" si="92"/>
        <v>#VALUE!</v>
      </c>
    </row>
    <row r="995" spans="1:16">
      <c r="A995">
        <v>985</v>
      </c>
      <c r="C995" t="e" vm="2">
        <f>[1]!GenLimitNormal($C$9,$C$10,0,1000,0)</f>
        <v>#VALUE!</v>
      </c>
      <c r="D995" t="e" vm="2">
        <f>[1]!GenBetaPERT(0,$D$9,1)</f>
        <v>#VALUE!</v>
      </c>
      <c r="E995" t="e" vm="2">
        <f>[1]!GenLognormal($E$9,$E$10)</f>
        <v>#VALUE!</v>
      </c>
      <c r="F995" t="e" vm="2">
        <f>[1]!GenLognormal($F$9,$F$10)</f>
        <v>#VALUE!</v>
      </c>
      <c r="H995" t="e" vm="2">
        <f>[1]!genUniform($H$9,$H$10)</f>
        <v>#VALUE!</v>
      </c>
      <c r="I995" t="e" vm="1">
        <f t="shared" si="93"/>
        <v>#VALUE!</v>
      </c>
      <c r="J995" t="e" vm="1">
        <f t="shared" si="90"/>
        <v>#VALUE!</v>
      </c>
      <c r="K995" t="e" vm="2">
        <f>[1]!genUniform($K$9,$K$10)</f>
        <v>#VALUE!</v>
      </c>
      <c r="L995" t="e" vm="1">
        <f t="shared" si="94"/>
        <v>#VALUE!</v>
      </c>
      <c r="M995" t="e" vm="1">
        <f t="shared" si="91"/>
        <v>#VALUE!</v>
      </c>
      <c r="N995" t="e" vm="2">
        <f>[1]!genUniform($N$9,$N$10)</f>
        <v>#VALUE!</v>
      </c>
      <c r="O995" t="e" vm="1">
        <f t="shared" si="95"/>
        <v>#VALUE!</v>
      </c>
      <c r="P995" t="e" vm="1">
        <f t="shared" si="92"/>
        <v>#VALUE!</v>
      </c>
    </row>
    <row r="996" spans="1:16">
      <c r="A996">
        <v>986</v>
      </c>
      <c r="C996" t="e" vm="2">
        <f>[1]!GenLimitNormal($C$9,$C$10,0,1000,0)</f>
        <v>#VALUE!</v>
      </c>
      <c r="D996" t="e" vm="2">
        <f>[1]!GenBetaPERT(0,$D$9,1)</f>
        <v>#VALUE!</v>
      </c>
      <c r="E996" t="e" vm="2">
        <f>[1]!GenLognormal($E$9,$E$10)</f>
        <v>#VALUE!</v>
      </c>
      <c r="F996" t="e" vm="2">
        <f>[1]!GenLognormal($F$9,$F$10)</f>
        <v>#VALUE!</v>
      </c>
      <c r="H996" t="e" vm="2">
        <f>[1]!genUniform($H$9,$H$10)</f>
        <v>#VALUE!</v>
      </c>
      <c r="I996" t="e" vm="1">
        <f t="shared" si="93"/>
        <v>#VALUE!</v>
      </c>
      <c r="J996" t="e" vm="1">
        <f t="shared" si="90"/>
        <v>#VALUE!</v>
      </c>
      <c r="K996" t="e" vm="2">
        <f>[1]!genUniform($K$9,$K$10)</f>
        <v>#VALUE!</v>
      </c>
      <c r="L996" t="e" vm="1">
        <f t="shared" si="94"/>
        <v>#VALUE!</v>
      </c>
      <c r="M996" t="e" vm="1">
        <f t="shared" si="91"/>
        <v>#VALUE!</v>
      </c>
      <c r="N996" t="e" vm="2">
        <f>[1]!genUniform($N$9,$N$10)</f>
        <v>#VALUE!</v>
      </c>
      <c r="O996" t="e" vm="1">
        <f t="shared" si="95"/>
        <v>#VALUE!</v>
      </c>
      <c r="P996" t="e" vm="1">
        <f t="shared" si="92"/>
        <v>#VALUE!</v>
      </c>
    </row>
    <row r="997" spans="1:16">
      <c r="A997">
        <v>987</v>
      </c>
      <c r="C997" t="e" vm="2">
        <f>[1]!GenLimitNormal($C$9,$C$10,0,1000,0)</f>
        <v>#VALUE!</v>
      </c>
      <c r="D997" t="e" vm="2">
        <f>[1]!GenBetaPERT(0,$D$9,1)</f>
        <v>#VALUE!</v>
      </c>
      <c r="E997" t="e" vm="2">
        <f>[1]!GenLognormal($E$9,$E$10)</f>
        <v>#VALUE!</v>
      </c>
      <c r="F997" t="e" vm="2">
        <f>[1]!GenLognormal($F$9,$F$10)</f>
        <v>#VALUE!</v>
      </c>
      <c r="H997" t="e" vm="2">
        <f>[1]!genUniform($H$9,$H$10)</f>
        <v>#VALUE!</v>
      </c>
      <c r="I997" t="e" vm="1">
        <f t="shared" si="93"/>
        <v>#VALUE!</v>
      </c>
      <c r="J997" t="e" vm="1">
        <f t="shared" si="90"/>
        <v>#VALUE!</v>
      </c>
      <c r="K997" t="e" vm="2">
        <f>[1]!genUniform($K$9,$K$10)</f>
        <v>#VALUE!</v>
      </c>
      <c r="L997" t="e" vm="1">
        <f t="shared" si="94"/>
        <v>#VALUE!</v>
      </c>
      <c r="M997" t="e" vm="1">
        <f t="shared" si="91"/>
        <v>#VALUE!</v>
      </c>
      <c r="N997" t="e" vm="2">
        <f>[1]!genUniform($N$9,$N$10)</f>
        <v>#VALUE!</v>
      </c>
      <c r="O997" t="e" vm="1">
        <f t="shared" si="95"/>
        <v>#VALUE!</v>
      </c>
      <c r="P997" t="e" vm="1">
        <f t="shared" si="92"/>
        <v>#VALUE!</v>
      </c>
    </row>
    <row r="998" spans="1:16">
      <c r="A998">
        <v>988</v>
      </c>
      <c r="C998" t="e" vm="2">
        <f>[1]!GenLimitNormal($C$9,$C$10,0,1000,0)</f>
        <v>#VALUE!</v>
      </c>
      <c r="D998" t="e" vm="2">
        <f>[1]!GenBetaPERT(0,$D$9,1)</f>
        <v>#VALUE!</v>
      </c>
      <c r="E998" t="e" vm="2">
        <f>[1]!GenLognormal($E$9,$E$10)</f>
        <v>#VALUE!</v>
      </c>
      <c r="F998" t="e" vm="2">
        <f>[1]!GenLognormal($F$9,$F$10)</f>
        <v>#VALUE!</v>
      </c>
      <c r="H998" t="e" vm="2">
        <f>[1]!genUniform($H$9,$H$10)</f>
        <v>#VALUE!</v>
      </c>
      <c r="I998" t="e" vm="1">
        <f t="shared" si="93"/>
        <v>#VALUE!</v>
      </c>
      <c r="J998" t="e" vm="1">
        <f t="shared" si="90"/>
        <v>#VALUE!</v>
      </c>
      <c r="K998" t="e" vm="2">
        <f>[1]!genUniform($K$9,$K$10)</f>
        <v>#VALUE!</v>
      </c>
      <c r="L998" t="e" vm="1">
        <f t="shared" si="94"/>
        <v>#VALUE!</v>
      </c>
      <c r="M998" t="e" vm="1">
        <f t="shared" si="91"/>
        <v>#VALUE!</v>
      </c>
      <c r="N998" t="e" vm="2">
        <f>[1]!genUniform($N$9,$N$10)</f>
        <v>#VALUE!</v>
      </c>
      <c r="O998" t="e" vm="1">
        <f t="shared" si="95"/>
        <v>#VALUE!</v>
      </c>
      <c r="P998" t="e" vm="1">
        <f t="shared" si="92"/>
        <v>#VALUE!</v>
      </c>
    </row>
    <row r="999" spans="1:16">
      <c r="A999">
        <v>989</v>
      </c>
      <c r="C999" t="e" vm="2">
        <f>[1]!GenLimitNormal($C$9,$C$10,0,1000,0)</f>
        <v>#VALUE!</v>
      </c>
      <c r="D999" t="e" vm="2">
        <f>[1]!GenBetaPERT(0,$D$9,1)</f>
        <v>#VALUE!</v>
      </c>
      <c r="E999" t="e" vm="2">
        <f>[1]!GenLognormal($E$9,$E$10)</f>
        <v>#VALUE!</v>
      </c>
      <c r="F999" t="e" vm="2">
        <f>[1]!GenLognormal($F$9,$F$10)</f>
        <v>#VALUE!</v>
      </c>
      <c r="H999" t="e" vm="2">
        <f>[1]!genUniform($H$9,$H$10)</f>
        <v>#VALUE!</v>
      </c>
      <c r="I999" t="e" vm="1">
        <f t="shared" si="93"/>
        <v>#VALUE!</v>
      </c>
      <c r="J999" t="e" vm="1">
        <f t="shared" si="90"/>
        <v>#VALUE!</v>
      </c>
      <c r="K999" t="e" vm="2">
        <f>[1]!genUniform($K$9,$K$10)</f>
        <v>#VALUE!</v>
      </c>
      <c r="L999" t="e" vm="1">
        <f t="shared" si="94"/>
        <v>#VALUE!</v>
      </c>
      <c r="M999" t="e" vm="1">
        <f t="shared" si="91"/>
        <v>#VALUE!</v>
      </c>
      <c r="N999" t="e" vm="2">
        <f>[1]!genUniform($N$9,$N$10)</f>
        <v>#VALUE!</v>
      </c>
      <c r="O999" t="e" vm="1">
        <f t="shared" si="95"/>
        <v>#VALUE!</v>
      </c>
      <c r="P999" t="e" vm="1">
        <f t="shared" si="92"/>
        <v>#VALUE!</v>
      </c>
    </row>
    <row r="1000" spans="1:16">
      <c r="A1000">
        <v>990</v>
      </c>
      <c r="C1000" t="e" vm="2">
        <f>[1]!GenLimitNormal($C$9,$C$10,0,1000,0)</f>
        <v>#VALUE!</v>
      </c>
      <c r="D1000" t="e" vm="2">
        <f>[1]!GenBetaPERT(0,$D$9,1)</f>
        <v>#VALUE!</v>
      </c>
      <c r="E1000" t="e" vm="2">
        <f>[1]!GenLognormal($E$9,$E$10)</f>
        <v>#VALUE!</v>
      </c>
      <c r="F1000" t="e" vm="2">
        <f>[1]!GenLognormal($F$9,$F$10)</f>
        <v>#VALUE!</v>
      </c>
      <c r="H1000" t="e" vm="2">
        <f>[1]!genUniform($H$9,$H$10)</f>
        <v>#VALUE!</v>
      </c>
      <c r="I1000" t="e" vm="1">
        <f t="shared" si="93"/>
        <v>#VALUE!</v>
      </c>
      <c r="J1000" t="e" vm="1">
        <f t="shared" si="90"/>
        <v>#VALUE!</v>
      </c>
      <c r="K1000" t="e" vm="2">
        <f>[1]!genUniform($K$9,$K$10)</f>
        <v>#VALUE!</v>
      </c>
      <c r="L1000" t="e" vm="1">
        <f t="shared" si="94"/>
        <v>#VALUE!</v>
      </c>
      <c r="M1000" t="e" vm="1">
        <f t="shared" si="91"/>
        <v>#VALUE!</v>
      </c>
      <c r="N1000" t="e" vm="2">
        <f>[1]!genUniform($N$9,$N$10)</f>
        <v>#VALUE!</v>
      </c>
      <c r="O1000" t="e" vm="1">
        <f t="shared" si="95"/>
        <v>#VALUE!</v>
      </c>
      <c r="P1000" t="e" vm="1">
        <f t="shared" si="92"/>
        <v>#VALUE!</v>
      </c>
    </row>
    <row r="1001" spans="1:16">
      <c r="A1001">
        <v>991</v>
      </c>
      <c r="C1001" t="e" vm="2">
        <f>[1]!GenLimitNormal($C$9,$C$10,0,1000,0)</f>
        <v>#VALUE!</v>
      </c>
      <c r="D1001" t="e" vm="2">
        <f>[1]!GenBetaPERT(0,$D$9,1)</f>
        <v>#VALUE!</v>
      </c>
      <c r="E1001" t="e" vm="2">
        <f>[1]!GenLognormal($E$9,$E$10)</f>
        <v>#VALUE!</v>
      </c>
      <c r="F1001" t="e" vm="2">
        <f>[1]!GenLognormal($F$9,$F$10)</f>
        <v>#VALUE!</v>
      </c>
      <c r="H1001" t="e" vm="2">
        <f>[1]!genUniform($H$9,$H$10)</f>
        <v>#VALUE!</v>
      </c>
      <c r="I1001" t="e" vm="1">
        <f t="shared" si="93"/>
        <v>#VALUE!</v>
      </c>
      <c r="J1001" t="e" vm="1">
        <f t="shared" si="90"/>
        <v>#VALUE!</v>
      </c>
      <c r="K1001" t="e" vm="2">
        <f>[1]!genUniform($K$9,$K$10)</f>
        <v>#VALUE!</v>
      </c>
      <c r="L1001" t="e" vm="1">
        <f t="shared" si="94"/>
        <v>#VALUE!</v>
      </c>
      <c r="M1001" t="e" vm="1">
        <f t="shared" si="91"/>
        <v>#VALUE!</v>
      </c>
      <c r="N1001" t="e" vm="2">
        <f>[1]!genUniform($N$9,$N$10)</f>
        <v>#VALUE!</v>
      </c>
      <c r="O1001" t="e" vm="1">
        <f t="shared" si="95"/>
        <v>#VALUE!</v>
      </c>
      <c r="P1001" t="e" vm="1">
        <f t="shared" si="92"/>
        <v>#VALUE!</v>
      </c>
    </row>
    <row r="1002" spans="1:16">
      <c r="A1002">
        <v>992</v>
      </c>
      <c r="C1002" t="e" vm="2">
        <f>[1]!GenLimitNormal($C$9,$C$10,0,1000,0)</f>
        <v>#VALUE!</v>
      </c>
      <c r="D1002" t="e" vm="2">
        <f>[1]!GenBetaPERT(0,$D$9,1)</f>
        <v>#VALUE!</v>
      </c>
      <c r="E1002" t="e" vm="2">
        <f>[1]!GenLognormal($E$9,$E$10)</f>
        <v>#VALUE!</v>
      </c>
      <c r="F1002" t="e" vm="2">
        <f>[1]!GenLognormal($F$9,$F$10)</f>
        <v>#VALUE!</v>
      </c>
      <c r="H1002" t="e" vm="2">
        <f>[1]!genUniform($H$9,$H$10)</f>
        <v>#VALUE!</v>
      </c>
      <c r="I1002" t="e" vm="1">
        <f t="shared" si="93"/>
        <v>#VALUE!</v>
      </c>
      <c r="J1002" t="e" vm="1">
        <f t="shared" si="90"/>
        <v>#VALUE!</v>
      </c>
      <c r="K1002" t="e" vm="2">
        <f>[1]!genUniform($K$9,$K$10)</f>
        <v>#VALUE!</v>
      </c>
      <c r="L1002" t="e" vm="1">
        <f t="shared" si="94"/>
        <v>#VALUE!</v>
      </c>
      <c r="M1002" t="e" vm="1">
        <f t="shared" si="91"/>
        <v>#VALUE!</v>
      </c>
      <c r="N1002" t="e" vm="2">
        <f>[1]!genUniform($N$9,$N$10)</f>
        <v>#VALUE!</v>
      </c>
      <c r="O1002" t="e" vm="1">
        <f t="shared" si="95"/>
        <v>#VALUE!</v>
      </c>
      <c r="P1002" t="e" vm="1">
        <f t="shared" si="92"/>
        <v>#VALUE!</v>
      </c>
    </row>
    <row r="1003" spans="1:16">
      <c r="A1003">
        <v>993</v>
      </c>
      <c r="C1003" t="e" vm="2">
        <f>[1]!GenLimitNormal($C$9,$C$10,0,1000,0)</f>
        <v>#VALUE!</v>
      </c>
      <c r="D1003" t="e" vm="2">
        <f>[1]!GenBetaPERT(0,$D$9,1)</f>
        <v>#VALUE!</v>
      </c>
      <c r="E1003" t="e" vm="2">
        <f>[1]!GenLognormal($E$9,$E$10)</f>
        <v>#VALUE!</v>
      </c>
      <c r="F1003" t="e" vm="2">
        <f>[1]!GenLognormal($F$9,$F$10)</f>
        <v>#VALUE!</v>
      </c>
      <c r="H1003" t="e" vm="2">
        <f>[1]!genUniform($H$9,$H$10)</f>
        <v>#VALUE!</v>
      </c>
      <c r="I1003" t="e" vm="1">
        <f t="shared" si="93"/>
        <v>#VALUE!</v>
      </c>
      <c r="J1003" t="e" vm="1">
        <f t="shared" si="90"/>
        <v>#VALUE!</v>
      </c>
      <c r="K1003" t="e" vm="2">
        <f>[1]!genUniform($K$9,$K$10)</f>
        <v>#VALUE!</v>
      </c>
      <c r="L1003" t="e" vm="1">
        <f t="shared" si="94"/>
        <v>#VALUE!</v>
      </c>
      <c r="M1003" t="e" vm="1">
        <f t="shared" si="91"/>
        <v>#VALUE!</v>
      </c>
      <c r="N1003" t="e" vm="2">
        <f>[1]!genUniform($N$9,$N$10)</f>
        <v>#VALUE!</v>
      </c>
      <c r="O1003" t="e" vm="1">
        <f t="shared" si="95"/>
        <v>#VALUE!</v>
      </c>
      <c r="P1003" t="e" vm="1">
        <f t="shared" si="92"/>
        <v>#VALUE!</v>
      </c>
    </row>
    <row r="1004" spans="1:16">
      <c r="A1004">
        <v>994</v>
      </c>
      <c r="C1004" t="e" vm="2">
        <f>[1]!GenLimitNormal($C$9,$C$10,0,1000,0)</f>
        <v>#VALUE!</v>
      </c>
      <c r="D1004" t="e" vm="2">
        <f>[1]!GenBetaPERT(0,$D$9,1)</f>
        <v>#VALUE!</v>
      </c>
      <c r="E1004" t="e" vm="2">
        <f>[1]!GenLognormal($E$9,$E$10)</f>
        <v>#VALUE!</v>
      </c>
      <c r="F1004" t="e" vm="2">
        <f>[1]!GenLognormal($F$9,$F$10)</f>
        <v>#VALUE!</v>
      </c>
      <c r="H1004" t="e" vm="2">
        <f>[1]!genUniform($H$9,$H$10)</f>
        <v>#VALUE!</v>
      </c>
      <c r="I1004" t="e" vm="1">
        <f t="shared" si="93"/>
        <v>#VALUE!</v>
      </c>
      <c r="J1004" t="e" vm="1">
        <f t="shared" si="90"/>
        <v>#VALUE!</v>
      </c>
      <c r="K1004" t="e" vm="2">
        <f>[1]!genUniform($K$9,$K$10)</f>
        <v>#VALUE!</v>
      </c>
      <c r="L1004" t="e" vm="1">
        <f t="shared" si="94"/>
        <v>#VALUE!</v>
      </c>
      <c r="M1004" t="e" vm="1">
        <f t="shared" si="91"/>
        <v>#VALUE!</v>
      </c>
      <c r="N1004" t="e" vm="2">
        <f>[1]!genUniform($N$9,$N$10)</f>
        <v>#VALUE!</v>
      </c>
      <c r="O1004" t="e" vm="1">
        <f t="shared" si="95"/>
        <v>#VALUE!</v>
      </c>
      <c r="P1004" t="e" vm="1">
        <f t="shared" si="92"/>
        <v>#VALUE!</v>
      </c>
    </row>
    <row r="1005" spans="1:16">
      <c r="A1005">
        <v>995</v>
      </c>
      <c r="C1005" t="e" vm="2">
        <f>[1]!GenLimitNormal($C$9,$C$10,0,1000,0)</f>
        <v>#VALUE!</v>
      </c>
      <c r="D1005" t="e" vm="2">
        <f>[1]!GenBetaPERT(0,$D$9,1)</f>
        <v>#VALUE!</v>
      </c>
      <c r="E1005" t="e" vm="2">
        <f>[1]!GenLognormal($E$9,$E$10)</f>
        <v>#VALUE!</v>
      </c>
      <c r="F1005" t="e" vm="2">
        <f>[1]!GenLognormal($F$9,$F$10)</f>
        <v>#VALUE!</v>
      </c>
      <c r="H1005" t="e" vm="2">
        <f>[1]!genUniform($H$9,$H$10)</f>
        <v>#VALUE!</v>
      </c>
      <c r="I1005" t="e" vm="1">
        <f t="shared" si="93"/>
        <v>#VALUE!</v>
      </c>
      <c r="J1005" t="e" vm="1">
        <f t="shared" si="90"/>
        <v>#VALUE!</v>
      </c>
      <c r="K1005" t="e" vm="2">
        <f>[1]!genUniform($K$9,$K$10)</f>
        <v>#VALUE!</v>
      </c>
      <c r="L1005" t="e" vm="1">
        <f t="shared" si="94"/>
        <v>#VALUE!</v>
      </c>
      <c r="M1005" t="e" vm="1">
        <f t="shared" si="91"/>
        <v>#VALUE!</v>
      </c>
      <c r="N1005" t="e" vm="2">
        <f>[1]!genUniform($N$9,$N$10)</f>
        <v>#VALUE!</v>
      </c>
      <c r="O1005" t="e" vm="1">
        <f t="shared" si="95"/>
        <v>#VALUE!</v>
      </c>
      <c r="P1005" t="e" vm="1">
        <f t="shared" si="92"/>
        <v>#VALUE!</v>
      </c>
    </row>
    <row r="1006" spans="1:16">
      <c r="A1006">
        <v>996</v>
      </c>
      <c r="C1006" t="e" vm="2">
        <f>[1]!GenLimitNormal($C$9,$C$10,0,1000,0)</f>
        <v>#VALUE!</v>
      </c>
      <c r="D1006" t="e" vm="2">
        <f>[1]!GenBetaPERT(0,$D$9,1)</f>
        <v>#VALUE!</v>
      </c>
      <c r="E1006" t="e" vm="2">
        <f>[1]!GenLognormal($E$9,$E$10)</f>
        <v>#VALUE!</v>
      </c>
      <c r="F1006" t="e" vm="2">
        <f>[1]!GenLognormal($F$9,$F$10)</f>
        <v>#VALUE!</v>
      </c>
      <c r="H1006" t="e" vm="2">
        <f>[1]!genUniform($H$9,$H$10)</f>
        <v>#VALUE!</v>
      </c>
      <c r="I1006" t="e" vm="1">
        <f t="shared" si="93"/>
        <v>#VALUE!</v>
      </c>
      <c r="J1006" t="e" vm="1">
        <f t="shared" si="90"/>
        <v>#VALUE!</v>
      </c>
      <c r="K1006" t="e" vm="2">
        <f>[1]!genUniform($K$9,$K$10)</f>
        <v>#VALUE!</v>
      </c>
      <c r="L1006" t="e" vm="1">
        <f t="shared" si="94"/>
        <v>#VALUE!</v>
      </c>
      <c r="M1006" t="e" vm="1">
        <f t="shared" si="91"/>
        <v>#VALUE!</v>
      </c>
      <c r="N1006" t="e" vm="2">
        <f>[1]!genUniform($N$9,$N$10)</f>
        <v>#VALUE!</v>
      </c>
      <c r="O1006" t="e" vm="1">
        <f t="shared" si="95"/>
        <v>#VALUE!</v>
      </c>
      <c r="P1006" t="e" vm="1">
        <f t="shared" si="92"/>
        <v>#VALUE!</v>
      </c>
    </row>
    <row r="1007" spans="1:16">
      <c r="A1007">
        <v>997</v>
      </c>
      <c r="C1007" t="e" vm="2">
        <f>[1]!GenLimitNormal($C$9,$C$10,0,1000,0)</f>
        <v>#VALUE!</v>
      </c>
      <c r="D1007" t="e" vm="2">
        <f>[1]!GenBetaPERT(0,$D$9,1)</f>
        <v>#VALUE!</v>
      </c>
      <c r="E1007" t="e" vm="2">
        <f>[1]!GenLognormal($E$9,$E$10)</f>
        <v>#VALUE!</v>
      </c>
      <c r="F1007" t="e" vm="2">
        <f>[1]!GenLognormal($F$9,$F$10)</f>
        <v>#VALUE!</v>
      </c>
      <c r="H1007" t="e" vm="2">
        <f>[1]!genUniform($H$9,$H$10)</f>
        <v>#VALUE!</v>
      </c>
      <c r="I1007" t="e" vm="1">
        <f t="shared" si="93"/>
        <v>#VALUE!</v>
      </c>
      <c r="J1007" t="e" vm="1">
        <f t="shared" si="90"/>
        <v>#VALUE!</v>
      </c>
      <c r="K1007" t="e" vm="2">
        <f>[1]!genUniform($K$9,$K$10)</f>
        <v>#VALUE!</v>
      </c>
      <c r="L1007" t="e" vm="1">
        <f t="shared" si="94"/>
        <v>#VALUE!</v>
      </c>
      <c r="M1007" t="e" vm="1">
        <f t="shared" si="91"/>
        <v>#VALUE!</v>
      </c>
      <c r="N1007" t="e" vm="2">
        <f>[1]!genUniform($N$9,$N$10)</f>
        <v>#VALUE!</v>
      </c>
      <c r="O1007" t="e" vm="1">
        <f t="shared" si="95"/>
        <v>#VALUE!</v>
      </c>
      <c r="P1007" t="e" vm="1">
        <f t="shared" si="92"/>
        <v>#VALUE!</v>
      </c>
    </row>
    <row r="1008" spans="1:16">
      <c r="A1008">
        <v>998</v>
      </c>
      <c r="C1008" t="e" vm="2">
        <f>[1]!GenLimitNormal($C$9,$C$10,0,1000,0)</f>
        <v>#VALUE!</v>
      </c>
      <c r="D1008" t="e" vm="2">
        <f>[1]!GenBetaPERT(0,$D$9,1)</f>
        <v>#VALUE!</v>
      </c>
      <c r="E1008" t="e" vm="2">
        <f>[1]!GenLognormal($E$9,$E$10)</f>
        <v>#VALUE!</v>
      </c>
      <c r="F1008" t="e" vm="2">
        <f>[1]!GenLognormal($F$9,$F$10)</f>
        <v>#VALUE!</v>
      </c>
      <c r="H1008" t="e" vm="2">
        <f>[1]!genUniform($H$9,$H$10)</f>
        <v>#VALUE!</v>
      </c>
      <c r="I1008" t="e" vm="1">
        <f t="shared" si="93"/>
        <v>#VALUE!</v>
      </c>
      <c r="J1008" t="e" vm="1">
        <f t="shared" si="90"/>
        <v>#VALUE!</v>
      </c>
      <c r="K1008" t="e" vm="2">
        <f>[1]!genUniform($K$9,$K$10)</f>
        <v>#VALUE!</v>
      </c>
      <c r="L1008" t="e" vm="1">
        <f t="shared" si="94"/>
        <v>#VALUE!</v>
      </c>
      <c r="M1008" t="e" vm="1">
        <f t="shared" si="91"/>
        <v>#VALUE!</v>
      </c>
      <c r="N1008" t="e" vm="2">
        <f>[1]!genUniform($N$9,$N$10)</f>
        <v>#VALUE!</v>
      </c>
      <c r="O1008" t="e" vm="1">
        <f t="shared" si="95"/>
        <v>#VALUE!</v>
      </c>
      <c r="P1008" t="e" vm="1">
        <f t="shared" si="92"/>
        <v>#VALUE!</v>
      </c>
    </row>
    <row r="1009" spans="1:16">
      <c r="A1009">
        <v>999</v>
      </c>
      <c r="C1009" t="e" vm="2">
        <f>[1]!GenLimitNormal($C$9,$C$10,0,1000,0)</f>
        <v>#VALUE!</v>
      </c>
      <c r="D1009" t="e" vm="2">
        <f>[1]!GenBetaPERT(0,$D$9,1)</f>
        <v>#VALUE!</v>
      </c>
      <c r="E1009" t="e" vm="2">
        <f>[1]!GenLognormal($E$9,$E$10)</f>
        <v>#VALUE!</v>
      </c>
      <c r="F1009" t="e" vm="2">
        <f>[1]!GenLognormal($F$9,$F$10)</f>
        <v>#VALUE!</v>
      </c>
      <c r="H1009" t="e" vm="2">
        <f>[1]!genUniform($H$9,$H$10)</f>
        <v>#VALUE!</v>
      </c>
      <c r="I1009" t="e" vm="1">
        <f t="shared" si="93"/>
        <v>#VALUE!</v>
      </c>
      <c r="J1009" t="e" vm="1">
        <f t="shared" si="90"/>
        <v>#VALUE!</v>
      </c>
      <c r="K1009" t="e" vm="2">
        <f>[1]!genUniform($K$9,$K$10)</f>
        <v>#VALUE!</v>
      </c>
      <c r="L1009" t="e" vm="1">
        <f t="shared" si="94"/>
        <v>#VALUE!</v>
      </c>
      <c r="M1009" t="e" vm="1">
        <f t="shared" si="91"/>
        <v>#VALUE!</v>
      </c>
      <c r="N1009" t="e" vm="2">
        <f>[1]!genUniform($N$9,$N$10)</f>
        <v>#VALUE!</v>
      </c>
      <c r="O1009" t="e" vm="1">
        <f t="shared" si="95"/>
        <v>#VALUE!</v>
      </c>
      <c r="P1009" t="e" vm="1">
        <f t="shared" si="92"/>
        <v>#VALUE!</v>
      </c>
    </row>
    <row r="1010" spans="1:16">
      <c r="A1010">
        <v>1000</v>
      </c>
      <c r="C1010" t="e" vm="2">
        <f>[1]!GenLimitNormal($C$9,$C$10,0,1000,0)</f>
        <v>#VALUE!</v>
      </c>
      <c r="D1010" t="e" vm="2">
        <f>[1]!GenBetaPERT(0,$D$9,1)</f>
        <v>#VALUE!</v>
      </c>
      <c r="E1010" t="e" vm="2">
        <f>[1]!GenLognormal($E$9,$E$10)</f>
        <v>#VALUE!</v>
      </c>
      <c r="F1010" t="e" vm="2">
        <f>[1]!GenLognormal($F$9,$F$10)</f>
        <v>#VALUE!</v>
      </c>
      <c r="H1010" t="e" vm="2">
        <f>[1]!genUniform($H$9,$H$10)</f>
        <v>#VALUE!</v>
      </c>
      <c r="I1010" t="e" vm="1">
        <f t="shared" si="93"/>
        <v>#VALUE!</v>
      </c>
      <c r="J1010" t="e" vm="1">
        <f t="shared" si="90"/>
        <v>#VALUE!</v>
      </c>
      <c r="K1010" t="e" vm="2">
        <f>[1]!genUniform($K$9,$K$10)</f>
        <v>#VALUE!</v>
      </c>
      <c r="L1010" t="e" vm="1">
        <f t="shared" si="94"/>
        <v>#VALUE!</v>
      </c>
      <c r="M1010" t="e" vm="1">
        <f t="shared" si="91"/>
        <v>#VALUE!</v>
      </c>
      <c r="N1010" t="e" vm="2">
        <f>[1]!genUniform($N$9,$N$10)</f>
        <v>#VALUE!</v>
      </c>
      <c r="O1010" t="e" vm="1">
        <f t="shared" si="95"/>
        <v>#VALUE!</v>
      </c>
      <c r="P1010" t="e" vm="1">
        <f t="shared" si="92"/>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A5D4-D316-443D-B4D4-7103A94DA358}">
  <dimension ref="A1:S1010"/>
  <sheetViews>
    <sheetView workbookViewId="0">
      <selection activeCell="N11" sqref="N11"/>
    </sheetView>
  </sheetViews>
  <sheetFormatPr defaultColWidth="9.140625" defaultRowHeight="14.45"/>
  <sheetData>
    <row r="1" spans="1:19">
      <c r="B1" s="13" t="s">
        <v>23</v>
      </c>
      <c r="J1" s="13"/>
    </row>
    <row r="2" spans="1:19">
      <c r="B2" t="s">
        <v>24</v>
      </c>
      <c r="C2" t="e" vm="1">
        <f ca="1">MIN(C$11:INDIRECT(CONCATENATE("C",$M$3+10)))</f>
        <v>#VALUE!</v>
      </c>
      <c r="D2" t="e" vm="1">
        <f ca="1">MIN(D$11:INDIRECT(CONCATENATE("D",$M$3+10)))</f>
        <v>#VALUE!</v>
      </c>
      <c r="E2" t="e" vm="1">
        <f ca="1">MIN(E$11:INDIRECT(CONCATENATE("F",$M$3+10)))</f>
        <v>#VALUE!</v>
      </c>
      <c r="F2" t="e" vm="1">
        <f ca="1">MIN(F$11:INDIRECT(CONCATENATE("G",$M$3+10)))</f>
        <v>#VALUE!</v>
      </c>
      <c r="J2" s="13" t="s">
        <v>47</v>
      </c>
    </row>
    <row r="3" spans="1:19">
      <c r="B3" t="s">
        <v>26</v>
      </c>
      <c r="C3" t="e" vm="1">
        <f ca="1">MAX(C$11:INDIRECT(CONCATENATE("C",$M$3+10)))</f>
        <v>#VALUE!</v>
      </c>
      <c r="D3" t="e" vm="1">
        <f ca="1">MAX(D$11:INDIRECT(CONCATENATE("D",$M$3+10)))</f>
        <v>#VALUE!</v>
      </c>
      <c r="E3" t="e" vm="1">
        <f ca="1">MAX(E$11:INDIRECT(CONCATENATE("F",$M$3+10)))</f>
        <v>#VALUE!</v>
      </c>
      <c r="F3" t="e" vm="1">
        <f ca="1">MAX(F$11:INDIRECT(CONCATENATE("G",$M$3+10)))</f>
        <v>#VALUE!</v>
      </c>
      <c r="H3" s="49" t="s">
        <v>27</v>
      </c>
      <c r="I3" s="49"/>
      <c r="J3" s="54">
        <v>5</v>
      </c>
      <c r="L3" s="49" t="s">
        <v>28</v>
      </c>
      <c r="M3" s="54">
        <f>Main!$C$26</f>
        <v>62</v>
      </c>
    </row>
    <row r="4" spans="1:19">
      <c r="B4" t="s">
        <v>29</v>
      </c>
      <c r="C4" t="e" vm="1">
        <f ca="1">AVERAGE(C$11:INDIRECT(CONCATENATE("C",$M$3+10)))</f>
        <v>#VALUE!</v>
      </c>
      <c r="D4" t="e" vm="1">
        <f ca="1">AVERAGE(D$11:INDIRECT(CONCATENATE("D",$M$3+10)))</f>
        <v>#VALUE!</v>
      </c>
      <c r="E4" t="e" vm="1">
        <f>AVERAGE(E$11:E20003)</f>
        <v>#VALUE!</v>
      </c>
      <c r="F4" t="e" vm="1">
        <f ca="1">AVERAGE(F$11:INDIRECT(CONCATENATE("G",$M$3+10)))</f>
        <v>#VALUE!</v>
      </c>
    </row>
    <row r="5" spans="1:19">
      <c r="B5" t="s">
        <v>30</v>
      </c>
      <c r="C5" t="e" vm="1">
        <f ca="1">_xlfn.STDEV.S(C$11:INDIRECT(CONCATENATE("C",$M$3+10)))</f>
        <v>#VALUE!</v>
      </c>
      <c r="D5" t="e" vm="1">
        <f ca="1">_xlfn.STDEV.S(D$11:INDIRECT(CONCATENATE("D",$M$3+10)))</f>
        <v>#VALUE!</v>
      </c>
      <c r="E5" t="e" vm="1">
        <f ca="1">_xlfn.STDEV.S(E$11:INDIRECT(CONCATENATE("F",$M$3+10)))</f>
        <v>#VALUE!</v>
      </c>
      <c r="F5" t="e" vm="1">
        <f ca="1">_xlfn.STDEV.S(F$11:INDIRECT(CONCATENATE("G",$M$3+10)))</f>
        <v>#VALUE!</v>
      </c>
      <c r="H5" s="58" t="s">
        <v>31</v>
      </c>
      <c r="I5" s="58"/>
      <c r="J5" s="58"/>
      <c r="K5" s="58" t="s">
        <v>32</v>
      </c>
      <c r="L5" s="58"/>
      <c r="M5" s="58"/>
      <c r="N5" s="54"/>
      <c r="O5" s="58" t="s">
        <v>33</v>
      </c>
      <c r="P5" s="58"/>
    </row>
    <row r="6" spans="1:19">
      <c r="I6" s="55" t="s">
        <v>34</v>
      </c>
      <c r="J6" s="54" t="s">
        <v>35</v>
      </c>
      <c r="L6" s="55" t="s">
        <v>34</v>
      </c>
      <c r="M6" s="54" t="s">
        <v>35</v>
      </c>
      <c r="N6" s="54"/>
      <c r="O6" s="55" t="s">
        <v>34</v>
      </c>
      <c r="P6" s="54" t="s">
        <v>35</v>
      </c>
    </row>
    <row r="7" spans="1:19" ht="14.45" customHeight="1">
      <c r="C7" s="2" t="s">
        <v>36</v>
      </c>
      <c r="D7" s="2"/>
      <c r="E7" s="2"/>
      <c r="F7" s="2"/>
      <c r="G7" s="2"/>
      <c r="I7" s="2" t="e" vm="1">
        <f ca="1">AVERAGE(I11:IF($M$3&gt;1000,I1010,INDIRECT(CONCATENATE("I",$M$3+10))))</f>
        <v>#VALUE!</v>
      </c>
      <c r="J7" s="50" t="e" vm="2">
        <f ca="1">[1]!simOutput(AVERAGE(J11:IF($M$3&gt;1000,J1010,INDIRECT(CONCATENATE("J",$M$3+10)))),"d5_avg_mle_doses")</f>
        <v>#VALUE!</v>
      </c>
      <c r="K7" s="47"/>
      <c r="L7" s="2" t="e" vm="1">
        <f ca="1">AVERAGE(L11:IF($M$3&gt;1000,L1010,INDIRECT(CONCATENATE("L",$M$3+10))))</f>
        <v>#VALUE!</v>
      </c>
      <c r="M7" s="50" t="e" vm="2">
        <f ca="1">[1]!simOutput(AVERAGE(M11:IF($M$3&gt;1000,M1010,INDIRECT(CONCATENATE("M",$M$3+10)))),"d5_avg_low_doses")</f>
        <v>#VALUE!</v>
      </c>
      <c r="N7" s="47"/>
      <c r="O7" s="2" t="e" vm="1">
        <f ca="1">AVERAGE(O11:IF($M$3&gt;1000,O1010,INDIRECT(CONCATENATE("O",$M$3+10))))</f>
        <v>#VALUE!</v>
      </c>
      <c r="P7" s="50" t="e" vm="2">
        <f ca="1">[1]!simOutput(AVERAGE(P11:IF($M$3&gt;1000,P1010,INDIRECT(CONCATENATE("P",$M$3+10)))),"d5_avg_high_doses")</f>
        <v>#VALUE!</v>
      </c>
      <c r="R7" s="59" t="s">
        <v>37</v>
      </c>
      <c r="S7" s="59"/>
    </row>
    <row r="8" spans="1:19">
      <c r="C8" s="2" t="s">
        <v>38</v>
      </c>
      <c r="D8" s="2" t="s">
        <v>39</v>
      </c>
      <c r="E8" s="2" t="s">
        <v>40</v>
      </c>
      <c r="F8" s="2" t="s">
        <v>41</v>
      </c>
      <c r="G8" s="2"/>
      <c r="H8" s="45" t="s">
        <v>42</v>
      </c>
      <c r="I8" s="45" t="s">
        <v>43</v>
      </c>
      <c r="J8" s="46" t="s">
        <v>44</v>
      </c>
      <c r="K8" s="45" t="s">
        <v>42</v>
      </c>
      <c r="L8" s="45" t="s">
        <v>43</v>
      </c>
      <c r="M8" s="46" t="s">
        <v>44</v>
      </c>
      <c r="N8" s="45" t="s">
        <v>42</v>
      </c>
      <c r="O8" s="45" t="s">
        <v>43</v>
      </c>
      <c r="P8" s="46" t="s">
        <v>44</v>
      </c>
      <c r="R8" s="59"/>
      <c r="S8" s="59"/>
    </row>
    <row r="9" spans="1:19">
      <c r="B9" t="s">
        <v>45</v>
      </c>
      <c r="C9" s="1">
        <f>Main!$C$11</f>
        <v>0.65400000000000003</v>
      </c>
      <c r="D9">
        <f>IF(Main!$C$7/Main!$C$8=1, 0.99, (Main!$C$7/Main!$C$8))</f>
        <v>0.95588235294117652</v>
      </c>
      <c r="E9">
        <f>Main!$C$10/1000</f>
        <v>3.4500000000000003E-2</v>
      </c>
      <c r="F9">
        <f>Main!$C$9</f>
        <v>5</v>
      </c>
      <c r="H9">
        <f>'Exposure Means'!$O$7</f>
        <v>0.74894113134773299</v>
      </c>
      <c r="I9" s="1">
        <f>'Exposure Means'!$D$3</f>
        <v>4.8521993393143097</v>
      </c>
      <c r="J9" s="47"/>
      <c r="K9">
        <f>'Exposure Means'!$O$36</f>
        <v>0.78077805127431277</v>
      </c>
      <c r="L9" s="1">
        <f>'Exposure Means'!$D$32</f>
        <v>4.798390559333904</v>
      </c>
      <c r="N9">
        <f>'Exposure Means'!$O$68</f>
        <v>0.71574224296773548</v>
      </c>
      <c r="O9" s="1">
        <f>'Exposure Means'!$D$64</f>
        <v>4.9166930916939595</v>
      </c>
      <c r="R9" s="59"/>
      <c r="S9" s="59"/>
    </row>
    <row r="10" spans="1:19">
      <c r="B10" t="s">
        <v>46</v>
      </c>
      <c r="C10">
        <f>Main!$D$11/3</f>
        <v>0.33333333333333331</v>
      </c>
      <c r="E10">
        <f>Main!$D$10/3000</f>
        <v>2.3189999999999999E-2</v>
      </c>
      <c r="F10">
        <f>Main!$D$9/3</f>
        <v>15</v>
      </c>
      <c r="H10">
        <f>'Exposure Means'!$P$7</f>
        <v>0.995685077476129</v>
      </c>
      <c r="I10" s="1">
        <f>'Exposure Means'!$D$4</f>
        <v>1.2693168232938929</v>
      </c>
      <c r="J10" s="47"/>
      <c r="K10">
        <f>'Exposure Means'!$P$36</f>
        <v>0.99812182707288777</v>
      </c>
      <c r="L10" s="1">
        <f>'Exposure Means'!$D$33</f>
        <v>1.1689437237153248</v>
      </c>
      <c r="N10">
        <f>'Exposure Means'!$P$68</f>
        <v>0.99104597330506738</v>
      </c>
      <c r="O10" s="1">
        <f>'Exposure Means'!$D$65</f>
        <v>1.3808639361109547</v>
      </c>
      <c r="R10" s="59"/>
      <c r="S10" s="59"/>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 t="shared" ref="J11:J74" si="0">$C11+$D11*$E11*$I11+(1-$D11)*$E11*$F11</f>
        <v>#VALUE!</v>
      </c>
      <c r="K11" t="e" vm="2">
        <f>[1]!genUniform($K$9,$K$10)</f>
        <v>#VALUE!</v>
      </c>
      <c r="L11" t="e" vm="1">
        <f>_xlfn.LOGNORM.INV($K11,$L$9,$L$10)</f>
        <v>#VALUE!</v>
      </c>
      <c r="M11" t="e" vm="1">
        <f t="shared" ref="M11:M74" si="1">$C11+$D11*$E11*$L11+(1-$D11)*$E11*$F11</f>
        <v>#VALUE!</v>
      </c>
      <c r="N11" t="e" vm="2">
        <f>[1]!genUniform($N$9,$N$10)</f>
        <v>#VALUE!</v>
      </c>
      <c r="O11" t="e" vm="1">
        <f>_xlfn.LOGNORM.INV($N11,$O$9,$O$10)</f>
        <v>#VALUE!</v>
      </c>
      <c r="P11" t="e" vm="1">
        <f t="shared" ref="P11:P74" si="2">$C11+$D11*$E11*$O11+(1-$D11)*$E11*$F11</f>
        <v>#VALUE!</v>
      </c>
      <c r="R11" s="59"/>
      <c r="S11" s="59"/>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75" si="3">_xlfn.LOGNORM.INV($H12,$I$9,$I$10)</f>
        <v>#VALUE!</v>
      </c>
      <c r="J12" t="e" vm="1">
        <f t="shared" si="0"/>
        <v>#VALUE!</v>
      </c>
      <c r="K12" t="e" vm="2">
        <f>[1]!genUniform($K$9,$K$10)</f>
        <v>#VALUE!</v>
      </c>
      <c r="L12" t="e" vm="1">
        <f t="shared" ref="L12:L75" si="4">_xlfn.LOGNORM.INV($K12,$L$9,$L$10)</f>
        <v>#VALUE!</v>
      </c>
      <c r="M12" t="e" vm="1">
        <f t="shared" si="1"/>
        <v>#VALUE!</v>
      </c>
      <c r="N12" t="e" vm="2">
        <f>[1]!genUniform($N$9,$N$10)</f>
        <v>#VALUE!</v>
      </c>
      <c r="O12" t="e" vm="1">
        <f t="shared" ref="O12:O75" si="5">_xlfn.LOGNORM.INV($N12,$O$9,$O$10)</f>
        <v>#VALUE!</v>
      </c>
      <c r="P12" t="e" vm="1">
        <f t="shared" si="2"/>
        <v>#VALUE!</v>
      </c>
      <c r="Q12" s="48"/>
      <c r="R12" s="59"/>
      <c r="S12" s="59"/>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3"/>
        <v>#VALUE!</v>
      </c>
      <c r="J13" t="e" vm="1">
        <f t="shared" si="0"/>
        <v>#VALUE!</v>
      </c>
      <c r="K13" t="e" vm="2">
        <f>[1]!genUniform($K$9,$K$10)</f>
        <v>#VALUE!</v>
      </c>
      <c r="L13" t="e" vm="1">
        <f t="shared" si="4"/>
        <v>#VALUE!</v>
      </c>
      <c r="M13" t="e" vm="1">
        <f t="shared" si="1"/>
        <v>#VALUE!</v>
      </c>
      <c r="N13" t="e" vm="2">
        <f>[1]!genUniform($N$9,$N$10)</f>
        <v>#VALUE!</v>
      </c>
      <c r="O13" t="e" vm="1">
        <f t="shared" si="5"/>
        <v>#VALUE!</v>
      </c>
      <c r="P13" t="e" vm="1">
        <f t="shared" si="2"/>
        <v>#VALUE!</v>
      </c>
      <c r="Q13" s="48"/>
      <c r="R13" s="48"/>
      <c r="S13" s="48"/>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3"/>
        <v>#VALUE!</v>
      </c>
      <c r="J14" t="e" vm="1">
        <f t="shared" si="0"/>
        <v>#VALUE!</v>
      </c>
      <c r="K14" t="e" vm="2">
        <f>[1]!genUniform($K$9,$K$10)</f>
        <v>#VALUE!</v>
      </c>
      <c r="L14" t="e" vm="1">
        <f t="shared" si="4"/>
        <v>#VALUE!</v>
      </c>
      <c r="M14" t="e" vm="1">
        <f t="shared" si="1"/>
        <v>#VALUE!</v>
      </c>
      <c r="N14" t="e" vm="2">
        <f>[1]!genUniform($N$9,$N$10)</f>
        <v>#VALUE!</v>
      </c>
      <c r="O14" t="e" vm="1">
        <f t="shared" si="5"/>
        <v>#VALUE!</v>
      </c>
      <c r="P14" t="e" vm="1">
        <f t="shared" si="2"/>
        <v>#VALUE!</v>
      </c>
      <c r="Q14" s="48"/>
      <c r="R14" s="48"/>
      <c r="S14" s="48"/>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3"/>
        <v>#VALUE!</v>
      </c>
      <c r="J15" t="e" vm="1">
        <f t="shared" si="0"/>
        <v>#VALUE!</v>
      </c>
      <c r="K15" t="e" vm="2">
        <f>[1]!genUniform($K$9,$K$10)</f>
        <v>#VALUE!</v>
      </c>
      <c r="L15" t="e" vm="1">
        <f t="shared" si="4"/>
        <v>#VALUE!</v>
      </c>
      <c r="M15" t="e" vm="1">
        <f t="shared" si="1"/>
        <v>#VALUE!</v>
      </c>
      <c r="N15" t="e" vm="2">
        <f>[1]!genUniform($N$9,$N$10)</f>
        <v>#VALUE!</v>
      </c>
      <c r="O15" t="e" vm="1">
        <f t="shared" si="5"/>
        <v>#VALUE!</v>
      </c>
      <c r="P15" t="e" vm="1">
        <f t="shared" si="2"/>
        <v>#VALUE!</v>
      </c>
      <c r="Q15" s="48"/>
      <c r="R15" s="48"/>
      <c r="S15" s="48"/>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3"/>
        <v>#VALUE!</v>
      </c>
      <c r="J16" t="e" vm="1">
        <f t="shared" si="0"/>
        <v>#VALUE!</v>
      </c>
      <c r="K16" t="e" vm="2">
        <f>[1]!genUniform($K$9,$K$10)</f>
        <v>#VALUE!</v>
      </c>
      <c r="L16" t="e" vm="1">
        <f t="shared" si="4"/>
        <v>#VALUE!</v>
      </c>
      <c r="M16" t="e" vm="1">
        <f t="shared" si="1"/>
        <v>#VALUE!</v>
      </c>
      <c r="N16" t="e" vm="2">
        <f>[1]!genUniform($N$9,$N$10)</f>
        <v>#VALUE!</v>
      </c>
      <c r="O16" t="e" vm="1">
        <f t="shared" si="5"/>
        <v>#VALUE!</v>
      </c>
      <c r="P16" t="e" vm="1">
        <f t="shared" si="2"/>
        <v>#VALUE!</v>
      </c>
      <c r="Q16" s="48"/>
      <c r="R16" s="48"/>
      <c r="S16" s="48"/>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3"/>
        <v>#VALUE!</v>
      </c>
      <c r="J17" t="e" vm="1">
        <f t="shared" si="0"/>
        <v>#VALUE!</v>
      </c>
      <c r="K17" t="e" vm="2">
        <f>[1]!genUniform($K$9,$K$10)</f>
        <v>#VALUE!</v>
      </c>
      <c r="L17" t="e" vm="1">
        <f t="shared" si="4"/>
        <v>#VALUE!</v>
      </c>
      <c r="M17" t="e" vm="1">
        <f t="shared" si="1"/>
        <v>#VALUE!</v>
      </c>
      <c r="N17" t="e" vm="2">
        <f>[1]!genUniform($N$9,$N$10)</f>
        <v>#VALUE!</v>
      </c>
      <c r="O17" t="e" vm="1">
        <f t="shared" si="5"/>
        <v>#VALUE!</v>
      </c>
      <c r="P17" t="e" vm="1">
        <f t="shared" si="2"/>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3"/>
        <v>#VALUE!</v>
      </c>
      <c r="J18" t="e" vm="1">
        <f t="shared" si="0"/>
        <v>#VALUE!</v>
      </c>
      <c r="K18" t="e" vm="2">
        <f>[1]!genUniform($K$9,$K$10)</f>
        <v>#VALUE!</v>
      </c>
      <c r="L18" t="e" vm="1">
        <f t="shared" si="4"/>
        <v>#VALUE!</v>
      </c>
      <c r="M18" t="e" vm="1">
        <f t="shared" si="1"/>
        <v>#VALUE!</v>
      </c>
      <c r="N18" t="e" vm="2">
        <f>[1]!genUniform($N$9,$N$10)</f>
        <v>#VALUE!</v>
      </c>
      <c r="O18" t="e" vm="1">
        <f t="shared" si="5"/>
        <v>#VALUE!</v>
      </c>
      <c r="P18" t="e" vm="1">
        <f t="shared" si="2"/>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3"/>
        <v>#VALUE!</v>
      </c>
      <c r="J19" t="e" vm="1">
        <f t="shared" si="0"/>
        <v>#VALUE!</v>
      </c>
      <c r="K19" t="e" vm="2">
        <f>[1]!genUniform($K$9,$K$10)</f>
        <v>#VALUE!</v>
      </c>
      <c r="L19" t="e" vm="1">
        <f t="shared" si="4"/>
        <v>#VALUE!</v>
      </c>
      <c r="M19" t="e" vm="1">
        <f t="shared" si="1"/>
        <v>#VALUE!</v>
      </c>
      <c r="N19" t="e" vm="2">
        <f>[1]!genUniform($N$9,$N$10)</f>
        <v>#VALUE!</v>
      </c>
      <c r="O19" t="e" vm="1">
        <f t="shared" si="5"/>
        <v>#VALUE!</v>
      </c>
      <c r="P19" t="e" vm="1">
        <f t="shared" si="2"/>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3"/>
        <v>#VALUE!</v>
      </c>
      <c r="J20" t="e" vm="1">
        <f t="shared" si="0"/>
        <v>#VALUE!</v>
      </c>
      <c r="K20" t="e" vm="2">
        <f>[1]!genUniform($K$9,$K$10)</f>
        <v>#VALUE!</v>
      </c>
      <c r="L20" t="e" vm="1">
        <f t="shared" si="4"/>
        <v>#VALUE!</v>
      </c>
      <c r="M20" t="e" vm="1">
        <f t="shared" si="1"/>
        <v>#VALUE!</v>
      </c>
      <c r="N20" t="e" vm="2">
        <f>[1]!genUniform($N$9,$N$10)</f>
        <v>#VALUE!</v>
      </c>
      <c r="O20" t="e" vm="1">
        <f t="shared" si="5"/>
        <v>#VALUE!</v>
      </c>
      <c r="P20" t="e" vm="1">
        <f t="shared" si="2"/>
        <v>#VALUE!</v>
      </c>
    </row>
    <row r="21" spans="1:16">
      <c r="A21">
        <v>11</v>
      </c>
      <c r="C21" t="e" vm="2">
        <f>[1]!GenLimitNormal($C$9,$C$10,0,1000,0)</f>
        <v>#VALUE!</v>
      </c>
      <c r="D21" t="e" vm="2">
        <f>[1]!GenBetaPERT(0,$D$9,1)</f>
        <v>#VALUE!</v>
      </c>
      <c r="E21" t="e" vm="2">
        <f>[1]!GenLognormal($E$9,$E$10)</f>
        <v>#VALUE!</v>
      </c>
      <c r="F21" t="e" vm="2">
        <f>[1]!GenLognormal($F$9,$F$10)</f>
        <v>#VALUE!</v>
      </c>
      <c r="H21" t="e" vm="2">
        <f>[1]!genUniform($H$9,$H$10)</f>
        <v>#VALUE!</v>
      </c>
      <c r="I21" t="e" vm="1">
        <f t="shared" si="3"/>
        <v>#VALUE!</v>
      </c>
      <c r="J21" t="e" vm="1">
        <f t="shared" si="0"/>
        <v>#VALUE!</v>
      </c>
      <c r="K21" t="e" vm="2">
        <f>[1]!genUniform($K$9,$K$10)</f>
        <v>#VALUE!</v>
      </c>
      <c r="L21" t="e" vm="1">
        <f t="shared" si="4"/>
        <v>#VALUE!</v>
      </c>
      <c r="M21" t="e" vm="1">
        <f t="shared" si="1"/>
        <v>#VALUE!</v>
      </c>
      <c r="N21" t="e" vm="2">
        <f>[1]!genUniform($N$9,$N$10)</f>
        <v>#VALUE!</v>
      </c>
      <c r="O21" t="e" vm="1">
        <f t="shared" si="5"/>
        <v>#VALUE!</v>
      </c>
      <c r="P21" t="e" vm="1">
        <f t="shared" si="2"/>
        <v>#VALUE!</v>
      </c>
    </row>
    <row r="22" spans="1:16">
      <c r="A22">
        <v>12</v>
      </c>
      <c r="C22" t="e" vm="2">
        <f>[1]!GenLimitNormal($C$9,$C$10,0,1000,0)</f>
        <v>#VALUE!</v>
      </c>
      <c r="D22" t="e" vm="2">
        <f>[1]!GenBetaPERT(0,$D$9,1)</f>
        <v>#VALUE!</v>
      </c>
      <c r="E22" t="e" vm="2">
        <f>[1]!GenLognormal($E$9,$E$10)</f>
        <v>#VALUE!</v>
      </c>
      <c r="F22" t="e" vm="2">
        <f>[1]!GenLognormal($F$9,$F$10)</f>
        <v>#VALUE!</v>
      </c>
      <c r="H22" t="e" vm="2">
        <f>[1]!genUniform($H$9,$H$10)</f>
        <v>#VALUE!</v>
      </c>
      <c r="I22" t="e" vm="1">
        <f t="shared" si="3"/>
        <v>#VALUE!</v>
      </c>
      <c r="J22" t="e" vm="1">
        <f t="shared" si="0"/>
        <v>#VALUE!</v>
      </c>
      <c r="K22" t="e" vm="2">
        <f>[1]!genUniform($K$9,$K$10)</f>
        <v>#VALUE!</v>
      </c>
      <c r="L22" t="e" vm="1">
        <f t="shared" si="4"/>
        <v>#VALUE!</v>
      </c>
      <c r="M22" t="e" vm="1">
        <f t="shared" si="1"/>
        <v>#VALUE!</v>
      </c>
      <c r="N22" t="e" vm="2">
        <f>[1]!genUniform($N$9,$N$10)</f>
        <v>#VALUE!</v>
      </c>
      <c r="O22" t="e" vm="1">
        <f t="shared" si="5"/>
        <v>#VALUE!</v>
      </c>
      <c r="P22" t="e" vm="1">
        <f t="shared" si="2"/>
        <v>#VALUE!</v>
      </c>
    </row>
    <row r="23" spans="1:16">
      <c r="A23">
        <v>13</v>
      </c>
      <c r="C23" t="e" vm="2">
        <f>[1]!GenLimitNormal($C$9,$C$10,0,1000,0)</f>
        <v>#VALUE!</v>
      </c>
      <c r="D23" t="e" vm="2">
        <f>[1]!GenBetaPERT(0,$D$9,1)</f>
        <v>#VALUE!</v>
      </c>
      <c r="E23" t="e" vm="2">
        <f>[1]!GenLognormal($E$9,$E$10)</f>
        <v>#VALUE!</v>
      </c>
      <c r="F23" t="e" vm="2">
        <f>[1]!GenLognormal($F$9,$F$10)</f>
        <v>#VALUE!</v>
      </c>
      <c r="H23" t="e" vm="2">
        <f>[1]!genUniform($H$9,$H$10)</f>
        <v>#VALUE!</v>
      </c>
      <c r="I23" t="e" vm="1">
        <f t="shared" si="3"/>
        <v>#VALUE!</v>
      </c>
      <c r="J23" t="e" vm="1">
        <f t="shared" si="0"/>
        <v>#VALUE!</v>
      </c>
      <c r="K23" t="e" vm="2">
        <f>[1]!genUniform($K$9,$K$10)</f>
        <v>#VALUE!</v>
      </c>
      <c r="L23" t="e" vm="1">
        <f t="shared" si="4"/>
        <v>#VALUE!</v>
      </c>
      <c r="M23" t="e" vm="1">
        <f t="shared" si="1"/>
        <v>#VALUE!</v>
      </c>
      <c r="N23" t="e" vm="2">
        <f>[1]!genUniform($N$9,$N$10)</f>
        <v>#VALUE!</v>
      </c>
      <c r="O23" t="e" vm="1">
        <f t="shared" si="5"/>
        <v>#VALUE!</v>
      </c>
      <c r="P23" t="e" vm="1">
        <f t="shared" si="2"/>
        <v>#VALUE!</v>
      </c>
    </row>
    <row r="24" spans="1:16">
      <c r="A24">
        <v>14</v>
      </c>
      <c r="C24" t="e" vm="2">
        <f>[1]!GenLimitNormal($C$9,$C$10,0,1000,0)</f>
        <v>#VALUE!</v>
      </c>
      <c r="D24" t="e" vm="2">
        <f>[1]!GenBetaPERT(0,$D$9,1)</f>
        <v>#VALUE!</v>
      </c>
      <c r="E24" t="e" vm="2">
        <f>[1]!GenLognormal($E$9,$E$10)</f>
        <v>#VALUE!</v>
      </c>
      <c r="F24" t="e" vm="2">
        <f>[1]!GenLognormal($F$9,$F$10)</f>
        <v>#VALUE!</v>
      </c>
      <c r="H24" t="e" vm="2">
        <f>[1]!genUniform($H$9,$H$10)</f>
        <v>#VALUE!</v>
      </c>
      <c r="I24" t="e" vm="1">
        <f t="shared" si="3"/>
        <v>#VALUE!</v>
      </c>
      <c r="J24" t="e" vm="1">
        <f t="shared" si="0"/>
        <v>#VALUE!</v>
      </c>
      <c r="K24" t="e" vm="2">
        <f>[1]!genUniform($K$9,$K$10)</f>
        <v>#VALUE!</v>
      </c>
      <c r="L24" t="e" vm="1">
        <f t="shared" si="4"/>
        <v>#VALUE!</v>
      </c>
      <c r="M24" t="e" vm="1">
        <f t="shared" si="1"/>
        <v>#VALUE!</v>
      </c>
      <c r="N24" t="e" vm="2">
        <f>[1]!genUniform($N$9,$N$10)</f>
        <v>#VALUE!</v>
      </c>
      <c r="O24" t="e" vm="1">
        <f t="shared" si="5"/>
        <v>#VALUE!</v>
      </c>
      <c r="P24" t="e" vm="1">
        <f t="shared" si="2"/>
        <v>#VALUE!</v>
      </c>
    </row>
    <row r="25" spans="1:16">
      <c r="A25">
        <v>15</v>
      </c>
      <c r="C25" t="e" vm="2">
        <f>[1]!GenLimitNormal($C$9,$C$10,0,1000,0)</f>
        <v>#VALUE!</v>
      </c>
      <c r="D25" t="e" vm="2">
        <f>[1]!GenBetaPERT(0,$D$9,1)</f>
        <v>#VALUE!</v>
      </c>
      <c r="E25" t="e" vm="2">
        <f>[1]!GenLognormal($E$9,$E$10)</f>
        <v>#VALUE!</v>
      </c>
      <c r="F25" t="e" vm="2">
        <f>[1]!GenLognormal($F$9,$F$10)</f>
        <v>#VALUE!</v>
      </c>
      <c r="H25" t="e" vm="2">
        <f>[1]!genUniform($H$9,$H$10)</f>
        <v>#VALUE!</v>
      </c>
      <c r="I25" t="e" vm="1">
        <f t="shared" si="3"/>
        <v>#VALUE!</v>
      </c>
      <c r="J25" t="e" vm="1">
        <f t="shared" si="0"/>
        <v>#VALUE!</v>
      </c>
      <c r="K25" t="e" vm="2">
        <f>[1]!genUniform($K$9,$K$10)</f>
        <v>#VALUE!</v>
      </c>
      <c r="L25" t="e" vm="1">
        <f t="shared" si="4"/>
        <v>#VALUE!</v>
      </c>
      <c r="M25" t="e" vm="1">
        <f t="shared" si="1"/>
        <v>#VALUE!</v>
      </c>
      <c r="N25" t="e" vm="2">
        <f>[1]!genUniform($N$9,$N$10)</f>
        <v>#VALUE!</v>
      </c>
      <c r="O25" t="e" vm="1">
        <f t="shared" si="5"/>
        <v>#VALUE!</v>
      </c>
      <c r="P25" t="e" vm="1">
        <f t="shared" si="2"/>
        <v>#VALUE!</v>
      </c>
    </row>
    <row r="26" spans="1:16">
      <c r="A26">
        <v>16</v>
      </c>
      <c r="C26" t="e" vm="2">
        <f>[1]!GenLimitNormal($C$9,$C$10,0,1000,0)</f>
        <v>#VALUE!</v>
      </c>
      <c r="D26" t="e" vm="2">
        <f>[1]!GenBetaPERT(0,$D$9,1)</f>
        <v>#VALUE!</v>
      </c>
      <c r="E26" t="e" vm="2">
        <f>[1]!GenLognormal($E$9,$E$10)</f>
        <v>#VALUE!</v>
      </c>
      <c r="F26" t="e" vm="2">
        <f>[1]!GenLognormal($F$9,$F$10)</f>
        <v>#VALUE!</v>
      </c>
      <c r="H26" t="e" vm="2">
        <f>[1]!genUniform($H$9,$H$10)</f>
        <v>#VALUE!</v>
      </c>
      <c r="I26" t="e" vm="1">
        <f t="shared" si="3"/>
        <v>#VALUE!</v>
      </c>
      <c r="J26" t="e" vm="1">
        <f t="shared" si="0"/>
        <v>#VALUE!</v>
      </c>
      <c r="K26" t="e" vm="2">
        <f>[1]!genUniform($K$9,$K$10)</f>
        <v>#VALUE!</v>
      </c>
      <c r="L26" t="e" vm="1">
        <f t="shared" si="4"/>
        <v>#VALUE!</v>
      </c>
      <c r="M26" t="e" vm="1">
        <f t="shared" si="1"/>
        <v>#VALUE!</v>
      </c>
      <c r="N26" t="e" vm="2">
        <f>[1]!genUniform($N$9,$N$10)</f>
        <v>#VALUE!</v>
      </c>
      <c r="O26" t="e" vm="1">
        <f t="shared" si="5"/>
        <v>#VALUE!</v>
      </c>
      <c r="P26" t="e" vm="1">
        <f t="shared" si="2"/>
        <v>#VALUE!</v>
      </c>
    </row>
    <row r="27" spans="1:16">
      <c r="A27">
        <v>17</v>
      </c>
      <c r="C27" t="e" vm="2">
        <f>[1]!GenLimitNormal($C$9,$C$10,0,1000,0)</f>
        <v>#VALUE!</v>
      </c>
      <c r="D27" t="e" vm="2">
        <f>[1]!GenBetaPERT(0,$D$9,1)</f>
        <v>#VALUE!</v>
      </c>
      <c r="E27" t="e" vm="2">
        <f>[1]!GenLognormal($E$9,$E$10)</f>
        <v>#VALUE!</v>
      </c>
      <c r="F27" t="e" vm="2">
        <f>[1]!GenLognormal($F$9,$F$10)</f>
        <v>#VALUE!</v>
      </c>
      <c r="H27" t="e" vm="2">
        <f>[1]!genUniform($H$9,$H$10)</f>
        <v>#VALUE!</v>
      </c>
      <c r="I27" t="e" vm="1">
        <f t="shared" si="3"/>
        <v>#VALUE!</v>
      </c>
      <c r="J27" t="e" vm="1">
        <f t="shared" si="0"/>
        <v>#VALUE!</v>
      </c>
      <c r="K27" t="e" vm="2">
        <f>[1]!genUniform($K$9,$K$10)</f>
        <v>#VALUE!</v>
      </c>
      <c r="L27" t="e" vm="1">
        <f t="shared" si="4"/>
        <v>#VALUE!</v>
      </c>
      <c r="M27" t="e" vm="1">
        <f t="shared" si="1"/>
        <v>#VALUE!</v>
      </c>
      <c r="N27" t="e" vm="2">
        <f>[1]!genUniform($N$9,$N$10)</f>
        <v>#VALUE!</v>
      </c>
      <c r="O27" t="e" vm="1">
        <f t="shared" si="5"/>
        <v>#VALUE!</v>
      </c>
      <c r="P27" t="e" vm="1">
        <f t="shared" si="2"/>
        <v>#VALUE!</v>
      </c>
    </row>
    <row r="28" spans="1:16">
      <c r="A28">
        <v>18</v>
      </c>
      <c r="C28" t="e" vm="2">
        <f>[1]!GenLimitNormal($C$9,$C$10,0,1000,0)</f>
        <v>#VALUE!</v>
      </c>
      <c r="D28" t="e" vm="2">
        <f>[1]!GenBetaPERT(0,$D$9,1)</f>
        <v>#VALUE!</v>
      </c>
      <c r="E28" t="e" vm="2">
        <f>[1]!GenLognormal($E$9,$E$10)</f>
        <v>#VALUE!</v>
      </c>
      <c r="F28" t="e" vm="2">
        <f>[1]!GenLognormal($F$9,$F$10)</f>
        <v>#VALUE!</v>
      </c>
      <c r="H28" t="e" vm="2">
        <f>[1]!genUniform($H$9,$H$10)</f>
        <v>#VALUE!</v>
      </c>
      <c r="I28" t="e" vm="1">
        <f t="shared" si="3"/>
        <v>#VALUE!</v>
      </c>
      <c r="J28" t="e" vm="1">
        <f t="shared" si="0"/>
        <v>#VALUE!</v>
      </c>
      <c r="K28" t="e" vm="2">
        <f>[1]!genUniform($K$9,$K$10)</f>
        <v>#VALUE!</v>
      </c>
      <c r="L28" t="e" vm="1">
        <f t="shared" si="4"/>
        <v>#VALUE!</v>
      </c>
      <c r="M28" t="e" vm="1">
        <f t="shared" si="1"/>
        <v>#VALUE!</v>
      </c>
      <c r="N28" t="e" vm="2">
        <f>[1]!genUniform($N$9,$N$10)</f>
        <v>#VALUE!</v>
      </c>
      <c r="O28" t="e" vm="1">
        <f t="shared" si="5"/>
        <v>#VALUE!</v>
      </c>
      <c r="P28" t="e" vm="1">
        <f t="shared" si="2"/>
        <v>#VALUE!</v>
      </c>
    </row>
    <row r="29" spans="1:16">
      <c r="A29">
        <v>19</v>
      </c>
      <c r="C29" t="e" vm="2">
        <f>[1]!GenLimitNormal($C$9,$C$10,0,1000,0)</f>
        <v>#VALUE!</v>
      </c>
      <c r="D29" t="e" vm="2">
        <f>[1]!GenBetaPERT(0,$D$9,1)</f>
        <v>#VALUE!</v>
      </c>
      <c r="E29" t="e" vm="2">
        <f>[1]!GenLognormal($E$9,$E$10)</f>
        <v>#VALUE!</v>
      </c>
      <c r="F29" t="e" vm="2">
        <f>[1]!GenLognormal($F$9,$F$10)</f>
        <v>#VALUE!</v>
      </c>
      <c r="H29" t="e" vm="2">
        <f>[1]!genUniform($H$9,$H$10)</f>
        <v>#VALUE!</v>
      </c>
      <c r="I29" t="e" vm="1">
        <f t="shared" si="3"/>
        <v>#VALUE!</v>
      </c>
      <c r="J29" t="e" vm="1">
        <f t="shared" si="0"/>
        <v>#VALUE!</v>
      </c>
      <c r="K29" t="e" vm="2">
        <f>[1]!genUniform($K$9,$K$10)</f>
        <v>#VALUE!</v>
      </c>
      <c r="L29" t="e" vm="1">
        <f t="shared" si="4"/>
        <v>#VALUE!</v>
      </c>
      <c r="M29" t="e" vm="1">
        <f t="shared" si="1"/>
        <v>#VALUE!</v>
      </c>
      <c r="N29" t="e" vm="2">
        <f>[1]!genUniform($N$9,$N$10)</f>
        <v>#VALUE!</v>
      </c>
      <c r="O29" t="e" vm="1">
        <f t="shared" si="5"/>
        <v>#VALUE!</v>
      </c>
      <c r="P29" t="e" vm="1">
        <f t="shared" si="2"/>
        <v>#VALUE!</v>
      </c>
    </row>
    <row r="30" spans="1:16">
      <c r="A30">
        <v>20</v>
      </c>
      <c r="C30" t="e" vm="2">
        <f>[1]!GenLimitNormal($C$9,$C$10,0,1000,0)</f>
        <v>#VALUE!</v>
      </c>
      <c r="D30" t="e" vm="2">
        <f>[1]!GenBetaPERT(0,$D$9,1)</f>
        <v>#VALUE!</v>
      </c>
      <c r="E30" t="e" vm="2">
        <f>[1]!GenLognormal($E$9,$E$10)</f>
        <v>#VALUE!</v>
      </c>
      <c r="F30" t="e" vm="2">
        <f>[1]!GenLognormal($F$9,$F$10)</f>
        <v>#VALUE!</v>
      </c>
      <c r="H30" t="e" vm="2">
        <f>[1]!genUniform($H$9,$H$10)</f>
        <v>#VALUE!</v>
      </c>
      <c r="I30" t="e" vm="1">
        <f t="shared" si="3"/>
        <v>#VALUE!</v>
      </c>
      <c r="J30" t="e" vm="1">
        <f t="shared" si="0"/>
        <v>#VALUE!</v>
      </c>
      <c r="K30" t="e" vm="2">
        <f>[1]!genUniform($K$9,$K$10)</f>
        <v>#VALUE!</v>
      </c>
      <c r="L30" t="e" vm="1">
        <f t="shared" si="4"/>
        <v>#VALUE!</v>
      </c>
      <c r="M30" t="e" vm="1">
        <f t="shared" si="1"/>
        <v>#VALUE!</v>
      </c>
      <c r="N30" t="e" vm="2">
        <f>[1]!genUniform($N$9,$N$10)</f>
        <v>#VALUE!</v>
      </c>
      <c r="O30" t="e" vm="1">
        <f t="shared" si="5"/>
        <v>#VALUE!</v>
      </c>
      <c r="P30" t="e" vm="1">
        <f t="shared" si="2"/>
        <v>#VALUE!</v>
      </c>
    </row>
    <row r="31" spans="1:16">
      <c r="A31">
        <v>21</v>
      </c>
      <c r="C31" t="e" vm="2">
        <f>[1]!GenLimitNormal($C$9,$C$10,0,1000,0)</f>
        <v>#VALUE!</v>
      </c>
      <c r="D31" t="e" vm="2">
        <f>[1]!GenBetaPERT(0,$D$9,1)</f>
        <v>#VALUE!</v>
      </c>
      <c r="E31" t="e" vm="2">
        <f>[1]!GenLognormal($E$9,$E$10)</f>
        <v>#VALUE!</v>
      </c>
      <c r="F31" t="e" vm="2">
        <f>[1]!GenLognormal($F$9,$F$10)</f>
        <v>#VALUE!</v>
      </c>
      <c r="H31" t="e" vm="2">
        <f>[1]!genUniform($H$9,$H$10)</f>
        <v>#VALUE!</v>
      </c>
      <c r="I31" t="e" vm="1">
        <f t="shared" si="3"/>
        <v>#VALUE!</v>
      </c>
      <c r="J31" t="e" vm="1">
        <f t="shared" si="0"/>
        <v>#VALUE!</v>
      </c>
      <c r="K31" t="e" vm="2">
        <f>[1]!genUniform($K$9,$K$10)</f>
        <v>#VALUE!</v>
      </c>
      <c r="L31" t="e" vm="1">
        <f t="shared" si="4"/>
        <v>#VALUE!</v>
      </c>
      <c r="M31" t="e" vm="1">
        <f t="shared" si="1"/>
        <v>#VALUE!</v>
      </c>
      <c r="N31" t="e" vm="2">
        <f>[1]!genUniform($N$9,$N$10)</f>
        <v>#VALUE!</v>
      </c>
      <c r="O31" t="e" vm="1">
        <f t="shared" si="5"/>
        <v>#VALUE!</v>
      </c>
      <c r="P31" t="e" vm="1">
        <f t="shared" si="2"/>
        <v>#VALUE!</v>
      </c>
    </row>
    <row r="32" spans="1:16">
      <c r="A32">
        <v>22</v>
      </c>
      <c r="C32" t="e" vm="2">
        <f>[1]!GenLimitNormal($C$9,$C$10,0,1000,0)</f>
        <v>#VALUE!</v>
      </c>
      <c r="D32" t="e" vm="2">
        <f>[1]!GenBetaPERT(0,$D$9,1)</f>
        <v>#VALUE!</v>
      </c>
      <c r="E32" t="e" vm="2">
        <f>[1]!GenLognormal($E$9,$E$10)</f>
        <v>#VALUE!</v>
      </c>
      <c r="F32" t="e" vm="2">
        <f>[1]!GenLognormal($F$9,$F$10)</f>
        <v>#VALUE!</v>
      </c>
      <c r="H32" t="e" vm="2">
        <f>[1]!genUniform($H$9,$H$10)</f>
        <v>#VALUE!</v>
      </c>
      <c r="I32" t="e" vm="1">
        <f t="shared" si="3"/>
        <v>#VALUE!</v>
      </c>
      <c r="J32" t="e" vm="1">
        <f t="shared" si="0"/>
        <v>#VALUE!</v>
      </c>
      <c r="K32" t="e" vm="2">
        <f>[1]!genUniform($K$9,$K$10)</f>
        <v>#VALUE!</v>
      </c>
      <c r="L32" t="e" vm="1">
        <f t="shared" si="4"/>
        <v>#VALUE!</v>
      </c>
      <c r="M32" t="e" vm="1">
        <f t="shared" si="1"/>
        <v>#VALUE!</v>
      </c>
      <c r="N32" t="e" vm="2">
        <f>[1]!genUniform($N$9,$N$10)</f>
        <v>#VALUE!</v>
      </c>
      <c r="O32" t="e" vm="1">
        <f t="shared" si="5"/>
        <v>#VALUE!</v>
      </c>
      <c r="P32" t="e" vm="1">
        <f t="shared" si="2"/>
        <v>#VALUE!</v>
      </c>
    </row>
    <row r="33" spans="1:16">
      <c r="A33">
        <v>23</v>
      </c>
      <c r="C33" t="e" vm="2">
        <f>[1]!GenLimitNormal($C$9,$C$10,0,1000,0)</f>
        <v>#VALUE!</v>
      </c>
      <c r="D33" t="e" vm="2">
        <f>[1]!GenBetaPERT(0,$D$9,1)</f>
        <v>#VALUE!</v>
      </c>
      <c r="E33" t="e" vm="2">
        <f>[1]!GenLognormal($E$9,$E$10)</f>
        <v>#VALUE!</v>
      </c>
      <c r="F33" t="e" vm="2">
        <f>[1]!GenLognormal($F$9,$F$10)</f>
        <v>#VALUE!</v>
      </c>
      <c r="H33" t="e" vm="2">
        <f>[1]!genUniform($H$9,$H$10)</f>
        <v>#VALUE!</v>
      </c>
      <c r="I33" t="e" vm="1">
        <f t="shared" si="3"/>
        <v>#VALUE!</v>
      </c>
      <c r="J33" t="e" vm="1">
        <f t="shared" si="0"/>
        <v>#VALUE!</v>
      </c>
      <c r="K33" t="e" vm="2">
        <f>[1]!genUniform($K$9,$K$10)</f>
        <v>#VALUE!</v>
      </c>
      <c r="L33" t="e" vm="1">
        <f t="shared" si="4"/>
        <v>#VALUE!</v>
      </c>
      <c r="M33" t="e" vm="1">
        <f t="shared" si="1"/>
        <v>#VALUE!</v>
      </c>
      <c r="N33" t="e" vm="2">
        <f>[1]!genUniform($N$9,$N$10)</f>
        <v>#VALUE!</v>
      </c>
      <c r="O33" t="e" vm="1">
        <f t="shared" si="5"/>
        <v>#VALUE!</v>
      </c>
      <c r="P33" t="e" vm="1">
        <f t="shared" si="2"/>
        <v>#VALUE!</v>
      </c>
    </row>
    <row r="34" spans="1:16">
      <c r="A34">
        <v>24</v>
      </c>
      <c r="C34" t="e" vm="2">
        <f>[1]!GenLimitNormal($C$9,$C$10,0,1000,0)</f>
        <v>#VALUE!</v>
      </c>
      <c r="D34" t="e" vm="2">
        <f>[1]!GenBetaPERT(0,$D$9,1)</f>
        <v>#VALUE!</v>
      </c>
      <c r="E34" t="e" vm="2">
        <f>[1]!GenLognormal($E$9,$E$10)</f>
        <v>#VALUE!</v>
      </c>
      <c r="F34" t="e" vm="2">
        <f>[1]!GenLognormal($F$9,$F$10)</f>
        <v>#VALUE!</v>
      </c>
      <c r="H34" t="e" vm="2">
        <f>[1]!genUniform($H$9,$H$10)</f>
        <v>#VALUE!</v>
      </c>
      <c r="I34" t="e" vm="1">
        <f t="shared" si="3"/>
        <v>#VALUE!</v>
      </c>
      <c r="J34" t="e" vm="1">
        <f t="shared" si="0"/>
        <v>#VALUE!</v>
      </c>
      <c r="K34" t="e" vm="2">
        <f>[1]!genUniform($K$9,$K$10)</f>
        <v>#VALUE!</v>
      </c>
      <c r="L34" t="e" vm="1">
        <f t="shared" si="4"/>
        <v>#VALUE!</v>
      </c>
      <c r="M34" t="e" vm="1">
        <f t="shared" si="1"/>
        <v>#VALUE!</v>
      </c>
      <c r="N34" t="e" vm="2">
        <f>[1]!genUniform($N$9,$N$10)</f>
        <v>#VALUE!</v>
      </c>
      <c r="O34" t="e" vm="1">
        <f t="shared" si="5"/>
        <v>#VALUE!</v>
      </c>
      <c r="P34" t="e" vm="1">
        <f t="shared" si="2"/>
        <v>#VALUE!</v>
      </c>
    </row>
    <row r="35" spans="1:16">
      <c r="A35">
        <v>25</v>
      </c>
      <c r="C35" t="e" vm="2">
        <f>[1]!GenLimitNormal($C$9,$C$10,0,1000,0)</f>
        <v>#VALUE!</v>
      </c>
      <c r="D35" t="e" vm="2">
        <f>[1]!GenBetaPERT(0,$D$9,1)</f>
        <v>#VALUE!</v>
      </c>
      <c r="E35" t="e" vm="2">
        <f>[1]!GenLognormal($E$9,$E$10)</f>
        <v>#VALUE!</v>
      </c>
      <c r="F35" t="e" vm="2">
        <f>[1]!GenLognormal($F$9,$F$10)</f>
        <v>#VALUE!</v>
      </c>
      <c r="H35" t="e" vm="2">
        <f>[1]!genUniform($H$9,$H$10)</f>
        <v>#VALUE!</v>
      </c>
      <c r="I35" t="e" vm="1">
        <f t="shared" si="3"/>
        <v>#VALUE!</v>
      </c>
      <c r="J35" t="e" vm="1">
        <f t="shared" si="0"/>
        <v>#VALUE!</v>
      </c>
      <c r="K35" t="e" vm="2">
        <f>[1]!genUniform($K$9,$K$10)</f>
        <v>#VALUE!</v>
      </c>
      <c r="L35" t="e" vm="1">
        <f t="shared" si="4"/>
        <v>#VALUE!</v>
      </c>
      <c r="M35" t="e" vm="1">
        <f t="shared" si="1"/>
        <v>#VALUE!</v>
      </c>
      <c r="N35" t="e" vm="2">
        <f>[1]!genUniform($N$9,$N$10)</f>
        <v>#VALUE!</v>
      </c>
      <c r="O35" t="e" vm="1">
        <f t="shared" si="5"/>
        <v>#VALUE!</v>
      </c>
      <c r="P35" t="e" vm="1">
        <f t="shared" si="2"/>
        <v>#VALUE!</v>
      </c>
    </row>
    <row r="36" spans="1:16">
      <c r="A36">
        <v>26</v>
      </c>
      <c r="C36" t="e" vm="2">
        <f>[1]!GenLimitNormal($C$9,$C$10,0,1000,0)</f>
        <v>#VALUE!</v>
      </c>
      <c r="D36" t="e" vm="2">
        <f>[1]!GenBetaPERT(0,$D$9,1)</f>
        <v>#VALUE!</v>
      </c>
      <c r="E36" t="e" vm="2">
        <f>[1]!GenLognormal($E$9,$E$10)</f>
        <v>#VALUE!</v>
      </c>
      <c r="F36" t="e" vm="2">
        <f>[1]!GenLognormal($F$9,$F$10)</f>
        <v>#VALUE!</v>
      </c>
      <c r="H36" t="e" vm="2">
        <f>[1]!genUniform($H$9,$H$10)</f>
        <v>#VALUE!</v>
      </c>
      <c r="I36" t="e" vm="1">
        <f t="shared" si="3"/>
        <v>#VALUE!</v>
      </c>
      <c r="J36" t="e" vm="1">
        <f t="shared" si="0"/>
        <v>#VALUE!</v>
      </c>
      <c r="K36" t="e" vm="2">
        <f>[1]!genUniform($K$9,$K$10)</f>
        <v>#VALUE!</v>
      </c>
      <c r="L36" t="e" vm="1">
        <f t="shared" si="4"/>
        <v>#VALUE!</v>
      </c>
      <c r="M36" t="e" vm="1">
        <f t="shared" si="1"/>
        <v>#VALUE!</v>
      </c>
      <c r="N36" t="e" vm="2">
        <f>[1]!genUniform($N$9,$N$10)</f>
        <v>#VALUE!</v>
      </c>
      <c r="O36" t="e" vm="1">
        <f t="shared" si="5"/>
        <v>#VALUE!</v>
      </c>
      <c r="P36" t="e" vm="1">
        <f t="shared" si="2"/>
        <v>#VALUE!</v>
      </c>
    </row>
    <row r="37" spans="1:16">
      <c r="A37">
        <v>27</v>
      </c>
      <c r="C37" t="e" vm="2">
        <f>[1]!GenLimitNormal($C$9,$C$10,0,1000,0)</f>
        <v>#VALUE!</v>
      </c>
      <c r="D37" t="e" vm="2">
        <f>[1]!GenBetaPERT(0,$D$9,1)</f>
        <v>#VALUE!</v>
      </c>
      <c r="E37" t="e" vm="2">
        <f>[1]!GenLognormal($E$9,$E$10)</f>
        <v>#VALUE!</v>
      </c>
      <c r="F37" t="e" vm="2">
        <f>[1]!GenLognormal($F$9,$F$10)</f>
        <v>#VALUE!</v>
      </c>
      <c r="H37" t="e" vm="2">
        <f>[1]!genUniform($H$9,$H$10)</f>
        <v>#VALUE!</v>
      </c>
      <c r="I37" t="e" vm="1">
        <f t="shared" si="3"/>
        <v>#VALUE!</v>
      </c>
      <c r="J37" t="e" vm="1">
        <f t="shared" si="0"/>
        <v>#VALUE!</v>
      </c>
      <c r="K37" t="e" vm="2">
        <f>[1]!genUniform($K$9,$K$10)</f>
        <v>#VALUE!</v>
      </c>
      <c r="L37" t="e" vm="1">
        <f t="shared" si="4"/>
        <v>#VALUE!</v>
      </c>
      <c r="M37" t="e" vm="1">
        <f t="shared" si="1"/>
        <v>#VALUE!</v>
      </c>
      <c r="N37" t="e" vm="2">
        <f>[1]!genUniform($N$9,$N$10)</f>
        <v>#VALUE!</v>
      </c>
      <c r="O37" t="e" vm="1">
        <f t="shared" si="5"/>
        <v>#VALUE!</v>
      </c>
      <c r="P37" t="e" vm="1">
        <f t="shared" si="2"/>
        <v>#VALUE!</v>
      </c>
    </row>
    <row r="38" spans="1:16">
      <c r="A38">
        <v>28</v>
      </c>
      <c r="C38" t="e" vm="2">
        <f>[1]!GenLimitNormal($C$9,$C$10,0,1000,0)</f>
        <v>#VALUE!</v>
      </c>
      <c r="D38" t="e" vm="2">
        <f>[1]!GenBetaPERT(0,$D$9,1)</f>
        <v>#VALUE!</v>
      </c>
      <c r="E38" t="e" vm="2">
        <f>[1]!GenLognormal($E$9,$E$10)</f>
        <v>#VALUE!</v>
      </c>
      <c r="F38" t="e" vm="2">
        <f>[1]!GenLognormal($F$9,$F$10)</f>
        <v>#VALUE!</v>
      </c>
      <c r="H38" t="e" vm="2">
        <f>[1]!genUniform($H$9,$H$10)</f>
        <v>#VALUE!</v>
      </c>
      <c r="I38" t="e" vm="1">
        <f t="shared" si="3"/>
        <v>#VALUE!</v>
      </c>
      <c r="J38" t="e" vm="1">
        <f t="shared" si="0"/>
        <v>#VALUE!</v>
      </c>
      <c r="K38" t="e" vm="2">
        <f>[1]!genUniform($K$9,$K$10)</f>
        <v>#VALUE!</v>
      </c>
      <c r="L38" t="e" vm="1">
        <f t="shared" si="4"/>
        <v>#VALUE!</v>
      </c>
      <c r="M38" t="e" vm="1">
        <f t="shared" si="1"/>
        <v>#VALUE!</v>
      </c>
      <c r="N38" t="e" vm="2">
        <f>[1]!genUniform($N$9,$N$10)</f>
        <v>#VALUE!</v>
      </c>
      <c r="O38" t="e" vm="1">
        <f t="shared" si="5"/>
        <v>#VALUE!</v>
      </c>
      <c r="P38" t="e" vm="1">
        <f t="shared" si="2"/>
        <v>#VALUE!</v>
      </c>
    </row>
    <row r="39" spans="1:16">
      <c r="A39">
        <v>29</v>
      </c>
      <c r="C39" t="e" vm="2">
        <f>[1]!GenLimitNormal($C$9,$C$10,0,1000,0)</f>
        <v>#VALUE!</v>
      </c>
      <c r="D39" t="e" vm="2">
        <f>[1]!GenBetaPERT(0,$D$9,1)</f>
        <v>#VALUE!</v>
      </c>
      <c r="E39" t="e" vm="2">
        <f>[1]!GenLognormal($E$9,$E$10)</f>
        <v>#VALUE!</v>
      </c>
      <c r="F39" t="e" vm="2">
        <f>[1]!GenLognormal($F$9,$F$10)</f>
        <v>#VALUE!</v>
      </c>
      <c r="H39" t="e" vm="2">
        <f>[1]!genUniform($H$9,$H$10)</f>
        <v>#VALUE!</v>
      </c>
      <c r="I39" t="e" vm="1">
        <f t="shared" si="3"/>
        <v>#VALUE!</v>
      </c>
      <c r="J39" t="e" vm="1">
        <f t="shared" si="0"/>
        <v>#VALUE!</v>
      </c>
      <c r="K39" t="e" vm="2">
        <f>[1]!genUniform($K$9,$K$10)</f>
        <v>#VALUE!</v>
      </c>
      <c r="L39" t="e" vm="1">
        <f t="shared" si="4"/>
        <v>#VALUE!</v>
      </c>
      <c r="M39" t="e" vm="1">
        <f t="shared" si="1"/>
        <v>#VALUE!</v>
      </c>
      <c r="N39" t="e" vm="2">
        <f>[1]!genUniform($N$9,$N$10)</f>
        <v>#VALUE!</v>
      </c>
      <c r="O39" t="e" vm="1">
        <f t="shared" si="5"/>
        <v>#VALUE!</v>
      </c>
      <c r="P39" t="e" vm="1">
        <f t="shared" si="2"/>
        <v>#VALUE!</v>
      </c>
    </row>
    <row r="40" spans="1:16">
      <c r="A40">
        <v>30</v>
      </c>
      <c r="C40" t="e" vm="2">
        <f>[1]!GenLimitNormal($C$9,$C$10,0,1000,0)</f>
        <v>#VALUE!</v>
      </c>
      <c r="D40" t="e" vm="2">
        <f>[1]!GenBetaPERT(0,$D$9,1)</f>
        <v>#VALUE!</v>
      </c>
      <c r="E40" t="e" vm="2">
        <f>[1]!GenLognormal($E$9,$E$10)</f>
        <v>#VALUE!</v>
      </c>
      <c r="F40" t="e" vm="2">
        <f>[1]!GenLognormal($F$9,$F$10)</f>
        <v>#VALUE!</v>
      </c>
      <c r="H40" t="e" vm="2">
        <f>[1]!genUniform($H$9,$H$10)</f>
        <v>#VALUE!</v>
      </c>
      <c r="I40" t="e" vm="1">
        <f t="shared" si="3"/>
        <v>#VALUE!</v>
      </c>
      <c r="J40" t="e" vm="1">
        <f t="shared" si="0"/>
        <v>#VALUE!</v>
      </c>
      <c r="K40" t="e" vm="2">
        <f>[1]!genUniform($K$9,$K$10)</f>
        <v>#VALUE!</v>
      </c>
      <c r="L40" t="e" vm="1">
        <f t="shared" si="4"/>
        <v>#VALUE!</v>
      </c>
      <c r="M40" t="e" vm="1">
        <f t="shared" si="1"/>
        <v>#VALUE!</v>
      </c>
      <c r="N40" t="e" vm="2">
        <f>[1]!genUniform($N$9,$N$10)</f>
        <v>#VALUE!</v>
      </c>
      <c r="O40" t="e" vm="1">
        <f t="shared" si="5"/>
        <v>#VALUE!</v>
      </c>
      <c r="P40" t="e" vm="1">
        <f t="shared" si="2"/>
        <v>#VALUE!</v>
      </c>
    </row>
    <row r="41" spans="1:16">
      <c r="A41">
        <v>31</v>
      </c>
      <c r="C41" t="e" vm="2">
        <f>[1]!GenLimitNormal($C$9,$C$10,0,1000,0)</f>
        <v>#VALUE!</v>
      </c>
      <c r="D41" t="e" vm="2">
        <f>[1]!GenBetaPERT(0,$D$9,1)</f>
        <v>#VALUE!</v>
      </c>
      <c r="E41" t="e" vm="2">
        <f>[1]!GenLognormal($E$9,$E$10)</f>
        <v>#VALUE!</v>
      </c>
      <c r="F41" t="e" vm="2">
        <f>[1]!GenLognormal($F$9,$F$10)</f>
        <v>#VALUE!</v>
      </c>
      <c r="H41" t="e" vm="2">
        <f>[1]!genUniform($H$9,$H$10)</f>
        <v>#VALUE!</v>
      </c>
      <c r="I41" t="e" vm="1">
        <f t="shared" si="3"/>
        <v>#VALUE!</v>
      </c>
      <c r="J41" t="e" vm="1">
        <f t="shared" si="0"/>
        <v>#VALUE!</v>
      </c>
      <c r="K41" t="e" vm="2">
        <f>[1]!genUniform($K$9,$K$10)</f>
        <v>#VALUE!</v>
      </c>
      <c r="L41" t="e" vm="1">
        <f t="shared" si="4"/>
        <v>#VALUE!</v>
      </c>
      <c r="M41" t="e" vm="1">
        <f t="shared" si="1"/>
        <v>#VALUE!</v>
      </c>
      <c r="N41" t="e" vm="2">
        <f>[1]!genUniform($N$9,$N$10)</f>
        <v>#VALUE!</v>
      </c>
      <c r="O41" t="e" vm="1">
        <f t="shared" si="5"/>
        <v>#VALUE!</v>
      </c>
      <c r="P41" t="e" vm="1">
        <f t="shared" si="2"/>
        <v>#VALUE!</v>
      </c>
    </row>
    <row r="42" spans="1:16">
      <c r="A42">
        <v>32</v>
      </c>
      <c r="C42" t="e" vm="2">
        <f>[1]!GenLimitNormal($C$9,$C$10,0,1000,0)</f>
        <v>#VALUE!</v>
      </c>
      <c r="D42" t="e" vm="2">
        <f>[1]!GenBetaPERT(0,$D$9,1)</f>
        <v>#VALUE!</v>
      </c>
      <c r="E42" t="e" vm="2">
        <f>[1]!GenLognormal($E$9,$E$10)</f>
        <v>#VALUE!</v>
      </c>
      <c r="F42" t="e" vm="2">
        <f>[1]!GenLognormal($F$9,$F$10)</f>
        <v>#VALUE!</v>
      </c>
      <c r="H42" t="e" vm="2">
        <f>[1]!genUniform($H$9,$H$10)</f>
        <v>#VALUE!</v>
      </c>
      <c r="I42" t="e" vm="1">
        <f t="shared" si="3"/>
        <v>#VALUE!</v>
      </c>
      <c r="J42" t="e" vm="1">
        <f t="shared" si="0"/>
        <v>#VALUE!</v>
      </c>
      <c r="K42" t="e" vm="2">
        <f>[1]!genUniform($K$9,$K$10)</f>
        <v>#VALUE!</v>
      </c>
      <c r="L42" t="e" vm="1">
        <f t="shared" si="4"/>
        <v>#VALUE!</v>
      </c>
      <c r="M42" t="e" vm="1">
        <f t="shared" si="1"/>
        <v>#VALUE!</v>
      </c>
      <c r="N42" t="e" vm="2">
        <f>[1]!genUniform($N$9,$N$10)</f>
        <v>#VALUE!</v>
      </c>
      <c r="O42" t="e" vm="1">
        <f t="shared" si="5"/>
        <v>#VALUE!</v>
      </c>
      <c r="P42" t="e" vm="1">
        <f t="shared" si="2"/>
        <v>#VALUE!</v>
      </c>
    </row>
    <row r="43" spans="1:16">
      <c r="A43">
        <v>33</v>
      </c>
      <c r="C43" t="e" vm="2">
        <f>[1]!GenLimitNormal($C$9,$C$10,0,1000,0)</f>
        <v>#VALUE!</v>
      </c>
      <c r="D43" t="e" vm="2">
        <f>[1]!GenBetaPERT(0,$D$9,1)</f>
        <v>#VALUE!</v>
      </c>
      <c r="E43" t="e" vm="2">
        <f>[1]!GenLognormal($E$9,$E$10)</f>
        <v>#VALUE!</v>
      </c>
      <c r="F43" t="e" vm="2">
        <f>[1]!GenLognormal($F$9,$F$10)</f>
        <v>#VALUE!</v>
      </c>
      <c r="H43" t="e" vm="2">
        <f>[1]!genUniform($H$9,$H$10)</f>
        <v>#VALUE!</v>
      </c>
      <c r="I43" t="e" vm="1">
        <f t="shared" si="3"/>
        <v>#VALUE!</v>
      </c>
      <c r="J43" t="e" vm="1">
        <f t="shared" si="0"/>
        <v>#VALUE!</v>
      </c>
      <c r="K43" t="e" vm="2">
        <f>[1]!genUniform($K$9,$K$10)</f>
        <v>#VALUE!</v>
      </c>
      <c r="L43" t="e" vm="1">
        <f t="shared" si="4"/>
        <v>#VALUE!</v>
      </c>
      <c r="M43" t="e" vm="1">
        <f t="shared" si="1"/>
        <v>#VALUE!</v>
      </c>
      <c r="N43" t="e" vm="2">
        <f>[1]!genUniform($N$9,$N$10)</f>
        <v>#VALUE!</v>
      </c>
      <c r="O43" t="e" vm="1">
        <f t="shared" si="5"/>
        <v>#VALUE!</v>
      </c>
      <c r="P43" t="e" vm="1">
        <f t="shared" si="2"/>
        <v>#VALUE!</v>
      </c>
    </row>
    <row r="44" spans="1:16">
      <c r="A44">
        <v>34</v>
      </c>
      <c r="C44" t="e" vm="2">
        <f>[1]!GenLimitNormal($C$9,$C$10,0,1000,0)</f>
        <v>#VALUE!</v>
      </c>
      <c r="D44" t="e" vm="2">
        <f>[1]!GenBetaPERT(0,$D$9,1)</f>
        <v>#VALUE!</v>
      </c>
      <c r="E44" t="e" vm="2">
        <f>[1]!GenLognormal($E$9,$E$10)</f>
        <v>#VALUE!</v>
      </c>
      <c r="F44" t="e" vm="2">
        <f>[1]!GenLognormal($F$9,$F$10)</f>
        <v>#VALUE!</v>
      </c>
      <c r="H44" t="e" vm="2">
        <f>[1]!genUniform($H$9,$H$10)</f>
        <v>#VALUE!</v>
      </c>
      <c r="I44" t="e" vm="1">
        <f t="shared" si="3"/>
        <v>#VALUE!</v>
      </c>
      <c r="J44" t="e" vm="1">
        <f t="shared" si="0"/>
        <v>#VALUE!</v>
      </c>
      <c r="K44" t="e" vm="2">
        <f>[1]!genUniform($K$9,$K$10)</f>
        <v>#VALUE!</v>
      </c>
      <c r="L44" t="e" vm="1">
        <f t="shared" si="4"/>
        <v>#VALUE!</v>
      </c>
      <c r="M44" t="e" vm="1">
        <f t="shared" si="1"/>
        <v>#VALUE!</v>
      </c>
      <c r="N44" t="e" vm="2">
        <f>[1]!genUniform($N$9,$N$10)</f>
        <v>#VALUE!</v>
      </c>
      <c r="O44" t="e" vm="1">
        <f t="shared" si="5"/>
        <v>#VALUE!</v>
      </c>
      <c r="P44" t="e" vm="1">
        <f t="shared" si="2"/>
        <v>#VALUE!</v>
      </c>
    </row>
    <row r="45" spans="1:16">
      <c r="A45">
        <v>35</v>
      </c>
      <c r="C45" t="e" vm="2">
        <f>[1]!GenLimitNormal($C$9,$C$10,0,1000,0)</f>
        <v>#VALUE!</v>
      </c>
      <c r="D45" t="e" vm="2">
        <f>[1]!GenBetaPERT(0,$D$9,1)</f>
        <v>#VALUE!</v>
      </c>
      <c r="E45" t="e" vm="2">
        <f>[1]!GenLognormal($E$9,$E$10)</f>
        <v>#VALUE!</v>
      </c>
      <c r="F45" t="e" vm="2">
        <f>[1]!GenLognormal($F$9,$F$10)</f>
        <v>#VALUE!</v>
      </c>
      <c r="H45" t="e" vm="2">
        <f>[1]!genUniform($H$9,$H$10)</f>
        <v>#VALUE!</v>
      </c>
      <c r="I45" t="e" vm="1">
        <f t="shared" si="3"/>
        <v>#VALUE!</v>
      </c>
      <c r="J45" t="e" vm="1">
        <f t="shared" si="0"/>
        <v>#VALUE!</v>
      </c>
      <c r="K45" t="e" vm="2">
        <f>[1]!genUniform($K$9,$K$10)</f>
        <v>#VALUE!</v>
      </c>
      <c r="L45" t="e" vm="1">
        <f t="shared" si="4"/>
        <v>#VALUE!</v>
      </c>
      <c r="M45" t="e" vm="1">
        <f t="shared" si="1"/>
        <v>#VALUE!</v>
      </c>
      <c r="N45" t="e" vm="2">
        <f>[1]!genUniform($N$9,$N$10)</f>
        <v>#VALUE!</v>
      </c>
      <c r="O45" t="e" vm="1">
        <f t="shared" si="5"/>
        <v>#VALUE!</v>
      </c>
      <c r="P45" t="e" vm="1">
        <f t="shared" si="2"/>
        <v>#VALUE!</v>
      </c>
    </row>
    <row r="46" spans="1:16">
      <c r="A46">
        <v>36</v>
      </c>
      <c r="C46" t="e" vm="2">
        <f>[1]!GenLimitNormal($C$9,$C$10,0,1000,0)</f>
        <v>#VALUE!</v>
      </c>
      <c r="D46" t="e" vm="2">
        <f>[1]!GenBetaPERT(0,$D$9,1)</f>
        <v>#VALUE!</v>
      </c>
      <c r="E46" t="e" vm="2">
        <f>[1]!GenLognormal($E$9,$E$10)</f>
        <v>#VALUE!</v>
      </c>
      <c r="F46" t="e" vm="2">
        <f>[1]!GenLognormal($F$9,$F$10)</f>
        <v>#VALUE!</v>
      </c>
      <c r="H46" t="e" vm="2">
        <f>[1]!genUniform($H$9,$H$10)</f>
        <v>#VALUE!</v>
      </c>
      <c r="I46" t="e" vm="1">
        <f t="shared" si="3"/>
        <v>#VALUE!</v>
      </c>
      <c r="J46" t="e" vm="1">
        <f t="shared" si="0"/>
        <v>#VALUE!</v>
      </c>
      <c r="K46" t="e" vm="2">
        <f>[1]!genUniform($K$9,$K$10)</f>
        <v>#VALUE!</v>
      </c>
      <c r="L46" t="e" vm="1">
        <f t="shared" si="4"/>
        <v>#VALUE!</v>
      </c>
      <c r="M46" t="e" vm="1">
        <f t="shared" si="1"/>
        <v>#VALUE!</v>
      </c>
      <c r="N46" t="e" vm="2">
        <f>[1]!genUniform($N$9,$N$10)</f>
        <v>#VALUE!</v>
      </c>
      <c r="O46" t="e" vm="1">
        <f t="shared" si="5"/>
        <v>#VALUE!</v>
      </c>
      <c r="P46" t="e" vm="1">
        <f t="shared" si="2"/>
        <v>#VALUE!</v>
      </c>
    </row>
    <row r="47" spans="1:16">
      <c r="A47">
        <v>37</v>
      </c>
      <c r="C47" t="e" vm="2">
        <f>[1]!GenLimitNormal($C$9,$C$10,0,1000,0)</f>
        <v>#VALUE!</v>
      </c>
      <c r="D47" t="e" vm="2">
        <f>[1]!GenBetaPERT(0,$D$9,1)</f>
        <v>#VALUE!</v>
      </c>
      <c r="E47" t="e" vm="2">
        <f>[1]!GenLognormal($E$9,$E$10)</f>
        <v>#VALUE!</v>
      </c>
      <c r="F47" t="e" vm="2">
        <f>[1]!GenLognormal($F$9,$F$10)</f>
        <v>#VALUE!</v>
      </c>
      <c r="H47" t="e" vm="2">
        <f>[1]!genUniform($H$9,$H$10)</f>
        <v>#VALUE!</v>
      </c>
      <c r="I47" t="e" vm="1">
        <f t="shared" si="3"/>
        <v>#VALUE!</v>
      </c>
      <c r="J47" t="e" vm="1">
        <f t="shared" si="0"/>
        <v>#VALUE!</v>
      </c>
      <c r="K47" t="e" vm="2">
        <f>[1]!genUniform($K$9,$K$10)</f>
        <v>#VALUE!</v>
      </c>
      <c r="L47" t="e" vm="1">
        <f t="shared" si="4"/>
        <v>#VALUE!</v>
      </c>
      <c r="M47" t="e" vm="1">
        <f t="shared" si="1"/>
        <v>#VALUE!</v>
      </c>
      <c r="N47" t="e" vm="2">
        <f>[1]!genUniform($N$9,$N$10)</f>
        <v>#VALUE!</v>
      </c>
      <c r="O47" t="e" vm="1">
        <f t="shared" si="5"/>
        <v>#VALUE!</v>
      </c>
      <c r="P47" t="e" vm="1">
        <f t="shared" si="2"/>
        <v>#VALUE!</v>
      </c>
    </row>
    <row r="48" spans="1:16">
      <c r="A48">
        <v>38</v>
      </c>
      <c r="C48" t="e" vm="2">
        <f>[1]!GenLimitNormal($C$9,$C$10,0,1000,0)</f>
        <v>#VALUE!</v>
      </c>
      <c r="D48" t="e" vm="2">
        <f>[1]!GenBetaPERT(0,$D$9,1)</f>
        <v>#VALUE!</v>
      </c>
      <c r="E48" t="e" vm="2">
        <f>[1]!GenLognormal($E$9,$E$10)</f>
        <v>#VALUE!</v>
      </c>
      <c r="F48" t="e" vm="2">
        <f>[1]!GenLognormal($F$9,$F$10)</f>
        <v>#VALUE!</v>
      </c>
      <c r="H48" t="e" vm="2">
        <f>[1]!genUniform($H$9,$H$10)</f>
        <v>#VALUE!</v>
      </c>
      <c r="I48" t="e" vm="1">
        <f t="shared" si="3"/>
        <v>#VALUE!</v>
      </c>
      <c r="J48" t="e" vm="1">
        <f t="shared" si="0"/>
        <v>#VALUE!</v>
      </c>
      <c r="K48" t="e" vm="2">
        <f>[1]!genUniform($K$9,$K$10)</f>
        <v>#VALUE!</v>
      </c>
      <c r="L48" t="e" vm="1">
        <f t="shared" si="4"/>
        <v>#VALUE!</v>
      </c>
      <c r="M48" t="e" vm="1">
        <f t="shared" si="1"/>
        <v>#VALUE!</v>
      </c>
      <c r="N48" t="e" vm="2">
        <f>[1]!genUniform($N$9,$N$10)</f>
        <v>#VALUE!</v>
      </c>
      <c r="O48" t="e" vm="1">
        <f t="shared" si="5"/>
        <v>#VALUE!</v>
      </c>
      <c r="P48" t="e" vm="1">
        <f t="shared" si="2"/>
        <v>#VALUE!</v>
      </c>
    </row>
    <row r="49" spans="1:16">
      <c r="A49">
        <v>39</v>
      </c>
      <c r="C49" t="e" vm="2">
        <f>[1]!GenLimitNormal($C$9,$C$10,0,1000,0)</f>
        <v>#VALUE!</v>
      </c>
      <c r="D49" t="e" vm="2">
        <f>[1]!GenBetaPERT(0,$D$9,1)</f>
        <v>#VALUE!</v>
      </c>
      <c r="E49" t="e" vm="2">
        <f>[1]!GenLognormal($E$9,$E$10)</f>
        <v>#VALUE!</v>
      </c>
      <c r="F49" t="e" vm="2">
        <f>[1]!GenLognormal($F$9,$F$10)</f>
        <v>#VALUE!</v>
      </c>
      <c r="H49" t="e" vm="2">
        <f>[1]!genUniform($H$9,$H$10)</f>
        <v>#VALUE!</v>
      </c>
      <c r="I49" t="e" vm="1">
        <f t="shared" si="3"/>
        <v>#VALUE!</v>
      </c>
      <c r="J49" t="e" vm="1">
        <f t="shared" si="0"/>
        <v>#VALUE!</v>
      </c>
      <c r="K49" t="e" vm="2">
        <f>[1]!genUniform($K$9,$K$10)</f>
        <v>#VALUE!</v>
      </c>
      <c r="L49" t="e" vm="1">
        <f t="shared" si="4"/>
        <v>#VALUE!</v>
      </c>
      <c r="M49" t="e" vm="1">
        <f t="shared" si="1"/>
        <v>#VALUE!</v>
      </c>
      <c r="N49" t="e" vm="2">
        <f>[1]!genUniform($N$9,$N$10)</f>
        <v>#VALUE!</v>
      </c>
      <c r="O49" t="e" vm="1">
        <f t="shared" si="5"/>
        <v>#VALUE!</v>
      </c>
      <c r="P49" t="e" vm="1">
        <f t="shared" si="2"/>
        <v>#VALUE!</v>
      </c>
    </row>
    <row r="50" spans="1:16">
      <c r="A50">
        <v>40</v>
      </c>
      <c r="C50" t="e" vm="2">
        <f>[1]!GenLimitNormal($C$9,$C$10,0,1000,0)</f>
        <v>#VALUE!</v>
      </c>
      <c r="D50" t="e" vm="2">
        <f>[1]!GenBetaPERT(0,$D$9,1)</f>
        <v>#VALUE!</v>
      </c>
      <c r="E50" t="e" vm="2">
        <f>[1]!GenLognormal($E$9,$E$10)</f>
        <v>#VALUE!</v>
      </c>
      <c r="F50" t="e" vm="2">
        <f>[1]!GenLognormal($F$9,$F$10)</f>
        <v>#VALUE!</v>
      </c>
      <c r="H50" t="e" vm="2">
        <f>[1]!genUniform($H$9,$H$10)</f>
        <v>#VALUE!</v>
      </c>
      <c r="I50" t="e" vm="1">
        <f t="shared" si="3"/>
        <v>#VALUE!</v>
      </c>
      <c r="J50" t="e" vm="1">
        <f t="shared" si="0"/>
        <v>#VALUE!</v>
      </c>
      <c r="K50" t="e" vm="2">
        <f>[1]!genUniform($K$9,$K$10)</f>
        <v>#VALUE!</v>
      </c>
      <c r="L50" t="e" vm="1">
        <f t="shared" si="4"/>
        <v>#VALUE!</v>
      </c>
      <c r="M50" t="e" vm="1">
        <f t="shared" si="1"/>
        <v>#VALUE!</v>
      </c>
      <c r="N50" t="e" vm="2">
        <f>[1]!genUniform($N$9,$N$10)</f>
        <v>#VALUE!</v>
      </c>
      <c r="O50" t="e" vm="1">
        <f t="shared" si="5"/>
        <v>#VALUE!</v>
      </c>
      <c r="P50" t="e" vm="1">
        <f t="shared" si="2"/>
        <v>#VALUE!</v>
      </c>
    </row>
    <row r="51" spans="1:16">
      <c r="A51">
        <v>41</v>
      </c>
      <c r="C51" t="e" vm="2">
        <f>[1]!GenLimitNormal($C$9,$C$10,0,1000,0)</f>
        <v>#VALUE!</v>
      </c>
      <c r="D51" t="e" vm="2">
        <f>[1]!GenBetaPERT(0,$D$9,1)</f>
        <v>#VALUE!</v>
      </c>
      <c r="E51" t="e" vm="2">
        <f>[1]!GenLognormal($E$9,$E$10)</f>
        <v>#VALUE!</v>
      </c>
      <c r="F51" t="e" vm="2">
        <f>[1]!GenLognormal($F$9,$F$10)</f>
        <v>#VALUE!</v>
      </c>
      <c r="H51" t="e" vm="2">
        <f>[1]!genUniform($H$9,$H$10)</f>
        <v>#VALUE!</v>
      </c>
      <c r="I51" t="e" vm="1">
        <f t="shared" si="3"/>
        <v>#VALUE!</v>
      </c>
      <c r="J51" t="e" vm="1">
        <f t="shared" si="0"/>
        <v>#VALUE!</v>
      </c>
      <c r="K51" t="e" vm="2">
        <f>[1]!genUniform($K$9,$K$10)</f>
        <v>#VALUE!</v>
      </c>
      <c r="L51" t="e" vm="1">
        <f t="shared" si="4"/>
        <v>#VALUE!</v>
      </c>
      <c r="M51" t="e" vm="1">
        <f t="shared" si="1"/>
        <v>#VALUE!</v>
      </c>
      <c r="N51" t="e" vm="2">
        <f>[1]!genUniform($N$9,$N$10)</f>
        <v>#VALUE!</v>
      </c>
      <c r="O51" t="e" vm="1">
        <f t="shared" si="5"/>
        <v>#VALUE!</v>
      </c>
      <c r="P51" t="e" vm="1">
        <f t="shared" si="2"/>
        <v>#VALUE!</v>
      </c>
    </row>
    <row r="52" spans="1:16">
      <c r="A52">
        <v>42</v>
      </c>
      <c r="C52" t="e" vm="2">
        <f>[1]!GenLimitNormal($C$9,$C$10,0,1000,0)</f>
        <v>#VALUE!</v>
      </c>
      <c r="D52" t="e" vm="2">
        <f>[1]!GenBetaPERT(0,$D$9,1)</f>
        <v>#VALUE!</v>
      </c>
      <c r="E52" t="e" vm="2">
        <f>[1]!GenLognormal($E$9,$E$10)</f>
        <v>#VALUE!</v>
      </c>
      <c r="F52" t="e" vm="2">
        <f>[1]!GenLognormal($F$9,$F$10)</f>
        <v>#VALUE!</v>
      </c>
      <c r="H52" t="e" vm="2">
        <f>[1]!genUniform($H$9,$H$10)</f>
        <v>#VALUE!</v>
      </c>
      <c r="I52" t="e" vm="1">
        <f t="shared" si="3"/>
        <v>#VALUE!</v>
      </c>
      <c r="J52" t="e" vm="1">
        <f t="shared" si="0"/>
        <v>#VALUE!</v>
      </c>
      <c r="K52" t="e" vm="2">
        <f>[1]!genUniform($K$9,$K$10)</f>
        <v>#VALUE!</v>
      </c>
      <c r="L52" t="e" vm="1">
        <f t="shared" si="4"/>
        <v>#VALUE!</v>
      </c>
      <c r="M52" t="e" vm="1">
        <f t="shared" si="1"/>
        <v>#VALUE!</v>
      </c>
      <c r="N52" t="e" vm="2">
        <f>[1]!genUniform($N$9,$N$10)</f>
        <v>#VALUE!</v>
      </c>
      <c r="O52" t="e" vm="1">
        <f t="shared" si="5"/>
        <v>#VALUE!</v>
      </c>
      <c r="P52" t="e" vm="1">
        <f t="shared" si="2"/>
        <v>#VALUE!</v>
      </c>
    </row>
    <row r="53" spans="1:16">
      <c r="A53">
        <v>43</v>
      </c>
      <c r="C53" t="e" vm="2">
        <f>[1]!GenLimitNormal($C$9,$C$10,0,1000,0)</f>
        <v>#VALUE!</v>
      </c>
      <c r="D53" t="e" vm="2">
        <f>[1]!GenBetaPERT(0,$D$9,1)</f>
        <v>#VALUE!</v>
      </c>
      <c r="E53" t="e" vm="2">
        <f>[1]!GenLognormal($E$9,$E$10)</f>
        <v>#VALUE!</v>
      </c>
      <c r="F53" t="e" vm="2">
        <f>[1]!GenLognormal($F$9,$F$10)</f>
        <v>#VALUE!</v>
      </c>
      <c r="H53" t="e" vm="2">
        <f>[1]!genUniform($H$9,$H$10)</f>
        <v>#VALUE!</v>
      </c>
      <c r="I53" t="e" vm="1">
        <f t="shared" si="3"/>
        <v>#VALUE!</v>
      </c>
      <c r="J53" t="e" vm="1">
        <f t="shared" si="0"/>
        <v>#VALUE!</v>
      </c>
      <c r="K53" t="e" vm="2">
        <f>[1]!genUniform($K$9,$K$10)</f>
        <v>#VALUE!</v>
      </c>
      <c r="L53" t="e" vm="1">
        <f t="shared" si="4"/>
        <v>#VALUE!</v>
      </c>
      <c r="M53" t="e" vm="1">
        <f t="shared" si="1"/>
        <v>#VALUE!</v>
      </c>
      <c r="N53" t="e" vm="2">
        <f>[1]!genUniform($N$9,$N$10)</f>
        <v>#VALUE!</v>
      </c>
      <c r="O53" t="e" vm="1">
        <f t="shared" si="5"/>
        <v>#VALUE!</v>
      </c>
      <c r="P53" t="e" vm="1">
        <f t="shared" si="2"/>
        <v>#VALUE!</v>
      </c>
    </row>
    <row r="54" spans="1:16">
      <c r="A54">
        <v>44</v>
      </c>
      <c r="C54" t="e" vm="2">
        <f>[1]!GenLimitNormal($C$9,$C$10,0,1000,0)</f>
        <v>#VALUE!</v>
      </c>
      <c r="D54" t="e" vm="2">
        <f>[1]!GenBetaPERT(0,$D$9,1)</f>
        <v>#VALUE!</v>
      </c>
      <c r="E54" t="e" vm="2">
        <f>[1]!GenLognormal($E$9,$E$10)</f>
        <v>#VALUE!</v>
      </c>
      <c r="F54" t="e" vm="2">
        <f>[1]!GenLognormal($F$9,$F$10)</f>
        <v>#VALUE!</v>
      </c>
      <c r="H54" t="e" vm="2">
        <f>[1]!genUniform($H$9,$H$10)</f>
        <v>#VALUE!</v>
      </c>
      <c r="I54" t="e" vm="1">
        <f t="shared" si="3"/>
        <v>#VALUE!</v>
      </c>
      <c r="J54" t="e" vm="1">
        <f t="shared" si="0"/>
        <v>#VALUE!</v>
      </c>
      <c r="K54" t="e" vm="2">
        <f>[1]!genUniform($K$9,$K$10)</f>
        <v>#VALUE!</v>
      </c>
      <c r="L54" t="e" vm="1">
        <f t="shared" si="4"/>
        <v>#VALUE!</v>
      </c>
      <c r="M54" t="e" vm="1">
        <f t="shared" si="1"/>
        <v>#VALUE!</v>
      </c>
      <c r="N54" t="e" vm="2">
        <f>[1]!genUniform($N$9,$N$10)</f>
        <v>#VALUE!</v>
      </c>
      <c r="O54" t="e" vm="1">
        <f t="shared" si="5"/>
        <v>#VALUE!</v>
      </c>
      <c r="P54" t="e" vm="1">
        <f t="shared" si="2"/>
        <v>#VALUE!</v>
      </c>
    </row>
    <row r="55" spans="1:16">
      <c r="A55">
        <v>45</v>
      </c>
      <c r="C55" t="e" vm="2">
        <f>[1]!GenLimitNormal($C$9,$C$10,0,1000,0)</f>
        <v>#VALUE!</v>
      </c>
      <c r="D55" t="e" vm="2">
        <f>[1]!GenBetaPERT(0,$D$9,1)</f>
        <v>#VALUE!</v>
      </c>
      <c r="E55" t="e" vm="2">
        <f>[1]!GenLognormal($E$9,$E$10)</f>
        <v>#VALUE!</v>
      </c>
      <c r="F55" t="e" vm="2">
        <f>[1]!GenLognormal($F$9,$F$10)</f>
        <v>#VALUE!</v>
      </c>
      <c r="H55" t="e" vm="2">
        <f>[1]!genUniform($H$9,$H$10)</f>
        <v>#VALUE!</v>
      </c>
      <c r="I55" t="e" vm="1">
        <f t="shared" si="3"/>
        <v>#VALUE!</v>
      </c>
      <c r="J55" t="e" vm="1">
        <f t="shared" si="0"/>
        <v>#VALUE!</v>
      </c>
      <c r="K55" t="e" vm="2">
        <f>[1]!genUniform($K$9,$K$10)</f>
        <v>#VALUE!</v>
      </c>
      <c r="L55" t="e" vm="1">
        <f t="shared" si="4"/>
        <v>#VALUE!</v>
      </c>
      <c r="M55" t="e" vm="1">
        <f t="shared" si="1"/>
        <v>#VALUE!</v>
      </c>
      <c r="N55" t="e" vm="2">
        <f>[1]!genUniform($N$9,$N$10)</f>
        <v>#VALUE!</v>
      </c>
      <c r="O55" t="e" vm="1">
        <f t="shared" si="5"/>
        <v>#VALUE!</v>
      </c>
      <c r="P55" t="e" vm="1">
        <f t="shared" si="2"/>
        <v>#VALUE!</v>
      </c>
    </row>
    <row r="56" spans="1:16">
      <c r="A56">
        <v>46</v>
      </c>
      <c r="C56" t="e" vm="2">
        <f>[1]!GenLimitNormal($C$9,$C$10,0,1000,0)</f>
        <v>#VALUE!</v>
      </c>
      <c r="D56" t="e" vm="2">
        <f>[1]!GenBetaPERT(0,$D$9,1)</f>
        <v>#VALUE!</v>
      </c>
      <c r="E56" t="e" vm="2">
        <f>[1]!GenLognormal($E$9,$E$10)</f>
        <v>#VALUE!</v>
      </c>
      <c r="F56" t="e" vm="2">
        <f>[1]!GenLognormal($F$9,$F$10)</f>
        <v>#VALUE!</v>
      </c>
      <c r="H56" t="e" vm="2">
        <f>[1]!genUniform($H$9,$H$10)</f>
        <v>#VALUE!</v>
      </c>
      <c r="I56" t="e" vm="1">
        <f t="shared" si="3"/>
        <v>#VALUE!</v>
      </c>
      <c r="J56" t="e" vm="1">
        <f t="shared" si="0"/>
        <v>#VALUE!</v>
      </c>
      <c r="K56" t="e" vm="2">
        <f>[1]!genUniform($K$9,$K$10)</f>
        <v>#VALUE!</v>
      </c>
      <c r="L56" t="e" vm="1">
        <f t="shared" si="4"/>
        <v>#VALUE!</v>
      </c>
      <c r="M56" t="e" vm="1">
        <f t="shared" si="1"/>
        <v>#VALUE!</v>
      </c>
      <c r="N56" t="e" vm="2">
        <f>[1]!genUniform($N$9,$N$10)</f>
        <v>#VALUE!</v>
      </c>
      <c r="O56" t="e" vm="1">
        <f t="shared" si="5"/>
        <v>#VALUE!</v>
      </c>
      <c r="P56" t="e" vm="1">
        <f t="shared" si="2"/>
        <v>#VALUE!</v>
      </c>
    </row>
    <row r="57" spans="1:16">
      <c r="A57">
        <v>47</v>
      </c>
      <c r="C57" t="e" vm="2">
        <f>[1]!GenLimitNormal($C$9,$C$10,0,1000,0)</f>
        <v>#VALUE!</v>
      </c>
      <c r="D57" t="e" vm="2">
        <f>[1]!GenBetaPERT(0,$D$9,1)</f>
        <v>#VALUE!</v>
      </c>
      <c r="E57" t="e" vm="2">
        <f>[1]!GenLognormal($E$9,$E$10)</f>
        <v>#VALUE!</v>
      </c>
      <c r="F57" t="e" vm="2">
        <f>[1]!GenLognormal($F$9,$F$10)</f>
        <v>#VALUE!</v>
      </c>
      <c r="H57" t="e" vm="2">
        <f>[1]!genUniform($H$9,$H$10)</f>
        <v>#VALUE!</v>
      </c>
      <c r="I57" t="e" vm="1">
        <f t="shared" si="3"/>
        <v>#VALUE!</v>
      </c>
      <c r="J57" t="e" vm="1">
        <f t="shared" si="0"/>
        <v>#VALUE!</v>
      </c>
      <c r="K57" t="e" vm="2">
        <f>[1]!genUniform($K$9,$K$10)</f>
        <v>#VALUE!</v>
      </c>
      <c r="L57" t="e" vm="1">
        <f t="shared" si="4"/>
        <v>#VALUE!</v>
      </c>
      <c r="M57" t="e" vm="1">
        <f t="shared" si="1"/>
        <v>#VALUE!</v>
      </c>
      <c r="N57" t="e" vm="2">
        <f>[1]!genUniform($N$9,$N$10)</f>
        <v>#VALUE!</v>
      </c>
      <c r="O57" t="e" vm="1">
        <f t="shared" si="5"/>
        <v>#VALUE!</v>
      </c>
      <c r="P57" t="e" vm="1">
        <f t="shared" si="2"/>
        <v>#VALUE!</v>
      </c>
    </row>
    <row r="58" spans="1:16">
      <c r="A58">
        <v>48</v>
      </c>
      <c r="C58" t="e" vm="2">
        <f>[1]!GenLimitNormal($C$9,$C$10,0,1000,0)</f>
        <v>#VALUE!</v>
      </c>
      <c r="D58" t="e" vm="2">
        <f>[1]!GenBetaPERT(0,$D$9,1)</f>
        <v>#VALUE!</v>
      </c>
      <c r="E58" t="e" vm="2">
        <f>[1]!GenLognormal($E$9,$E$10)</f>
        <v>#VALUE!</v>
      </c>
      <c r="F58" t="e" vm="2">
        <f>[1]!GenLognormal($F$9,$F$10)</f>
        <v>#VALUE!</v>
      </c>
      <c r="H58" t="e" vm="2">
        <f>[1]!genUniform($H$9,$H$10)</f>
        <v>#VALUE!</v>
      </c>
      <c r="I58" t="e" vm="1">
        <f t="shared" si="3"/>
        <v>#VALUE!</v>
      </c>
      <c r="J58" t="e" vm="1">
        <f t="shared" si="0"/>
        <v>#VALUE!</v>
      </c>
      <c r="K58" t="e" vm="2">
        <f>[1]!genUniform($K$9,$K$10)</f>
        <v>#VALUE!</v>
      </c>
      <c r="L58" t="e" vm="1">
        <f t="shared" si="4"/>
        <v>#VALUE!</v>
      </c>
      <c r="M58" t="e" vm="1">
        <f t="shared" si="1"/>
        <v>#VALUE!</v>
      </c>
      <c r="N58" t="e" vm="2">
        <f>[1]!genUniform($N$9,$N$10)</f>
        <v>#VALUE!</v>
      </c>
      <c r="O58" t="e" vm="1">
        <f t="shared" si="5"/>
        <v>#VALUE!</v>
      </c>
      <c r="P58" t="e" vm="1">
        <f t="shared" si="2"/>
        <v>#VALUE!</v>
      </c>
    </row>
    <row r="59" spans="1:16">
      <c r="A59">
        <v>49</v>
      </c>
      <c r="C59" t="e" vm="2">
        <f>[1]!GenLimitNormal($C$9,$C$10,0,1000,0)</f>
        <v>#VALUE!</v>
      </c>
      <c r="D59" t="e" vm="2">
        <f>[1]!GenBetaPERT(0,$D$9,1)</f>
        <v>#VALUE!</v>
      </c>
      <c r="E59" t="e" vm="2">
        <f>[1]!GenLognormal($E$9,$E$10)</f>
        <v>#VALUE!</v>
      </c>
      <c r="F59" t="e" vm="2">
        <f>[1]!GenLognormal($F$9,$F$10)</f>
        <v>#VALUE!</v>
      </c>
      <c r="H59" t="e" vm="2">
        <f>[1]!genUniform($H$9,$H$10)</f>
        <v>#VALUE!</v>
      </c>
      <c r="I59" t="e" vm="1">
        <f t="shared" si="3"/>
        <v>#VALUE!</v>
      </c>
      <c r="J59" t="e" vm="1">
        <f t="shared" si="0"/>
        <v>#VALUE!</v>
      </c>
      <c r="K59" t="e" vm="2">
        <f>[1]!genUniform($K$9,$K$10)</f>
        <v>#VALUE!</v>
      </c>
      <c r="L59" t="e" vm="1">
        <f t="shared" si="4"/>
        <v>#VALUE!</v>
      </c>
      <c r="M59" t="e" vm="1">
        <f t="shared" si="1"/>
        <v>#VALUE!</v>
      </c>
      <c r="N59" t="e" vm="2">
        <f>[1]!genUniform($N$9,$N$10)</f>
        <v>#VALUE!</v>
      </c>
      <c r="O59" t="e" vm="1">
        <f t="shared" si="5"/>
        <v>#VALUE!</v>
      </c>
      <c r="P59" t="e" vm="1">
        <f t="shared" si="2"/>
        <v>#VALUE!</v>
      </c>
    </row>
    <row r="60" spans="1:16">
      <c r="A60">
        <v>50</v>
      </c>
      <c r="C60" t="e" vm="2">
        <f>[1]!GenLimitNormal($C$9,$C$10,0,1000,0)</f>
        <v>#VALUE!</v>
      </c>
      <c r="D60" t="e" vm="2">
        <f>[1]!GenBetaPERT(0,$D$9,1)</f>
        <v>#VALUE!</v>
      </c>
      <c r="E60" t="e" vm="2">
        <f>[1]!GenLognormal($E$9,$E$10)</f>
        <v>#VALUE!</v>
      </c>
      <c r="F60" t="e" vm="2">
        <f>[1]!GenLognormal($F$9,$F$10)</f>
        <v>#VALUE!</v>
      </c>
      <c r="H60" t="e" vm="2">
        <f>[1]!genUniform($H$9,$H$10)</f>
        <v>#VALUE!</v>
      </c>
      <c r="I60" t="e" vm="1">
        <f t="shared" si="3"/>
        <v>#VALUE!</v>
      </c>
      <c r="J60" t="e" vm="1">
        <f t="shared" si="0"/>
        <v>#VALUE!</v>
      </c>
      <c r="K60" t="e" vm="2">
        <f>[1]!genUniform($K$9,$K$10)</f>
        <v>#VALUE!</v>
      </c>
      <c r="L60" t="e" vm="1">
        <f t="shared" si="4"/>
        <v>#VALUE!</v>
      </c>
      <c r="M60" t="e" vm="1">
        <f t="shared" si="1"/>
        <v>#VALUE!</v>
      </c>
      <c r="N60" t="e" vm="2">
        <f>[1]!genUniform($N$9,$N$10)</f>
        <v>#VALUE!</v>
      </c>
      <c r="O60" t="e" vm="1">
        <f t="shared" si="5"/>
        <v>#VALUE!</v>
      </c>
      <c r="P60" t="e" vm="1">
        <f t="shared" si="2"/>
        <v>#VALUE!</v>
      </c>
    </row>
    <row r="61" spans="1:16">
      <c r="A61">
        <v>51</v>
      </c>
      <c r="C61" t="e" vm="2">
        <f>[1]!GenLimitNormal($C$9,$C$10,0,1000,0)</f>
        <v>#VALUE!</v>
      </c>
      <c r="D61" t="e" vm="2">
        <f>[1]!GenBetaPERT(0,$D$9,1)</f>
        <v>#VALUE!</v>
      </c>
      <c r="E61" t="e" vm="2">
        <f>[1]!GenLognormal($E$9,$E$10)</f>
        <v>#VALUE!</v>
      </c>
      <c r="F61" t="e" vm="2">
        <f>[1]!GenLognormal($F$9,$F$10)</f>
        <v>#VALUE!</v>
      </c>
      <c r="H61" t="e" vm="2">
        <f>[1]!genUniform($H$9,$H$10)</f>
        <v>#VALUE!</v>
      </c>
      <c r="I61" t="e" vm="1">
        <f t="shared" si="3"/>
        <v>#VALUE!</v>
      </c>
      <c r="J61" t="e" vm="1">
        <f t="shared" si="0"/>
        <v>#VALUE!</v>
      </c>
      <c r="K61" t="e" vm="2">
        <f>[1]!genUniform($K$9,$K$10)</f>
        <v>#VALUE!</v>
      </c>
      <c r="L61" t="e" vm="1">
        <f t="shared" si="4"/>
        <v>#VALUE!</v>
      </c>
      <c r="M61" t="e" vm="1">
        <f t="shared" si="1"/>
        <v>#VALUE!</v>
      </c>
      <c r="N61" t="e" vm="2">
        <f>[1]!genUniform($N$9,$N$10)</f>
        <v>#VALUE!</v>
      </c>
      <c r="O61" t="e" vm="1">
        <f t="shared" si="5"/>
        <v>#VALUE!</v>
      </c>
      <c r="P61" t="e" vm="1">
        <f t="shared" si="2"/>
        <v>#VALUE!</v>
      </c>
    </row>
    <row r="62" spans="1:16">
      <c r="A62">
        <v>52</v>
      </c>
      <c r="C62" t="e" vm="2">
        <f>[1]!GenLimitNormal($C$9,$C$10,0,1000,0)</f>
        <v>#VALUE!</v>
      </c>
      <c r="D62" t="e" vm="2">
        <f>[1]!GenBetaPERT(0,$D$9,1)</f>
        <v>#VALUE!</v>
      </c>
      <c r="E62" t="e" vm="2">
        <f>[1]!GenLognormal($E$9,$E$10)</f>
        <v>#VALUE!</v>
      </c>
      <c r="F62" t="e" vm="2">
        <f>[1]!GenLognormal($F$9,$F$10)</f>
        <v>#VALUE!</v>
      </c>
      <c r="H62" t="e" vm="2">
        <f>[1]!genUniform($H$9,$H$10)</f>
        <v>#VALUE!</v>
      </c>
      <c r="I62" t="e" vm="1">
        <f t="shared" si="3"/>
        <v>#VALUE!</v>
      </c>
      <c r="J62" t="e" vm="1">
        <f t="shared" si="0"/>
        <v>#VALUE!</v>
      </c>
      <c r="K62" t="e" vm="2">
        <f>[1]!genUniform($K$9,$K$10)</f>
        <v>#VALUE!</v>
      </c>
      <c r="L62" t="e" vm="1">
        <f t="shared" si="4"/>
        <v>#VALUE!</v>
      </c>
      <c r="M62" t="e" vm="1">
        <f t="shared" si="1"/>
        <v>#VALUE!</v>
      </c>
      <c r="N62" t="e" vm="2">
        <f>[1]!genUniform($N$9,$N$10)</f>
        <v>#VALUE!</v>
      </c>
      <c r="O62" t="e" vm="1">
        <f t="shared" si="5"/>
        <v>#VALUE!</v>
      </c>
      <c r="P62" t="e" vm="1">
        <f t="shared" si="2"/>
        <v>#VALUE!</v>
      </c>
    </row>
    <row r="63" spans="1:16">
      <c r="A63">
        <v>53</v>
      </c>
      <c r="C63" t="e" vm="2">
        <f>[1]!GenLimitNormal($C$9,$C$10,0,1000,0)</f>
        <v>#VALUE!</v>
      </c>
      <c r="D63" t="e" vm="2">
        <f>[1]!GenBetaPERT(0,$D$9,1)</f>
        <v>#VALUE!</v>
      </c>
      <c r="E63" t="e" vm="2">
        <f>[1]!GenLognormal($E$9,$E$10)</f>
        <v>#VALUE!</v>
      </c>
      <c r="F63" t="e" vm="2">
        <f>[1]!GenLognormal($F$9,$F$10)</f>
        <v>#VALUE!</v>
      </c>
      <c r="H63" t="e" vm="2">
        <f>[1]!genUniform($H$9,$H$10)</f>
        <v>#VALUE!</v>
      </c>
      <c r="I63" t="e" vm="1">
        <f t="shared" si="3"/>
        <v>#VALUE!</v>
      </c>
      <c r="J63" t="e" vm="1">
        <f t="shared" si="0"/>
        <v>#VALUE!</v>
      </c>
      <c r="K63" t="e" vm="2">
        <f>[1]!genUniform($K$9,$K$10)</f>
        <v>#VALUE!</v>
      </c>
      <c r="L63" t="e" vm="1">
        <f t="shared" si="4"/>
        <v>#VALUE!</v>
      </c>
      <c r="M63" t="e" vm="1">
        <f t="shared" si="1"/>
        <v>#VALUE!</v>
      </c>
      <c r="N63" t="e" vm="2">
        <f>[1]!genUniform($N$9,$N$10)</f>
        <v>#VALUE!</v>
      </c>
      <c r="O63" t="e" vm="1">
        <f t="shared" si="5"/>
        <v>#VALUE!</v>
      </c>
      <c r="P63" t="e" vm="1">
        <f t="shared" si="2"/>
        <v>#VALUE!</v>
      </c>
    </row>
    <row r="64" spans="1:16">
      <c r="A64">
        <v>54</v>
      </c>
      <c r="C64" t="e" vm="2">
        <f>[1]!GenLimitNormal($C$9,$C$10,0,1000,0)</f>
        <v>#VALUE!</v>
      </c>
      <c r="D64" t="e" vm="2">
        <f>[1]!GenBetaPERT(0,$D$9,1)</f>
        <v>#VALUE!</v>
      </c>
      <c r="E64" t="e" vm="2">
        <f>[1]!GenLognormal($E$9,$E$10)</f>
        <v>#VALUE!</v>
      </c>
      <c r="F64" t="e" vm="2">
        <f>[1]!GenLognormal($F$9,$F$10)</f>
        <v>#VALUE!</v>
      </c>
      <c r="H64" t="e" vm="2">
        <f>[1]!genUniform($H$9,$H$10)</f>
        <v>#VALUE!</v>
      </c>
      <c r="I64" t="e" vm="1">
        <f t="shared" si="3"/>
        <v>#VALUE!</v>
      </c>
      <c r="J64" t="e" vm="1">
        <f t="shared" si="0"/>
        <v>#VALUE!</v>
      </c>
      <c r="K64" t="e" vm="2">
        <f>[1]!genUniform($K$9,$K$10)</f>
        <v>#VALUE!</v>
      </c>
      <c r="L64" t="e" vm="1">
        <f t="shared" si="4"/>
        <v>#VALUE!</v>
      </c>
      <c r="M64" t="e" vm="1">
        <f t="shared" si="1"/>
        <v>#VALUE!</v>
      </c>
      <c r="N64" t="e" vm="2">
        <f>[1]!genUniform($N$9,$N$10)</f>
        <v>#VALUE!</v>
      </c>
      <c r="O64" t="e" vm="1">
        <f t="shared" si="5"/>
        <v>#VALUE!</v>
      </c>
      <c r="P64" t="e" vm="1">
        <f t="shared" si="2"/>
        <v>#VALUE!</v>
      </c>
    </row>
    <row r="65" spans="1:16">
      <c r="A65">
        <v>55</v>
      </c>
      <c r="C65" t="e" vm="2">
        <f>[1]!GenLimitNormal($C$9,$C$10,0,1000,0)</f>
        <v>#VALUE!</v>
      </c>
      <c r="D65" t="e" vm="2">
        <f>[1]!GenBetaPERT(0,$D$9,1)</f>
        <v>#VALUE!</v>
      </c>
      <c r="E65" t="e" vm="2">
        <f>[1]!GenLognormal($E$9,$E$10)</f>
        <v>#VALUE!</v>
      </c>
      <c r="F65" t="e" vm="2">
        <f>[1]!GenLognormal($F$9,$F$10)</f>
        <v>#VALUE!</v>
      </c>
      <c r="H65" t="e" vm="2">
        <f>[1]!genUniform($H$9,$H$10)</f>
        <v>#VALUE!</v>
      </c>
      <c r="I65" t="e" vm="1">
        <f t="shared" si="3"/>
        <v>#VALUE!</v>
      </c>
      <c r="J65" t="e" vm="1">
        <f t="shared" si="0"/>
        <v>#VALUE!</v>
      </c>
      <c r="K65" t="e" vm="2">
        <f>[1]!genUniform($K$9,$K$10)</f>
        <v>#VALUE!</v>
      </c>
      <c r="L65" t="e" vm="1">
        <f t="shared" si="4"/>
        <v>#VALUE!</v>
      </c>
      <c r="M65" t="e" vm="1">
        <f t="shared" si="1"/>
        <v>#VALUE!</v>
      </c>
      <c r="N65" t="e" vm="2">
        <f>[1]!genUniform($N$9,$N$10)</f>
        <v>#VALUE!</v>
      </c>
      <c r="O65" t="e" vm="1">
        <f t="shared" si="5"/>
        <v>#VALUE!</v>
      </c>
      <c r="P65" t="e" vm="1">
        <f t="shared" si="2"/>
        <v>#VALUE!</v>
      </c>
    </row>
    <row r="66" spans="1:16">
      <c r="A66">
        <v>56</v>
      </c>
      <c r="C66" t="e" vm="2">
        <f>[1]!GenLimitNormal($C$9,$C$10,0,1000,0)</f>
        <v>#VALUE!</v>
      </c>
      <c r="D66" t="e" vm="2">
        <f>[1]!GenBetaPERT(0,$D$9,1)</f>
        <v>#VALUE!</v>
      </c>
      <c r="E66" t="e" vm="2">
        <f>[1]!GenLognormal($E$9,$E$10)</f>
        <v>#VALUE!</v>
      </c>
      <c r="F66" t="e" vm="2">
        <f>[1]!GenLognormal($F$9,$F$10)</f>
        <v>#VALUE!</v>
      </c>
      <c r="H66" t="e" vm="2">
        <f>[1]!genUniform($H$9,$H$10)</f>
        <v>#VALUE!</v>
      </c>
      <c r="I66" t="e" vm="1">
        <f t="shared" si="3"/>
        <v>#VALUE!</v>
      </c>
      <c r="J66" t="e" vm="1">
        <f t="shared" si="0"/>
        <v>#VALUE!</v>
      </c>
      <c r="K66" t="e" vm="2">
        <f>[1]!genUniform($K$9,$K$10)</f>
        <v>#VALUE!</v>
      </c>
      <c r="L66" t="e" vm="1">
        <f t="shared" si="4"/>
        <v>#VALUE!</v>
      </c>
      <c r="M66" t="e" vm="1">
        <f t="shared" si="1"/>
        <v>#VALUE!</v>
      </c>
      <c r="N66" t="e" vm="2">
        <f>[1]!genUniform($N$9,$N$10)</f>
        <v>#VALUE!</v>
      </c>
      <c r="O66" t="e" vm="1">
        <f t="shared" si="5"/>
        <v>#VALUE!</v>
      </c>
      <c r="P66" t="e" vm="1">
        <f t="shared" si="2"/>
        <v>#VALUE!</v>
      </c>
    </row>
    <row r="67" spans="1:16">
      <c r="A67">
        <v>57</v>
      </c>
      <c r="C67" t="e" vm="2">
        <f>[1]!GenLimitNormal($C$9,$C$10,0,1000,0)</f>
        <v>#VALUE!</v>
      </c>
      <c r="D67" t="e" vm="2">
        <f>[1]!GenBetaPERT(0,$D$9,1)</f>
        <v>#VALUE!</v>
      </c>
      <c r="E67" t="e" vm="2">
        <f>[1]!GenLognormal($E$9,$E$10)</f>
        <v>#VALUE!</v>
      </c>
      <c r="F67" t="e" vm="2">
        <f>[1]!GenLognormal($F$9,$F$10)</f>
        <v>#VALUE!</v>
      </c>
      <c r="H67" t="e" vm="2">
        <f>[1]!genUniform($H$9,$H$10)</f>
        <v>#VALUE!</v>
      </c>
      <c r="I67" t="e" vm="1">
        <f t="shared" si="3"/>
        <v>#VALUE!</v>
      </c>
      <c r="J67" t="e" vm="1">
        <f t="shared" si="0"/>
        <v>#VALUE!</v>
      </c>
      <c r="K67" t="e" vm="2">
        <f>[1]!genUniform($K$9,$K$10)</f>
        <v>#VALUE!</v>
      </c>
      <c r="L67" t="e" vm="1">
        <f t="shared" si="4"/>
        <v>#VALUE!</v>
      </c>
      <c r="M67" t="e" vm="1">
        <f t="shared" si="1"/>
        <v>#VALUE!</v>
      </c>
      <c r="N67" t="e" vm="2">
        <f>[1]!genUniform($N$9,$N$10)</f>
        <v>#VALUE!</v>
      </c>
      <c r="O67" t="e" vm="1">
        <f t="shared" si="5"/>
        <v>#VALUE!</v>
      </c>
      <c r="P67" t="e" vm="1">
        <f t="shared" si="2"/>
        <v>#VALUE!</v>
      </c>
    </row>
    <row r="68" spans="1:16">
      <c r="A68">
        <v>58</v>
      </c>
      <c r="C68" t="e" vm="2">
        <f>[1]!GenLimitNormal($C$9,$C$10,0,1000,0)</f>
        <v>#VALUE!</v>
      </c>
      <c r="D68" t="e" vm="2">
        <f>[1]!GenBetaPERT(0,$D$9,1)</f>
        <v>#VALUE!</v>
      </c>
      <c r="E68" t="e" vm="2">
        <f>[1]!GenLognormal($E$9,$E$10)</f>
        <v>#VALUE!</v>
      </c>
      <c r="F68" t="e" vm="2">
        <f>[1]!GenLognormal($F$9,$F$10)</f>
        <v>#VALUE!</v>
      </c>
      <c r="H68" t="e" vm="2">
        <f>[1]!genUniform($H$9,$H$10)</f>
        <v>#VALUE!</v>
      </c>
      <c r="I68" t="e" vm="1">
        <f t="shared" si="3"/>
        <v>#VALUE!</v>
      </c>
      <c r="J68" t="e" vm="1">
        <f t="shared" si="0"/>
        <v>#VALUE!</v>
      </c>
      <c r="K68" t="e" vm="2">
        <f>[1]!genUniform($K$9,$K$10)</f>
        <v>#VALUE!</v>
      </c>
      <c r="L68" t="e" vm="1">
        <f t="shared" si="4"/>
        <v>#VALUE!</v>
      </c>
      <c r="M68" t="e" vm="1">
        <f t="shared" si="1"/>
        <v>#VALUE!</v>
      </c>
      <c r="N68" t="e" vm="2">
        <f>[1]!genUniform($N$9,$N$10)</f>
        <v>#VALUE!</v>
      </c>
      <c r="O68" t="e" vm="1">
        <f t="shared" si="5"/>
        <v>#VALUE!</v>
      </c>
      <c r="P68" t="e" vm="1">
        <f t="shared" si="2"/>
        <v>#VALUE!</v>
      </c>
    </row>
    <row r="69" spans="1:16">
      <c r="A69">
        <v>59</v>
      </c>
      <c r="C69" t="e" vm="2">
        <f>[1]!GenLimitNormal($C$9,$C$10,0,1000,0)</f>
        <v>#VALUE!</v>
      </c>
      <c r="D69" t="e" vm="2">
        <f>[1]!GenBetaPERT(0,$D$9,1)</f>
        <v>#VALUE!</v>
      </c>
      <c r="E69" t="e" vm="2">
        <f>[1]!GenLognormal($E$9,$E$10)</f>
        <v>#VALUE!</v>
      </c>
      <c r="F69" t="e" vm="2">
        <f>[1]!GenLognormal($F$9,$F$10)</f>
        <v>#VALUE!</v>
      </c>
      <c r="H69" t="e" vm="2">
        <f>[1]!genUniform($H$9,$H$10)</f>
        <v>#VALUE!</v>
      </c>
      <c r="I69" t="e" vm="1">
        <f t="shared" si="3"/>
        <v>#VALUE!</v>
      </c>
      <c r="J69" t="e" vm="1">
        <f t="shared" si="0"/>
        <v>#VALUE!</v>
      </c>
      <c r="K69" t="e" vm="2">
        <f>[1]!genUniform($K$9,$K$10)</f>
        <v>#VALUE!</v>
      </c>
      <c r="L69" t="e" vm="1">
        <f t="shared" si="4"/>
        <v>#VALUE!</v>
      </c>
      <c r="M69" t="e" vm="1">
        <f t="shared" si="1"/>
        <v>#VALUE!</v>
      </c>
      <c r="N69" t="e" vm="2">
        <f>[1]!genUniform($N$9,$N$10)</f>
        <v>#VALUE!</v>
      </c>
      <c r="O69" t="e" vm="1">
        <f t="shared" si="5"/>
        <v>#VALUE!</v>
      </c>
      <c r="P69" t="e" vm="1">
        <f t="shared" si="2"/>
        <v>#VALUE!</v>
      </c>
    </row>
    <row r="70" spans="1:16">
      <c r="A70">
        <v>60</v>
      </c>
      <c r="C70" t="e" vm="2">
        <f>[1]!GenLimitNormal($C$9,$C$10,0,1000,0)</f>
        <v>#VALUE!</v>
      </c>
      <c r="D70" t="e" vm="2">
        <f>[1]!GenBetaPERT(0,$D$9,1)</f>
        <v>#VALUE!</v>
      </c>
      <c r="E70" t="e" vm="2">
        <f>[1]!GenLognormal($E$9,$E$10)</f>
        <v>#VALUE!</v>
      </c>
      <c r="F70" t="e" vm="2">
        <f>[1]!GenLognormal($F$9,$F$10)</f>
        <v>#VALUE!</v>
      </c>
      <c r="H70" t="e" vm="2">
        <f>[1]!genUniform($H$9,$H$10)</f>
        <v>#VALUE!</v>
      </c>
      <c r="I70" t="e" vm="1">
        <f t="shared" si="3"/>
        <v>#VALUE!</v>
      </c>
      <c r="J70" t="e" vm="1">
        <f t="shared" si="0"/>
        <v>#VALUE!</v>
      </c>
      <c r="K70" t="e" vm="2">
        <f>[1]!genUniform($K$9,$K$10)</f>
        <v>#VALUE!</v>
      </c>
      <c r="L70" t="e" vm="1">
        <f t="shared" si="4"/>
        <v>#VALUE!</v>
      </c>
      <c r="M70" t="e" vm="1">
        <f t="shared" si="1"/>
        <v>#VALUE!</v>
      </c>
      <c r="N70" t="e" vm="2">
        <f>[1]!genUniform($N$9,$N$10)</f>
        <v>#VALUE!</v>
      </c>
      <c r="O70" t="e" vm="1">
        <f t="shared" si="5"/>
        <v>#VALUE!</v>
      </c>
      <c r="P70" t="e" vm="1">
        <f t="shared" si="2"/>
        <v>#VALUE!</v>
      </c>
    </row>
    <row r="71" spans="1:16">
      <c r="A71">
        <v>61</v>
      </c>
      <c r="C71" t="e" vm="2">
        <f>[1]!GenLimitNormal($C$9,$C$10,0,1000,0)</f>
        <v>#VALUE!</v>
      </c>
      <c r="D71" t="e" vm="2">
        <f>[1]!GenBetaPERT(0,$D$9,1)</f>
        <v>#VALUE!</v>
      </c>
      <c r="E71" t="e" vm="2">
        <f>[1]!GenLognormal($E$9,$E$10)</f>
        <v>#VALUE!</v>
      </c>
      <c r="F71" t="e" vm="2">
        <f>[1]!GenLognormal($F$9,$F$10)</f>
        <v>#VALUE!</v>
      </c>
      <c r="H71" t="e" vm="2">
        <f>[1]!genUniform($H$9,$H$10)</f>
        <v>#VALUE!</v>
      </c>
      <c r="I71" t="e" vm="1">
        <f t="shared" si="3"/>
        <v>#VALUE!</v>
      </c>
      <c r="J71" t="e" vm="1">
        <f t="shared" si="0"/>
        <v>#VALUE!</v>
      </c>
      <c r="K71" t="e" vm="2">
        <f>[1]!genUniform($K$9,$K$10)</f>
        <v>#VALUE!</v>
      </c>
      <c r="L71" t="e" vm="1">
        <f t="shared" si="4"/>
        <v>#VALUE!</v>
      </c>
      <c r="M71" t="e" vm="1">
        <f t="shared" si="1"/>
        <v>#VALUE!</v>
      </c>
      <c r="N71" t="e" vm="2">
        <f>[1]!genUniform($N$9,$N$10)</f>
        <v>#VALUE!</v>
      </c>
      <c r="O71" t="e" vm="1">
        <f t="shared" si="5"/>
        <v>#VALUE!</v>
      </c>
      <c r="P71" t="e" vm="1">
        <f t="shared" si="2"/>
        <v>#VALUE!</v>
      </c>
    </row>
    <row r="72" spans="1:16">
      <c r="A72">
        <v>62</v>
      </c>
      <c r="C72" t="e" vm="2">
        <f>[1]!GenLimitNormal($C$9,$C$10,0,1000,0)</f>
        <v>#VALUE!</v>
      </c>
      <c r="D72" t="e" vm="2">
        <f>[1]!GenBetaPERT(0,$D$9,1)</f>
        <v>#VALUE!</v>
      </c>
      <c r="E72" t="e" vm="2">
        <f>[1]!GenLognormal($E$9,$E$10)</f>
        <v>#VALUE!</v>
      </c>
      <c r="F72" t="e" vm="2">
        <f>[1]!GenLognormal($F$9,$F$10)</f>
        <v>#VALUE!</v>
      </c>
      <c r="H72" t="e" vm="2">
        <f>[1]!genUniform($H$9,$H$10)</f>
        <v>#VALUE!</v>
      </c>
      <c r="I72" t="e" vm="1">
        <f t="shared" si="3"/>
        <v>#VALUE!</v>
      </c>
      <c r="J72" t="e" vm="1">
        <f t="shared" si="0"/>
        <v>#VALUE!</v>
      </c>
      <c r="K72" t="e" vm="2">
        <f>[1]!genUniform($K$9,$K$10)</f>
        <v>#VALUE!</v>
      </c>
      <c r="L72" t="e" vm="1">
        <f t="shared" si="4"/>
        <v>#VALUE!</v>
      </c>
      <c r="M72" t="e" vm="1">
        <f t="shared" si="1"/>
        <v>#VALUE!</v>
      </c>
      <c r="N72" t="e" vm="2">
        <f>[1]!genUniform($N$9,$N$10)</f>
        <v>#VALUE!</v>
      </c>
      <c r="O72" t="e" vm="1">
        <f t="shared" si="5"/>
        <v>#VALUE!</v>
      </c>
      <c r="P72" t="e" vm="1">
        <f t="shared" si="2"/>
        <v>#VALUE!</v>
      </c>
    </row>
    <row r="73" spans="1:16">
      <c r="A73">
        <v>63</v>
      </c>
      <c r="C73" t="e" vm="2">
        <f>[1]!GenLimitNormal($C$9,$C$10,0,1000,0)</f>
        <v>#VALUE!</v>
      </c>
      <c r="D73" t="e" vm="2">
        <f>[1]!GenBetaPERT(0,$D$9,1)</f>
        <v>#VALUE!</v>
      </c>
      <c r="E73" t="e" vm="2">
        <f>[1]!GenLognormal($E$9,$E$10)</f>
        <v>#VALUE!</v>
      </c>
      <c r="F73" t="e" vm="2">
        <f>[1]!GenLognormal($F$9,$F$10)</f>
        <v>#VALUE!</v>
      </c>
      <c r="H73" t="e" vm="2">
        <f>[1]!genUniform($H$9,$H$10)</f>
        <v>#VALUE!</v>
      </c>
      <c r="I73" t="e" vm="1">
        <f t="shared" si="3"/>
        <v>#VALUE!</v>
      </c>
      <c r="J73" t="e" vm="1">
        <f t="shared" si="0"/>
        <v>#VALUE!</v>
      </c>
      <c r="K73" t="e" vm="2">
        <f>[1]!genUniform($K$9,$K$10)</f>
        <v>#VALUE!</v>
      </c>
      <c r="L73" t="e" vm="1">
        <f t="shared" si="4"/>
        <v>#VALUE!</v>
      </c>
      <c r="M73" t="e" vm="1">
        <f t="shared" si="1"/>
        <v>#VALUE!</v>
      </c>
      <c r="N73" t="e" vm="2">
        <f>[1]!genUniform($N$9,$N$10)</f>
        <v>#VALUE!</v>
      </c>
      <c r="O73" t="e" vm="1">
        <f t="shared" si="5"/>
        <v>#VALUE!</v>
      </c>
      <c r="P73" t="e" vm="1">
        <f t="shared" si="2"/>
        <v>#VALUE!</v>
      </c>
    </row>
    <row r="74" spans="1:16">
      <c r="A74">
        <v>64</v>
      </c>
      <c r="C74" t="e" vm="2">
        <f>[1]!GenLimitNormal($C$9,$C$10,0,1000,0)</f>
        <v>#VALUE!</v>
      </c>
      <c r="D74" t="e" vm="2">
        <f>[1]!GenBetaPERT(0,$D$9,1)</f>
        <v>#VALUE!</v>
      </c>
      <c r="E74" t="e" vm="2">
        <f>[1]!GenLognormal($E$9,$E$10)</f>
        <v>#VALUE!</v>
      </c>
      <c r="F74" t="e" vm="2">
        <f>[1]!GenLognormal($F$9,$F$10)</f>
        <v>#VALUE!</v>
      </c>
      <c r="H74" t="e" vm="2">
        <f>[1]!genUniform($H$9,$H$10)</f>
        <v>#VALUE!</v>
      </c>
      <c r="I74" t="e" vm="1">
        <f t="shared" si="3"/>
        <v>#VALUE!</v>
      </c>
      <c r="J74" t="e" vm="1">
        <f t="shared" si="0"/>
        <v>#VALUE!</v>
      </c>
      <c r="K74" t="e" vm="2">
        <f>[1]!genUniform($K$9,$K$10)</f>
        <v>#VALUE!</v>
      </c>
      <c r="L74" t="e" vm="1">
        <f t="shared" si="4"/>
        <v>#VALUE!</v>
      </c>
      <c r="M74" t="e" vm="1">
        <f t="shared" si="1"/>
        <v>#VALUE!</v>
      </c>
      <c r="N74" t="e" vm="2">
        <f>[1]!genUniform($N$9,$N$10)</f>
        <v>#VALUE!</v>
      </c>
      <c r="O74" t="e" vm="1">
        <f t="shared" si="5"/>
        <v>#VALUE!</v>
      </c>
      <c r="P74" t="e" vm="1">
        <f t="shared" si="2"/>
        <v>#VALUE!</v>
      </c>
    </row>
    <row r="75" spans="1:16">
      <c r="A75">
        <v>65</v>
      </c>
      <c r="C75" t="e" vm="2">
        <f>[1]!GenLimitNormal($C$9,$C$10,0,1000,0)</f>
        <v>#VALUE!</v>
      </c>
      <c r="D75" t="e" vm="2">
        <f>[1]!GenBetaPERT(0,$D$9,1)</f>
        <v>#VALUE!</v>
      </c>
      <c r="E75" t="e" vm="2">
        <f>[1]!GenLognormal($E$9,$E$10)</f>
        <v>#VALUE!</v>
      </c>
      <c r="F75" t="e" vm="2">
        <f>[1]!GenLognormal($F$9,$F$10)</f>
        <v>#VALUE!</v>
      </c>
      <c r="H75" t="e" vm="2">
        <f>[1]!genUniform($H$9,$H$10)</f>
        <v>#VALUE!</v>
      </c>
      <c r="I75" t="e" vm="1">
        <f t="shared" si="3"/>
        <v>#VALUE!</v>
      </c>
      <c r="J75" t="e" vm="1">
        <f t="shared" ref="J75:J138" si="6">$C75+$D75*$E75*$I75+(1-$D75)*$E75*$F75</f>
        <v>#VALUE!</v>
      </c>
      <c r="K75" t="e" vm="2">
        <f>[1]!genUniform($K$9,$K$10)</f>
        <v>#VALUE!</v>
      </c>
      <c r="L75" t="e" vm="1">
        <f t="shared" si="4"/>
        <v>#VALUE!</v>
      </c>
      <c r="M75" t="e" vm="1">
        <f t="shared" ref="M75:M138" si="7">$C75+$D75*$E75*$L75+(1-$D75)*$E75*$F75</f>
        <v>#VALUE!</v>
      </c>
      <c r="N75" t="e" vm="2">
        <f>[1]!genUniform($N$9,$N$10)</f>
        <v>#VALUE!</v>
      </c>
      <c r="O75" t="e" vm="1">
        <f t="shared" si="5"/>
        <v>#VALUE!</v>
      </c>
      <c r="P75" t="e" vm="1">
        <f t="shared" ref="P75:P138" si="8">$C75+$D75*$E75*$O75+(1-$D75)*$E75*$F75</f>
        <v>#VALUE!</v>
      </c>
    </row>
    <row r="76" spans="1:16">
      <c r="A76">
        <v>66</v>
      </c>
      <c r="C76" t="e" vm="2">
        <f>[1]!GenLimitNormal($C$9,$C$10,0,1000,0)</f>
        <v>#VALUE!</v>
      </c>
      <c r="D76" t="e" vm="2">
        <f>[1]!GenBetaPERT(0,$D$9,1)</f>
        <v>#VALUE!</v>
      </c>
      <c r="E76" t="e" vm="2">
        <f>[1]!GenLognormal($E$9,$E$10)</f>
        <v>#VALUE!</v>
      </c>
      <c r="F76" t="e" vm="2">
        <f>[1]!GenLognormal($F$9,$F$10)</f>
        <v>#VALUE!</v>
      </c>
      <c r="H76" t="e" vm="2">
        <f>[1]!genUniform($H$9,$H$10)</f>
        <v>#VALUE!</v>
      </c>
      <c r="I76" t="e" vm="1">
        <f t="shared" ref="I76:I139" si="9">_xlfn.LOGNORM.INV($H76,$I$9,$I$10)</f>
        <v>#VALUE!</v>
      </c>
      <c r="J76" t="e" vm="1">
        <f t="shared" si="6"/>
        <v>#VALUE!</v>
      </c>
      <c r="K76" t="e" vm="2">
        <f>[1]!genUniform($K$9,$K$10)</f>
        <v>#VALUE!</v>
      </c>
      <c r="L76" t="e" vm="1">
        <f t="shared" ref="L76:L139" si="10">_xlfn.LOGNORM.INV($K76,$L$9,$L$10)</f>
        <v>#VALUE!</v>
      </c>
      <c r="M76" t="e" vm="1">
        <f t="shared" si="7"/>
        <v>#VALUE!</v>
      </c>
      <c r="N76" t="e" vm="2">
        <f>[1]!genUniform($N$9,$N$10)</f>
        <v>#VALUE!</v>
      </c>
      <c r="O76" t="e" vm="1">
        <f t="shared" ref="O76:O139" si="11">_xlfn.LOGNORM.INV($N76,$O$9,$O$10)</f>
        <v>#VALUE!</v>
      </c>
      <c r="P76" t="e" vm="1">
        <f t="shared" si="8"/>
        <v>#VALUE!</v>
      </c>
    </row>
    <row r="77" spans="1:16">
      <c r="A77">
        <v>67</v>
      </c>
      <c r="C77" t="e" vm="2">
        <f>[1]!GenLimitNormal($C$9,$C$10,0,1000,0)</f>
        <v>#VALUE!</v>
      </c>
      <c r="D77" t="e" vm="2">
        <f>[1]!GenBetaPERT(0,$D$9,1)</f>
        <v>#VALUE!</v>
      </c>
      <c r="E77" t="e" vm="2">
        <f>[1]!GenLognormal($E$9,$E$10)</f>
        <v>#VALUE!</v>
      </c>
      <c r="F77" t="e" vm="2">
        <f>[1]!GenLognormal($F$9,$F$10)</f>
        <v>#VALUE!</v>
      </c>
      <c r="H77" t="e" vm="2">
        <f>[1]!genUniform($H$9,$H$10)</f>
        <v>#VALUE!</v>
      </c>
      <c r="I77" t="e" vm="1">
        <f t="shared" si="9"/>
        <v>#VALUE!</v>
      </c>
      <c r="J77" t="e" vm="1">
        <f t="shared" si="6"/>
        <v>#VALUE!</v>
      </c>
      <c r="K77" t="e" vm="2">
        <f>[1]!genUniform($K$9,$K$10)</f>
        <v>#VALUE!</v>
      </c>
      <c r="L77" t="e" vm="1">
        <f t="shared" si="10"/>
        <v>#VALUE!</v>
      </c>
      <c r="M77" t="e" vm="1">
        <f t="shared" si="7"/>
        <v>#VALUE!</v>
      </c>
      <c r="N77" t="e" vm="2">
        <f>[1]!genUniform($N$9,$N$10)</f>
        <v>#VALUE!</v>
      </c>
      <c r="O77" t="e" vm="1">
        <f t="shared" si="11"/>
        <v>#VALUE!</v>
      </c>
      <c r="P77" t="e" vm="1">
        <f t="shared" si="8"/>
        <v>#VALUE!</v>
      </c>
    </row>
    <row r="78" spans="1:16">
      <c r="A78">
        <v>68</v>
      </c>
      <c r="C78" t="e" vm="2">
        <f>[1]!GenLimitNormal($C$9,$C$10,0,1000,0)</f>
        <v>#VALUE!</v>
      </c>
      <c r="D78" t="e" vm="2">
        <f>[1]!GenBetaPERT(0,$D$9,1)</f>
        <v>#VALUE!</v>
      </c>
      <c r="E78" t="e" vm="2">
        <f>[1]!GenLognormal($E$9,$E$10)</f>
        <v>#VALUE!</v>
      </c>
      <c r="F78" t="e" vm="2">
        <f>[1]!GenLognormal($F$9,$F$10)</f>
        <v>#VALUE!</v>
      </c>
      <c r="H78" t="e" vm="2">
        <f>[1]!genUniform($H$9,$H$10)</f>
        <v>#VALUE!</v>
      </c>
      <c r="I78" t="e" vm="1">
        <f t="shared" si="9"/>
        <v>#VALUE!</v>
      </c>
      <c r="J78" t="e" vm="1">
        <f t="shared" si="6"/>
        <v>#VALUE!</v>
      </c>
      <c r="K78" t="e" vm="2">
        <f>[1]!genUniform($K$9,$K$10)</f>
        <v>#VALUE!</v>
      </c>
      <c r="L78" t="e" vm="1">
        <f t="shared" si="10"/>
        <v>#VALUE!</v>
      </c>
      <c r="M78" t="e" vm="1">
        <f t="shared" si="7"/>
        <v>#VALUE!</v>
      </c>
      <c r="N78" t="e" vm="2">
        <f>[1]!genUniform($N$9,$N$10)</f>
        <v>#VALUE!</v>
      </c>
      <c r="O78" t="e" vm="1">
        <f t="shared" si="11"/>
        <v>#VALUE!</v>
      </c>
      <c r="P78" t="e" vm="1">
        <f t="shared" si="8"/>
        <v>#VALUE!</v>
      </c>
    </row>
    <row r="79" spans="1:16">
      <c r="A79">
        <v>69</v>
      </c>
      <c r="C79" t="e" vm="2">
        <f>[1]!GenLimitNormal($C$9,$C$10,0,1000,0)</f>
        <v>#VALUE!</v>
      </c>
      <c r="D79" t="e" vm="2">
        <f>[1]!GenBetaPERT(0,$D$9,1)</f>
        <v>#VALUE!</v>
      </c>
      <c r="E79" t="e" vm="2">
        <f>[1]!GenLognormal($E$9,$E$10)</f>
        <v>#VALUE!</v>
      </c>
      <c r="F79" t="e" vm="2">
        <f>[1]!GenLognormal($F$9,$F$10)</f>
        <v>#VALUE!</v>
      </c>
      <c r="H79" t="e" vm="2">
        <f>[1]!genUniform($H$9,$H$10)</f>
        <v>#VALUE!</v>
      </c>
      <c r="I79" t="e" vm="1">
        <f t="shared" si="9"/>
        <v>#VALUE!</v>
      </c>
      <c r="J79" t="e" vm="1">
        <f t="shared" si="6"/>
        <v>#VALUE!</v>
      </c>
      <c r="K79" t="e" vm="2">
        <f>[1]!genUniform($K$9,$K$10)</f>
        <v>#VALUE!</v>
      </c>
      <c r="L79" t="e" vm="1">
        <f t="shared" si="10"/>
        <v>#VALUE!</v>
      </c>
      <c r="M79" t="e" vm="1">
        <f t="shared" si="7"/>
        <v>#VALUE!</v>
      </c>
      <c r="N79" t="e" vm="2">
        <f>[1]!genUniform($N$9,$N$10)</f>
        <v>#VALUE!</v>
      </c>
      <c r="O79" t="e" vm="1">
        <f t="shared" si="11"/>
        <v>#VALUE!</v>
      </c>
      <c r="P79" t="e" vm="1">
        <f t="shared" si="8"/>
        <v>#VALUE!</v>
      </c>
    </row>
    <row r="80" spans="1:16">
      <c r="A80">
        <v>70</v>
      </c>
      <c r="C80" t="e" vm="2">
        <f>[1]!GenLimitNormal($C$9,$C$10,0,1000,0)</f>
        <v>#VALUE!</v>
      </c>
      <c r="D80" t="e" vm="2">
        <f>[1]!GenBetaPERT(0,$D$9,1)</f>
        <v>#VALUE!</v>
      </c>
      <c r="E80" t="e" vm="2">
        <f>[1]!GenLognormal($E$9,$E$10)</f>
        <v>#VALUE!</v>
      </c>
      <c r="F80" t="e" vm="2">
        <f>[1]!GenLognormal($F$9,$F$10)</f>
        <v>#VALUE!</v>
      </c>
      <c r="H80" t="e" vm="2">
        <f>[1]!genUniform($H$9,$H$10)</f>
        <v>#VALUE!</v>
      </c>
      <c r="I80" t="e" vm="1">
        <f t="shared" si="9"/>
        <v>#VALUE!</v>
      </c>
      <c r="J80" t="e" vm="1">
        <f t="shared" si="6"/>
        <v>#VALUE!</v>
      </c>
      <c r="K80" t="e" vm="2">
        <f>[1]!genUniform($K$9,$K$10)</f>
        <v>#VALUE!</v>
      </c>
      <c r="L80" t="e" vm="1">
        <f t="shared" si="10"/>
        <v>#VALUE!</v>
      </c>
      <c r="M80" t="e" vm="1">
        <f t="shared" si="7"/>
        <v>#VALUE!</v>
      </c>
      <c r="N80" t="e" vm="2">
        <f>[1]!genUniform($N$9,$N$10)</f>
        <v>#VALUE!</v>
      </c>
      <c r="O80" t="e" vm="1">
        <f t="shared" si="11"/>
        <v>#VALUE!</v>
      </c>
      <c r="P80" t="e" vm="1">
        <f t="shared" si="8"/>
        <v>#VALUE!</v>
      </c>
    </row>
    <row r="81" spans="1:16">
      <c r="A81">
        <v>71</v>
      </c>
      <c r="C81" t="e" vm="2">
        <f>[1]!GenLimitNormal($C$9,$C$10,0,1000,0)</f>
        <v>#VALUE!</v>
      </c>
      <c r="D81" t="e" vm="2">
        <f>[1]!GenBetaPERT(0,$D$9,1)</f>
        <v>#VALUE!</v>
      </c>
      <c r="E81" t="e" vm="2">
        <f>[1]!GenLognormal($E$9,$E$10)</f>
        <v>#VALUE!</v>
      </c>
      <c r="F81" t="e" vm="2">
        <f>[1]!GenLognormal($F$9,$F$10)</f>
        <v>#VALUE!</v>
      </c>
      <c r="H81" t="e" vm="2">
        <f>[1]!genUniform($H$9,$H$10)</f>
        <v>#VALUE!</v>
      </c>
      <c r="I81" t="e" vm="1">
        <f t="shared" si="9"/>
        <v>#VALUE!</v>
      </c>
      <c r="J81" t="e" vm="1">
        <f t="shared" si="6"/>
        <v>#VALUE!</v>
      </c>
      <c r="K81" t="e" vm="2">
        <f>[1]!genUniform($K$9,$K$10)</f>
        <v>#VALUE!</v>
      </c>
      <c r="L81" t="e" vm="1">
        <f t="shared" si="10"/>
        <v>#VALUE!</v>
      </c>
      <c r="M81" t="e" vm="1">
        <f t="shared" si="7"/>
        <v>#VALUE!</v>
      </c>
      <c r="N81" t="e" vm="2">
        <f>[1]!genUniform($N$9,$N$10)</f>
        <v>#VALUE!</v>
      </c>
      <c r="O81" t="e" vm="1">
        <f t="shared" si="11"/>
        <v>#VALUE!</v>
      </c>
      <c r="P81" t="e" vm="1">
        <f t="shared" si="8"/>
        <v>#VALUE!</v>
      </c>
    </row>
    <row r="82" spans="1:16">
      <c r="A82">
        <v>72</v>
      </c>
      <c r="C82" t="e" vm="2">
        <f>[1]!GenLimitNormal($C$9,$C$10,0,1000,0)</f>
        <v>#VALUE!</v>
      </c>
      <c r="D82" t="e" vm="2">
        <f>[1]!GenBetaPERT(0,$D$9,1)</f>
        <v>#VALUE!</v>
      </c>
      <c r="E82" t="e" vm="2">
        <f>[1]!GenLognormal($E$9,$E$10)</f>
        <v>#VALUE!</v>
      </c>
      <c r="F82" t="e" vm="2">
        <f>[1]!GenLognormal($F$9,$F$10)</f>
        <v>#VALUE!</v>
      </c>
      <c r="H82" t="e" vm="2">
        <f>[1]!genUniform($H$9,$H$10)</f>
        <v>#VALUE!</v>
      </c>
      <c r="I82" t="e" vm="1">
        <f t="shared" si="9"/>
        <v>#VALUE!</v>
      </c>
      <c r="J82" t="e" vm="1">
        <f t="shared" si="6"/>
        <v>#VALUE!</v>
      </c>
      <c r="K82" t="e" vm="2">
        <f>[1]!genUniform($K$9,$K$10)</f>
        <v>#VALUE!</v>
      </c>
      <c r="L82" t="e" vm="1">
        <f t="shared" si="10"/>
        <v>#VALUE!</v>
      </c>
      <c r="M82" t="e" vm="1">
        <f t="shared" si="7"/>
        <v>#VALUE!</v>
      </c>
      <c r="N82" t="e" vm="2">
        <f>[1]!genUniform($N$9,$N$10)</f>
        <v>#VALUE!</v>
      </c>
      <c r="O82" t="e" vm="1">
        <f t="shared" si="11"/>
        <v>#VALUE!</v>
      </c>
      <c r="P82" t="e" vm="1">
        <f t="shared" si="8"/>
        <v>#VALUE!</v>
      </c>
    </row>
    <row r="83" spans="1:16">
      <c r="A83">
        <v>73</v>
      </c>
      <c r="C83" t="e" vm="2">
        <f>[1]!GenLimitNormal($C$9,$C$10,0,1000,0)</f>
        <v>#VALUE!</v>
      </c>
      <c r="D83" t="e" vm="2">
        <f>[1]!GenBetaPERT(0,$D$9,1)</f>
        <v>#VALUE!</v>
      </c>
      <c r="E83" t="e" vm="2">
        <f>[1]!GenLognormal($E$9,$E$10)</f>
        <v>#VALUE!</v>
      </c>
      <c r="F83" t="e" vm="2">
        <f>[1]!GenLognormal($F$9,$F$10)</f>
        <v>#VALUE!</v>
      </c>
      <c r="H83" t="e" vm="2">
        <f>[1]!genUniform($H$9,$H$10)</f>
        <v>#VALUE!</v>
      </c>
      <c r="I83" t="e" vm="1">
        <f t="shared" si="9"/>
        <v>#VALUE!</v>
      </c>
      <c r="J83" t="e" vm="1">
        <f t="shared" si="6"/>
        <v>#VALUE!</v>
      </c>
      <c r="K83" t="e" vm="2">
        <f>[1]!genUniform($K$9,$K$10)</f>
        <v>#VALUE!</v>
      </c>
      <c r="L83" t="e" vm="1">
        <f t="shared" si="10"/>
        <v>#VALUE!</v>
      </c>
      <c r="M83" t="e" vm="1">
        <f t="shared" si="7"/>
        <v>#VALUE!</v>
      </c>
      <c r="N83" t="e" vm="2">
        <f>[1]!genUniform($N$9,$N$10)</f>
        <v>#VALUE!</v>
      </c>
      <c r="O83" t="e" vm="1">
        <f t="shared" si="11"/>
        <v>#VALUE!</v>
      </c>
      <c r="P83" t="e" vm="1">
        <f t="shared" si="8"/>
        <v>#VALUE!</v>
      </c>
    </row>
    <row r="84" spans="1:16">
      <c r="A84">
        <v>74</v>
      </c>
      <c r="C84" t="e" vm="2">
        <f>[1]!GenLimitNormal($C$9,$C$10,0,1000,0)</f>
        <v>#VALUE!</v>
      </c>
      <c r="D84" t="e" vm="2">
        <f>[1]!GenBetaPERT(0,$D$9,1)</f>
        <v>#VALUE!</v>
      </c>
      <c r="E84" t="e" vm="2">
        <f>[1]!GenLognormal($E$9,$E$10)</f>
        <v>#VALUE!</v>
      </c>
      <c r="F84" t="e" vm="2">
        <f>[1]!GenLognormal($F$9,$F$10)</f>
        <v>#VALUE!</v>
      </c>
      <c r="H84" t="e" vm="2">
        <f>[1]!genUniform($H$9,$H$10)</f>
        <v>#VALUE!</v>
      </c>
      <c r="I84" t="e" vm="1">
        <f t="shared" si="9"/>
        <v>#VALUE!</v>
      </c>
      <c r="J84" t="e" vm="1">
        <f t="shared" si="6"/>
        <v>#VALUE!</v>
      </c>
      <c r="K84" t="e" vm="2">
        <f>[1]!genUniform($K$9,$K$10)</f>
        <v>#VALUE!</v>
      </c>
      <c r="L84" t="e" vm="1">
        <f t="shared" si="10"/>
        <v>#VALUE!</v>
      </c>
      <c r="M84" t="e" vm="1">
        <f t="shared" si="7"/>
        <v>#VALUE!</v>
      </c>
      <c r="N84" t="e" vm="2">
        <f>[1]!genUniform($N$9,$N$10)</f>
        <v>#VALUE!</v>
      </c>
      <c r="O84" t="e" vm="1">
        <f t="shared" si="11"/>
        <v>#VALUE!</v>
      </c>
      <c r="P84" t="e" vm="1">
        <f t="shared" si="8"/>
        <v>#VALUE!</v>
      </c>
    </row>
    <row r="85" spans="1:16">
      <c r="A85">
        <v>75</v>
      </c>
      <c r="C85" t="e" vm="2">
        <f>[1]!GenLimitNormal($C$9,$C$10,0,1000,0)</f>
        <v>#VALUE!</v>
      </c>
      <c r="D85" t="e" vm="2">
        <f>[1]!GenBetaPERT(0,$D$9,1)</f>
        <v>#VALUE!</v>
      </c>
      <c r="E85" t="e" vm="2">
        <f>[1]!GenLognormal($E$9,$E$10)</f>
        <v>#VALUE!</v>
      </c>
      <c r="F85" t="e" vm="2">
        <f>[1]!GenLognormal($F$9,$F$10)</f>
        <v>#VALUE!</v>
      </c>
      <c r="H85" t="e" vm="2">
        <f>[1]!genUniform($H$9,$H$10)</f>
        <v>#VALUE!</v>
      </c>
      <c r="I85" t="e" vm="1">
        <f t="shared" si="9"/>
        <v>#VALUE!</v>
      </c>
      <c r="J85" t="e" vm="1">
        <f t="shared" si="6"/>
        <v>#VALUE!</v>
      </c>
      <c r="K85" t="e" vm="2">
        <f>[1]!genUniform($K$9,$K$10)</f>
        <v>#VALUE!</v>
      </c>
      <c r="L85" t="e" vm="1">
        <f t="shared" si="10"/>
        <v>#VALUE!</v>
      </c>
      <c r="M85" t="e" vm="1">
        <f t="shared" si="7"/>
        <v>#VALUE!</v>
      </c>
      <c r="N85" t="e" vm="2">
        <f>[1]!genUniform($N$9,$N$10)</f>
        <v>#VALUE!</v>
      </c>
      <c r="O85" t="e" vm="1">
        <f t="shared" si="11"/>
        <v>#VALUE!</v>
      </c>
      <c r="P85" t="e" vm="1">
        <f t="shared" si="8"/>
        <v>#VALUE!</v>
      </c>
    </row>
    <row r="86" spans="1:16">
      <c r="A86">
        <v>76</v>
      </c>
      <c r="C86" t="e" vm="2">
        <f>[1]!GenLimitNormal($C$9,$C$10,0,1000,0)</f>
        <v>#VALUE!</v>
      </c>
      <c r="D86" t="e" vm="2">
        <f>[1]!GenBetaPERT(0,$D$9,1)</f>
        <v>#VALUE!</v>
      </c>
      <c r="E86" t="e" vm="2">
        <f>[1]!GenLognormal($E$9,$E$10)</f>
        <v>#VALUE!</v>
      </c>
      <c r="F86" t="e" vm="2">
        <f>[1]!GenLognormal($F$9,$F$10)</f>
        <v>#VALUE!</v>
      </c>
      <c r="H86" t="e" vm="2">
        <f>[1]!genUniform($H$9,$H$10)</f>
        <v>#VALUE!</v>
      </c>
      <c r="I86" t="e" vm="1">
        <f t="shared" si="9"/>
        <v>#VALUE!</v>
      </c>
      <c r="J86" t="e" vm="1">
        <f t="shared" si="6"/>
        <v>#VALUE!</v>
      </c>
      <c r="K86" t="e" vm="2">
        <f>[1]!genUniform($K$9,$K$10)</f>
        <v>#VALUE!</v>
      </c>
      <c r="L86" t="e" vm="1">
        <f t="shared" si="10"/>
        <v>#VALUE!</v>
      </c>
      <c r="M86" t="e" vm="1">
        <f t="shared" si="7"/>
        <v>#VALUE!</v>
      </c>
      <c r="N86" t="e" vm="2">
        <f>[1]!genUniform($N$9,$N$10)</f>
        <v>#VALUE!</v>
      </c>
      <c r="O86" t="e" vm="1">
        <f t="shared" si="11"/>
        <v>#VALUE!</v>
      </c>
      <c r="P86" t="e" vm="1">
        <f t="shared" si="8"/>
        <v>#VALUE!</v>
      </c>
    </row>
    <row r="87" spans="1:16">
      <c r="A87">
        <v>77</v>
      </c>
      <c r="C87" t="e" vm="2">
        <f>[1]!GenLimitNormal($C$9,$C$10,0,1000,0)</f>
        <v>#VALUE!</v>
      </c>
      <c r="D87" t="e" vm="2">
        <f>[1]!GenBetaPERT(0,$D$9,1)</f>
        <v>#VALUE!</v>
      </c>
      <c r="E87" t="e" vm="2">
        <f>[1]!GenLognormal($E$9,$E$10)</f>
        <v>#VALUE!</v>
      </c>
      <c r="F87" t="e" vm="2">
        <f>[1]!GenLognormal($F$9,$F$10)</f>
        <v>#VALUE!</v>
      </c>
      <c r="H87" t="e" vm="2">
        <f>[1]!genUniform($H$9,$H$10)</f>
        <v>#VALUE!</v>
      </c>
      <c r="I87" t="e" vm="1">
        <f t="shared" si="9"/>
        <v>#VALUE!</v>
      </c>
      <c r="J87" t="e" vm="1">
        <f t="shared" si="6"/>
        <v>#VALUE!</v>
      </c>
      <c r="K87" t="e" vm="2">
        <f>[1]!genUniform($K$9,$K$10)</f>
        <v>#VALUE!</v>
      </c>
      <c r="L87" t="e" vm="1">
        <f t="shared" si="10"/>
        <v>#VALUE!</v>
      </c>
      <c r="M87" t="e" vm="1">
        <f t="shared" si="7"/>
        <v>#VALUE!</v>
      </c>
      <c r="N87" t="e" vm="2">
        <f>[1]!genUniform($N$9,$N$10)</f>
        <v>#VALUE!</v>
      </c>
      <c r="O87" t="e" vm="1">
        <f t="shared" si="11"/>
        <v>#VALUE!</v>
      </c>
      <c r="P87" t="e" vm="1">
        <f t="shared" si="8"/>
        <v>#VALUE!</v>
      </c>
    </row>
    <row r="88" spans="1:16">
      <c r="A88">
        <v>78</v>
      </c>
      <c r="C88" t="e" vm="2">
        <f>[1]!GenLimitNormal($C$9,$C$10,0,1000,0)</f>
        <v>#VALUE!</v>
      </c>
      <c r="D88" t="e" vm="2">
        <f>[1]!GenBetaPERT(0,$D$9,1)</f>
        <v>#VALUE!</v>
      </c>
      <c r="E88" t="e" vm="2">
        <f>[1]!GenLognormal($E$9,$E$10)</f>
        <v>#VALUE!</v>
      </c>
      <c r="F88" t="e" vm="2">
        <f>[1]!GenLognormal($F$9,$F$10)</f>
        <v>#VALUE!</v>
      </c>
      <c r="H88" t="e" vm="2">
        <f>[1]!genUniform($H$9,$H$10)</f>
        <v>#VALUE!</v>
      </c>
      <c r="I88" t="e" vm="1">
        <f t="shared" si="9"/>
        <v>#VALUE!</v>
      </c>
      <c r="J88" t="e" vm="1">
        <f t="shared" si="6"/>
        <v>#VALUE!</v>
      </c>
      <c r="K88" t="e" vm="2">
        <f>[1]!genUniform($K$9,$K$10)</f>
        <v>#VALUE!</v>
      </c>
      <c r="L88" t="e" vm="1">
        <f t="shared" si="10"/>
        <v>#VALUE!</v>
      </c>
      <c r="M88" t="e" vm="1">
        <f t="shared" si="7"/>
        <v>#VALUE!</v>
      </c>
      <c r="N88" t="e" vm="2">
        <f>[1]!genUniform($N$9,$N$10)</f>
        <v>#VALUE!</v>
      </c>
      <c r="O88" t="e" vm="1">
        <f t="shared" si="11"/>
        <v>#VALUE!</v>
      </c>
      <c r="P88" t="e" vm="1">
        <f t="shared" si="8"/>
        <v>#VALUE!</v>
      </c>
    </row>
    <row r="89" spans="1:16">
      <c r="A89">
        <v>79</v>
      </c>
      <c r="C89" t="e" vm="2">
        <f>[1]!GenLimitNormal($C$9,$C$10,0,1000,0)</f>
        <v>#VALUE!</v>
      </c>
      <c r="D89" t="e" vm="2">
        <f>[1]!GenBetaPERT(0,$D$9,1)</f>
        <v>#VALUE!</v>
      </c>
      <c r="E89" t="e" vm="2">
        <f>[1]!GenLognormal($E$9,$E$10)</f>
        <v>#VALUE!</v>
      </c>
      <c r="F89" t="e" vm="2">
        <f>[1]!GenLognormal($F$9,$F$10)</f>
        <v>#VALUE!</v>
      </c>
      <c r="H89" t="e" vm="2">
        <f>[1]!genUniform($H$9,$H$10)</f>
        <v>#VALUE!</v>
      </c>
      <c r="I89" t="e" vm="1">
        <f t="shared" si="9"/>
        <v>#VALUE!</v>
      </c>
      <c r="J89" t="e" vm="1">
        <f t="shared" si="6"/>
        <v>#VALUE!</v>
      </c>
      <c r="K89" t="e" vm="2">
        <f>[1]!genUniform($K$9,$K$10)</f>
        <v>#VALUE!</v>
      </c>
      <c r="L89" t="e" vm="1">
        <f t="shared" si="10"/>
        <v>#VALUE!</v>
      </c>
      <c r="M89" t="e" vm="1">
        <f t="shared" si="7"/>
        <v>#VALUE!</v>
      </c>
      <c r="N89" t="e" vm="2">
        <f>[1]!genUniform($N$9,$N$10)</f>
        <v>#VALUE!</v>
      </c>
      <c r="O89" t="e" vm="1">
        <f t="shared" si="11"/>
        <v>#VALUE!</v>
      </c>
      <c r="P89" t="e" vm="1">
        <f t="shared" si="8"/>
        <v>#VALUE!</v>
      </c>
    </row>
    <row r="90" spans="1:16">
      <c r="A90">
        <v>80</v>
      </c>
      <c r="C90" t="e" vm="2">
        <f>[1]!GenLimitNormal($C$9,$C$10,0,1000,0)</f>
        <v>#VALUE!</v>
      </c>
      <c r="D90" t="e" vm="2">
        <f>[1]!GenBetaPERT(0,$D$9,1)</f>
        <v>#VALUE!</v>
      </c>
      <c r="E90" t="e" vm="2">
        <f>[1]!GenLognormal($E$9,$E$10)</f>
        <v>#VALUE!</v>
      </c>
      <c r="F90" t="e" vm="2">
        <f>[1]!GenLognormal($F$9,$F$10)</f>
        <v>#VALUE!</v>
      </c>
      <c r="H90" t="e" vm="2">
        <f>[1]!genUniform($H$9,$H$10)</f>
        <v>#VALUE!</v>
      </c>
      <c r="I90" t="e" vm="1">
        <f t="shared" si="9"/>
        <v>#VALUE!</v>
      </c>
      <c r="J90" t="e" vm="1">
        <f t="shared" si="6"/>
        <v>#VALUE!</v>
      </c>
      <c r="K90" t="e" vm="2">
        <f>[1]!genUniform($K$9,$K$10)</f>
        <v>#VALUE!</v>
      </c>
      <c r="L90" t="e" vm="1">
        <f t="shared" si="10"/>
        <v>#VALUE!</v>
      </c>
      <c r="M90" t="e" vm="1">
        <f t="shared" si="7"/>
        <v>#VALUE!</v>
      </c>
      <c r="N90" t="e" vm="2">
        <f>[1]!genUniform($N$9,$N$10)</f>
        <v>#VALUE!</v>
      </c>
      <c r="O90" t="e" vm="1">
        <f t="shared" si="11"/>
        <v>#VALUE!</v>
      </c>
      <c r="P90" t="e" vm="1">
        <f t="shared" si="8"/>
        <v>#VALUE!</v>
      </c>
    </row>
    <row r="91" spans="1:16">
      <c r="A91">
        <v>81</v>
      </c>
      <c r="C91" t="e" vm="2">
        <f>[1]!GenLimitNormal($C$9,$C$10,0,1000,0)</f>
        <v>#VALUE!</v>
      </c>
      <c r="D91" t="e" vm="2">
        <f>[1]!GenBetaPERT(0,$D$9,1)</f>
        <v>#VALUE!</v>
      </c>
      <c r="E91" t="e" vm="2">
        <f>[1]!GenLognormal($E$9,$E$10)</f>
        <v>#VALUE!</v>
      </c>
      <c r="F91" t="e" vm="2">
        <f>[1]!GenLognormal($F$9,$F$10)</f>
        <v>#VALUE!</v>
      </c>
      <c r="H91" t="e" vm="2">
        <f>[1]!genUniform($H$9,$H$10)</f>
        <v>#VALUE!</v>
      </c>
      <c r="I91" t="e" vm="1">
        <f t="shared" si="9"/>
        <v>#VALUE!</v>
      </c>
      <c r="J91" t="e" vm="1">
        <f t="shared" si="6"/>
        <v>#VALUE!</v>
      </c>
      <c r="K91" t="e" vm="2">
        <f>[1]!genUniform($K$9,$K$10)</f>
        <v>#VALUE!</v>
      </c>
      <c r="L91" t="e" vm="1">
        <f t="shared" si="10"/>
        <v>#VALUE!</v>
      </c>
      <c r="M91" t="e" vm="1">
        <f t="shared" si="7"/>
        <v>#VALUE!</v>
      </c>
      <c r="N91" t="e" vm="2">
        <f>[1]!genUniform($N$9,$N$10)</f>
        <v>#VALUE!</v>
      </c>
      <c r="O91" t="e" vm="1">
        <f t="shared" si="11"/>
        <v>#VALUE!</v>
      </c>
      <c r="P91" t="e" vm="1">
        <f t="shared" si="8"/>
        <v>#VALUE!</v>
      </c>
    </row>
    <row r="92" spans="1:16">
      <c r="A92">
        <v>82</v>
      </c>
      <c r="C92" t="e" vm="2">
        <f>[1]!GenLimitNormal($C$9,$C$10,0,1000,0)</f>
        <v>#VALUE!</v>
      </c>
      <c r="D92" t="e" vm="2">
        <f>[1]!GenBetaPERT(0,$D$9,1)</f>
        <v>#VALUE!</v>
      </c>
      <c r="E92" t="e" vm="2">
        <f>[1]!GenLognormal($E$9,$E$10)</f>
        <v>#VALUE!</v>
      </c>
      <c r="F92" t="e" vm="2">
        <f>[1]!GenLognormal($F$9,$F$10)</f>
        <v>#VALUE!</v>
      </c>
      <c r="H92" t="e" vm="2">
        <f>[1]!genUniform($H$9,$H$10)</f>
        <v>#VALUE!</v>
      </c>
      <c r="I92" t="e" vm="1">
        <f t="shared" si="9"/>
        <v>#VALUE!</v>
      </c>
      <c r="J92" t="e" vm="1">
        <f t="shared" si="6"/>
        <v>#VALUE!</v>
      </c>
      <c r="K92" t="e" vm="2">
        <f>[1]!genUniform($K$9,$K$10)</f>
        <v>#VALUE!</v>
      </c>
      <c r="L92" t="e" vm="1">
        <f t="shared" si="10"/>
        <v>#VALUE!</v>
      </c>
      <c r="M92" t="e" vm="1">
        <f t="shared" si="7"/>
        <v>#VALUE!</v>
      </c>
      <c r="N92" t="e" vm="2">
        <f>[1]!genUniform($N$9,$N$10)</f>
        <v>#VALUE!</v>
      </c>
      <c r="O92" t="e" vm="1">
        <f t="shared" si="11"/>
        <v>#VALUE!</v>
      </c>
      <c r="P92" t="e" vm="1">
        <f t="shared" si="8"/>
        <v>#VALUE!</v>
      </c>
    </row>
    <row r="93" spans="1:16">
      <c r="A93">
        <v>83</v>
      </c>
      <c r="C93" t="e" vm="2">
        <f>[1]!GenLimitNormal($C$9,$C$10,0,1000,0)</f>
        <v>#VALUE!</v>
      </c>
      <c r="D93" t="e" vm="2">
        <f>[1]!GenBetaPERT(0,$D$9,1)</f>
        <v>#VALUE!</v>
      </c>
      <c r="E93" t="e" vm="2">
        <f>[1]!GenLognormal($E$9,$E$10)</f>
        <v>#VALUE!</v>
      </c>
      <c r="F93" t="e" vm="2">
        <f>[1]!GenLognormal($F$9,$F$10)</f>
        <v>#VALUE!</v>
      </c>
      <c r="H93" t="e" vm="2">
        <f>[1]!genUniform($H$9,$H$10)</f>
        <v>#VALUE!</v>
      </c>
      <c r="I93" t="e" vm="1">
        <f t="shared" si="9"/>
        <v>#VALUE!</v>
      </c>
      <c r="J93" t="e" vm="1">
        <f t="shared" si="6"/>
        <v>#VALUE!</v>
      </c>
      <c r="K93" t="e" vm="2">
        <f>[1]!genUniform($K$9,$K$10)</f>
        <v>#VALUE!</v>
      </c>
      <c r="L93" t="e" vm="1">
        <f t="shared" si="10"/>
        <v>#VALUE!</v>
      </c>
      <c r="M93" t="e" vm="1">
        <f t="shared" si="7"/>
        <v>#VALUE!</v>
      </c>
      <c r="N93" t="e" vm="2">
        <f>[1]!genUniform($N$9,$N$10)</f>
        <v>#VALUE!</v>
      </c>
      <c r="O93" t="e" vm="1">
        <f t="shared" si="11"/>
        <v>#VALUE!</v>
      </c>
      <c r="P93" t="e" vm="1">
        <f t="shared" si="8"/>
        <v>#VALUE!</v>
      </c>
    </row>
    <row r="94" spans="1:16">
      <c r="A94">
        <v>84</v>
      </c>
      <c r="C94" t="e" vm="2">
        <f>[1]!GenLimitNormal($C$9,$C$10,0,1000,0)</f>
        <v>#VALUE!</v>
      </c>
      <c r="D94" t="e" vm="2">
        <f>[1]!GenBetaPERT(0,$D$9,1)</f>
        <v>#VALUE!</v>
      </c>
      <c r="E94" t="e" vm="2">
        <f>[1]!GenLognormal($E$9,$E$10)</f>
        <v>#VALUE!</v>
      </c>
      <c r="F94" t="e" vm="2">
        <f>[1]!GenLognormal($F$9,$F$10)</f>
        <v>#VALUE!</v>
      </c>
      <c r="H94" t="e" vm="2">
        <f>[1]!genUniform($H$9,$H$10)</f>
        <v>#VALUE!</v>
      </c>
      <c r="I94" t="e" vm="1">
        <f t="shared" si="9"/>
        <v>#VALUE!</v>
      </c>
      <c r="J94" t="e" vm="1">
        <f t="shared" si="6"/>
        <v>#VALUE!</v>
      </c>
      <c r="K94" t="e" vm="2">
        <f>[1]!genUniform($K$9,$K$10)</f>
        <v>#VALUE!</v>
      </c>
      <c r="L94" t="e" vm="1">
        <f t="shared" si="10"/>
        <v>#VALUE!</v>
      </c>
      <c r="M94" t="e" vm="1">
        <f t="shared" si="7"/>
        <v>#VALUE!</v>
      </c>
      <c r="N94" t="e" vm="2">
        <f>[1]!genUniform($N$9,$N$10)</f>
        <v>#VALUE!</v>
      </c>
      <c r="O94" t="e" vm="1">
        <f t="shared" si="11"/>
        <v>#VALUE!</v>
      </c>
      <c r="P94" t="e" vm="1">
        <f t="shared" si="8"/>
        <v>#VALUE!</v>
      </c>
    </row>
    <row r="95" spans="1:16">
      <c r="A95">
        <v>85</v>
      </c>
      <c r="C95" t="e" vm="2">
        <f>[1]!GenLimitNormal($C$9,$C$10,0,1000,0)</f>
        <v>#VALUE!</v>
      </c>
      <c r="D95" t="e" vm="2">
        <f>[1]!GenBetaPERT(0,$D$9,1)</f>
        <v>#VALUE!</v>
      </c>
      <c r="E95" t="e" vm="2">
        <f>[1]!GenLognormal($E$9,$E$10)</f>
        <v>#VALUE!</v>
      </c>
      <c r="F95" t="e" vm="2">
        <f>[1]!GenLognormal($F$9,$F$10)</f>
        <v>#VALUE!</v>
      </c>
      <c r="H95" t="e" vm="2">
        <f>[1]!genUniform($H$9,$H$10)</f>
        <v>#VALUE!</v>
      </c>
      <c r="I95" t="e" vm="1">
        <f t="shared" si="9"/>
        <v>#VALUE!</v>
      </c>
      <c r="J95" t="e" vm="1">
        <f t="shared" si="6"/>
        <v>#VALUE!</v>
      </c>
      <c r="K95" t="e" vm="2">
        <f>[1]!genUniform($K$9,$K$10)</f>
        <v>#VALUE!</v>
      </c>
      <c r="L95" t="e" vm="1">
        <f t="shared" si="10"/>
        <v>#VALUE!</v>
      </c>
      <c r="M95" t="e" vm="1">
        <f t="shared" si="7"/>
        <v>#VALUE!</v>
      </c>
      <c r="N95" t="e" vm="2">
        <f>[1]!genUniform($N$9,$N$10)</f>
        <v>#VALUE!</v>
      </c>
      <c r="O95" t="e" vm="1">
        <f t="shared" si="11"/>
        <v>#VALUE!</v>
      </c>
      <c r="P95" t="e" vm="1">
        <f t="shared" si="8"/>
        <v>#VALUE!</v>
      </c>
    </row>
    <row r="96" spans="1:16">
      <c r="A96">
        <v>86</v>
      </c>
      <c r="C96" t="e" vm="2">
        <f>[1]!GenLimitNormal($C$9,$C$10,0,1000,0)</f>
        <v>#VALUE!</v>
      </c>
      <c r="D96" t="e" vm="2">
        <f>[1]!GenBetaPERT(0,$D$9,1)</f>
        <v>#VALUE!</v>
      </c>
      <c r="E96" t="e" vm="2">
        <f>[1]!GenLognormal($E$9,$E$10)</f>
        <v>#VALUE!</v>
      </c>
      <c r="F96" t="e" vm="2">
        <f>[1]!GenLognormal($F$9,$F$10)</f>
        <v>#VALUE!</v>
      </c>
      <c r="H96" t="e" vm="2">
        <f>[1]!genUniform($H$9,$H$10)</f>
        <v>#VALUE!</v>
      </c>
      <c r="I96" t="e" vm="1">
        <f t="shared" si="9"/>
        <v>#VALUE!</v>
      </c>
      <c r="J96" t="e" vm="1">
        <f t="shared" si="6"/>
        <v>#VALUE!</v>
      </c>
      <c r="K96" t="e" vm="2">
        <f>[1]!genUniform($K$9,$K$10)</f>
        <v>#VALUE!</v>
      </c>
      <c r="L96" t="e" vm="1">
        <f t="shared" si="10"/>
        <v>#VALUE!</v>
      </c>
      <c r="M96" t="e" vm="1">
        <f t="shared" si="7"/>
        <v>#VALUE!</v>
      </c>
      <c r="N96" t="e" vm="2">
        <f>[1]!genUniform($N$9,$N$10)</f>
        <v>#VALUE!</v>
      </c>
      <c r="O96" t="e" vm="1">
        <f t="shared" si="11"/>
        <v>#VALUE!</v>
      </c>
      <c r="P96" t="e" vm="1">
        <f t="shared" si="8"/>
        <v>#VALUE!</v>
      </c>
    </row>
    <row r="97" spans="1:16">
      <c r="A97">
        <v>87</v>
      </c>
      <c r="C97" t="e" vm="2">
        <f>[1]!GenLimitNormal($C$9,$C$10,0,1000,0)</f>
        <v>#VALUE!</v>
      </c>
      <c r="D97" t="e" vm="2">
        <f>[1]!GenBetaPERT(0,$D$9,1)</f>
        <v>#VALUE!</v>
      </c>
      <c r="E97" t="e" vm="2">
        <f>[1]!GenLognormal($E$9,$E$10)</f>
        <v>#VALUE!</v>
      </c>
      <c r="F97" t="e" vm="2">
        <f>[1]!GenLognormal($F$9,$F$10)</f>
        <v>#VALUE!</v>
      </c>
      <c r="H97" t="e" vm="2">
        <f>[1]!genUniform($H$9,$H$10)</f>
        <v>#VALUE!</v>
      </c>
      <c r="I97" t="e" vm="1">
        <f t="shared" si="9"/>
        <v>#VALUE!</v>
      </c>
      <c r="J97" t="e" vm="1">
        <f t="shared" si="6"/>
        <v>#VALUE!</v>
      </c>
      <c r="K97" t="e" vm="2">
        <f>[1]!genUniform($K$9,$K$10)</f>
        <v>#VALUE!</v>
      </c>
      <c r="L97" t="e" vm="1">
        <f t="shared" si="10"/>
        <v>#VALUE!</v>
      </c>
      <c r="M97" t="e" vm="1">
        <f t="shared" si="7"/>
        <v>#VALUE!</v>
      </c>
      <c r="N97" t="e" vm="2">
        <f>[1]!genUniform($N$9,$N$10)</f>
        <v>#VALUE!</v>
      </c>
      <c r="O97" t="e" vm="1">
        <f t="shared" si="11"/>
        <v>#VALUE!</v>
      </c>
      <c r="P97" t="e" vm="1">
        <f t="shared" si="8"/>
        <v>#VALUE!</v>
      </c>
    </row>
    <row r="98" spans="1:16">
      <c r="A98">
        <v>88</v>
      </c>
      <c r="C98" t="e" vm="2">
        <f>[1]!GenLimitNormal($C$9,$C$10,0,1000,0)</f>
        <v>#VALUE!</v>
      </c>
      <c r="D98" t="e" vm="2">
        <f>[1]!GenBetaPERT(0,$D$9,1)</f>
        <v>#VALUE!</v>
      </c>
      <c r="E98" t="e" vm="2">
        <f>[1]!GenLognormal($E$9,$E$10)</f>
        <v>#VALUE!</v>
      </c>
      <c r="F98" t="e" vm="2">
        <f>[1]!GenLognormal($F$9,$F$10)</f>
        <v>#VALUE!</v>
      </c>
      <c r="H98" t="e" vm="2">
        <f>[1]!genUniform($H$9,$H$10)</f>
        <v>#VALUE!</v>
      </c>
      <c r="I98" t="e" vm="1">
        <f t="shared" si="9"/>
        <v>#VALUE!</v>
      </c>
      <c r="J98" t="e" vm="1">
        <f t="shared" si="6"/>
        <v>#VALUE!</v>
      </c>
      <c r="K98" t="e" vm="2">
        <f>[1]!genUniform($K$9,$K$10)</f>
        <v>#VALUE!</v>
      </c>
      <c r="L98" t="e" vm="1">
        <f t="shared" si="10"/>
        <v>#VALUE!</v>
      </c>
      <c r="M98" t="e" vm="1">
        <f t="shared" si="7"/>
        <v>#VALUE!</v>
      </c>
      <c r="N98" t="e" vm="2">
        <f>[1]!genUniform($N$9,$N$10)</f>
        <v>#VALUE!</v>
      </c>
      <c r="O98" t="e" vm="1">
        <f t="shared" si="11"/>
        <v>#VALUE!</v>
      </c>
      <c r="P98" t="e" vm="1">
        <f t="shared" si="8"/>
        <v>#VALUE!</v>
      </c>
    </row>
    <row r="99" spans="1:16">
      <c r="A99">
        <v>89</v>
      </c>
      <c r="C99" t="e" vm="2">
        <f>[1]!GenLimitNormal($C$9,$C$10,0,1000,0)</f>
        <v>#VALUE!</v>
      </c>
      <c r="D99" t="e" vm="2">
        <f>[1]!GenBetaPERT(0,$D$9,1)</f>
        <v>#VALUE!</v>
      </c>
      <c r="E99" t="e" vm="2">
        <f>[1]!GenLognormal($E$9,$E$10)</f>
        <v>#VALUE!</v>
      </c>
      <c r="F99" t="e" vm="2">
        <f>[1]!GenLognormal($F$9,$F$10)</f>
        <v>#VALUE!</v>
      </c>
      <c r="H99" t="e" vm="2">
        <f>[1]!genUniform($H$9,$H$10)</f>
        <v>#VALUE!</v>
      </c>
      <c r="I99" t="e" vm="1">
        <f t="shared" si="9"/>
        <v>#VALUE!</v>
      </c>
      <c r="J99" t="e" vm="1">
        <f t="shared" si="6"/>
        <v>#VALUE!</v>
      </c>
      <c r="K99" t="e" vm="2">
        <f>[1]!genUniform($K$9,$K$10)</f>
        <v>#VALUE!</v>
      </c>
      <c r="L99" t="e" vm="1">
        <f t="shared" si="10"/>
        <v>#VALUE!</v>
      </c>
      <c r="M99" t="e" vm="1">
        <f t="shared" si="7"/>
        <v>#VALUE!</v>
      </c>
      <c r="N99" t="e" vm="2">
        <f>[1]!genUniform($N$9,$N$10)</f>
        <v>#VALUE!</v>
      </c>
      <c r="O99" t="e" vm="1">
        <f t="shared" si="11"/>
        <v>#VALUE!</v>
      </c>
      <c r="P99" t="e" vm="1">
        <f t="shared" si="8"/>
        <v>#VALUE!</v>
      </c>
    </row>
    <row r="100" spans="1:16">
      <c r="A100">
        <v>90</v>
      </c>
      <c r="C100" t="e" vm="2">
        <f>[1]!GenLimitNormal($C$9,$C$10,0,1000,0)</f>
        <v>#VALUE!</v>
      </c>
      <c r="D100" t="e" vm="2">
        <f>[1]!GenBetaPERT(0,$D$9,1)</f>
        <v>#VALUE!</v>
      </c>
      <c r="E100" t="e" vm="2">
        <f>[1]!GenLognormal($E$9,$E$10)</f>
        <v>#VALUE!</v>
      </c>
      <c r="F100" t="e" vm="2">
        <f>[1]!GenLognormal($F$9,$F$10)</f>
        <v>#VALUE!</v>
      </c>
      <c r="H100" t="e" vm="2">
        <f>[1]!genUniform($H$9,$H$10)</f>
        <v>#VALUE!</v>
      </c>
      <c r="I100" t="e" vm="1">
        <f t="shared" si="9"/>
        <v>#VALUE!</v>
      </c>
      <c r="J100" t="e" vm="1">
        <f t="shared" si="6"/>
        <v>#VALUE!</v>
      </c>
      <c r="K100" t="e" vm="2">
        <f>[1]!genUniform($K$9,$K$10)</f>
        <v>#VALUE!</v>
      </c>
      <c r="L100" t="e" vm="1">
        <f t="shared" si="10"/>
        <v>#VALUE!</v>
      </c>
      <c r="M100" t="e" vm="1">
        <f t="shared" si="7"/>
        <v>#VALUE!</v>
      </c>
      <c r="N100" t="e" vm="2">
        <f>[1]!genUniform($N$9,$N$10)</f>
        <v>#VALUE!</v>
      </c>
      <c r="O100" t="e" vm="1">
        <f t="shared" si="11"/>
        <v>#VALUE!</v>
      </c>
      <c r="P100" t="e" vm="1">
        <f t="shared" si="8"/>
        <v>#VALUE!</v>
      </c>
    </row>
    <row r="101" spans="1:16">
      <c r="A101">
        <v>91</v>
      </c>
      <c r="C101" t="e" vm="2">
        <f>[1]!GenLimitNormal($C$9,$C$10,0,1000,0)</f>
        <v>#VALUE!</v>
      </c>
      <c r="D101" t="e" vm="2">
        <f>[1]!GenBetaPERT(0,$D$9,1)</f>
        <v>#VALUE!</v>
      </c>
      <c r="E101" t="e" vm="2">
        <f>[1]!GenLognormal($E$9,$E$10)</f>
        <v>#VALUE!</v>
      </c>
      <c r="F101" t="e" vm="2">
        <f>[1]!GenLognormal($F$9,$F$10)</f>
        <v>#VALUE!</v>
      </c>
      <c r="H101" t="e" vm="2">
        <f>[1]!genUniform($H$9,$H$10)</f>
        <v>#VALUE!</v>
      </c>
      <c r="I101" t="e" vm="1">
        <f t="shared" si="9"/>
        <v>#VALUE!</v>
      </c>
      <c r="J101" t="e" vm="1">
        <f t="shared" si="6"/>
        <v>#VALUE!</v>
      </c>
      <c r="K101" t="e" vm="2">
        <f>[1]!genUniform($K$9,$K$10)</f>
        <v>#VALUE!</v>
      </c>
      <c r="L101" t="e" vm="1">
        <f t="shared" si="10"/>
        <v>#VALUE!</v>
      </c>
      <c r="M101" t="e" vm="1">
        <f t="shared" si="7"/>
        <v>#VALUE!</v>
      </c>
      <c r="N101" t="e" vm="2">
        <f>[1]!genUniform($N$9,$N$10)</f>
        <v>#VALUE!</v>
      </c>
      <c r="O101" t="e" vm="1">
        <f t="shared" si="11"/>
        <v>#VALUE!</v>
      </c>
      <c r="P101" t="e" vm="1">
        <f t="shared" si="8"/>
        <v>#VALUE!</v>
      </c>
    </row>
    <row r="102" spans="1:16">
      <c r="A102">
        <v>92</v>
      </c>
      <c r="C102" t="e" vm="2">
        <f>[1]!GenLimitNormal($C$9,$C$10,0,1000,0)</f>
        <v>#VALUE!</v>
      </c>
      <c r="D102" t="e" vm="2">
        <f>[1]!GenBetaPERT(0,$D$9,1)</f>
        <v>#VALUE!</v>
      </c>
      <c r="E102" t="e" vm="2">
        <f>[1]!GenLognormal($E$9,$E$10)</f>
        <v>#VALUE!</v>
      </c>
      <c r="F102" t="e" vm="2">
        <f>[1]!GenLognormal($F$9,$F$10)</f>
        <v>#VALUE!</v>
      </c>
      <c r="H102" t="e" vm="2">
        <f>[1]!genUniform($H$9,$H$10)</f>
        <v>#VALUE!</v>
      </c>
      <c r="I102" t="e" vm="1">
        <f t="shared" si="9"/>
        <v>#VALUE!</v>
      </c>
      <c r="J102" t="e" vm="1">
        <f t="shared" si="6"/>
        <v>#VALUE!</v>
      </c>
      <c r="K102" t="e" vm="2">
        <f>[1]!genUniform($K$9,$K$10)</f>
        <v>#VALUE!</v>
      </c>
      <c r="L102" t="e" vm="1">
        <f t="shared" si="10"/>
        <v>#VALUE!</v>
      </c>
      <c r="M102" t="e" vm="1">
        <f t="shared" si="7"/>
        <v>#VALUE!</v>
      </c>
      <c r="N102" t="e" vm="2">
        <f>[1]!genUniform($N$9,$N$10)</f>
        <v>#VALUE!</v>
      </c>
      <c r="O102" t="e" vm="1">
        <f t="shared" si="11"/>
        <v>#VALUE!</v>
      </c>
      <c r="P102" t="e" vm="1">
        <f t="shared" si="8"/>
        <v>#VALUE!</v>
      </c>
    </row>
    <row r="103" spans="1:16">
      <c r="A103">
        <v>93</v>
      </c>
      <c r="C103" t="e" vm="2">
        <f>[1]!GenLimitNormal($C$9,$C$10,0,1000,0)</f>
        <v>#VALUE!</v>
      </c>
      <c r="D103" t="e" vm="2">
        <f>[1]!GenBetaPERT(0,$D$9,1)</f>
        <v>#VALUE!</v>
      </c>
      <c r="E103" t="e" vm="2">
        <f>[1]!GenLognormal($E$9,$E$10)</f>
        <v>#VALUE!</v>
      </c>
      <c r="F103" t="e" vm="2">
        <f>[1]!GenLognormal($F$9,$F$10)</f>
        <v>#VALUE!</v>
      </c>
      <c r="H103" t="e" vm="2">
        <f>[1]!genUniform($H$9,$H$10)</f>
        <v>#VALUE!</v>
      </c>
      <c r="I103" t="e" vm="1">
        <f t="shared" si="9"/>
        <v>#VALUE!</v>
      </c>
      <c r="J103" t="e" vm="1">
        <f t="shared" si="6"/>
        <v>#VALUE!</v>
      </c>
      <c r="K103" t="e" vm="2">
        <f>[1]!genUniform($K$9,$K$10)</f>
        <v>#VALUE!</v>
      </c>
      <c r="L103" t="e" vm="1">
        <f t="shared" si="10"/>
        <v>#VALUE!</v>
      </c>
      <c r="M103" t="e" vm="1">
        <f t="shared" si="7"/>
        <v>#VALUE!</v>
      </c>
      <c r="N103" t="e" vm="2">
        <f>[1]!genUniform($N$9,$N$10)</f>
        <v>#VALUE!</v>
      </c>
      <c r="O103" t="e" vm="1">
        <f t="shared" si="11"/>
        <v>#VALUE!</v>
      </c>
      <c r="P103" t="e" vm="1">
        <f t="shared" si="8"/>
        <v>#VALUE!</v>
      </c>
    </row>
    <row r="104" spans="1:16">
      <c r="A104">
        <v>94</v>
      </c>
      <c r="C104" t="e" vm="2">
        <f>[1]!GenLimitNormal($C$9,$C$10,0,1000,0)</f>
        <v>#VALUE!</v>
      </c>
      <c r="D104" t="e" vm="2">
        <f>[1]!GenBetaPERT(0,$D$9,1)</f>
        <v>#VALUE!</v>
      </c>
      <c r="E104" t="e" vm="2">
        <f>[1]!GenLognormal($E$9,$E$10)</f>
        <v>#VALUE!</v>
      </c>
      <c r="F104" t="e" vm="2">
        <f>[1]!GenLognormal($F$9,$F$10)</f>
        <v>#VALUE!</v>
      </c>
      <c r="H104" t="e" vm="2">
        <f>[1]!genUniform($H$9,$H$10)</f>
        <v>#VALUE!</v>
      </c>
      <c r="I104" t="e" vm="1">
        <f t="shared" si="9"/>
        <v>#VALUE!</v>
      </c>
      <c r="J104" t="e" vm="1">
        <f t="shared" si="6"/>
        <v>#VALUE!</v>
      </c>
      <c r="K104" t="e" vm="2">
        <f>[1]!genUniform($K$9,$K$10)</f>
        <v>#VALUE!</v>
      </c>
      <c r="L104" t="e" vm="1">
        <f t="shared" si="10"/>
        <v>#VALUE!</v>
      </c>
      <c r="M104" t="e" vm="1">
        <f t="shared" si="7"/>
        <v>#VALUE!</v>
      </c>
      <c r="N104" t="e" vm="2">
        <f>[1]!genUniform($N$9,$N$10)</f>
        <v>#VALUE!</v>
      </c>
      <c r="O104" t="e" vm="1">
        <f t="shared" si="11"/>
        <v>#VALUE!</v>
      </c>
      <c r="P104" t="e" vm="1">
        <f t="shared" si="8"/>
        <v>#VALUE!</v>
      </c>
    </row>
    <row r="105" spans="1:16">
      <c r="A105">
        <v>95</v>
      </c>
      <c r="C105" t="e" vm="2">
        <f>[1]!GenLimitNormal($C$9,$C$10,0,1000,0)</f>
        <v>#VALUE!</v>
      </c>
      <c r="D105" t="e" vm="2">
        <f>[1]!GenBetaPERT(0,$D$9,1)</f>
        <v>#VALUE!</v>
      </c>
      <c r="E105" t="e" vm="2">
        <f>[1]!GenLognormal($E$9,$E$10)</f>
        <v>#VALUE!</v>
      </c>
      <c r="F105" t="e" vm="2">
        <f>[1]!GenLognormal($F$9,$F$10)</f>
        <v>#VALUE!</v>
      </c>
      <c r="H105" t="e" vm="2">
        <f>[1]!genUniform($H$9,$H$10)</f>
        <v>#VALUE!</v>
      </c>
      <c r="I105" t="e" vm="1">
        <f t="shared" si="9"/>
        <v>#VALUE!</v>
      </c>
      <c r="J105" t="e" vm="1">
        <f t="shared" si="6"/>
        <v>#VALUE!</v>
      </c>
      <c r="K105" t="e" vm="2">
        <f>[1]!genUniform($K$9,$K$10)</f>
        <v>#VALUE!</v>
      </c>
      <c r="L105" t="e" vm="1">
        <f t="shared" si="10"/>
        <v>#VALUE!</v>
      </c>
      <c r="M105" t="e" vm="1">
        <f t="shared" si="7"/>
        <v>#VALUE!</v>
      </c>
      <c r="N105" t="e" vm="2">
        <f>[1]!genUniform($N$9,$N$10)</f>
        <v>#VALUE!</v>
      </c>
      <c r="O105" t="e" vm="1">
        <f t="shared" si="11"/>
        <v>#VALUE!</v>
      </c>
      <c r="P105" t="e" vm="1">
        <f t="shared" si="8"/>
        <v>#VALUE!</v>
      </c>
    </row>
    <row r="106" spans="1:16">
      <c r="A106">
        <v>96</v>
      </c>
      <c r="C106" t="e" vm="2">
        <f>[1]!GenLimitNormal($C$9,$C$10,0,1000,0)</f>
        <v>#VALUE!</v>
      </c>
      <c r="D106" t="e" vm="2">
        <f>[1]!GenBetaPERT(0,$D$9,1)</f>
        <v>#VALUE!</v>
      </c>
      <c r="E106" t="e" vm="2">
        <f>[1]!GenLognormal($E$9,$E$10)</f>
        <v>#VALUE!</v>
      </c>
      <c r="F106" t="e" vm="2">
        <f>[1]!GenLognormal($F$9,$F$10)</f>
        <v>#VALUE!</v>
      </c>
      <c r="H106" t="e" vm="2">
        <f>[1]!genUniform($H$9,$H$10)</f>
        <v>#VALUE!</v>
      </c>
      <c r="I106" t="e" vm="1">
        <f t="shared" si="9"/>
        <v>#VALUE!</v>
      </c>
      <c r="J106" t="e" vm="1">
        <f t="shared" si="6"/>
        <v>#VALUE!</v>
      </c>
      <c r="K106" t="e" vm="2">
        <f>[1]!genUniform($K$9,$K$10)</f>
        <v>#VALUE!</v>
      </c>
      <c r="L106" t="e" vm="1">
        <f t="shared" si="10"/>
        <v>#VALUE!</v>
      </c>
      <c r="M106" t="e" vm="1">
        <f t="shared" si="7"/>
        <v>#VALUE!</v>
      </c>
      <c r="N106" t="e" vm="2">
        <f>[1]!genUniform($N$9,$N$10)</f>
        <v>#VALUE!</v>
      </c>
      <c r="O106" t="e" vm="1">
        <f t="shared" si="11"/>
        <v>#VALUE!</v>
      </c>
      <c r="P106" t="e" vm="1">
        <f t="shared" si="8"/>
        <v>#VALUE!</v>
      </c>
    </row>
    <row r="107" spans="1:16">
      <c r="A107">
        <v>97</v>
      </c>
      <c r="C107" t="e" vm="2">
        <f>[1]!GenLimitNormal($C$9,$C$10,0,1000,0)</f>
        <v>#VALUE!</v>
      </c>
      <c r="D107" t="e" vm="2">
        <f>[1]!GenBetaPERT(0,$D$9,1)</f>
        <v>#VALUE!</v>
      </c>
      <c r="E107" t="e" vm="2">
        <f>[1]!GenLognormal($E$9,$E$10)</f>
        <v>#VALUE!</v>
      </c>
      <c r="F107" t="e" vm="2">
        <f>[1]!GenLognormal($F$9,$F$10)</f>
        <v>#VALUE!</v>
      </c>
      <c r="H107" t="e" vm="2">
        <f>[1]!genUniform($H$9,$H$10)</f>
        <v>#VALUE!</v>
      </c>
      <c r="I107" t="e" vm="1">
        <f t="shared" si="9"/>
        <v>#VALUE!</v>
      </c>
      <c r="J107" t="e" vm="1">
        <f t="shared" si="6"/>
        <v>#VALUE!</v>
      </c>
      <c r="K107" t="e" vm="2">
        <f>[1]!genUniform($K$9,$K$10)</f>
        <v>#VALUE!</v>
      </c>
      <c r="L107" t="e" vm="1">
        <f t="shared" si="10"/>
        <v>#VALUE!</v>
      </c>
      <c r="M107" t="e" vm="1">
        <f t="shared" si="7"/>
        <v>#VALUE!</v>
      </c>
      <c r="N107" t="e" vm="2">
        <f>[1]!genUniform($N$9,$N$10)</f>
        <v>#VALUE!</v>
      </c>
      <c r="O107" t="e" vm="1">
        <f t="shared" si="11"/>
        <v>#VALUE!</v>
      </c>
      <c r="P107" t="e" vm="1">
        <f t="shared" si="8"/>
        <v>#VALUE!</v>
      </c>
    </row>
    <row r="108" spans="1:16">
      <c r="A108">
        <v>98</v>
      </c>
      <c r="C108" t="e" vm="2">
        <f>[1]!GenLimitNormal($C$9,$C$10,0,1000,0)</f>
        <v>#VALUE!</v>
      </c>
      <c r="D108" t="e" vm="2">
        <f>[1]!GenBetaPERT(0,$D$9,1)</f>
        <v>#VALUE!</v>
      </c>
      <c r="E108" t="e" vm="2">
        <f>[1]!GenLognormal($E$9,$E$10)</f>
        <v>#VALUE!</v>
      </c>
      <c r="F108" t="e" vm="2">
        <f>[1]!GenLognormal($F$9,$F$10)</f>
        <v>#VALUE!</v>
      </c>
      <c r="H108" t="e" vm="2">
        <f>[1]!genUniform($H$9,$H$10)</f>
        <v>#VALUE!</v>
      </c>
      <c r="I108" t="e" vm="1">
        <f t="shared" si="9"/>
        <v>#VALUE!</v>
      </c>
      <c r="J108" t="e" vm="1">
        <f t="shared" si="6"/>
        <v>#VALUE!</v>
      </c>
      <c r="K108" t="e" vm="2">
        <f>[1]!genUniform($K$9,$K$10)</f>
        <v>#VALUE!</v>
      </c>
      <c r="L108" t="e" vm="1">
        <f t="shared" si="10"/>
        <v>#VALUE!</v>
      </c>
      <c r="M108" t="e" vm="1">
        <f t="shared" si="7"/>
        <v>#VALUE!</v>
      </c>
      <c r="N108" t="e" vm="2">
        <f>[1]!genUniform($N$9,$N$10)</f>
        <v>#VALUE!</v>
      </c>
      <c r="O108" t="e" vm="1">
        <f t="shared" si="11"/>
        <v>#VALUE!</v>
      </c>
      <c r="P108" t="e" vm="1">
        <f t="shared" si="8"/>
        <v>#VALUE!</v>
      </c>
    </row>
    <row r="109" spans="1:16">
      <c r="A109">
        <v>99</v>
      </c>
      <c r="C109" t="e" vm="2">
        <f>[1]!GenLimitNormal($C$9,$C$10,0,1000,0)</f>
        <v>#VALUE!</v>
      </c>
      <c r="D109" t="e" vm="2">
        <f>[1]!GenBetaPERT(0,$D$9,1)</f>
        <v>#VALUE!</v>
      </c>
      <c r="E109" t="e" vm="2">
        <f>[1]!GenLognormal($E$9,$E$10)</f>
        <v>#VALUE!</v>
      </c>
      <c r="F109" t="e" vm="2">
        <f>[1]!GenLognormal($F$9,$F$10)</f>
        <v>#VALUE!</v>
      </c>
      <c r="H109" t="e" vm="2">
        <f>[1]!genUniform($H$9,$H$10)</f>
        <v>#VALUE!</v>
      </c>
      <c r="I109" t="e" vm="1">
        <f t="shared" si="9"/>
        <v>#VALUE!</v>
      </c>
      <c r="J109" t="e" vm="1">
        <f t="shared" si="6"/>
        <v>#VALUE!</v>
      </c>
      <c r="K109" t="e" vm="2">
        <f>[1]!genUniform($K$9,$K$10)</f>
        <v>#VALUE!</v>
      </c>
      <c r="L109" t="e" vm="1">
        <f t="shared" si="10"/>
        <v>#VALUE!</v>
      </c>
      <c r="M109" t="e" vm="1">
        <f t="shared" si="7"/>
        <v>#VALUE!</v>
      </c>
      <c r="N109" t="e" vm="2">
        <f>[1]!genUniform($N$9,$N$10)</f>
        <v>#VALUE!</v>
      </c>
      <c r="O109" t="e" vm="1">
        <f t="shared" si="11"/>
        <v>#VALUE!</v>
      </c>
      <c r="P109" t="e" vm="1">
        <f t="shared" si="8"/>
        <v>#VALUE!</v>
      </c>
    </row>
    <row r="110" spans="1:16">
      <c r="A110">
        <v>100</v>
      </c>
      <c r="C110" t="e" vm="2">
        <f>[1]!GenLimitNormal($C$9,$C$10,0,1000,0)</f>
        <v>#VALUE!</v>
      </c>
      <c r="D110" t="e" vm="2">
        <f>[1]!GenBetaPERT(0,$D$9,1)</f>
        <v>#VALUE!</v>
      </c>
      <c r="E110" t="e" vm="2">
        <f>[1]!GenLognormal($E$9,$E$10)</f>
        <v>#VALUE!</v>
      </c>
      <c r="F110" t="e" vm="2">
        <f>[1]!GenLognormal($F$9,$F$10)</f>
        <v>#VALUE!</v>
      </c>
      <c r="H110" t="e" vm="2">
        <f>[1]!genUniform($H$9,$H$10)</f>
        <v>#VALUE!</v>
      </c>
      <c r="I110" t="e" vm="1">
        <f t="shared" si="9"/>
        <v>#VALUE!</v>
      </c>
      <c r="J110" t="e" vm="1">
        <f t="shared" si="6"/>
        <v>#VALUE!</v>
      </c>
      <c r="K110" t="e" vm="2">
        <f>[1]!genUniform($K$9,$K$10)</f>
        <v>#VALUE!</v>
      </c>
      <c r="L110" t="e" vm="1">
        <f t="shared" si="10"/>
        <v>#VALUE!</v>
      </c>
      <c r="M110" t="e" vm="1">
        <f t="shared" si="7"/>
        <v>#VALUE!</v>
      </c>
      <c r="N110" t="e" vm="2">
        <f>[1]!genUniform($N$9,$N$10)</f>
        <v>#VALUE!</v>
      </c>
      <c r="O110" t="e" vm="1">
        <f t="shared" si="11"/>
        <v>#VALUE!</v>
      </c>
      <c r="P110" t="e" vm="1">
        <f t="shared" si="8"/>
        <v>#VALUE!</v>
      </c>
    </row>
    <row r="111" spans="1:16">
      <c r="A111">
        <v>101</v>
      </c>
      <c r="C111" t="e" vm="2">
        <f>[1]!GenLimitNormal($C$9,$C$10,0,1000,0)</f>
        <v>#VALUE!</v>
      </c>
      <c r="D111" t="e" vm="2">
        <f>[1]!GenBetaPERT(0,$D$9,1)</f>
        <v>#VALUE!</v>
      </c>
      <c r="E111" t="e" vm="2">
        <f>[1]!GenLognormal($E$9,$E$10)</f>
        <v>#VALUE!</v>
      </c>
      <c r="F111" t="e" vm="2">
        <f>[1]!GenLognormal($F$9,$F$10)</f>
        <v>#VALUE!</v>
      </c>
      <c r="H111" t="e" vm="2">
        <f>[1]!genUniform($H$9,$H$10)</f>
        <v>#VALUE!</v>
      </c>
      <c r="I111" t="e" vm="1">
        <f t="shared" si="9"/>
        <v>#VALUE!</v>
      </c>
      <c r="J111" t="e" vm="1">
        <f t="shared" si="6"/>
        <v>#VALUE!</v>
      </c>
      <c r="K111" t="e" vm="2">
        <f>[1]!genUniform($K$9,$K$10)</f>
        <v>#VALUE!</v>
      </c>
      <c r="L111" t="e" vm="1">
        <f t="shared" si="10"/>
        <v>#VALUE!</v>
      </c>
      <c r="M111" t="e" vm="1">
        <f t="shared" si="7"/>
        <v>#VALUE!</v>
      </c>
      <c r="N111" t="e" vm="2">
        <f>[1]!genUniform($N$9,$N$10)</f>
        <v>#VALUE!</v>
      </c>
      <c r="O111" t="e" vm="1">
        <f t="shared" si="11"/>
        <v>#VALUE!</v>
      </c>
      <c r="P111" t="e" vm="1">
        <f t="shared" si="8"/>
        <v>#VALUE!</v>
      </c>
    </row>
    <row r="112" spans="1:16">
      <c r="A112">
        <v>102</v>
      </c>
      <c r="C112" t="e" vm="2">
        <f>[1]!GenLimitNormal($C$9,$C$10,0,1000,0)</f>
        <v>#VALUE!</v>
      </c>
      <c r="D112" t="e" vm="2">
        <f>[1]!GenBetaPERT(0,$D$9,1)</f>
        <v>#VALUE!</v>
      </c>
      <c r="E112" t="e" vm="2">
        <f>[1]!GenLognormal($E$9,$E$10)</f>
        <v>#VALUE!</v>
      </c>
      <c r="F112" t="e" vm="2">
        <f>[1]!GenLognormal($F$9,$F$10)</f>
        <v>#VALUE!</v>
      </c>
      <c r="H112" t="e" vm="2">
        <f>[1]!genUniform($H$9,$H$10)</f>
        <v>#VALUE!</v>
      </c>
      <c r="I112" t="e" vm="1">
        <f t="shared" si="9"/>
        <v>#VALUE!</v>
      </c>
      <c r="J112" t="e" vm="1">
        <f t="shared" si="6"/>
        <v>#VALUE!</v>
      </c>
      <c r="K112" t="e" vm="2">
        <f>[1]!genUniform($K$9,$K$10)</f>
        <v>#VALUE!</v>
      </c>
      <c r="L112" t="e" vm="1">
        <f t="shared" si="10"/>
        <v>#VALUE!</v>
      </c>
      <c r="M112" t="e" vm="1">
        <f t="shared" si="7"/>
        <v>#VALUE!</v>
      </c>
      <c r="N112" t="e" vm="2">
        <f>[1]!genUniform($N$9,$N$10)</f>
        <v>#VALUE!</v>
      </c>
      <c r="O112" t="e" vm="1">
        <f t="shared" si="11"/>
        <v>#VALUE!</v>
      </c>
      <c r="P112" t="e" vm="1">
        <f t="shared" si="8"/>
        <v>#VALUE!</v>
      </c>
    </row>
    <row r="113" spans="1:16">
      <c r="A113">
        <v>103</v>
      </c>
      <c r="C113" t="e" vm="2">
        <f>[1]!GenLimitNormal($C$9,$C$10,0,1000,0)</f>
        <v>#VALUE!</v>
      </c>
      <c r="D113" t="e" vm="2">
        <f>[1]!GenBetaPERT(0,$D$9,1)</f>
        <v>#VALUE!</v>
      </c>
      <c r="E113" t="e" vm="2">
        <f>[1]!GenLognormal($E$9,$E$10)</f>
        <v>#VALUE!</v>
      </c>
      <c r="F113" t="e" vm="2">
        <f>[1]!GenLognormal($F$9,$F$10)</f>
        <v>#VALUE!</v>
      </c>
      <c r="H113" t="e" vm="2">
        <f>[1]!genUniform($H$9,$H$10)</f>
        <v>#VALUE!</v>
      </c>
      <c r="I113" t="e" vm="1">
        <f t="shared" si="9"/>
        <v>#VALUE!</v>
      </c>
      <c r="J113" t="e" vm="1">
        <f t="shared" si="6"/>
        <v>#VALUE!</v>
      </c>
      <c r="K113" t="e" vm="2">
        <f>[1]!genUniform($K$9,$K$10)</f>
        <v>#VALUE!</v>
      </c>
      <c r="L113" t="e" vm="1">
        <f t="shared" si="10"/>
        <v>#VALUE!</v>
      </c>
      <c r="M113" t="e" vm="1">
        <f t="shared" si="7"/>
        <v>#VALUE!</v>
      </c>
      <c r="N113" t="e" vm="2">
        <f>[1]!genUniform($N$9,$N$10)</f>
        <v>#VALUE!</v>
      </c>
      <c r="O113" t="e" vm="1">
        <f t="shared" si="11"/>
        <v>#VALUE!</v>
      </c>
      <c r="P113" t="e" vm="1">
        <f t="shared" si="8"/>
        <v>#VALUE!</v>
      </c>
    </row>
    <row r="114" spans="1:16">
      <c r="A114">
        <v>104</v>
      </c>
      <c r="C114" t="e" vm="2">
        <f>[1]!GenLimitNormal($C$9,$C$10,0,1000,0)</f>
        <v>#VALUE!</v>
      </c>
      <c r="D114" t="e" vm="2">
        <f>[1]!GenBetaPERT(0,$D$9,1)</f>
        <v>#VALUE!</v>
      </c>
      <c r="E114" t="e" vm="2">
        <f>[1]!GenLognormal($E$9,$E$10)</f>
        <v>#VALUE!</v>
      </c>
      <c r="F114" t="e" vm="2">
        <f>[1]!GenLognormal($F$9,$F$10)</f>
        <v>#VALUE!</v>
      </c>
      <c r="H114" t="e" vm="2">
        <f>[1]!genUniform($H$9,$H$10)</f>
        <v>#VALUE!</v>
      </c>
      <c r="I114" t="e" vm="1">
        <f t="shared" si="9"/>
        <v>#VALUE!</v>
      </c>
      <c r="J114" t="e" vm="1">
        <f t="shared" si="6"/>
        <v>#VALUE!</v>
      </c>
      <c r="K114" t="e" vm="2">
        <f>[1]!genUniform($K$9,$K$10)</f>
        <v>#VALUE!</v>
      </c>
      <c r="L114" t="e" vm="1">
        <f t="shared" si="10"/>
        <v>#VALUE!</v>
      </c>
      <c r="M114" t="e" vm="1">
        <f t="shared" si="7"/>
        <v>#VALUE!</v>
      </c>
      <c r="N114" t="e" vm="2">
        <f>[1]!genUniform($N$9,$N$10)</f>
        <v>#VALUE!</v>
      </c>
      <c r="O114" t="e" vm="1">
        <f t="shared" si="11"/>
        <v>#VALUE!</v>
      </c>
      <c r="P114" t="e" vm="1">
        <f t="shared" si="8"/>
        <v>#VALUE!</v>
      </c>
    </row>
    <row r="115" spans="1:16">
      <c r="A115">
        <v>105</v>
      </c>
      <c r="C115" t="e" vm="2">
        <f>[1]!GenLimitNormal($C$9,$C$10,0,1000,0)</f>
        <v>#VALUE!</v>
      </c>
      <c r="D115" t="e" vm="2">
        <f>[1]!GenBetaPERT(0,$D$9,1)</f>
        <v>#VALUE!</v>
      </c>
      <c r="E115" t="e" vm="2">
        <f>[1]!GenLognormal($E$9,$E$10)</f>
        <v>#VALUE!</v>
      </c>
      <c r="F115" t="e" vm="2">
        <f>[1]!GenLognormal($F$9,$F$10)</f>
        <v>#VALUE!</v>
      </c>
      <c r="H115" t="e" vm="2">
        <f>[1]!genUniform($H$9,$H$10)</f>
        <v>#VALUE!</v>
      </c>
      <c r="I115" t="e" vm="1">
        <f t="shared" si="9"/>
        <v>#VALUE!</v>
      </c>
      <c r="J115" t="e" vm="1">
        <f t="shared" si="6"/>
        <v>#VALUE!</v>
      </c>
      <c r="K115" t="e" vm="2">
        <f>[1]!genUniform($K$9,$K$10)</f>
        <v>#VALUE!</v>
      </c>
      <c r="L115" t="e" vm="1">
        <f t="shared" si="10"/>
        <v>#VALUE!</v>
      </c>
      <c r="M115" t="e" vm="1">
        <f t="shared" si="7"/>
        <v>#VALUE!</v>
      </c>
      <c r="N115" t="e" vm="2">
        <f>[1]!genUniform($N$9,$N$10)</f>
        <v>#VALUE!</v>
      </c>
      <c r="O115" t="e" vm="1">
        <f t="shared" si="11"/>
        <v>#VALUE!</v>
      </c>
      <c r="P115" t="e" vm="1">
        <f t="shared" si="8"/>
        <v>#VALUE!</v>
      </c>
    </row>
    <row r="116" spans="1:16">
      <c r="A116">
        <v>106</v>
      </c>
      <c r="C116" t="e" vm="2">
        <f>[1]!GenLimitNormal($C$9,$C$10,0,1000,0)</f>
        <v>#VALUE!</v>
      </c>
      <c r="D116" t="e" vm="2">
        <f>[1]!GenBetaPERT(0,$D$9,1)</f>
        <v>#VALUE!</v>
      </c>
      <c r="E116" t="e" vm="2">
        <f>[1]!GenLognormal($E$9,$E$10)</f>
        <v>#VALUE!</v>
      </c>
      <c r="F116" t="e" vm="2">
        <f>[1]!GenLognormal($F$9,$F$10)</f>
        <v>#VALUE!</v>
      </c>
      <c r="H116" t="e" vm="2">
        <f>[1]!genUniform($H$9,$H$10)</f>
        <v>#VALUE!</v>
      </c>
      <c r="I116" t="e" vm="1">
        <f t="shared" si="9"/>
        <v>#VALUE!</v>
      </c>
      <c r="J116" t="e" vm="1">
        <f t="shared" si="6"/>
        <v>#VALUE!</v>
      </c>
      <c r="K116" t="e" vm="2">
        <f>[1]!genUniform($K$9,$K$10)</f>
        <v>#VALUE!</v>
      </c>
      <c r="L116" t="e" vm="1">
        <f t="shared" si="10"/>
        <v>#VALUE!</v>
      </c>
      <c r="M116" t="e" vm="1">
        <f t="shared" si="7"/>
        <v>#VALUE!</v>
      </c>
      <c r="N116" t="e" vm="2">
        <f>[1]!genUniform($N$9,$N$10)</f>
        <v>#VALUE!</v>
      </c>
      <c r="O116" t="e" vm="1">
        <f t="shared" si="11"/>
        <v>#VALUE!</v>
      </c>
      <c r="P116" t="e" vm="1">
        <f t="shared" si="8"/>
        <v>#VALUE!</v>
      </c>
    </row>
    <row r="117" spans="1:16">
      <c r="A117">
        <v>107</v>
      </c>
      <c r="C117" t="e" vm="2">
        <f>[1]!GenLimitNormal($C$9,$C$10,0,1000,0)</f>
        <v>#VALUE!</v>
      </c>
      <c r="D117" t="e" vm="2">
        <f>[1]!GenBetaPERT(0,$D$9,1)</f>
        <v>#VALUE!</v>
      </c>
      <c r="E117" t="e" vm="2">
        <f>[1]!GenLognormal($E$9,$E$10)</f>
        <v>#VALUE!</v>
      </c>
      <c r="F117" t="e" vm="2">
        <f>[1]!GenLognormal($F$9,$F$10)</f>
        <v>#VALUE!</v>
      </c>
      <c r="H117" t="e" vm="2">
        <f>[1]!genUniform($H$9,$H$10)</f>
        <v>#VALUE!</v>
      </c>
      <c r="I117" t="e" vm="1">
        <f t="shared" si="9"/>
        <v>#VALUE!</v>
      </c>
      <c r="J117" t="e" vm="1">
        <f t="shared" si="6"/>
        <v>#VALUE!</v>
      </c>
      <c r="K117" t="e" vm="2">
        <f>[1]!genUniform($K$9,$K$10)</f>
        <v>#VALUE!</v>
      </c>
      <c r="L117" t="e" vm="1">
        <f t="shared" si="10"/>
        <v>#VALUE!</v>
      </c>
      <c r="M117" t="e" vm="1">
        <f t="shared" si="7"/>
        <v>#VALUE!</v>
      </c>
      <c r="N117" t="e" vm="2">
        <f>[1]!genUniform($N$9,$N$10)</f>
        <v>#VALUE!</v>
      </c>
      <c r="O117" t="e" vm="1">
        <f t="shared" si="11"/>
        <v>#VALUE!</v>
      </c>
      <c r="P117" t="e" vm="1">
        <f t="shared" si="8"/>
        <v>#VALUE!</v>
      </c>
    </row>
    <row r="118" spans="1:16">
      <c r="A118">
        <v>108</v>
      </c>
      <c r="C118" t="e" vm="2">
        <f>[1]!GenLimitNormal($C$9,$C$10,0,1000,0)</f>
        <v>#VALUE!</v>
      </c>
      <c r="D118" t="e" vm="2">
        <f>[1]!GenBetaPERT(0,$D$9,1)</f>
        <v>#VALUE!</v>
      </c>
      <c r="E118" t="e" vm="2">
        <f>[1]!GenLognormal($E$9,$E$10)</f>
        <v>#VALUE!</v>
      </c>
      <c r="F118" t="e" vm="2">
        <f>[1]!GenLognormal($F$9,$F$10)</f>
        <v>#VALUE!</v>
      </c>
      <c r="H118" t="e" vm="2">
        <f>[1]!genUniform($H$9,$H$10)</f>
        <v>#VALUE!</v>
      </c>
      <c r="I118" t="e" vm="1">
        <f t="shared" si="9"/>
        <v>#VALUE!</v>
      </c>
      <c r="J118" t="e" vm="1">
        <f t="shared" si="6"/>
        <v>#VALUE!</v>
      </c>
      <c r="K118" t="e" vm="2">
        <f>[1]!genUniform($K$9,$K$10)</f>
        <v>#VALUE!</v>
      </c>
      <c r="L118" t="e" vm="1">
        <f t="shared" si="10"/>
        <v>#VALUE!</v>
      </c>
      <c r="M118" t="e" vm="1">
        <f t="shared" si="7"/>
        <v>#VALUE!</v>
      </c>
      <c r="N118" t="e" vm="2">
        <f>[1]!genUniform($N$9,$N$10)</f>
        <v>#VALUE!</v>
      </c>
      <c r="O118" t="e" vm="1">
        <f t="shared" si="11"/>
        <v>#VALUE!</v>
      </c>
      <c r="P118" t="e" vm="1">
        <f t="shared" si="8"/>
        <v>#VALUE!</v>
      </c>
    </row>
    <row r="119" spans="1:16">
      <c r="A119">
        <v>109</v>
      </c>
      <c r="C119" t="e" vm="2">
        <f>[1]!GenLimitNormal($C$9,$C$10,0,1000,0)</f>
        <v>#VALUE!</v>
      </c>
      <c r="D119" t="e" vm="2">
        <f>[1]!GenBetaPERT(0,$D$9,1)</f>
        <v>#VALUE!</v>
      </c>
      <c r="E119" t="e" vm="2">
        <f>[1]!GenLognormal($E$9,$E$10)</f>
        <v>#VALUE!</v>
      </c>
      <c r="F119" t="e" vm="2">
        <f>[1]!GenLognormal($F$9,$F$10)</f>
        <v>#VALUE!</v>
      </c>
      <c r="H119" t="e" vm="2">
        <f>[1]!genUniform($H$9,$H$10)</f>
        <v>#VALUE!</v>
      </c>
      <c r="I119" t="e" vm="1">
        <f t="shared" si="9"/>
        <v>#VALUE!</v>
      </c>
      <c r="J119" t="e" vm="1">
        <f t="shared" si="6"/>
        <v>#VALUE!</v>
      </c>
      <c r="K119" t="e" vm="2">
        <f>[1]!genUniform($K$9,$K$10)</f>
        <v>#VALUE!</v>
      </c>
      <c r="L119" t="e" vm="1">
        <f t="shared" si="10"/>
        <v>#VALUE!</v>
      </c>
      <c r="M119" t="e" vm="1">
        <f t="shared" si="7"/>
        <v>#VALUE!</v>
      </c>
      <c r="N119" t="e" vm="2">
        <f>[1]!genUniform($N$9,$N$10)</f>
        <v>#VALUE!</v>
      </c>
      <c r="O119" t="e" vm="1">
        <f t="shared" si="11"/>
        <v>#VALUE!</v>
      </c>
      <c r="P119" t="e" vm="1">
        <f t="shared" si="8"/>
        <v>#VALUE!</v>
      </c>
    </row>
    <row r="120" spans="1:16">
      <c r="A120">
        <v>110</v>
      </c>
      <c r="C120" t="e" vm="2">
        <f>[1]!GenLimitNormal($C$9,$C$10,0,1000,0)</f>
        <v>#VALUE!</v>
      </c>
      <c r="D120" t="e" vm="2">
        <f>[1]!GenBetaPERT(0,$D$9,1)</f>
        <v>#VALUE!</v>
      </c>
      <c r="E120" t="e" vm="2">
        <f>[1]!GenLognormal($E$9,$E$10)</f>
        <v>#VALUE!</v>
      </c>
      <c r="F120" t="e" vm="2">
        <f>[1]!GenLognormal($F$9,$F$10)</f>
        <v>#VALUE!</v>
      </c>
      <c r="H120" t="e" vm="2">
        <f>[1]!genUniform($H$9,$H$10)</f>
        <v>#VALUE!</v>
      </c>
      <c r="I120" t="e" vm="1">
        <f t="shared" si="9"/>
        <v>#VALUE!</v>
      </c>
      <c r="J120" t="e" vm="1">
        <f t="shared" si="6"/>
        <v>#VALUE!</v>
      </c>
      <c r="K120" t="e" vm="2">
        <f>[1]!genUniform($K$9,$K$10)</f>
        <v>#VALUE!</v>
      </c>
      <c r="L120" t="e" vm="1">
        <f t="shared" si="10"/>
        <v>#VALUE!</v>
      </c>
      <c r="M120" t="e" vm="1">
        <f t="shared" si="7"/>
        <v>#VALUE!</v>
      </c>
      <c r="N120" t="e" vm="2">
        <f>[1]!genUniform($N$9,$N$10)</f>
        <v>#VALUE!</v>
      </c>
      <c r="O120" t="e" vm="1">
        <f t="shared" si="11"/>
        <v>#VALUE!</v>
      </c>
      <c r="P120" t="e" vm="1">
        <f t="shared" si="8"/>
        <v>#VALUE!</v>
      </c>
    </row>
    <row r="121" spans="1:16">
      <c r="A121">
        <v>111</v>
      </c>
      <c r="C121" t="e" vm="2">
        <f>[1]!GenLimitNormal($C$9,$C$10,0,1000,0)</f>
        <v>#VALUE!</v>
      </c>
      <c r="D121" t="e" vm="2">
        <f>[1]!GenBetaPERT(0,$D$9,1)</f>
        <v>#VALUE!</v>
      </c>
      <c r="E121" t="e" vm="2">
        <f>[1]!GenLognormal($E$9,$E$10)</f>
        <v>#VALUE!</v>
      </c>
      <c r="F121" t="e" vm="2">
        <f>[1]!GenLognormal($F$9,$F$10)</f>
        <v>#VALUE!</v>
      </c>
      <c r="H121" t="e" vm="2">
        <f>[1]!genUniform($H$9,$H$10)</f>
        <v>#VALUE!</v>
      </c>
      <c r="I121" t="e" vm="1">
        <f t="shared" si="9"/>
        <v>#VALUE!</v>
      </c>
      <c r="J121" t="e" vm="1">
        <f t="shared" si="6"/>
        <v>#VALUE!</v>
      </c>
      <c r="K121" t="e" vm="2">
        <f>[1]!genUniform($K$9,$K$10)</f>
        <v>#VALUE!</v>
      </c>
      <c r="L121" t="e" vm="1">
        <f t="shared" si="10"/>
        <v>#VALUE!</v>
      </c>
      <c r="M121" t="e" vm="1">
        <f t="shared" si="7"/>
        <v>#VALUE!</v>
      </c>
      <c r="N121" t="e" vm="2">
        <f>[1]!genUniform($N$9,$N$10)</f>
        <v>#VALUE!</v>
      </c>
      <c r="O121" t="e" vm="1">
        <f t="shared" si="11"/>
        <v>#VALUE!</v>
      </c>
      <c r="P121" t="e" vm="1">
        <f t="shared" si="8"/>
        <v>#VALUE!</v>
      </c>
    </row>
    <row r="122" spans="1:16">
      <c r="A122">
        <v>112</v>
      </c>
      <c r="C122" t="e" vm="2">
        <f>[1]!GenLimitNormal($C$9,$C$10,0,1000,0)</f>
        <v>#VALUE!</v>
      </c>
      <c r="D122" t="e" vm="2">
        <f>[1]!GenBetaPERT(0,$D$9,1)</f>
        <v>#VALUE!</v>
      </c>
      <c r="E122" t="e" vm="2">
        <f>[1]!GenLognormal($E$9,$E$10)</f>
        <v>#VALUE!</v>
      </c>
      <c r="F122" t="e" vm="2">
        <f>[1]!GenLognormal($F$9,$F$10)</f>
        <v>#VALUE!</v>
      </c>
      <c r="H122" t="e" vm="2">
        <f>[1]!genUniform($H$9,$H$10)</f>
        <v>#VALUE!</v>
      </c>
      <c r="I122" t="e" vm="1">
        <f t="shared" si="9"/>
        <v>#VALUE!</v>
      </c>
      <c r="J122" t="e" vm="1">
        <f t="shared" si="6"/>
        <v>#VALUE!</v>
      </c>
      <c r="K122" t="e" vm="2">
        <f>[1]!genUniform($K$9,$K$10)</f>
        <v>#VALUE!</v>
      </c>
      <c r="L122" t="e" vm="1">
        <f t="shared" si="10"/>
        <v>#VALUE!</v>
      </c>
      <c r="M122" t="e" vm="1">
        <f t="shared" si="7"/>
        <v>#VALUE!</v>
      </c>
      <c r="N122" t="e" vm="2">
        <f>[1]!genUniform($N$9,$N$10)</f>
        <v>#VALUE!</v>
      </c>
      <c r="O122" t="e" vm="1">
        <f t="shared" si="11"/>
        <v>#VALUE!</v>
      </c>
      <c r="P122" t="e" vm="1">
        <f t="shared" si="8"/>
        <v>#VALUE!</v>
      </c>
    </row>
    <row r="123" spans="1:16">
      <c r="A123">
        <v>113</v>
      </c>
      <c r="C123" t="e" vm="2">
        <f>[1]!GenLimitNormal($C$9,$C$10,0,1000,0)</f>
        <v>#VALUE!</v>
      </c>
      <c r="D123" t="e" vm="2">
        <f>[1]!GenBetaPERT(0,$D$9,1)</f>
        <v>#VALUE!</v>
      </c>
      <c r="E123" t="e" vm="2">
        <f>[1]!GenLognormal($E$9,$E$10)</f>
        <v>#VALUE!</v>
      </c>
      <c r="F123" t="e" vm="2">
        <f>[1]!GenLognormal($F$9,$F$10)</f>
        <v>#VALUE!</v>
      </c>
      <c r="H123" t="e" vm="2">
        <f>[1]!genUniform($H$9,$H$10)</f>
        <v>#VALUE!</v>
      </c>
      <c r="I123" t="e" vm="1">
        <f t="shared" si="9"/>
        <v>#VALUE!</v>
      </c>
      <c r="J123" t="e" vm="1">
        <f t="shared" si="6"/>
        <v>#VALUE!</v>
      </c>
      <c r="K123" t="e" vm="2">
        <f>[1]!genUniform($K$9,$K$10)</f>
        <v>#VALUE!</v>
      </c>
      <c r="L123" t="e" vm="1">
        <f t="shared" si="10"/>
        <v>#VALUE!</v>
      </c>
      <c r="M123" t="e" vm="1">
        <f t="shared" si="7"/>
        <v>#VALUE!</v>
      </c>
      <c r="N123" t="e" vm="2">
        <f>[1]!genUniform($N$9,$N$10)</f>
        <v>#VALUE!</v>
      </c>
      <c r="O123" t="e" vm="1">
        <f t="shared" si="11"/>
        <v>#VALUE!</v>
      </c>
      <c r="P123" t="e" vm="1">
        <f t="shared" si="8"/>
        <v>#VALUE!</v>
      </c>
    </row>
    <row r="124" spans="1:16">
      <c r="A124">
        <v>114</v>
      </c>
      <c r="C124" t="e" vm="2">
        <f>[1]!GenLimitNormal($C$9,$C$10,0,1000,0)</f>
        <v>#VALUE!</v>
      </c>
      <c r="D124" t="e" vm="2">
        <f>[1]!GenBetaPERT(0,$D$9,1)</f>
        <v>#VALUE!</v>
      </c>
      <c r="E124" t="e" vm="2">
        <f>[1]!GenLognormal($E$9,$E$10)</f>
        <v>#VALUE!</v>
      </c>
      <c r="F124" t="e" vm="2">
        <f>[1]!GenLognormal($F$9,$F$10)</f>
        <v>#VALUE!</v>
      </c>
      <c r="H124" t="e" vm="2">
        <f>[1]!genUniform($H$9,$H$10)</f>
        <v>#VALUE!</v>
      </c>
      <c r="I124" t="e" vm="1">
        <f t="shared" si="9"/>
        <v>#VALUE!</v>
      </c>
      <c r="J124" t="e" vm="1">
        <f t="shared" si="6"/>
        <v>#VALUE!</v>
      </c>
      <c r="K124" t="e" vm="2">
        <f>[1]!genUniform($K$9,$K$10)</f>
        <v>#VALUE!</v>
      </c>
      <c r="L124" t="e" vm="1">
        <f t="shared" si="10"/>
        <v>#VALUE!</v>
      </c>
      <c r="M124" t="e" vm="1">
        <f t="shared" si="7"/>
        <v>#VALUE!</v>
      </c>
      <c r="N124" t="e" vm="2">
        <f>[1]!genUniform($N$9,$N$10)</f>
        <v>#VALUE!</v>
      </c>
      <c r="O124" t="e" vm="1">
        <f t="shared" si="11"/>
        <v>#VALUE!</v>
      </c>
      <c r="P124" t="e" vm="1">
        <f t="shared" si="8"/>
        <v>#VALUE!</v>
      </c>
    </row>
    <row r="125" spans="1:16">
      <c r="A125">
        <v>115</v>
      </c>
      <c r="C125" t="e" vm="2">
        <f>[1]!GenLimitNormal($C$9,$C$10,0,1000,0)</f>
        <v>#VALUE!</v>
      </c>
      <c r="D125" t="e" vm="2">
        <f>[1]!GenBetaPERT(0,$D$9,1)</f>
        <v>#VALUE!</v>
      </c>
      <c r="E125" t="e" vm="2">
        <f>[1]!GenLognormal($E$9,$E$10)</f>
        <v>#VALUE!</v>
      </c>
      <c r="F125" t="e" vm="2">
        <f>[1]!GenLognormal($F$9,$F$10)</f>
        <v>#VALUE!</v>
      </c>
      <c r="H125" t="e" vm="2">
        <f>[1]!genUniform($H$9,$H$10)</f>
        <v>#VALUE!</v>
      </c>
      <c r="I125" t="e" vm="1">
        <f t="shared" si="9"/>
        <v>#VALUE!</v>
      </c>
      <c r="J125" t="e" vm="1">
        <f t="shared" si="6"/>
        <v>#VALUE!</v>
      </c>
      <c r="K125" t="e" vm="2">
        <f>[1]!genUniform($K$9,$K$10)</f>
        <v>#VALUE!</v>
      </c>
      <c r="L125" t="e" vm="1">
        <f t="shared" si="10"/>
        <v>#VALUE!</v>
      </c>
      <c r="M125" t="e" vm="1">
        <f t="shared" si="7"/>
        <v>#VALUE!</v>
      </c>
      <c r="N125" t="e" vm="2">
        <f>[1]!genUniform($N$9,$N$10)</f>
        <v>#VALUE!</v>
      </c>
      <c r="O125" t="e" vm="1">
        <f t="shared" si="11"/>
        <v>#VALUE!</v>
      </c>
      <c r="P125" t="e" vm="1">
        <f t="shared" si="8"/>
        <v>#VALUE!</v>
      </c>
    </row>
    <row r="126" spans="1:16">
      <c r="A126">
        <v>116</v>
      </c>
      <c r="C126" t="e" vm="2">
        <f>[1]!GenLimitNormal($C$9,$C$10,0,1000,0)</f>
        <v>#VALUE!</v>
      </c>
      <c r="D126" t="e" vm="2">
        <f>[1]!GenBetaPERT(0,$D$9,1)</f>
        <v>#VALUE!</v>
      </c>
      <c r="E126" t="e" vm="2">
        <f>[1]!GenLognormal($E$9,$E$10)</f>
        <v>#VALUE!</v>
      </c>
      <c r="F126" t="e" vm="2">
        <f>[1]!GenLognormal($F$9,$F$10)</f>
        <v>#VALUE!</v>
      </c>
      <c r="H126" t="e" vm="2">
        <f>[1]!genUniform($H$9,$H$10)</f>
        <v>#VALUE!</v>
      </c>
      <c r="I126" t="e" vm="1">
        <f t="shared" si="9"/>
        <v>#VALUE!</v>
      </c>
      <c r="J126" t="e" vm="1">
        <f t="shared" si="6"/>
        <v>#VALUE!</v>
      </c>
      <c r="K126" t="e" vm="2">
        <f>[1]!genUniform($K$9,$K$10)</f>
        <v>#VALUE!</v>
      </c>
      <c r="L126" t="e" vm="1">
        <f t="shared" si="10"/>
        <v>#VALUE!</v>
      </c>
      <c r="M126" t="e" vm="1">
        <f t="shared" si="7"/>
        <v>#VALUE!</v>
      </c>
      <c r="N126" t="e" vm="2">
        <f>[1]!genUniform($N$9,$N$10)</f>
        <v>#VALUE!</v>
      </c>
      <c r="O126" t="e" vm="1">
        <f t="shared" si="11"/>
        <v>#VALUE!</v>
      </c>
      <c r="P126" t="e" vm="1">
        <f t="shared" si="8"/>
        <v>#VALUE!</v>
      </c>
    </row>
    <row r="127" spans="1:16">
      <c r="A127">
        <v>117</v>
      </c>
      <c r="C127" t="e" vm="2">
        <f>[1]!GenLimitNormal($C$9,$C$10,0,1000,0)</f>
        <v>#VALUE!</v>
      </c>
      <c r="D127" t="e" vm="2">
        <f>[1]!GenBetaPERT(0,$D$9,1)</f>
        <v>#VALUE!</v>
      </c>
      <c r="E127" t="e" vm="2">
        <f>[1]!GenLognormal($E$9,$E$10)</f>
        <v>#VALUE!</v>
      </c>
      <c r="F127" t="e" vm="2">
        <f>[1]!GenLognormal($F$9,$F$10)</f>
        <v>#VALUE!</v>
      </c>
      <c r="H127" t="e" vm="2">
        <f>[1]!genUniform($H$9,$H$10)</f>
        <v>#VALUE!</v>
      </c>
      <c r="I127" t="e" vm="1">
        <f t="shared" si="9"/>
        <v>#VALUE!</v>
      </c>
      <c r="J127" t="e" vm="1">
        <f t="shared" si="6"/>
        <v>#VALUE!</v>
      </c>
      <c r="K127" t="e" vm="2">
        <f>[1]!genUniform($K$9,$K$10)</f>
        <v>#VALUE!</v>
      </c>
      <c r="L127" t="e" vm="1">
        <f t="shared" si="10"/>
        <v>#VALUE!</v>
      </c>
      <c r="M127" t="e" vm="1">
        <f t="shared" si="7"/>
        <v>#VALUE!</v>
      </c>
      <c r="N127" t="e" vm="2">
        <f>[1]!genUniform($N$9,$N$10)</f>
        <v>#VALUE!</v>
      </c>
      <c r="O127" t="e" vm="1">
        <f t="shared" si="11"/>
        <v>#VALUE!</v>
      </c>
      <c r="P127" t="e" vm="1">
        <f t="shared" si="8"/>
        <v>#VALUE!</v>
      </c>
    </row>
    <row r="128" spans="1:16">
      <c r="A128">
        <v>118</v>
      </c>
      <c r="C128" t="e" vm="2">
        <f>[1]!GenLimitNormal($C$9,$C$10,0,1000,0)</f>
        <v>#VALUE!</v>
      </c>
      <c r="D128" t="e" vm="2">
        <f>[1]!GenBetaPERT(0,$D$9,1)</f>
        <v>#VALUE!</v>
      </c>
      <c r="E128" t="e" vm="2">
        <f>[1]!GenLognormal($E$9,$E$10)</f>
        <v>#VALUE!</v>
      </c>
      <c r="F128" t="e" vm="2">
        <f>[1]!GenLognormal($F$9,$F$10)</f>
        <v>#VALUE!</v>
      </c>
      <c r="H128" t="e" vm="2">
        <f>[1]!genUniform($H$9,$H$10)</f>
        <v>#VALUE!</v>
      </c>
      <c r="I128" t="e" vm="1">
        <f t="shared" si="9"/>
        <v>#VALUE!</v>
      </c>
      <c r="J128" t="e" vm="1">
        <f t="shared" si="6"/>
        <v>#VALUE!</v>
      </c>
      <c r="K128" t="e" vm="2">
        <f>[1]!genUniform($K$9,$K$10)</f>
        <v>#VALUE!</v>
      </c>
      <c r="L128" t="e" vm="1">
        <f t="shared" si="10"/>
        <v>#VALUE!</v>
      </c>
      <c r="M128" t="e" vm="1">
        <f t="shared" si="7"/>
        <v>#VALUE!</v>
      </c>
      <c r="N128" t="e" vm="2">
        <f>[1]!genUniform($N$9,$N$10)</f>
        <v>#VALUE!</v>
      </c>
      <c r="O128" t="e" vm="1">
        <f t="shared" si="11"/>
        <v>#VALUE!</v>
      </c>
      <c r="P128" t="e" vm="1">
        <f t="shared" si="8"/>
        <v>#VALUE!</v>
      </c>
    </row>
    <row r="129" spans="1:16">
      <c r="A129">
        <v>119</v>
      </c>
      <c r="C129" t="e" vm="2">
        <f>[1]!GenLimitNormal($C$9,$C$10,0,1000,0)</f>
        <v>#VALUE!</v>
      </c>
      <c r="D129" t="e" vm="2">
        <f>[1]!GenBetaPERT(0,$D$9,1)</f>
        <v>#VALUE!</v>
      </c>
      <c r="E129" t="e" vm="2">
        <f>[1]!GenLognormal($E$9,$E$10)</f>
        <v>#VALUE!</v>
      </c>
      <c r="F129" t="e" vm="2">
        <f>[1]!GenLognormal($F$9,$F$10)</f>
        <v>#VALUE!</v>
      </c>
      <c r="H129" t="e" vm="2">
        <f>[1]!genUniform($H$9,$H$10)</f>
        <v>#VALUE!</v>
      </c>
      <c r="I129" t="e" vm="1">
        <f t="shared" si="9"/>
        <v>#VALUE!</v>
      </c>
      <c r="J129" t="e" vm="1">
        <f t="shared" si="6"/>
        <v>#VALUE!</v>
      </c>
      <c r="K129" t="e" vm="2">
        <f>[1]!genUniform($K$9,$K$10)</f>
        <v>#VALUE!</v>
      </c>
      <c r="L129" t="e" vm="1">
        <f t="shared" si="10"/>
        <v>#VALUE!</v>
      </c>
      <c r="M129" t="e" vm="1">
        <f t="shared" si="7"/>
        <v>#VALUE!</v>
      </c>
      <c r="N129" t="e" vm="2">
        <f>[1]!genUniform($N$9,$N$10)</f>
        <v>#VALUE!</v>
      </c>
      <c r="O129" t="e" vm="1">
        <f t="shared" si="11"/>
        <v>#VALUE!</v>
      </c>
      <c r="P129" t="e" vm="1">
        <f t="shared" si="8"/>
        <v>#VALUE!</v>
      </c>
    </row>
    <row r="130" spans="1:16">
      <c r="A130">
        <v>120</v>
      </c>
      <c r="C130" t="e" vm="2">
        <f>[1]!GenLimitNormal($C$9,$C$10,0,1000,0)</f>
        <v>#VALUE!</v>
      </c>
      <c r="D130" t="e" vm="2">
        <f>[1]!GenBetaPERT(0,$D$9,1)</f>
        <v>#VALUE!</v>
      </c>
      <c r="E130" t="e" vm="2">
        <f>[1]!GenLognormal($E$9,$E$10)</f>
        <v>#VALUE!</v>
      </c>
      <c r="F130" t="e" vm="2">
        <f>[1]!GenLognormal($F$9,$F$10)</f>
        <v>#VALUE!</v>
      </c>
      <c r="H130" t="e" vm="2">
        <f>[1]!genUniform($H$9,$H$10)</f>
        <v>#VALUE!</v>
      </c>
      <c r="I130" t="e" vm="1">
        <f t="shared" si="9"/>
        <v>#VALUE!</v>
      </c>
      <c r="J130" t="e" vm="1">
        <f t="shared" si="6"/>
        <v>#VALUE!</v>
      </c>
      <c r="K130" t="e" vm="2">
        <f>[1]!genUniform($K$9,$K$10)</f>
        <v>#VALUE!</v>
      </c>
      <c r="L130" t="e" vm="1">
        <f t="shared" si="10"/>
        <v>#VALUE!</v>
      </c>
      <c r="M130" t="e" vm="1">
        <f t="shared" si="7"/>
        <v>#VALUE!</v>
      </c>
      <c r="N130" t="e" vm="2">
        <f>[1]!genUniform($N$9,$N$10)</f>
        <v>#VALUE!</v>
      </c>
      <c r="O130" t="e" vm="1">
        <f t="shared" si="11"/>
        <v>#VALUE!</v>
      </c>
      <c r="P130" t="e" vm="1">
        <f t="shared" si="8"/>
        <v>#VALUE!</v>
      </c>
    </row>
    <row r="131" spans="1:16">
      <c r="A131">
        <v>121</v>
      </c>
      <c r="C131" t="e" vm="2">
        <f>[1]!GenLimitNormal($C$9,$C$10,0,1000,0)</f>
        <v>#VALUE!</v>
      </c>
      <c r="D131" t="e" vm="2">
        <f>[1]!GenBetaPERT(0,$D$9,1)</f>
        <v>#VALUE!</v>
      </c>
      <c r="E131" t="e" vm="2">
        <f>[1]!GenLognormal($E$9,$E$10)</f>
        <v>#VALUE!</v>
      </c>
      <c r="F131" t="e" vm="2">
        <f>[1]!GenLognormal($F$9,$F$10)</f>
        <v>#VALUE!</v>
      </c>
      <c r="H131" t="e" vm="2">
        <f>[1]!genUniform($H$9,$H$10)</f>
        <v>#VALUE!</v>
      </c>
      <c r="I131" t="e" vm="1">
        <f t="shared" si="9"/>
        <v>#VALUE!</v>
      </c>
      <c r="J131" t="e" vm="1">
        <f t="shared" si="6"/>
        <v>#VALUE!</v>
      </c>
      <c r="K131" t="e" vm="2">
        <f>[1]!genUniform($K$9,$K$10)</f>
        <v>#VALUE!</v>
      </c>
      <c r="L131" t="e" vm="1">
        <f t="shared" si="10"/>
        <v>#VALUE!</v>
      </c>
      <c r="M131" t="e" vm="1">
        <f t="shared" si="7"/>
        <v>#VALUE!</v>
      </c>
      <c r="N131" t="e" vm="2">
        <f>[1]!genUniform($N$9,$N$10)</f>
        <v>#VALUE!</v>
      </c>
      <c r="O131" t="e" vm="1">
        <f t="shared" si="11"/>
        <v>#VALUE!</v>
      </c>
      <c r="P131" t="e" vm="1">
        <f t="shared" si="8"/>
        <v>#VALUE!</v>
      </c>
    </row>
    <row r="132" spans="1:16">
      <c r="A132">
        <v>122</v>
      </c>
      <c r="C132" t="e" vm="2">
        <f>[1]!GenLimitNormal($C$9,$C$10,0,1000,0)</f>
        <v>#VALUE!</v>
      </c>
      <c r="D132" t="e" vm="2">
        <f>[1]!GenBetaPERT(0,$D$9,1)</f>
        <v>#VALUE!</v>
      </c>
      <c r="E132" t="e" vm="2">
        <f>[1]!GenLognormal($E$9,$E$10)</f>
        <v>#VALUE!</v>
      </c>
      <c r="F132" t="e" vm="2">
        <f>[1]!GenLognormal($F$9,$F$10)</f>
        <v>#VALUE!</v>
      </c>
      <c r="H132" t="e" vm="2">
        <f>[1]!genUniform($H$9,$H$10)</f>
        <v>#VALUE!</v>
      </c>
      <c r="I132" t="e" vm="1">
        <f t="shared" si="9"/>
        <v>#VALUE!</v>
      </c>
      <c r="J132" t="e" vm="1">
        <f t="shared" si="6"/>
        <v>#VALUE!</v>
      </c>
      <c r="K132" t="e" vm="2">
        <f>[1]!genUniform($K$9,$K$10)</f>
        <v>#VALUE!</v>
      </c>
      <c r="L132" t="e" vm="1">
        <f t="shared" si="10"/>
        <v>#VALUE!</v>
      </c>
      <c r="M132" t="e" vm="1">
        <f t="shared" si="7"/>
        <v>#VALUE!</v>
      </c>
      <c r="N132" t="e" vm="2">
        <f>[1]!genUniform($N$9,$N$10)</f>
        <v>#VALUE!</v>
      </c>
      <c r="O132" t="e" vm="1">
        <f t="shared" si="11"/>
        <v>#VALUE!</v>
      </c>
      <c r="P132" t="e" vm="1">
        <f t="shared" si="8"/>
        <v>#VALUE!</v>
      </c>
    </row>
    <row r="133" spans="1:16">
      <c r="A133">
        <v>123</v>
      </c>
      <c r="C133" t="e" vm="2">
        <f>[1]!GenLimitNormal($C$9,$C$10,0,1000,0)</f>
        <v>#VALUE!</v>
      </c>
      <c r="D133" t="e" vm="2">
        <f>[1]!GenBetaPERT(0,$D$9,1)</f>
        <v>#VALUE!</v>
      </c>
      <c r="E133" t="e" vm="2">
        <f>[1]!GenLognormal($E$9,$E$10)</f>
        <v>#VALUE!</v>
      </c>
      <c r="F133" t="e" vm="2">
        <f>[1]!GenLognormal($F$9,$F$10)</f>
        <v>#VALUE!</v>
      </c>
      <c r="H133" t="e" vm="2">
        <f>[1]!genUniform($H$9,$H$10)</f>
        <v>#VALUE!</v>
      </c>
      <c r="I133" t="e" vm="1">
        <f t="shared" si="9"/>
        <v>#VALUE!</v>
      </c>
      <c r="J133" t="e" vm="1">
        <f t="shared" si="6"/>
        <v>#VALUE!</v>
      </c>
      <c r="K133" t="e" vm="2">
        <f>[1]!genUniform($K$9,$K$10)</f>
        <v>#VALUE!</v>
      </c>
      <c r="L133" t="e" vm="1">
        <f t="shared" si="10"/>
        <v>#VALUE!</v>
      </c>
      <c r="M133" t="e" vm="1">
        <f t="shared" si="7"/>
        <v>#VALUE!</v>
      </c>
      <c r="N133" t="e" vm="2">
        <f>[1]!genUniform($N$9,$N$10)</f>
        <v>#VALUE!</v>
      </c>
      <c r="O133" t="e" vm="1">
        <f t="shared" si="11"/>
        <v>#VALUE!</v>
      </c>
      <c r="P133" t="e" vm="1">
        <f t="shared" si="8"/>
        <v>#VALUE!</v>
      </c>
    </row>
    <row r="134" spans="1:16">
      <c r="A134">
        <v>124</v>
      </c>
      <c r="C134" t="e" vm="2">
        <f>[1]!GenLimitNormal($C$9,$C$10,0,1000,0)</f>
        <v>#VALUE!</v>
      </c>
      <c r="D134" t="e" vm="2">
        <f>[1]!GenBetaPERT(0,$D$9,1)</f>
        <v>#VALUE!</v>
      </c>
      <c r="E134" t="e" vm="2">
        <f>[1]!GenLognormal($E$9,$E$10)</f>
        <v>#VALUE!</v>
      </c>
      <c r="F134" t="e" vm="2">
        <f>[1]!GenLognormal($F$9,$F$10)</f>
        <v>#VALUE!</v>
      </c>
      <c r="H134" t="e" vm="2">
        <f>[1]!genUniform($H$9,$H$10)</f>
        <v>#VALUE!</v>
      </c>
      <c r="I134" t="e" vm="1">
        <f t="shared" si="9"/>
        <v>#VALUE!</v>
      </c>
      <c r="J134" t="e" vm="1">
        <f t="shared" si="6"/>
        <v>#VALUE!</v>
      </c>
      <c r="K134" t="e" vm="2">
        <f>[1]!genUniform($K$9,$K$10)</f>
        <v>#VALUE!</v>
      </c>
      <c r="L134" t="e" vm="1">
        <f t="shared" si="10"/>
        <v>#VALUE!</v>
      </c>
      <c r="M134" t="e" vm="1">
        <f t="shared" si="7"/>
        <v>#VALUE!</v>
      </c>
      <c r="N134" t="e" vm="2">
        <f>[1]!genUniform($N$9,$N$10)</f>
        <v>#VALUE!</v>
      </c>
      <c r="O134" t="e" vm="1">
        <f t="shared" si="11"/>
        <v>#VALUE!</v>
      </c>
      <c r="P134" t="e" vm="1">
        <f t="shared" si="8"/>
        <v>#VALUE!</v>
      </c>
    </row>
    <row r="135" spans="1:16">
      <c r="A135">
        <v>125</v>
      </c>
      <c r="C135" t="e" vm="2">
        <f>[1]!GenLimitNormal($C$9,$C$10,0,1000,0)</f>
        <v>#VALUE!</v>
      </c>
      <c r="D135" t="e" vm="2">
        <f>[1]!GenBetaPERT(0,$D$9,1)</f>
        <v>#VALUE!</v>
      </c>
      <c r="E135" t="e" vm="2">
        <f>[1]!GenLognormal($E$9,$E$10)</f>
        <v>#VALUE!</v>
      </c>
      <c r="F135" t="e" vm="2">
        <f>[1]!GenLognormal($F$9,$F$10)</f>
        <v>#VALUE!</v>
      </c>
      <c r="H135" t="e" vm="2">
        <f>[1]!genUniform($H$9,$H$10)</f>
        <v>#VALUE!</v>
      </c>
      <c r="I135" t="e" vm="1">
        <f t="shared" si="9"/>
        <v>#VALUE!</v>
      </c>
      <c r="J135" t="e" vm="1">
        <f t="shared" si="6"/>
        <v>#VALUE!</v>
      </c>
      <c r="K135" t="e" vm="2">
        <f>[1]!genUniform($K$9,$K$10)</f>
        <v>#VALUE!</v>
      </c>
      <c r="L135" t="e" vm="1">
        <f t="shared" si="10"/>
        <v>#VALUE!</v>
      </c>
      <c r="M135" t="e" vm="1">
        <f t="shared" si="7"/>
        <v>#VALUE!</v>
      </c>
      <c r="N135" t="e" vm="2">
        <f>[1]!genUniform($N$9,$N$10)</f>
        <v>#VALUE!</v>
      </c>
      <c r="O135" t="e" vm="1">
        <f t="shared" si="11"/>
        <v>#VALUE!</v>
      </c>
      <c r="P135" t="e" vm="1">
        <f t="shared" si="8"/>
        <v>#VALUE!</v>
      </c>
    </row>
    <row r="136" spans="1:16">
      <c r="A136">
        <v>126</v>
      </c>
      <c r="C136" t="e" vm="2">
        <f>[1]!GenLimitNormal($C$9,$C$10,0,1000,0)</f>
        <v>#VALUE!</v>
      </c>
      <c r="D136" t="e" vm="2">
        <f>[1]!GenBetaPERT(0,$D$9,1)</f>
        <v>#VALUE!</v>
      </c>
      <c r="E136" t="e" vm="2">
        <f>[1]!GenLognormal($E$9,$E$10)</f>
        <v>#VALUE!</v>
      </c>
      <c r="F136" t="e" vm="2">
        <f>[1]!GenLognormal($F$9,$F$10)</f>
        <v>#VALUE!</v>
      </c>
      <c r="H136" t="e" vm="2">
        <f>[1]!genUniform($H$9,$H$10)</f>
        <v>#VALUE!</v>
      </c>
      <c r="I136" t="e" vm="1">
        <f t="shared" si="9"/>
        <v>#VALUE!</v>
      </c>
      <c r="J136" t="e" vm="1">
        <f t="shared" si="6"/>
        <v>#VALUE!</v>
      </c>
      <c r="K136" t="e" vm="2">
        <f>[1]!genUniform($K$9,$K$10)</f>
        <v>#VALUE!</v>
      </c>
      <c r="L136" t="e" vm="1">
        <f t="shared" si="10"/>
        <v>#VALUE!</v>
      </c>
      <c r="M136" t="e" vm="1">
        <f t="shared" si="7"/>
        <v>#VALUE!</v>
      </c>
      <c r="N136" t="e" vm="2">
        <f>[1]!genUniform($N$9,$N$10)</f>
        <v>#VALUE!</v>
      </c>
      <c r="O136" t="e" vm="1">
        <f t="shared" si="11"/>
        <v>#VALUE!</v>
      </c>
      <c r="P136" t="e" vm="1">
        <f t="shared" si="8"/>
        <v>#VALUE!</v>
      </c>
    </row>
    <row r="137" spans="1:16">
      <c r="A137">
        <v>127</v>
      </c>
      <c r="C137" t="e" vm="2">
        <f>[1]!GenLimitNormal($C$9,$C$10,0,1000,0)</f>
        <v>#VALUE!</v>
      </c>
      <c r="D137" t="e" vm="2">
        <f>[1]!GenBetaPERT(0,$D$9,1)</f>
        <v>#VALUE!</v>
      </c>
      <c r="E137" t="e" vm="2">
        <f>[1]!GenLognormal($E$9,$E$10)</f>
        <v>#VALUE!</v>
      </c>
      <c r="F137" t="e" vm="2">
        <f>[1]!GenLognormal($F$9,$F$10)</f>
        <v>#VALUE!</v>
      </c>
      <c r="H137" t="e" vm="2">
        <f>[1]!genUniform($H$9,$H$10)</f>
        <v>#VALUE!</v>
      </c>
      <c r="I137" t="e" vm="1">
        <f t="shared" si="9"/>
        <v>#VALUE!</v>
      </c>
      <c r="J137" t="e" vm="1">
        <f t="shared" si="6"/>
        <v>#VALUE!</v>
      </c>
      <c r="K137" t="e" vm="2">
        <f>[1]!genUniform($K$9,$K$10)</f>
        <v>#VALUE!</v>
      </c>
      <c r="L137" t="e" vm="1">
        <f t="shared" si="10"/>
        <v>#VALUE!</v>
      </c>
      <c r="M137" t="e" vm="1">
        <f t="shared" si="7"/>
        <v>#VALUE!</v>
      </c>
      <c r="N137" t="e" vm="2">
        <f>[1]!genUniform($N$9,$N$10)</f>
        <v>#VALUE!</v>
      </c>
      <c r="O137" t="e" vm="1">
        <f t="shared" si="11"/>
        <v>#VALUE!</v>
      </c>
      <c r="P137" t="e" vm="1">
        <f t="shared" si="8"/>
        <v>#VALUE!</v>
      </c>
    </row>
    <row r="138" spans="1:16">
      <c r="A138">
        <v>128</v>
      </c>
      <c r="C138" t="e" vm="2">
        <f>[1]!GenLimitNormal($C$9,$C$10,0,1000,0)</f>
        <v>#VALUE!</v>
      </c>
      <c r="D138" t="e" vm="2">
        <f>[1]!GenBetaPERT(0,$D$9,1)</f>
        <v>#VALUE!</v>
      </c>
      <c r="E138" t="e" vm="2">
        <f>[1]!GenLognormal($E$9,$E$10)</f>
        <v>#VALUE!</v>
      </c>
      <c r="F138" t="e" vm="2">
        <f>[1]!GenLognormal($F$9,$F$10)</f>
        <v>#VALUE!</v>
      </c>
      <c r="H138" t="e" vm="2">
        <f>[1]!genUniform($H$9,$H$10)</f>
        <v>#VALUE!</v>
      </c>
      <c r="I138" t="e" vm="1">
        <f t="shared" si="9"/>
        <v>#VALUE!</v>
      </c>
      <c r="J138" t="e" vm="1">
        <f t="shared" si="6"/>
        <v>#VALUE!</v>
      </c>
      <c r="K138" t="e" vm="2">
        <f>[1]!genUniform($K$9,$K$10)</f>
        <v>#VALUE!</v>
      </c>
      <c r="L138" t="e" vm="1">
        <f t="shared" si="10"/>
        <v>#VALUE!</v>
      </c>
      <c r="M138" t="e" vm="1">
        <f t="shared" si="7"/>
        <v>#VALUE!</v>
      </c>
      <c r="N138" t="e" vm="2">
        <f>[1]!genUniform($N$9,$N$10)</f>
        <v>#VALUE!</v>
      </c>
      <c r="O138" t="e" vm="1">
        <f t="shared" si="11"/>
        <v>#VALUE!</v>
      </c>
      <c r="P138" t="e" vm="1">
        <f t="shared" si="8"/>
        <v>#VALUE!</v>
      </c>
    </row>
    <row r="139" spans="1:16">
      <c r="A139">
        <v>129</v>
      </c>
      <c r="C139" t="e" vm="2">
        <f>[1]!GenLimitNormal($C$9,$C$10,0,1000,0)</f>
        <v>#VALUE!</v>
      </c>
      <c r="D139" t="e" vm="2">
        <f>[1]!GenBetaPERT(0,$D$9,1)</f>
        <v>#VALUE!</v>
      </c>
      <c r="E139" t="e" vm="2">
        <f>[1]!GenLognormal($E$9,$E$10)</f>
        <v>#VALUE!</v>
      </c>
      <c r="F139" t="e" vm="2">
        <f>[1]!GenLognormal($F$9,$F$10)</f>
        <v>#VALUE!</v>
      </c>
      <c r="H139" t="e" vm="2">
        <f>[1]!genUniform($H$9,$H$10)</f>
        <v>#VALUE!</v>
      </c>
      <c r="I139" t="e" vm="1">
        <f t="shared" si="9"/>
        <v>#VALUE!</v>
      </c>
      <c r="J139" t="e" vm="1">
        <f t="shared" ref="J139:J202" si="12">$C139+$D139*$E139*$I139+(1-$D139)*$E139*$F139</f>
        <v>#VALUE!</v>
      </c>
      <c r="K139" t="e" vm="2">
        <f>[1]!genUniform($K$9,$K$10)</f>
        <v>#VALUE!</v>
      </c>
      <c r="L139" t="e" vm="1">
        <f t="shared" si="10"/>
        <v>#VALUE!</v>
      </c>
      <c r="M139" t="e" vm="1">
        <f t="shared" ref="M139:M202" si="13">$C139+$D139*$E139*$L139+(1-$D139)*$E139*$F139</f>
        <v>#VALUE!</v>
      </c>
      <c r="N139" t="e" vm="2">
        <f>[1]!genUniform($N$9,$N$10)</f>
        <v>#VALUE!</v>
      </c>
      <c r="O139" t="e" vm="1">
        <f t="shared" si="11"/>
        <v>#VALUE!</v>
      </c>
      <c r="P139" t="e" vm="1">
        <f t="shared" ref="P139:P202" si="14">$C139+$D139*$E139*$O139+(1-$D139)*$E139*$F139</f>
        <v>#VALUE!</v>
      </c>
    </row>
    <row r="140" spans="1:16">
      <c r="A140">
        <v>130</v>
      </c>
      <c r="C140" t="e" vm="2">
        <f>[1]!GenLimitNormal($C$9,$C$10,0,1000,0)</f>
        <v>#VALUE!</v>
      </c>
      <c r="D140" t="e" vm="2">
        <f>[1]!GenBetaPERT(0,$D$9,1)</f>
        <v>#VALUE!</v>
      </c>
      <c r="E140" t="e" vm="2">
        <f>[1]!GenLognormal($E$9,$E$10)</f>
        <v>#VALUE!</v>
      </c>
      <c r="F140" t="e" vm="2">
        <f>[1]!GenLognormal($F$9,$F$10)</f>
        <v>#VALUE!</v>
      </c>
      <c r="H140" t="e" vm="2">
        <f>[1]!genUniform($H$9,$H$10)</f>
        <v>#VALUE!</v>
      </c>
      <c r="I140" t="e" vm="1">
        <f t="shared" ref="I140:I203" si="15">_xlfn.LOGNORM.INV($H140,$I$9,$I$10)</f>
        <v>#VALUE!</v>
      </c>
      <c r="J140" t="e" vm="1">
        <f t="shared" si="12"/>
        <v>#VALUE!</v>
      </c>
      <c r="K140" t="e" vm="2">
        <f>[1]!genUniform($K$9,$K$10)</f>
        <v>#VALUE!</v>
      </c>
      <c r="L140" t="e" vm="1">
        <f t="shared" ref="L140:L203" si="16">_xlfn.LOGNORM.INV($K140,$L$9,$L$10)</f>
        <v>#VALUE!</v>
      </c>
      <c r="M140" t="e" vm="1">
        <f t="shared" si="13"/>
        <v>#VALUE!</v>
      </c>
      <c r="N140" t="e" vm="2">
        <f>[1]!genUniform($N$9,$N$10)</f>
        <v>#VALUE!</v>
      </c>
      <c r="O140" t="e" vm="1">
        <f t="shared" ref="O140:O203" si="17">_xlfn.LOGNORM.INV($N140,$O$9,$O$10)</f>
        <v>#VALUE!</v>
      </c>
      <c r="P140" t="e" vm="1">
        <f t="shared" si="14"/>
        <v>#VALUE!</v>
      </c>
    </row>
    <row r="141" spans="1:16">
      <c r="A141">
        <v>131</v>
      </c>
      <c r="C141" t="e" vm="2">
        <f>[1]!GenLimitNormal($C$9,$C$10,0,1000,0)</f>
        <v>#VALUE!</v>
      </c>
      <c r="D141" t="e" vm="2">
        <f>[1]!GenBetaPERT(0,$D$9,1)</f>
        <v>#VALUE!</v>
      </c>
      <c r="E141" t="e" vm="2">
        <f>[1]!GenLognormal($E$9,$E$10)</f>
        <v>#VALUE!</v>
      </c>
      <c r="F141" t="e" vm="2">
        <f>[1]!GenLognormal($F$9,$F$10)</f>
        <v>#VALUE!</v>
      </c>
      <c r="H141" t="e" vm="2">
        <f>[1]!genUniform($H$9,$H$10)</f>
        <v>#VALUE!</v>
      </c>
      <c r="I141" t="e" vm="1">
        <f t="shared" si="15"/>
        <v>#VALUE!</v>
      </c>
      <c r="J141" t="e" vm="1">
        <f t="shared" si="12"/>
        <v>#VALUE!</v>
      </c>
      <c r="K141" t="e" vm="2">
        <f>[1]!genUniform($K$9,$K$10)</f>
        <v>#VALUE!</v>
      </c>
      <c r="L141" t="e" vm="1">
        <f t="shared" si="16"/>
        <v>#VALUE!</v>
      </c>
      <c r="M141" t="e" vm="1">
        <f t="shared" si="13"/>
        <v>#VALUE!</v>
      </c>
      <c r="N141" t="e" vm="2">
        <f>[1]!genUniform($N$9,$N$10)</f>
        <v>#VALUE!</v>
      </c>
      <c r="O141" t="e" vm="1">
        <f t="shared" si="17"/>
        <v>#VALUE!</v>
      </c>
      <c r="P141" t="e" vm="1">
        <f t="shared" si="14"/>
        <v>#VALUE!</v>
      </c>
    </row>
    <row r="142" spans="1:16">
      <c r="A142">
        <v>132</v>
      </c>
      <c r="C142" t="e" vm="2">
        <f>[1]!GenLimitNormal($C$9,$C$10,0,1000,0)</f>
        <v>#VALUE!</v>
      </c>
      <c r="D142" t="e" vm="2">
        <f>[1]!GenBetaPERT(0,$D$9,1)</f>
        <v>#VALUE!</v>
      </c>
      <c r="E142" t="e" vm="2">
        <f>[1]!GenLognormal($E$9,$E$10)</f>
        <v>#VALUE!</v>
      </c>
      <c r="F142" t="e" vm="2">
        <f>[1]!GenLognormal($F$9,$F$10)</f>
        <v>#VALUE!</v>
      </c>
      <c r="H142" t="e" vm="2">
        <f>[1]!genUniform($H$9,$H$10)</f>
        <v>#VALUE!</v>
      </c>
      <c r="I142" t="e" vm="1">
        <f t="shared" si="15"/>
        <v>#VALUE!</v>
      </c>
      <c r="J142" t="e" vm="1">
        <f t="shared" si="12"/>
        <v>#VALUE!</v>
      </c>
      <c r="K142" t="e" vm="2">
        <f>[1]!genUniform($K$9,$K$10)</f>
        <v>#VALUE!</v>
      </c>
      <c r="L142" t="e" vm="1">
        <f t="shared" si="16"/>
        <v>#VALUE!</v>
      </c>
      <c r="M142" t="e" vm="1">
        <f t="shared" si="13"/>
        <v>#VALUE!</v>
      </c>
      <c r="N142" t="e" vm="2">
        <f>[1]!genUniform($N$9,$N$10)</f>
        <v>#VALUE!</v>
      </c>
      <c r="O142" t="e" vm="1">
        <f t="shared" si="17"/>
        <v>#VALUE!</v>
      </c>
      <c r="P142" t="e" vm="1">
        <f t="shared" si="14"/>
        <v>#VALUE!</v>
      </c>
    </row>
    <row r="143" spans="1:16">
      <c r="A143">
        <v>133</v>
      </c>
      <c r="C143" t="e" vm="2">
        <f>[1]!GenLimitNormal($C$9,$C$10,0,1000,0)</f>
        <v>#VALUE!</v>
      </c>
      <c r="D143" t="e" vm="2">
        <f>[1]!GenBetaPERT(0,$D$9,1)</f>
        <v>#VALUE!</v>
      </c>
      <c r="E143" t="e" vm="2">
        <f>[1]!GenLognormal($E$9,$E$10)</f>
        <v>#VALUE!</v>
      </c>
      <c r="F143" t="e" vm="2">
        <f>[1]!GenLognormal($F$9,$F$10)</f>
        <v>#VALUE!</v>
      </c>
      <c r="H143" t="e" vm="2">
        <f>[1]!genUniform($H$9,$H$10)</f>
        <v>#VALUE!</v>
      </c>
      <c r="I143" t="e" vm="1">
        <f t="shared" si="15"/>
        <v>#VALUE!</v>
      </c>
      <c r="J143" t="e" vm="1">
        <f t="shared" si="12"/>
        <v>#VALUE!</v>
      </c>
      <c r="K143" t="e" vm="2">
        <f>[1]!genUniform($K$9,$K$10)</f>
        <v>#VALUE!</v>
      </c>
      <c r="L143" t="e" vm="1">
        <f t="shared" si="16"/>
        <v>#VALUE!</v>
      </c>
      <c r="M143" t="e" vm="1">
        <f t="shared" si="13"/>
        <v>#VALUE!</v>
      </c>
      <c r="N143" t="e" vm="2">
        <f>[1]!genUniform($N$9,$N$10)</f>
        <v>#VALUE!</v>
      </c>
      <c r="O143" t="e" vm="1">
        <f t="shared" si="17"/>
        <v>#VALUE!</v>
      </c>
      <c r="P143" t="e" vm="1">
        <f t="shared" si="14"/>
        <v>#VALUE!</v>
      </c>
    </row>
    <row r="144" spans="1:16">
      <c r="A144">
        <v>134</v>
      </c>
      <c r="C144" t="e" vm="2">
        <f>[1]!GenLimitNormal($C$9,$C$10,0,1000,0)</f>
        <v>#VALUE!</v>
      </c>
      <c r="D144" t="e" vm="2">
        <f>[1]!GenBetaPERT(0,$D$9,1)</f>
        <v>#VALUE!</v>
      </c>
      <c r="E144" t="e" vm="2">
        <f>[1]!GenLognormal($E$9,$E$10)</f>
        <v>#VALUE!</v>
      </c>
      <c r="F144" t="e" vm="2">
        <f>[1]!GenLognormal($F$9,$F$10)</f>
        <v>#VALUE!</v>
      </c>
      <c r="H144" t="e" vm="2">
        <f>[1]!genUniform($H$9,$H$10)</f>
        <v>#VALUE!</v>
      </c>
      <c r="I144" t="e" vm="1">
        <f t="shared" si="15"/>
        <v>#VALUE!</v>
      </c>
      <c r="J144" t="e" vm="1">
        <f t="shared" si="12"/>
        <v>#VALUE!</v>
      </c>
      <c r="K144" t="e" vm="2">
        <f>[1]!genUniform($K$9,$K$10)</f>
        <v>#VALUE!</v>
      </c>
      <c r="L144" t="e" vm="1">
        <f t="shared" si="16"/>
        <v>#VALUE!</v>
      </c>
      <c r="M144" t="e" vm="1">
        <f t="shared" si="13"/>
        <v>#VALUE!</v>
      </c>
      <c r="N144" t="e" vm="2">
        <f>[1]!genUniform($N$9,$N$10)</f>
        <v>#VALUE!</v>
      </c>
      <c r="O144" t="e" vm="1">
        <f t="shared" si="17"/>
        <v>#VALUE!</v>
      </c>
      <c r="P144" t="e" vm="1">
        <f t="shared" si="14"/>
        <v>#VALUE!</v>
      </c>
    </row>
    <row r="145" spans="1:16">
      <c r="A145">
        <v>135</v>
      </c>
      <c r="C145" t="e" vm="2">
        <f>[1]!GenLimitNormal($C$9,$C$10,0,1000,0)</f>
        <v>#VALUE!</v>
      </c>
      <c r="D145" t="e" vm="2">
        <f>[1]!GenBetaPERT(0,$D$9,1)</f>
        <v>#VALUE!</v>
      </c>
      <c r="E145" t="e" vm="2">
        <f>[1]!GenLognormal($E$9,$E$10)</f>
        <v>#VALUE!</v>
      </c>
      <c r="F145" t="e" vm="2">
        <f>[1]!GenLognormal($F$9,$F$10)</f>
        <v>#VALUE!</v>
      </c>
      <c r="H145" t="e" vm="2">
        <f>[1]!genUniform($H$9,$H$10)</f>
        <v>#VALUE!</v>
      </c>
      <c r="I145" t="e" vm="1">
        <f t="shared" si="15"/>
        <v>#VALUE!</v>
      </c>
      <c r="J145" t="e" vm="1">
        <f t="shared" si="12"/>
        <v>#VALUE!</v>
      </c>
      <c r="K145" t="e" vm="2">
        <f>[1]!genUniform($K$9,$K$10)</f>
        <v>#VALUE!</v>
      </c>
      <c r="L145" t="e" vm="1">
        <f t="shared" si="16"/>
        <v>#VALUE!</v>
      </c>
      <c r="M145" t="e" vm="1">
        <f t="shared" si="13"/>
        <v>#VALUE!</v>
      </c>
      <c r="N145" t="e" vm="2">
        <f>[1]!genUniform($N$9,$N$10)</f>
        <v>#VALUE!</v>
      </c>
      <c r="O145" t="e" vm="1">
        <f t="shared" si="17"/>
        <v>#VALUE!</v>
      </c>
      <c r="P145" t="e" vm="1">
        <f t="shared" si="14"/>
        <v>#VALUE!</v>
      </c>
    </row>
    <row r="146" spans="1:16">
      <c r="A146">
        <v>136</v>
      </c>
      <c r="C146" t="e" vm="2">
        <f>[1]!GenLimitNormal($C$9,$C$10,0,1000,0)</f>
        <v>#VALUE!</v>
      </c>
      <c r="D146" t="e" vm="2">
        <f>[1]!GenBetaPERT(0,$D$9,1)</f>
        <v>#VALUE!</v>
      </c>
      <c r="E146" t="e" vm="2">
        <f>[1]!GenLognormal($E$9,$E$10)</f>
        <v>#VALUE!</v>
      </c>
      <c r="F146" t="e" vm="2">
        <f>[1]!GenLognormal($F$9,$F$10)</f>
        <v>#VALUE!</v>
      </c>
      <c r="H146" t="e" vm="2">
        <f>[1]!genUniform($H$9,$H$10)</f>
        <v>#VALUE!</v>
      </c>
      <c r="I146" t="e" vm="1">
        <f t="shared" si="15"/>
        <v>#VALUE!</v>
      </c>
      <c r="J146" t="e" vm="1">
        <f t="shared" si="12"/>
        <v>#VALUE!</v>
      </c>
      <c r="K146" t="e" vm="2">
        <f>[1]!genUniform($K$9,$K$10)</f>
        <v>#VALUE!</v>
      </c>
      <c r="L146" t="e" vm="1">
        <f t="shared" si="16"/>
        <v>#VALUE!</v>
      </c>
      <c r="M146" t="e" vm="1">
        <f t="shared" si="13"/>
        <v>#VALUE!</v>
      </c>
      <c r="N146" t="e" vm="2">
        <f>[1]!genUniform($N$9,$N$10)</f>
        <v>#VALUE!</v>
      </c>
      <c r="O146" t="e" vm="1">
        <f t="shared" si="17"/>
        <v>#VALUE!</v>
      </c>
      <c r="P146" t="e" vm="1">
        <f t="shared" si="14"/>
        <v>#VALUE!</v>
      </c>
    </row>
    <row r="147" spans="1:16">
      <c r="A147">
        <v>137</v>
      </c>
      <c r="C147" t="e" vm="2">
        <f>[1]!GenLimitNormal($C$9,$C$10,0,1000,0)</f>
        <v>#VALUE!</v>
      </c>
      <c r="D147" t="e" vm="2">
        <f>[1]!GenBetaPERT(0,$D$9,1)</f>
        <v>#VALUE!</v>
      </c>
      <c r="E147" t="e" vm="2">
        <f>[1]!GenLognormal($E$9,$E$10)</f>
        <v>#VALUE!</v>
      </c>
      <c r="F147" t="e" vm="2">
        <f>[1]!GenLognormal($F$9,$F$10)</f>
        <v>#VALUE!</v>
      </c>
      <c r="H147" t="e" vm="2">
        <f>[1]!genUniform($H$9,$H$10)</f>
        <v>#VALUE!</v>
      </c>
      <c r="I147" t="e" vm="1">
        <f t="shared" si="15"/>
        <v>#VALUE!</v>
      </c>
      <c r="J147" t="e" vm="1">
        <f t="shared" si="12"/>
        <v>#VALUE!</v>
      </c>
      <c r="K147" t="e" vm="2">
        <f>[1]!genUniform($K$9,$K$10)</f>
        <v>#VALUE!</v>
      </c>
      <c r="L147" t="e" vm="1">
        <f t="shared" si="16"/>
        <v>#VALUE!</v>
      </c>
      <c r="M147" t="e" vm="1">
        <f t="shared" si="13"/>
        <v>#VALUE!</v>
      </c>
      <c r="N147" t="e" vm="2">
        <f>[1]!genUniform($N$9,$N$10)</f>
        <v>#VALUE!</v>
      </c>
      <c r="O147" t="e" vm="1">
        <f t="shared" si="17"/>
        <v>#VALUE!</v>
      </c>
      <c r="P147" t="e" vm="1">
        <f t="shared" si="14"/>
        <v>#VALUE!</v>
      </c>
    </row>
    <row r="148" spans="1:16">
      <c r="A148">
        <v>138</v>
      </c>
      <c r="C148" t="e" vm="2">
        <f>[1]!GenLimitNormal($C$9,$C$10,0,1000,0)</f>
        <v>#VALUE!</v>
      </c>
      <c r="D148" t="e" vm="2">
        <f>[1]!GenBetaPERT(0,$D$9,1)</f>
        <v>#VALUE!</v>
      </c>
      <c r="E148" t="e" vm="2">
        <f>[1]!GenLognormal($E$9,$E$10)</f>
        <v>#VALUE!</v>
      </c>
      <c r="F148" t="e" vm="2">
        <f>[1]!GenLognormal($F$9,$F$10)</f>
        <v>#VALUE!</v>
      </c>
      <c r="H148" t="e" vm="2">
        <f>[1]!genUniform($H$9,$H$10)</f>
        <v>#VALUE!</v>
      </c>
      <c r="I148" t="e" vm="1">
        <f t="shared" si="15"/>
        <v>#VALUE!</v>
      </c>
      <c r="J148" t="e" vm="1">
        <f t="shared" si="12"/>
        <v>#VALUE!</v>
      </c>
      <c r="K148" t="e" vm="2">
        <f>[1]!genUniform($K$9,$K$10)</f>
        <v>#VALUE!</v>
      </c>
      <c r="L148" t="e" vm="1">
        <f t="shared" si="16"/>
        <v>#VALUE!</v>
      </c>
      <c r="M148" t="e" vm="1">
        <f t="shared" si="13"/>
        <v>#VALUE!</v>
      </c>
      <c r="N148" t="e" vm="2">
        <f>[1]!genUniform($N$9,$N$10)</f>
        <v>#VALUE!</v>
      </c>
      <c r="O148" t="e" vm="1">
        <f t="shared" si="17"/>
        <v>#VALUE!</v>
      </c>
      <c r="P148" t="e" vm="1">
        <f t="shared" si="14"/>
        <v>#VALUE!</v>
      </c>
    </row>
    <row r="149" spans="1:16">
      <c r="A149">
        <v>139</v>
      </c>
      <c r="C149" t="e" vm="2">
        <f>[1]!GenLimitNormal($C$9,$C$10,0,1000,0)</f>
        <v>#VALUE!</v>
      </c>
      <c r="D149" t="e" vm="2">
        <f>[1]!GenBetaPERT(0,$D$9,1)</f>
        <v>#VALUE!</v>
      </c>
      <c r="E149" t="e" vm="2">
        <f>[1]!GenLognormal($E$9,$E$10)</f>
        <v>#VALUE!</v>
      </c>
      <c r="F149" t="e" vm="2">
        <f>[1]!GenLognormal($F$9,$F$10)</f>
        <v>#VALUE!</v>
      </c>
      <c r="H149" t="e" vm="2">
        <f>[1]!genUniform($H$9,$H$10)</f>
        <v>#VALUE!</v>
      </c>
      <c r="I149" t="e" vm="1">
        <f t="shared" si="15"/>
        <v>#VALUE!</v>
      </c>
      <c r="J149" t="e" vm="1">
        <f t="shared" si="12"/>
        <v>#VALUE!</v>
      </c>
      <c r="K149" t="e" vm="2">
        <f>[1]!genUniform($K$9,$K$10)</f>
        <v>#VALUE!</v>
      </c>
      <c r="L149" t="e" vm="1">
        <f t="shared" si="16"/>
        <v>#VALUE!</v>
      </c>
      <c r="M149" t="e" vm="1">
        <f t="shared" si="13"/>
        <v>#VALUE!</v>
      </c>
      <c r="N149" t="e" vm="2">
        <f>[1]!genUniform($N$9,$N$10)</f>
        <v>#VALUE!</v>
      </c>
      <c r="O149" t="e" vm="1">
        <f t="shared" si="17"/>
        <v>#VALUE!</v>
      </c>
      <c r="P149" t="e" vm="1">
        <f t="shared" si="14"/>
        <v>#VALUE!</v>
      </c>
    </row>
    <row r="150" spans="1:16">
      <c r="A150">
        <v>140</v>
      </c>
      <c r="C150" t="e" vm="2">
        <f>[1]!GenLimitNormal($C$9,$C$10,0,1000,0)</f>
        <v>#VALUE!</v>
      </c>
      <c r="D150" t="e" vm="2">
        <f>[1]!GenBetaPERT(0,$D$9,1)</f>
        <v>#VALUE!</v>
      </c>
      <c r="E150" t="e" vm="2">
        <f>[1]!GenLognormal($E$9,$E$10)</f>
        <v>#VALUE!</v>
      </c>
      <c r="F150" t="e" vm="2">
        <f>[1]!GenLognormal($F$9,$F$10)</f>
        <v>#VALUE!</v>
      </c>
      <c r="H150" t="e" vm="2">
        <f>[1]!genUniform($H$9,$H$10)</f>
        <v>#VALUE!</v>
      </c>
      <c r="I150" t="e" vm="1">
        <f t="shared" si="15"/>
        <v>#VALUE!</v>
      </c>
      <c r="J150" t="e" vm="1">
        <f t="shared" si="12"/>
        <v>#VALUE!</v>
      </c>
      <c r="K150" t="e" vm="2">
        <f>[1]!genUniform($K$9,$K$10)</f>
        <v>#VALUE!</v>
      </c>
      <c r="L150" t="e" vm="1">
        <f t="shared" si="16"/>
        <v>#VALUE!</v>
      </c>
      <c r="M150" t="e" vm="1">
        <f t="shared" si="13"/>
        <v>#VALUE!</v>
      </c>
      <c r="N150" t="e" vm="2">
        <f>[1]!genUniform($N$9,$N$10)</f>
        <v>#VALUE!</v>
      </c>
      <c r="O150" t="e" vm="1">
        <f t="shared" si="17"/>
        <v>#VALUE!</v>
      </c>
      <c r="P150" t="e" vm="1">
        <f t="shared" si="14"/>
        <v>#VALUE!</v>
      </c>
    </row>
    <row r="151" spans="1:16">
      <c r="A151">
        <v>141</v>
      </c>
      <c r="C151" t="e" vm="2">
        <f>[1]!GenLimitNormal($C$9,$C$10,0,1000,0)</f>
        <v>#VALUE!</v>
      </c>
      <c r="D151" t="e" vm="2">
        <f>[1]!GenBetaPERT(0,$D$9,1)</f>
        <v>#VALUE!</v>
      </c>
      <c r="E151" t="e" vm="2">
        <f>[1]!GenLognormal($E$9,$E$10)</f>
        <v>#VALUE!</v>
      </c>
      <c r="F151" t="e" vm="2">
        <f>[1]!GenLognormal($F$9,$F$10)</f>
        <v>#VALUE!</v>
      </c>
      <c r="H151" t="e" vm="2">
        <f>[1]!genUniform($H$9,$H$10)</f>
        <v>#VALUE!</v>
      </c>
      <c r="I151" t="e" vm="1">
        <f t="shared" si="15"/>
        <v>#VALUE!</v>
      </c>
      <c r="J151" t="e" vm="1">
        <f t="shared" si="12"/>
        <v>#VALUE!</v>
      </c>
      <c r="K151" t="e" vm="2">
        <f>[1]!genUniform($K$9,$K$10)</f>
        <v>#VALUE!</v>
      </c>
      <c r="L151" t="e" vm="1">
        <f t="shared" si="16"/>
        <v>#VALUE!</v>
      </c>
      <c r="M151" t="e" vm="1">
        <f t="shared" si="13"/>
        <v>#VALUE!</v>
      </c>
      <c r="N151" t="e" vm="2">
        <f>[1]!genUniform($N$9,$N$10)</f>
        <v>#VALUE!</v>
      </c>
      <c r="O151" t="e" vm="1">
        <f t="shared" si="17"/>
        <v>#VALUE!</v>
      </c>
      <c r="P151" t="e" vm="1">
        <f t="shared" si="14"/>
        <v>#VALUE!</v>
      </c>
    </row>
    <row r="152" spans="1:16">
      <c r="A152">
        <v>142</v>
      </c>
      <c r="C152" t="e" vm="2">
        <f>[1]!GenLimitNormal($C$9,$C$10,0,1000,0)</f>
        <v>#VALUE!</v>
      </c>
      <c r="D152" t="e" vm="2">
        <f>[1]!GenBetaPERT(0,$D$9,1)</f>
        <v>#VALUE!</v>
      </c>
      <c r="E152" t="e" vm="2">
        <f>[1]!GenLognormal($E$9,$E$10)</f>
        <v>#VALUE!</v>
      </c>
      <c r="F152" t="e" vm="2">
        <f>[1]!GenLognormal($F$9,$F$10)</f>
        <v>#VALUE!</v>
      </c>
      <c r="H152" t="e" vm="2">
        <f>[1]!genUniform($H$9,$H$10)</f>
        <v>#VALUE!</v>
      </c>
      <c r="I152" t="e" vm="1">
        <f t="shared" si="15"/>
        <v>#VALUE!</v>
      </c>
      <c r="J152" t="e" vm="1">
        <f t="shared" si="12"/>
        <v>#VALUE!</v>
      </c>
      <c r="K152" t="e" vm="2">
        <f>[1]!genUniform($K$9,$K$10)</f>
        <v>#VALUE!</v>
      </c>
      <c r="L152" t="e" vm="1">
        <f t="shared" si="16"/>
        <v>#VALUE!</v>
      </c>
      <c r="M152" t="e" vm="1">
        <f t="shared" si="13"/>
        <v>#VALUE!</v>
      </c>
      <c r="N152" t="e" vm="2">
        <f>[1]!genUniform($N$9,$N$10)</f>
        <v>#VALUE!</v>
      </c>
      <c r="O152" t="e" vm="1">
        <f t="shared" si="17"/>
        <v>#VALUE!</v>
      </c>
      <c r="P152" t="e" vm="1">
        <f t="shared" si="14"/>
        <v>#VALUE!</v>
      </c>
    </row>
    <row r="153" spans="1:16">
      <c r="A153">
        <v>143</v>
      </c>
      <c r="C153" t="e" vm="2">
        <f>[1]!GenLimitNormal($C$9,$C$10,0,1000,0)</f>
        <v>#VALUE!</v>
      </c>
      <c r="D153" t="e" vm="2">
        <f>[1]!GenBetaPERT(0,$D$9,1)</f>
        <v>#VALUE!</v>
      </c>
      <c r="E153" t="e" vm="2">
        <f>[1]!GenLognormal($E$9,$E$10)</f>
        <v>#VALUE!</v>
      </c>
      <c r="F153" t="e" vm="2">
        <f>[1]!GenLognormal($F$9,$F$10)</f>
        <v>#VALUE!</v>
      </c>
      <c r="H153" t="e" vm="2">
        <f>[1]!genUniform($H$9,$H$10)</f>
        <v>#VALUE!</v>
      </c>
      <c r="I153" t="e" vm="1">
        <f t="shared" si="15"/>
        <v>#VALUE!</v>
      </c>
      <c r="J153" t="e" vm="1">
        <f t="shared" si="12"/>
        <v>#VALUE!</v>
      </c>
      <c r="K153" t="e" vm="2">
        <f>[1]!genUniform($K$9,$K$10)</f>
        <v>#VALUE!</v>
      </c>
      <c r="L153" t="e" vm="1">
        <f t="shared" si="16"/>
        <v>#VALUE!</v>
      </c>
      <c r="M153" t="e" vm="1">
        <f t="shared" si="13"/>
        <v>#VALUE!</v>
      </c>
      <c r="N153" t="e" vm="2">
        <f>[1]!genUniform($N$9,$N$10)</f>
        <v>#VALUE!</v>
      </c>
      <c r="O153" t="e" vm="1">
        <f t="shared" si="17"/>
        <v>#VALUE!</v>
      </c>
      <c r="P153" t="e" vm="1">
        <f t="shared" si="14"/>
        <v>#VALUE!</v>
      </c>
    </row>
    <row r="154" spans="1:16">
      <c r="A154">
        <v>144</v>
      </c>
      <c r="C154" t="e" vm="2">
        <f>[1]!GenLimitNormal($C$9,$C$10,0,1000,0)</f>
        <v>#VALUE!</v>
      </c>
      <c r="D154" t="e" vm="2">
        <f>[1]!GenBetaPERT(0,$D$9,1)</f>
        <v>#VALUE!</v>
      </c>
      <c r="E154" t="e" vm="2">
        <f>[1]!GenLognormal($E$9,$E$10)</f>
        <v>#VALUE!</v>
      </c>
      <c r="F154" t="e" vm="2">
        <f>[1]!GenLognormal($F$9,$F$10)</f>
        <v>#VALUE!</v>
      </c>
      <c r="H154" t="e" vm="2">
        <f>[1]!genUniform($H$9,$H$10)</f>
        <v>#VALUE!</v>
      </c>
      <c r="I154" t="e" vm="1">
        <f t="shared" si="15"/>
        <v>#VALUE!</v>
      </c>
      <c r="J154" t="e" vm="1">
        <f t="shared" si="12"/>
        <v>#VALUE!</v>
      </c>
      <c r="K154" t="e" vm="2">
        <f>[1]!genUniform($K$9,$K$10)</f>
        <v>#VALUE!</v>
      </c>
      <c r="L154" t="e" vm="1">
        <f t="shared" si="16"/>
        <v>#VALUE!</v>
      </c>
      <c r="M154" t="e" vm="1">
        <f t="shared" si="13"/>
        <v>#VALUE!</v>
      </c>
      <c r="N154" t="e" vm="2">
        <f>[1]!genUniform($N$9,$N$10)</f>
        <v>#VALUE!</v>
      </c>
      <c r="O154" t="e" vm="1">
        <f t="shared" si="17"/>
        <v>#VALUE!</v>
      </c>
      <c r="P154" t="e" vm="1">
        <f t="shared" si="14"/>
        <v>#VALUE!</v>
      </c>
    </row>
    <row r="155" spans="1:16">
      <c r="A155">
        <v>145</v>
      </c>
      <c r="C155" t="e" vm="2">
        <f>[1]!GenLimitNormal($C$9,$C$10,0,1000,0)</f>
        <v>#VALUE!</v>
      </c>
      <c r="D155" t="e" vm="2">
        <f>[1]!GenBetaPERT(0,$D$9,1)</f>
        <v>#VALUE!</v>
      </c>
      <c r="E155" t="e" vm="2">
        <f>[1]!GenLognormal($E$9,$E$10)</f>
        <v>#VALUE!</v>
      </c>
      <c r="F155" t="e" vm="2">
        <f>[1]!GenLognormal($F$9,$F$10)</f>
        <v>#VALUE!</v>
      </c>
      <c r="H155" t="e" vm="2">
        <f>[1]!genUniform($H$9,$H$10)</f>
        <v>#VALUE!</v>
      </c>
      <c r="I155" t="e" vm="1">
        <f t="shared" si="15"/>
        <v>#VALUE!</v>
      </c>
      <c r="J155" t="e" vm="1">
        <f t="shared" si="12"/>
        <v>#VALUE!</v>
      </c>
      <c r="K155" t="e" vm="2">
        <f>[1]!genUniform($K$9,$K$10)</f>
        <v>#VALUE!</v>
      </c>
      <c r="L155" t="e" vm="1">
        <f t="shared" si="16"/>
        <v>#VALUE!</v>
      </c>
      <c r="M155" t="e" vm="1">
        <f t="shared" si="13"/>
        <v>#VALUE!</v>
      </c>
      <c r="N155" t="e" vm="2">
        <f>[1]!genUniform($N$9,$N$10)</f>
        <v>#VALUE!</v>
      </c>
      <c r="O155" t="e" vm="1">
        <f t="shared" si="17"/>
        <v>#VALUE!</v>
      </c>
      <c r="P155" t="e" vm="1">
        <f t="shared" si="14"/>
        <v>#VALUE!</v>
      </c>
    </row>
    <row r="156" spans="1:16">
      <c r="A156">
        <v>146</v>
      </c>
      <c r="C156" t="e" vm="2">
        <f>[1]!GenLimitNormal($C$9,$C$10,0,1000,0)</f>
        <v>#VALUE!</v>
      </c>
      <c r="D156" t="e" vm="2">
        <f>[1]!GenBetaPERT(0,$D$9,1)</f>
        <v>#VALUE!</v>
      </c>
      <c r="E156" t="e" vm="2">
        <f>[1]!GenLognormal($E$9,$E$10)</f>
        <v>#VALUE!</v>
      </c>
      <c r="F156" t="e" vm="2">
        <f>[1]!GenLognormal($F$9,$F$10)</f>
        <v>#VALUE!</v>
      </c>
      <c r="H156" t="e" vm="2">
        <f>[1]!genUniform($H$9,$H$10)</f>
        <v>#VALUE!</v>
      </c>
      <c r="I156" t="e" vm="1">
        <f t="shared" si="15"/>
        <v>#VALUE!</v>
      </c>
      <c r="J156" t="e" vm="1">
        <f t="shared" si="12"/>
        <v>#VALUE!</v>
      </c>
      <c r="K156" t="e" vm="2">
        <f>[1]!genUniform($K$9,$K$10)</f>
        <v>#VALUE!</v>
      </c>
      <c r="L156" t="e" vm="1">
        <f t="shared" si="16"/>
        <v>#VALUE!</v>
      </c>
      <c r="M156" t="e" vm="1">
        <f t="shared" si="13"/>
        <v>#VALUE!</v>
      </c>
      <c r="N156" t="e" vm="2">
        <f>[1]!genUniform($N$9,$N$10)</f>
        <v>#VALUE!</v>
      </c>
      <c r="O156" t="e" vm="1">
        <f t="shared" si="17"/>
        <v>#VALUE!</v>
      </c>
      <c r="P156" t="e" vm="1">
        <f t="shared" si="14"/>
        <v>#VALUE!</v>
      </c>
    </row>
    <row r="157" spans="1:16">
      <c r="A157">
        <v>147</v>
      </c>
      <c r="C157" t="e" vm="2">
        <f>[1]!GenLimitNormal($C$9,$C$10,0,1000,0)</f>
        <v>#VALUE!</v>
      </c>
      <c r="D157" t="e" vm="2">
        <f>[1]!GenBetaPERT(0,$D$9,1)</f>
        <v>#VALUE!</v>
      </c>
      <c r="E157" t="e" vm="2">
        <f>[1]!GenLognormal($E$9,$E$10)</f>
        <v>#VALUE!</v>
      </c>
      <c r="F157" t="e" vm="2">
        <f>[1]!GenLognormal($F$9,$F$10)</f>
        <v>#VALUE!</v>
      </c>
      <c r="H157" t="e" vm="2">
        <f>[1]!genUniform($H$9,$H$10)</f>
        <v>#VALUE!</v>
      </c>
      <c r="I157" t="e" vm="1">
        <f t="shared" si="15"/>
        <v>#VALUE!</v>
      </c>
      <c r="J157" t="e" vm="1">
        <f t="shared" si="12"/>
        <v>#VALUE!</v>
      </c>
      <c r="K157" t="e" vm="2">
        <f>[1]!genUniform($K$9,$K$10)</f>
        <v>#VALUE!</v>
      </c>
      <c r="L157" t="e" vm="1">
        <f t="shared" si="16"/>
        <v>#VALUE!</v>
      </c>
      <c r="M157" t="e" vm="1">
        <f t="shared" si="13"/>
        <v>#VALUE!</v>
      </c>
      <c r="N157" t="e" vm="2">
        <f>[1]!genUniform($N$9,$N$10)</f>
        <v>#VALUE!</v>
      </c>
      <c r="O157" t="e" vm="1">
        <f t="shared" si="17"/>
        <v>#VALUE!</v>
      </c>
      <c r="P157" t="e" vm="1">
        <f t="shared" si="14"/>
        <v>#VALUE!</v>
      </c>
    </row>
    <row r="158" spans="1:16">
      <c r="A158">
        <v>148</v>
      </c>
      <c r="C158" t="e" vm="2">
        <f>[1]!GenLimitNormal($C$9,$C$10,0,1000,0)</f>
        <v>#VALUE!</v>
      </c>
      <c r="D158" t="e" vm="2">
        <f>[1]!GenBetaPERT(0,$D$9,1)</f>
        <v>#VALUE!</v>
      </c>
      <c r="E158" t="e" vm="2">
        <f>[1]!GenLognormal($E$9,$E$10)</f>
        <v>#VALUE!</v>
      </c>
      <c r="F158" t="e" vm="2">
        <f>[1]!GenLognormal($F$9,$F$10)</f>
        <v>#VALUE!</v>
      </c>
      <c r="H158" t="e" vm="2">
        <f>[1]!genUniform($H$9,$H$10)</f>
        <v>#VALUE!</v>
      </c>
      <c r="I158" t="e" vm="1">
        <f t="shared" si="15"/>
        <v>#VALUE!</v>
      </c>
      <c r="J158" t="e" vm="1">
        <f t="shared" si="12"/>
        <v>#VALUE!</v>
      </c>
      <c r="K158" t="e" vm="2">
        <f>[1]!genUniform($K$9,$K$10)</f>
        <v>#VALUE!</v>
      </c>
      <c r="L158" t="e" vm="1">
        <f t="shared" si="16"/>
        <v>#VALUE!</v>
      </c>
      <c r="M158" t="e" vm="1">
        <f t="shared" si="13"/>
        <v>#VALUE!</v>
      </c>
      <c r="N158" t="e" vm="2">
        <f>[1]!genUniform($N$9,$N$10)</f>
        <v>#VALUE!</v>
      </c>
      <c r="O158" t="e" vm="1">
        <f t="shared" si="17"/>
        <v>#VALUE!</v>
      </c>
      <c r="P158" t="e" vm="1">
        <f t="shared" si="14"/>
        <v>#VALUE!</v>
      </c>
    </row>
    <row r="159" spans="1:16">
      <c r="A159">
        <v>149</v>
      </c>
      <c r="C159" t="e" vm="2">
        <f>[1]!GenLimitNormal($C$9,$C$10,0,1000,0)</f>
        <v>#VALUE!</v>
      </c>
      <c r="D159" t="e" vm="2">
        <f>[1]!GenBetaPERT(0,$D$9,1)</f>
        <v>#VALUE!</v>
      </c>
      <c r="E159" t="e" vm="2">
        <f>[1]!GenLognormal($E$9,$E$10)</f>
        <v>#VALUE!</v>
      </c>
      <c r="F159" t="e" vm="2">
        <f>[1]!GenLognormal($F$9,$F$10)</f>
        <v>#VALUE!</v>
      </c>
      <c r="H159" t="e" vm="2">
        <f>[1]!genUniform($H$9,$H$10)</f>
        <v>#VALUE!</v>
      </c>
      <c r="I159" t="e" vm="1">
        <f t="shared" si="15"/>
        <v>#VALUE!</v>
      </c>
      <c r="J159" t="e" vm="1">
        <f t="shared" si="12"/>
        <v>#VALUE!</v>
      </c>
      <c r="K159" t="e" vm="2">
        <f>[1]!genUniform($K$9,$K$10)</f>
        <v>#VALUE!</v>
      </c>
      <c r="L159" t="e" vm="1">
        <f t="shared" si="16"/>
        <v>#VALUE!</v>
      </c>
      <c r="M159" t="e" vm="1">
        <f t="shared" si="13"/>
        <v>#VALUE!</v>
      </c>
      <c r="N159" t="e" vm="2">
        <f>[1]!genUniform($N$9,$N$10)</f>
        <v>#VALUE!</v>
      </c>
      <c r="O159" t="e" vm="1">
        <f t="shared" si="17"/>
        <v>#VALUE!</v>
      </c>
      <c r="P159" t="e" vm="1">
        <f t="shared" si="14"/>
        <v>#VALUE!</v>
      </c>
    </row>
    <row r="160" spans="1:16">
      <c r="A160">
        <v>150</v>
      </c>
      <c r="C160" t="e" vm="2">
        <f>[1]!GenLimitNormal($C$9,$C$10,0,1000,0)</f>
        <v>#VALUE!</v>
      </c>
      <c r="D160" t="e" vm="2">
        <f>[1]!GenBetaPERT(0,$D$9,1)</f>
        <v>#VALUE!</v>
      </c>
      <c r="E160" t="e" vm="2">
        <f>[1]!GenLognormal($E$9,$E$10)</f>
        <v>#VALUE!</v>
      </c>
      <c r="F160" t="e" vm="2">
        <f>[1]!GenLognormal($F$9,$F$10)</f>
        <v>#VALUE!</v>
      </c>
      <c r="H160" t="e" vm="2">
        <f>[1]!genUniform($H$9,$H$10)</f>
        <v>#VALUE!</v>
      </c>
      <c r="I160" t="e" vm="1">
        <f t="shared" si="15"/>
        <v>#VALUE!</v>
      </c>
      <c r="J160" t="e" vm="1">
        <f t="shared" si="12"/>
        <v>#VALUE!</v>
      </c>
      <c r="K160" t="e" vm="2">
        <f>[1]!genUniform($K$9,$K$10)</f>
        <v>#VALUE!</v>
      </c>
      <c r="L160" t="e" vm="1">
        <f t="shared" si="16"/>
        <v>#VALUE!</v>
      </c>
      <c r="M160" t="e" vm="1">
        <f t="shared" si="13"/>
        <v>#VALUE!</v>
      </c>
      <c r="N160" t="e" vm="2">
        <f>[1]!genUniform($N$9,$N$10)</f>
        <v>#VALUE!</v>
      </c>
      <c r="O160" t="e" vm="1">
        <f t="shared" si="17"/>
        <v>#VALUE!</v>
      </c>
      <c r="P160" t="e" vm="1">
        <f t="shared" si="14"/>
        <v>#VALUE!</v>
      </c>
    </row>
    <row r="161" spans="1:16">
      <c r="A161">
        <v>151</v>
      </c>
      <c r="C161" t="e" vm="2">
        <f>[1]!GenLimitNormal($C$9,$C$10,0,1000,0)</f>
        <v>#VALUE!</v>
      </c>
      <c r="D161" t="e" vm="2">
        <f>[1]!GenBetaPERT(0,$D$9,1)</f>
        <v>#VALUE!</v>
      </c>
      <c r="E161" t="e" vm="2">
        <f>[1]!GenLognormal($E$9,$E$10)</f>
        <v>#VALUE!</v>
      </c>
      <c r="F161" t="e" vm="2">
        <f>[1]!GenLognormal($F$9,$F$10)</f>
        <v>#VALUE!</v>
      </c>
      <c r="H161" t="e" vm="2">
        <f>[1]!genUniform($H$9,$H$10)</f>
        <v>#VALUE!</v>
      </c>
      <c r="I161" t="e" vm="1">
        <f t="shared" si="15"/>
        <v>#VALUE!</v>
      </c>
      <c r="J161" t="e" vm="1">
        <f t="shared" si="12"/>
        <v>#VALUE!</v>
      </c>
      <c r="K161" t="e" vm="2">
        <f>[1]!genUniform($K$9,$K$10)</f>
        <v>#VALUE!</v>
      </c>
      <c r="L161" t="e" vm="1">
        <f t="shared" si="16"/>
        <v>#VALUE!</v>
      </c>
      <c r="M161" t="e" vm="1">
        <f t="shared" si="13"/>
        <v>#VALUE!</v>
      </c>
      <c r="N161" t="e" vm="2">
        <f>[1]!genUniform($N$9,$N$10)</f>
        <v>#VALUE!</v>
      </c>
      <c r="O161" t="e" vm="1">
        <f t="shared" si="17"/>
        <v>#VALUE!</v>
      </c>
      <c r="P161" t="e" vm="1">
        <f t="shared" si="14"/>
        <v>#VALUE!</v>
      </c>
    </row>
    <row r="162" spans="1:16">
      <c r="A162">
        <v>152</v>
      </c>
      <c r="C162" t="e" vm="2">
        <f>[1]!GenLimitNormal($C$9,$C$10,0,1000,0)</f>
        <v>#VALUE!</v>
      </c>
      <c r="D162" t="e" vm="2">
        <f>[1]!GenBetaPERT(0,$D$9,1)</f>
        <v>#VALUE!</v>
      </c>
      <c r="E162" t="e" vm="2">
        <f>[1]!GenLognormal($E$9,$E$10)</f>
        <v>#VALUE!</v>
      </c>
      <c r="F162" t="e" vm="2">
        <f>[1]!GenLognormal($F$9,$F$10)</f>
        <v>#VALUE!</v>
      </c>
      <c r="H162" t="e" vm="2">
        <f>[1]!genUniform($H$9,$H$10)</f>
        <v>#VALUE!</v>
      </c>
      <c r="I162" t="e" vm="1">
        <f t="shared" si="15"/>
        <v>#VALUE!</v>
      </c>
      <c r="J162" t="e" vm="1">
        <f t="shared" si="12"/>
        <v>#VALUE!</v>
      </c>
      <c r="K162" t="e" vm="2">
        <f>[1]!genUniform($K$9,$K$10)</f>
        <v>#VALUE!</v>
      </c>
      <c r="L162" t="e" vm="1">
        <f t="shared" si="16"/>
        <v>#VALUE!</v>
      </c>
      <c r="M162" t="e" vm="1">
        <f t="shared" si="13"/>
        <v>#VALUE!</v>
      </c>
      <c r="N162" t="e" vm="2">
        <f>[1]!genUniform($N$9,$N$10)</f>
        <v>#VALUE!</v>
      </c>
      <c r="O162" t="e" vm="1">
        <f t="shared" si="17"/>
        <v>#VALUE!</v>
      </c>
      <c r="P162" t="e" vm="1">
        <f t="shared" si="14"/>
        <v>#VALUE!</v>
      </c>
    </row>
    <row r="163" spans="1:16">
      <c r="A163">
        <v>153</v>
      </c>
      <c r="C163" t="e" vm="2">
        <f>[1]!GenLimitNormal($C$9,$C$10,0,1000,0)</f>
        <v>#VALUE!</v>
      </c>
      <c r="D163" t="e" vm="2">
        <f>[1]!GenBetaPERT(0,$D$9,1)</f>
        <v>#VALUE!</v>
      </c>
      <c r="E163" t="e" vm="2">
        <f>[1]!GenLognormal($E$9,$E$10)</f>
        <v>#VALUE!</v>
      </c>
      <c r="F163" t="e" vm="2">
        <f>[1]!GenLognormal($F$9,$F$10)</f>
        <v>#VALUE!</v>
      </c>
      <c r="H163" t="e" vm="2">
        <f>[1]!genUniform($H$9,$H$10)</f>
        <v>#VALUE!</v>
      </c>
      <c r="I163" t="e" vm="1">
        <f t="shared" si="15"/>
        <v>#VALUE!</v>
      </c>
      <c r="J163" t="e" vm="1">
        <f t="shared" si="12"/>
        <v>#VALUE!</v>
      </c>
      <c r="K163" t="e" vm="2">
        <f>[1]!genUniform($K$9,$K$10)</f>
        <v>#VALUE!</v>
      </c>
      <c r="L163" t="e" vm="1">
        <f t="shared" si="16"/>
        <v>#VALUE!</v>
      </c>
      <c r="M163" t="e" vm="1">
        <f t="shared" si="13"/>
        <v>#VALUE!</v>
      </c>
      <c r="N163" t="e" vm="2">
        <f>[1]!genUniform($N$9,$N$10)</f>
        <v>#VALUE!</v>
      </c>
      <c r="O163" t="e" vm="1">
        <f t="shared" si="17"/>
        <v>#VALUE!</v>
      </c>
      <c r="P163" t="e" vm="1">
        <f t="shared" si="14"/>
        <v>#VALUE!</v>
      </c>
    </row>
    <row r="164" spans="1:16">
      <c r="A164">
        <v>154</v>
      </c>
      <c r="C164" t="e" vm="2">
        <f>[1]!GenLimitNormal($C$9,$C$10,0,1000,0)</f>
        <v>#VALUE!</v>
      </c>
      <c r="D164" t="e" vm="2">
        <f>[1]!GenBetaPERT(0,$D$9,1)</f>
        <v>#VALUE!</v>
      </c>
      <c r="E164" t="e" vm="2">
        <f>[1]!GenLognormal($E$9,$E$10)</f>
        <v>#VALUE!</v>
      </c>
      <c r="F164" t="e" vm="2">
        <f>[1]!GenLognormal($F$9,$F$10)</f>
        <v>#VALUE!</v>
      </c>
      <c r="H164" t="e" vm="2">
        <f>[1]!genUniform($H$9,$H$10)</f>
        <v>#VALUE!</v>
      </c>
      <c r="I164" t="e" vm="1">
        <f t="shared" si="15"/>
        <v>#VALUE!</v>
      </c>
      <c r="J164" t="e" vm="1">
        <f t="shared" si="12"/>
        <v>#VALUE!</v>
      </c>
      <c r="K164" t="e" vm="2">
        <f>[1]!genUniform($K$9,$K$10)</f>
        <v>#VALUE!</v>
      </c>
      <c r="L164" t="e" vm="1">
        <f t="shared" si="16"/>
        <v>#VALUE!</v>
      </c>
      <c r="M164" t="e" vm="1">
        <f t="shared" si="13"/>
        <v>#VALUE!</v>
      </c>
      <c r="N164" t="e" vm="2">
        <f>[1]!genUniform($N$9,$N$10)</f>
        <v>#VALUE!</v>
      </c>
      <c r="O164" t="e" vm="1">
        <f t="shared" si="17"/>
        <v>#VALUE!</v>
      </c>
      <c r="P164" t="e" vm="1">
        <f t="shared" si="14"/>
        <v>#VALUE!</v>
      </c>
    </row>
    <row r="165" spans="1:16">
      <c r="A165">
        <v>155</v>
      </c>
      <c r="C165" t="e" vm="2">
        <f>[1]!GenLimitNormal($C$9,$C$10,0,1000,0)</f>
        <v>#VALUE!</v>
      </c>
      <c r="D165" t="e" vm="2">
        <f>[1]!GenBetaPERT(0,$D$9,1)</f>
        <v>#VALUE!</v>
      </c>
      <c r="E165" t="e" vm="2">
        <f>[1]!GenLognormal($E$9,$E$10)</f>
        <v>#VALUE!</v>
      </c>
      <c r="F165" t="e" vm="2">
        <f>[1]!GenLognormal($F$9,$F$10)</f>
        <v>#VALUE!</v>
      </c>
      <c r="H165" t="e" vm="2">
        <f>[1]!genUniform($H$9,$H$10)</f>
        <v>#VALUE!</v>
      </c>
      <c r="I165" t="e" vm="1">
        <f t="shared" si="15"/>
        <v>#VALUE!</v>
      </c>
      <c r="J165" t="e" vm="1">
        <f t="shared" si="12"/>
        <v>#VALUE!</v>
      </c>
      <c r="K165" t="e" vm="2">
        <f>[1]!genUniform($K$9,$K$10)</f>
        <v>#VALUE!</v>
      </c>
      <c r="L165" t="e" vm="1">
        <f t="shared" si="16"/>
        <v>#VALUE!</v>
      </c>
      <c r="M165" t="e" vm="1">
        <f t="shared" si="13"/>
        <v>#VALUE!</v>
      </c>
      <c r="N165" t="e" vm="2">
        <f>[1]!genUniform($N$9,$N$10)</f>
        <v>#VALUE!</v>
      </c>
      <c r="O165" t="e" vm="1">
        <f t="shared" si="17"/>
        <v>#VALUE!</v>
      </c>
      <c r="P165" t="e" vm="1">
        <f t="shared" si="14"/>
        <v>#VALUE!</v>
      </c>
    </row>
    <row r="166" spans="1:16">
      <c r="A166">
        <v>156</v>
      </c>
      <c r="C166" t="e" vm="2">
        <f>[1]!GenLimitNormal($C$9,$C$10,0,1000,0)</f>
        <v>#VALUE!</v>
      </c>
      <c r="D166" t="e" vm="2">
        <f>[1]!GenBetaPERT(0,$D$9,1)</f>
        <v>#VALUE!</v>
      </c>
      <c r="E166" t="e" vm="2">
        <f>[1]!GenLognormal($E$9,$E$10)</f>
        <v>#VALUE!</v>
      </c>
      <c r="F166" t="e" vm="2">
        <f>[1]!GenLognormal($F$9,$F$10)</f>
        <v>#VALUE!</v>
      </c>
      <c r="H166" t="e" vm="2">
        <f>[1]!genUniform($H$9,$H$10)</f>
        <v>#VALUE!</v>
      </c>
      <c r="I166" t="e" vm="1">
        <f t="shared" si="15"/>
        <v>#VALUE!</v>
      </c>
      <c r="J166" t="e" vm="1">
        <f t="shared" si="12"/>
        <v>#VALUE!</v>
      </c>
      <c r="K166" t="e" vm="2">
        <f>[1]!genUniform($K$9,$K$10)</f>
        <v>#VALUE!</v>
      </c>
      <c r="L166" t="e" vm="1">
        <f t="shared" si="16"/>
        <v>#VALUE!</v>
      </c>
      <c r="M166" t="e" vm="1">
        <f t="shared" si="13"/>
        <v>#VALUE!</v>
      </c>
      <c r="N166" t="e" vm="2">
        <f>[1]!genUniform($N$9,$N$10)</f>
        <v>#VALUE!</v>
      </c>
      <c r="O166" t="e" vm="1">
        <f t="shared" si="17"/>
        <v>#VALUE!</v>
      </c>
      <c r="P166" t="e" vm="1">
        <f t="shared" si="14"/>
        <v>#VALUE!</v>
      </c>
    </row>
    <row r="167" spans="1:16">
      <c r="A167">
        <v>157</v>
      </c>
      <c r="C167" t="e" vm="2">
        <f>[1]!GenLimitNormal($C$9,$C$10,0,1000,0)</f>
        <v>#VALUE!</v>
      </c>
      <c r="D167" t="e" vm="2">
        <f>[1]!GenBetaPERT(0,$D$9,1)</f>
        <v>#VALUE!</v>
      </c>
      <c r="E167" t="e" vm="2">
        <f>[1]!GenLognormal($E$9,$E$10)</f>
        <v>#VALUE!</v>
      </c>
      <c r="F167" t="e" vm="2">
        <f>[1]!GenLognormal($F$9,$F$10)</f>
        <v>#VALUE!</v>
      </c>
      <c r="H167" t="e" vm="2">
        <f>[1]!genUniform($H$9,$H$10)</f>
        <v>#VALUE!</v>
      </c>
      <c r="I167" t="e" vm="1">
        <f t="shared" si="15"/>
        <v>#VALUE!</v>
      </c>
      <c r="J167" t="e" vm="1">
        <f t="shared" si="12"/>
        <v>#VALUE!</v>
      </c>
      <c r="K167" t="e" vm="2">
        <f>[1]!genUniform($K$9,$K$10)</f>
        <v>#VALUE!</v>
      </c>
      <c r="L167" t="e" vm="1">
        <f t="shared" si="16"/>
        <v>#VALUE!</v>
      </c>
      <c r="M167" t="e" vm="1">
        <f t="shared" si="13"/>
        <v>#VALUE!</v>
      </c>
      <c r="N167" t="e" vm="2">
        <f>[1]!genUniform($N$9,$N$10)</f>
        <v>#VALUE!</v>
      </c>
      <c r="O167" t="e" vm="1">
        <f t="shared" si="17"/>
        <v>#VALUE!</v>
      </c>
      <c r="P167" t="e" vm="1">
        <f t="shared" si="14"/>
        <v>#VALUE!</v>
      </c>
    </row>
    <row r="168" spans="1:16">
      <c r="A168">
        <v>158</v>
      </c>
      <c r="C168" t="e" vm="2">
        <f>[1]!GenLimitNormal($C$9,$C$10,0,1000,0)</f>
        <v>#VALUE!</v>
      </c>
      <c r="D168" t="e" vm="2">
        <f>[1]!GenBetaPERT(0,$D$9,1)</f>
        <v>#VALUE!</v>
      </c>
      <c r="E168" t="e" vm="2">
        <f>[1]!GenLognormal($E$9,$E$10)</f>
        <v>#VALUE!</v>
      </c>
      <c r="F168" t="e" vm="2">
        <f>[1]!GenLognormal($F$9,$F$10)</f>
        <v>#VALUE!</v>
      </c>
      <c r="H168" t="e" vm="2">
        <f>[1]!genUniform($H$9,$H$10)</f>
        <v>#VALUE!</v>
      </c>
      <c r="I168" t="e" vm="1">
        <f t="shared" si="15"/>
        <v>#VALUE!</v>
      </c>
      <c r="J168" t="e" vm="1">
        <f t="shared" si="12"/>
        <v>#VALUE!</v>
      </c>
      <c r="K168" t="e" vm="2">
        <f>[1]!genUniform($K$9,$K$10)</f>
        <v>#VALUE!</v>
      </c>
      <c r="L168" t="e" vm="1">
        <f t="shared" si="16"/>
        <v>#VALUE!</v>
      </c>
      <c r="M168" t="e" vm="1">
        <f t="shared" si="13"/>
        <v>#VALUE!</v>
      </c>
      <c r="N168" t="e" vm="2">
        <f>[1]!genUniform($N$9,$N$10)</f>
        <v>#VALUE!</v>
      </c>
      <c r="O168" t="e" vm="1">
        <f t="shared" si="17"/>
        <v>#VALUE!</v>
      </c>
      <c r="P168" t="e" vm="1">
        <f t="shared" si="14"/>
        <v>#VALUE!</v>
      </c>
    </row>
    <row r="169" spans="1:16">
      <c r="A169">
        <v>159</v>
      </c>
      <c r="C169" t="e" vm="2">
        <f>[1]!GenLimitNormal($C$9,$C$10,0,1000,0)</f>
        <v>#VALUE!</v>
      </c>
      <c r="D169" t="e" vm="2">
        <f>[1]!GenBetaPERT(0,$D$9,1)</f>
        <v>#VALUE!</v>
      </c>
      <c r="E169" t="e" vm="2">
        <f>[1]!GenLognormal($E$9,$E$10)</f>
        <v>#VALUE!</v>
      </c>
      <c r="F169" t="e" vm="2">
        <f>[1]!GenLognormal($F$9,$F$10)</f>
        <v>#VALUE!</v>
      </c>
      <c r="H169" t="e" vm="2">
        <f>[1]!genUniform($H$9,$H$10)</f>
        <v>#VALUE!</v>
      </c>
      <c r="I169" t="e" vm="1">
        <f t="shared" si="15"/>
        <v>#VALUE!</v>
      </c>
      <c r="J169" t="e" vm="1">
        <f t="shared" si="12"/>
        <v>#VALUE!</v>
      </c>
      <c r="K169" t="e" vm="2">
        <f>[1]!genUniform($K$9,$K$10)</f>
        <v>#VALUE!</v>
      </c>
      <c r="L169" t="e" vm="1">
        <f t="shared" si="16"/>
        <v>#VALUE!</v>
      </c>
      <c r="M169" t="e" vm="1">
        <f t="shared" si="13"/>
        <v>#VALUE!</v>
      </c>
      <c r="N169" t="e" vm="2">
        <f>[1]!genUniform($N$9,$N$10)</f>
        <v>#VALUE!</v>
      </c>
      <c r="O169" t="e" vm="1">
        <f t="shared" si="17"/>
        <v>#VALUE!</v>
      </c>
      <c r="P169" t="e" vm="1">
        <f t="shared" si="14"/>
        <v>#VALUE!</v>
      </c>
    </row>
    <row r="170" spans="1:16">
      <c r="A170">
        <v>160</v>
      </c>
      <c r="C170" t="e" vm="2">
        <f>[1]!GenLimitNormal($C$9,$C$10,0,1000,0)</f>
        <v>#VALUE!</v>
      </c>
      <c r="D170" t="e" vm="2">
        <f>[1]!GenBetaPERT(0,$D$9,1)</f>
        <v>#VALUE!</v>
      </c>
      <c r="E170" t="e" vm="2">
        <f>[1]!GenLognormal($E$9,$E$10)</f>
        <v>#VALUE!</v>
      </c>
      <c r="F170" t="e" vm="2">
        <f>[1]!GenLognormal($F$9,$F$10)</f>
        <v>#VALUE!</v>
      </c>
      <c r="H170" t="e" vm="2">
        <f>[1]!genUniform($H$9,$H$10)</f>
        <v>#VALUE!</v>
      </c>
      <c r="I170" t="e" vm="1">
        <f t="shared" si="15"/>
        <v>#VALUE!</v>
      </c>
      <c r="J170" t="e" vm="1">
        <f t="shared" si="12"/>
        <v>#VALUE!</v>
      </c>
      <c r="K170" t="e" vm="2">
        <f>[1]!genUniform($K$9,$K$10)</f>
        <v>#VALUE!</v>
      </c>
      <c r="L170" t="e" vm="1">
        <f t="shared" si="16"/>
        <v>#VALUE!</v>
      </c>
      <c r="M170" t="e" vm="1">
        <f t="shared" si="13"/>
        <v>#VALUE!</v>
      </c>
      <c r="N170" t="e" vm="2">
        <f>[1]!genUniform($N$9,$N$10)</f>
        <v>#VALUE!</v>
      </c>
      <c r="O170" t="e" vm="1">
        <f t="shared" si="17"/>
        <v>#VALUE!</v>
      </c>
      <c r="P170" t="e" vm="1">
        <f t="shared" si="14"/>
        <v>#VALUE!</v>
      </c>
    </row>
    <row r="171" spans="1:16">
      <c r="A171">
        <v>161</v>
      </c>
      <c r="C171" t="e" vm="2">
        <f>[1]!GenLimitNormal($C$9,$C$10,0,1000,0)</f>
        <v>#VALUE!</v>
      </c>
      <c r="D171" t="e" vm="2">
        <f>[1]!GenBetaPERT(0,$D$9,1)</f>
        <v>#VALUE!</v>
      </c>
      <c r="E171" t="e" vm="2">
        <f>[1]!GenLognormal($E$9,$E$10)</f>
        <v>#VALUE!</v>
      </c>
      <c r="F171" t="e" vm="2">
        <f>[1]!GenLognormal($F$9,$F$10)</f>
        <v>#VALUE!</v>
      </c>
      <c r="H171" t="e" vm="2">
        <f>[1]!genUniform($H$9,$H$10)</f>
        <v>#VALUE!</v>
      </c>
      <c r="I171" t="e" vm="1">
        <f t="shared" si="15"/>
        <v>#VALUE!</v>
      </c>
      <c r="J171" t="e" vm="1">
        <f t="shared" si="12"/>
        <v>#VALUE!</v>
      </c>
      <c r="K171" t="e" vm="2">
        <f>[1]!genUniform($K$9,$K$10)</f>
        <v>#VALUE!</v>
      </c>
      <c r="L171" t="e" vm="1">
        <f t="shared" si="16"/>
        <v>#VALUE!</v>
      </c>
      <c r="M171" t="e" vm="1">
        <f t="shared" si="13"/>
        <v>#VALUE!</v>
      </c>
      <c r="N171" t="e" vm="2">
        <f>[1]!genUniform($N$9,$N$10)</f>
        <v>#VALUE!</v>
      </c>
      <c r="O171" t="e" vm="1">
        <f t="shared" si="17"/>
        <v>#VALUE!</v>
      </c>
      <c r="P171" t="e" vm="1">
        <f t="shared" si="14"/>
        <v>#VALUE!</v>
      </c>
    </row>
    <row r="172" spans="1:16">
      <c r="A172">
        <v>162</v>
      </c>
      <c r="C172" t="e" vm="2">
        <f>[1]!GenLimitNormal($C$9,$C$10,0,1000,0)</f>
        <v>#VALUE!</v>
      </c>
      <c r="D172" t="e" vm="2">
        <f>[1]!GenBetaPERT(0,$D$9,1)</f>
        <v>#VALUE!</v>
      </c>
      <c r="E172" t="e" vm="2">
        <f>[1]!GenLognormal($E$9,$E$10)</f>
        <v>#VALUE!</v>
      </c>
      <c r="F172" t="e" vm="2">
        <f>[1]!GenLognormal($F$9,$F$10)</f>
        <v>#VALUE!</v>
      </c>
      <c r="H172" t="e" vm="2">
        <f>[1]!genUniform($H$9,$H$10)</f>
        <v>#VALUE!</v>
      </c>
      <c r="I172" t="e" vm="1">
        <f t="shared" si="15"/>
        <v>#VALUE!</v>
      </c>
      <c r="J172" t="e" vm="1">
        <f t="shared" si="12"/>
        <v>#VALUE!</v>
      </c>
      <c r="K172" t="e" vm="2">
        <f>[1]!genUniform($K$9,$K$10)</f>
        <v>#VALUE!</v>
      </c>
      <c r="L172" t="e" vm="1">
        <f t="shared" si="16"/>
        <v>#VALUE!</v>
      </c>
      <c r="M172" t="e" vm="1">
        <f t="shared" si="13"/>
        <v>#VALUE!</v>
      </c>
      <c r="N172" t="e" vm="2">
        <f>[1]!genUniform($N$9,$N$10)</f>
        <v>#VALUE!</v>
      </c>
      <c r="O172" t="e" vm="1">
        <f t="shared" si="17"/>
        <v>#VALUE!</v>
      </c>
      <c r="P172" t="e" vm="1">
        <f t="shared" si="14"/>
        <v>#VALUE!</v>
      </c>
    </row>
    <row r="173" spans="1:16">
      <c r="A173">
        <v>163</v>
      </c>
      <c r="C173" t="e" vm="2">
        <f>[1]!GenLimitNormal($C$9,$C$10,0,1000,0)</f>
        <v>#VALUE!</v>
      </c>
      <c r="D173" t="e" vm="2">
        <f>[1]!GenBetaPERT(0,$D$9,1)</f>
        <v>#VALUE!</v>
      </c>
      <c r="E173" t="e" vm="2">
        <f>[1]!GenLognormal($E$9,$E$10)</f>
        <v>#VALUE!</v>
      </c>
      <c r="F173" t="e" vm="2">
        <f>[1]!GenLognormal($F$9,$F$10)</f>
        <v>#VALUE!</v>
      </c>
      <c r="H173" t="e" vm="2">
        <f>[1]!genUniform($H$9,$H$10)</f>
        <v>#VALUE!</v>
      </c>
      <c r="I173" t="e" vm="1">
        <f t="shared" si="15"/>
        <v>#VALUE!</v>
      </c>
      <c r="J173" t="e" vm="1">
        <f t="shared" si="12"/>
        <v>#VALUE!</v>
      </c>
      <c r="K173" t="e" vm="2">
        <f>[1]!genUniform($K$9,$K$10)</f>
        <v>#VALUE!</v>
      </c>
      <c r="L173" t="e" vm="1">
        <f t="shared" si="16"/>
        <v>#VALUE!</v>
      </c>
      <c r="M173" t="e" vm="1">
        <f t="shared" si="13"/>
        <v>#VALUE!</v>
      </c>
      <c r="N173" t="e" vm="2">
        <f>[1]!genUniform($N$9,$N$10)</f>
        <v>#VALUE!</v>
      </c>
      <c r="O173" t="e" vm="1">
        <f t="shared" si="17"/>
        <v>#VALUE!</v>
      </c>
      <c r="P173" t="e" vm="1">
        <f t="shared" si="14"/>
        <v>#VALUE!</v>
      </c>
    </row>
    <row r="174" spans="1:16">
      <c r="A174">
        <v>164</v>
      </c>
      <c r="C174" t="e" vm="2">
        <f>[1]!GenLimitNormal($C$9,$C$10,0,1000,0)</f>
        <v>#VALUE!</v>
      </c>
      <c r="D174" t="e" vm="2">
        <f>[1]!GenBetaPERT(0,$D$9,1)</f>
        <v>#VALUE!</v>
      </c>
      <c r="E174" t="e" vm="2">
        <f>[1]!GenLognormal($E$9,$E$10)</f>
        <v>#VALUE!</v>
      </c>
      <c r="F174" t="e" vm="2">
        <f>[1]!GenLognormal($F$9,$F$10)</f>
        <v>#VALUE!</v>
      </c>
      <c r="H174" t="e" vm="2">
        <f>[1]!genUniform($H$9,$H$10)</f>
        <v>#VALUE!</v>
      </c>
      <c r="I174" t="e" vm="1">
        <f t="shared" si="15"/>
        <v>#VALUE!</v>
      </c>
      <c r="J174" t="e" vm="1">
        <f t="shared" si="12"/>
        <v>#VALUE!</v>
      </c>
      <c r="K174" t="e" vm="2">
        <f>[1]!genUniform($K$9,$K$10)</f>
        <v>#VALUE!</v>
      </c>
      <c r="L174" t="e" vm="1">
        <f t="shared" si="16"/>
        <v>#VALUE!</v>
      </c>
      <c r="M174" t="e" vm="1">
        <f t="shared" si="13"/>
        <v>#VALUE!</v>
      </c>
      <c r="N174" t="e" vm="2">
        <f>[1]!genUniform($N$9,$N$10)</f>
        <v>#VALUE!</v>
      </c>
      <c r="O174" t="e" vm="1">
        <f t="shared" si="17"/>
        <v>#VALUE!</v>
      </c>
      <c r="P174" t="e" vm="1">
        <f t="shared" si="14"/>
        <v>#VALUE!</v>
      </c>
    </row>
    <row r="175" spans="1:16">
      <c r="A175">
        <v>165</v>
      </c>
      <c r="C175" t="e" vm="2">
        <f>[1]!GenLimitNormal($C$9,$C$10,0,1000,0)</f>
        <v>#VALUE!</v>
      </c>
      <c r="D175" t="e" vm="2">
        <f>[1]!GenBetaPERT(0,$D$9,1)</f>
        <v>#VALUE!</v>
      </c>
      <c r="E175" t="e" vm="2">
        <f>[1]!GenLognormal($E$9,$E$10)</f>
        <v>#VALUE!</v>
      </c>
      <c r="F175" t="e" vm="2">
        <f>[1]!GenLognormal($F$9,$F$10)</f>
        <v>#VALUE!</v>
      </c>
      <c r="H175" t="e" vm="2">
        <f>[1]!genUniform($H$9,$H$10)</f>
        <v>#VALUE!</v>
      </c>
      <c r="I175" t="e" vm="1">
        <f t="shared" si="15"/>
        <v>#VALUE!</v>
      </c>
      <c r="J175" t="e" vm="1">
        <f t="shared" si="12"/>
        <v>#VALUE!</v>
      </c>
      <c r="K175" t="e" vm="2">
        <f>[1]!genUniform($K$9,$K$10)</f>
        <v>#VALUE!</v>
      </c>
      <c r="L175" t="e" vm="1">
        <f t="shared" si="16"/>
        <v>#VALUE!</v>
      </c>
      <c r="M175" t="e" vm="1">
        <f t="shared" si="13"/>
        <v>#VALUE!</v>
      </c>
      <c r="N175" t="e" vm="2">
        <f>[1]!genUniform($N$9,$N$10)</f>
        <v>#VALUE!</v>
      </c>
      <c r="O175" t="e" vm="1">
        <f t="shared" si="17"/>
        <v>#VALUE!</v>
      </c>
      <c r="P175" t="e" vm="1">
        <f t="shared" si="14"/>
        <v>#VALUE!</v>
      </c>
    </row>
    <row r="176" spans="1:16">
      <c r="A176">
        <v>166</v>
      </c>
      <c r="C176" t="e" vm="2">
        <f>[1]!GenLimitNormal($C$9,$C$10,0,1000,0)</f>
        <v>#VALUE!</v>
      </c>
      <c r="D176" t="e" vm="2">
        <f>[1]!GenBetaPERT(0,$D$9,1)</f>
        <v>#VALUE!</v>
      </c>
      <c r="E176" t="e" vm="2">
        <f>[1]!GenLognormal($E$9,$E$10)</f>
        <v>#VALUE!</v>
      </c>
      <c r="F176" t="e" vm="2">
        <f>[1]!GenLognormal($F$9,$F$10)</f>
        <v>#VALUE!</v>
      </c>
      <c r="H176" t="e" vm="2">
        <f>[1]!genUniform($H$9,$H$10)</f>
        <v>#VALUE!</v>
      </c>
      <c r="I176" t="e" vm="1">
        <f t="shared" si="15"/>
        <v>#VALUE!</v>
      </c>
      <c r="J176" t="e" vm="1">
        <f t="shared" si="12"/>
        <v>#VALUE!</v>
      </c>
      <c r="K176" t="e" vm="2">
        <f>[1]!genUniform($K$9,$K$10)</f>
        <v>#VALUE!</v>
      </c>
      <c r="L176" t="e" vm="1">
        <f t="shared" si="16"/>
        <v>#VALUE!</v>
      </c>
      <c r="M176" t="e" vm="1">
        <f t="shared" si="13"/>
        <v>#VALUE!</v>
      </c>
      <c r="N176" t="e" vm="2">
        <f>[1]!genUniform($N$9,$N$10)</f>
        <v>#VALUE!</v>
      </c>
      <c r="O176" t="e" vm="1">
        <f t="shared" si="17"/>
        <v>#VALUE!</v>
      </c>
      <c r="P176" t="e" vm="1">
        <f t="shared" si="14"/>
        <v>#VALUE!</v>
      </c>
    </row>
    <row r="177" spans="1:16">
      <c r="A177">
        <v>167</v>
      </c>
      <c r="C177" t="e" vm="2">
        <f>[1]!GenLimitNormal($C$9,$C$10,0,1000,0)</f>
        <v>#VALUE!</v>
      </c>
      <c r="D177" t="e" vm="2">
        <f>[1]!GenBetaPERT(0,$D$9,1)</f>
        <v>#VALUE!</v>
      </c>
      <c r="E177" t="e" vm="2">
        <f>[1]!GenLognormal($E$9,$E$10)</f>
        <v>#VALUE!</v>
      </c>
      <c r="F177" t="e" vm="2">
        <f>[1]!GenLognormal($F$9,$F$10)</f>
        <v>#VALUE!</v>
      </c>
      <c r="H177" t="e" vm="2">
        <f>[1]!genUniform($H$9,$H$10)</f>
        <v>#VALUE!</v>
      </c>
      <c r="I177" t="e" vm="1">
        <f t="shared" si="15"/>
        <v>#VALUE!</v>
      </c>
      <c r="J177" t="e" vm="1">
        <f t="shared" si="12"/>
        <v>#VALUE!</v>
      </c>
      <c r="K177" t="e" vm="2">
        <f>[1]!genUniform($K$9,$K$10)</f>
        <v>#VALUE!</v>
      </c>
      <c r="L177" t="e" vm="1">
        <f t="shared" si="16"/>
        <v>#VALUE!</v>
      </c>
      <c r="M177" t="e" vm="1">
        <f t="shared" si="13"/>
        <v>#VALUE!</v>
      </c>
      <c r="N177" t="e" vm="2">
        <f>[1]!genUniform($N$9,$N$10)</f>
        <v>#VALUE!</v>
      </c>
      <c r="O177" t="e" vm="1">
        <f t="shared" si="17"/>
        <v>#VALUE!</v>
      </c>
      <c r="P177" t="e" vm="1">
        <f t="shared" si="14"/>
        <v>#VALUE!</v>
      </c>
    </row>
    <row r="178" spans="1:16">
      <c r="A178">
        <v>168</v>
      </c>
      <c r="C178" t="e" vm="2">
        <f>[1]!GenLimitNormal($C$9,$C$10,0,1000,0)</f>
        <v>#VALUE!</v>
      </c>
      <c r="D178" t="e" vm="2">
        <f>[1]!GenBetaPERT(0,$D$9,1)</f>
        <v>#VALUE!</v>
      </c>
      <c r="E178" t="e" vm="2">
        <f>[1]!GenLognormal($E$9,$E$10)</f>
        <v>#VALUE!</v>
      </c>
      <c r="F178" t="e" vm="2">
        <f>[1]!GenLognormal($F$9,$F$10)</f>
        <v>#VALUE!</v>
      </c>
      <c r="H178" t="e" vm="2">
        <f>[1]!genUniform($H$9,$H$10)</f>
        <v>#VALUE!</v>
      </c>
      <c r="I178" t="e" vm="1">
        <f t="shared" si="15"/>
        <v>#VALUE!</v>
      </c>
      <c r="J178" t="e" vm="1">
        <f t="shared" si="12"/>
        <v>#VALUE!</v>
      </c>
      <c r="K178" t="e" vm="2">
        <f>[1]!genUniform($K$9,$K$10)</f>
        <v>#VALUE!</v>
      </c>
      <c r="L178" t="e" vm="1">
        <f t="shared" si="16"/>
        <v>#VALUE!</v>
      </c>
      <c r="M178" t="e" vm="1">
        <f t="shared" si="13"/>
        <v>#VALUE!</v>
      </c>
      <c r="N178" t="e" vm="2">
        <f>[1]!genUniform($N$9,$N$10)</f>
        <v>#VALUE!</v>
      </c>
      <c r="O178" t="e" vm="1">
        <f t="shared" si="17"/>
        <v>#VALUE!</v>
      </c>
      <c r="P178" t="e" vm="1">
        <f t="shared" si="14"/>
        <v>#VALUE!</v>
      </c>
    </row>
    <row r="179" spans="1:16">
      <c r="A179">
        <v>169</v>
      </c>
      <c r="C179" t="e" vm="2">
        <f>[1]!GenLimitNormal($C$9,$C$10,0,1000,0)</f>
        <v>#VALUE!</v>
      </c>
      <c r="D179" t="e" vm="2">
        <f>[1]!GenBetaPERT(0,$D$9,1)</f>
        <v>#VALUE!</v>
      </c>
      <c r="E179" t="e" vm="2">
        <f>[1]!GenLognormal($E$9,$E$10)</f>
        <v>#VALUE!</v>
      </c>
      <c r="F179" t="e" vm="2">
        <f>[1]!GenLognormal($F$9,$F$10)</f>
        <v>#VALUE!</v>
      </c>
      <c r="H179" t="e" vm="2">
        <f>[1]!genUniform($H$9,$H$10)</f>
        <v>#VALUE!</v>
      </c>
      <c r="I179" t="e" vm="1">
        <f t="shared" si="15"/>
        <v>#VALUE!</v>
      </c>
      <c r="J179" t="e" vm="1">
        <f t="shared" si="12"/>
        <v>#VALUE!</v>
      </c>
      <c r="K179" t="e" vm="2">
        <f>[1]!genUniform($K$9,$K$10)</f>
        <v>#VALUE!</v>
      </c>
      <c r="L179" t="e" vm="1">
        <f t="shared" si="16"/>
        <v>#VALUE!</v>
      </c>
      <c r="M179" t="e" vm="1">
        <f t="shared" si="13"/>
        <v>#VALUE!</v>
      </c>
      <c r="N179" t="e" vm="2">
        <f>[1]!genUniform($N$9,$N$10)</f>
        <v>#VALUE!</v>
      </c>
      <c r="O179" t="e" vm="1">
        <f t="shared" si="17"/>
        <v>#VALUE!</v>
      </c>
      <c r="P179" t="e" vm="1">
        <f t="shared" si="14"/>
        <v>#VALUE!</v>
      </c>
    </row>
    <row r="180" spans="1:16">
      <c r="A180">
        <v>170</v>
      </c>
      <c r="C180" t="e" vm="2">
        <f>[1]!GenLimitNormal($C$9,$C$10,0,1000,0)</f>
        <v>#VALUE!</v>
      </c>
      <c r="D180" t="e" vm="2">
        <f>[1]!GenBetaPERT(0,$D$9,1)</f>
        <v>#VALUE!</v>
      </c>
      <c r="E180" t="e" vm="2">
        <f>[1]!GenLognormal($E$9,$E$10)</f>
        <v>#VALUE!</v>
      </c>
      <c r="F180" t="e" vm="2">
        <f>[1]!GenLognormal($F$9,$F$10)</f>
        <v>#VALUE!</v>
      </c>
      <c r="H180" t="e" vm="2">
        <f>[1]!genUniform($H$9,$H$10)</f>
        <v>#VALUE!</v>
      </c>
      <c r="I180" t="e" vm="1">
        <f t="shared" si="15"/>
        <v>#VALUE!</v>
      </c>
      <c r="J180" t="e" vm="1">
        <f t="shared" si="12"/>
        <v>#VALUE!</v>
      </c>
      <c r="K180" t="e" vm="2">
        <f>[1]!genUniform($K$9,$K$10)</f>
        <v>#VALUE!</v>
      </c>
      <c r="L180" t="e" vm="1">
        <f t="shared" si="16"/>
        <v>#VALUE!</v>
      </c>
      <c r="M180" t="e" vm="1">
        <f t="shared" si="13"/>
        <v>#VALUE!</v>
      </c>
      <c r="N180" t="e" vm="2">
        <f>[1]!genUniform($N$9,$N$10)</f>
        <v>#VALUE!</v>
      </c>
      <c r="O180" t="e" vm="1">
        <f t="shared" si="17"/>
        <v>#VALUE!</v>
      </c>
      <c r="P180" t="e" vm="1">
        <f t="shared" si="14"/>
        <v>#VALUE!</v>
      </c>
    </row>
    <row r="181" spans="1:16">
      <c r="A181">
        <v>171</v>
      </c>
      <c r="C181" t="e" vm="2">
        <f>[1]!GenLimitNormal($C$9,$C$10,0,1000,0)</f>
        <v>#VALUE!</v>
      </c>
      <c r="D181" t="e" vm="2">
        <f>[1]!GenBetaPERT(0,$D$9,1)</f>
        <v>#VALUE!</v>
      </c>
      <c r="E181" t="e" vm="2">
        <f>[1]!GenLognormal($E$9,$E$10)</f>
        <v>#VALUE!</v>
      </c>
      <c r="F181" t="e" vm="2">
        <f>[1]!GenLognormal($F$9,$F$10)</f>
        <v>#VALUE!</v>
      </c>
      <c r="H181" t="e" vm="2">
        <f>[1]!genUniform($H$9,$H$10)</f>
        <v>#VALUE!</v>
      </c>
      <c r="I181" t="e" vm="1">
        <f t="shared" si="15"/>
        <v>#VALUE!</v>
      </c>
      <c r="J181" t="e" vm="1">
        <f t="shared" si="12"/>
        <v>#VALUE!</v>
      </c>
      <c r="K181" t="e" vm="2">
        <f>[1]!genUniform($K$9,$K$10)</f>
        <v>#VALUE!</v>
      </c>
      <c r="L181" t="e" vm="1">
        <f t="shared" si="16"/>
        <v>#VALUE!</v>
      </c>
      <c r="M181" t="e" vm="1">
        <f t="shared" si="13"/>
        <v>#VALUE!</v>
      </c>
      <c r="N181" t="e" vm="2">
        <f>[1]!genUniform($N$9,$N$10)</f>
        <v>#VALUE!</v>
      </c>
      <c r="O181" t="e" vm="1">
        <f t="shared" si="17"/>
        <v>#VALUE!</v>
      </c>
      <c r="P181" t="e" vm="1">
        <f t="shared" si="14"/>
        <v>#VALUE!</v>
      </c>
    </row>
    <row r="182" spans="1:16">
      <c r="A182">
        <v>172</v>
      </c>
      <c r="C182" t="e" vm="2">
        <f>[1]!GenLimitNormal($C$9,$C$10,0,1000,0)</f>
        <v>#VALUE!</v>
      </c>
      <c r="D182" t="e" vm="2">
        <f>[1]!GenBetaPERT(0,$D$9,1)</f>
        <v>#VALUE!</v>
      </c>
      <c r="E182" t="e" vm="2">
        <f>[1]!GenLognormal($E$9,$E$10)</f>
        <v>#VALUE!</v>
      </c>
      <c r="F182" t="e" vm="2">
        <f>[1]!GenLognormal($F$9,$F$10)</f>
        <v>#VALUE!</v>
      </c>
      <c r="H182" t="e" vm="2">
        <f>[1]!genUniform($H$9,$H$10)</f>
        <v>#VALUE!</v>
      </c>
      <c r="I182" t="e" vm="1">
        <f t="shared" si="15"/>
        <v>#VALUE!</v>
      </c>
      <c r="J182" t="e" vm="1">
        <f t="shared" si="12"/>
        <v>#VALUE!</v>
      </c>
      <c r="K182" t="e" vm="2">
        <f>[1]!genUniform($K$9,$K$10)</f>
        <v>#VALUE!</v>
      </c>
      <c r="L182" t="e" vm="1">
        <f t="shared" si="16"/>
        <v>#VALUE!</v>
      </c>
      <c r="M182" t="e" vm="1">
        <f t="shared" si="13"/>
        <v>#VALUE!</v>
      </c>
      <c r="N182" t="e" vm="2">
        <f>[1]!genUniform($N$9,$N$10)</f>
        <v>#VALUE!</v>
      </c>
      <c r="O182" t="e" vm="1">
        <f t="shared" si="17"/>
        <v>#VALUE!</v>
      </c>
      <c r="P182" t="e" vm="1">
        <f t="shared" si="14"/>
        <v>#VALUE!</v>
      </c>
    </row>
    <row r="183" spans="1:16">
      <c r="A183">
        <v>173</v>
      </c>
      <c r="C183" t="e" vm="2">
        <f>[1]!GenLimitNormal($C$9,$C$10,0,1000,0)</f>
        <v>#VALUE!</v>
      </c>
      <c r="D183" t="e" vm="2">
        <f>[1]!GenBetaPERT(0,$D$9,1)</f>
        <v>#VALUE!</v>
      </c>
      <c r="E183" t="e" vm="2">
        <f>[1]!GenLognormal($E$9,$E$10)</f>
        <v>#VALUE!</v>
      </c>
      <c r="F183" t="e" vm="2">
        <f>[1]!GenLognormal($F$9,$F$10)</f>
        <v>#VALUE!</v>
      </c>
      <c r="H183" t="e" vm="2">
        <f>[1]!genUniform($H$9,$H$10)</f>
        <v>#VALUE!</v>
      </c>
      <c r="I183" t="e" vm="1">
        <f t="shared" si="15"/>
        <v>#VALUE!</v>
      </c>
      <c r="J183" t="e" vm="1">
        <f t="shared" si="12"/>
        <v>#VALUE!</v>
      </c>
      <c r="K183" t="e" vm="2">
        <f>[1]!genUniform($K$9,$K$10)</f>
        <v>#VALUE!</v>
      </c>
      <c r="L183" t="e" vm="1">
        <f t="shared" si="16"/>
        <v>#VALUE!</v>
      </c>
      <c r="M183" t="e" vm="1">
        <f t="shared" si="13"/>
        <v>#VALUE!</v>
      </c>
      <c r="N183" t="e" vm="2">
        <f>[1]!genUniform($N$9,$N$10)</f>
        <v>#VALUE!</v>
      </c>
      <c r="O183" t="e" vm="1">
        <f t="shared" si="17"/>
        <v>#VALUE!</v>
      </c>
      <c r="P183" t="e" vm="1">
        <f t="shared" si="14"/>
        <v>#VALUE!</v>
      </c>
    </row>
    <row r="184" spans="1:16">
      <c r="A184">
        <v>174</v>
      </c>
      <c r="C184" t="e" vm="2">
        <f>[1]!GenLimitNormal($C$9,$C$10,0,1000,0)</f>
        <v>#VALUE!</v>
      </c>
      <c r="D184" t="e" vm="2">
        <f>[1]!GenBetaPERT(0,$D$9,1)</f>
        <v>#VALUE!</v>
      </c>
      <c r="E184" t="e" vm="2">
        <f>[1]!GenLognormal($E$9,$E$10)</f>
        <v>#VALUE!</v>
      </c>
      <c r="F184" t="e" vm="2">
        <f>[1]!GenLognormal($F$9,$F$10)</f>
        <v>#VALUE!</v>
      </c>
      <c r="H184" t="e" vm="2">
        <f>[1]!genUniform($H$9,$H$10)</f>
        <v>#VALUE!</v>
      </c>
      <c r="I184" t="e" vm="1">
        <f t="shared" si="15"/>
        <v>#VALUE!</v>
      </c>
      <c r="J184" t="e" vm="1">
        <f t="shared" si="12"/>
        <v>#VALUE!</v>
      </c>
      <c r="K184" t="e" vm="2">
        <f>[1]!genUniform($K$9,$K$10)</f>
        <v>#VALUE!</v>
      </c>
      <c r="L184" t="e" vm="1">
        <f t="shared" si="16"/>
        <v>#VALUE!</v>
      </c>
      <c r="M184" t="e" vm="1">
        <f t="shared" si="13"/>
        <v>#VALUE!</v>
      </c>
      <c r="N184" t="e" vm="2">
        <f>[1]!genUniform($N$9,$N$10)</f>
        <v>#VALUE!</v>
      </c>
      <c r="O184" t="e" vm="1">
        <f t="shared" si="17"/>
        <v>#VALUE!</v>
      </c>
      <c r="P184" t="e" vm="1">
        <f t="shared" si="14"/>
        <v>#VALUE!</v>
      </c>
    </row>
    <row r="185" spans="1:16">
      <c r="A185">
        <v>175</v>
      </c>
      <c r="C185" t="e" vm="2">
        <f>[1]!GenLimitNormal($C$9,$C$10,0,1000,0)</f>
        <v>#VALUE!</v>
      </c>
      <c r="D185" t="e" vm="2">
        <f>[1]!GenBetaPERT(0,$D$9,1)</f>
        <v>#VALUE!</v>
      </c>
      <c r="E185" t="e" vm="2">
        <f>[1]!GenLognormal($E$9,$E$10)</f>
        <v>#VALUE!</v>
      </c>
      <c r="F185" t="e" vm="2">
        <f>[1]!GenLognormal($F$9,$F$10)</f>
        <v>#VALUE!</v>
      </c>
      <c r="H185" t="e" vm="2">
        <f>[1]!genUniform($H$9,$H$10)</f>
        <v>#VALUE!</v>
      </c>
      <c r="I185" t="e" vm="1">
        <f t="shared" si="15"/>
        <v>#VALUE!</v>
      </c>
      <c r="J185" t="e" vm="1">
        <f t="shared" si="12"/>
        <v>#VALUE!</v>
      </c>
      <c r="K185" t="e" vm="2">
        <f>[1]!genUniform($K$9,$K$10)</f>
        <v>#VALUE!</v>
      </c>
      <c r="L185" t="e" vm="1">
        <f t="shared" si="16"/>
        <v>#VALUE!</v>
      </c>
      <c r="M185" t="e" vm="1">
        <f t="shared" si="13"/>
        <v>#VALUE!</v>
      </c>
      <c r="N185" t="e" vm="2">
        <f>[1]!genUniform($N$9,$N$10)</f>
        <v>#VALUE!</v>
      </c>
      <c r="O185" t="e" vm="1">
        <f t="shared" si="17"/>
        <v>#VALUE!</v>
      </c>
      <c r="P185" t="e" vm="1">
        <f t="shared" si="14"/>
        <v>#VALUE!</v>
      </c>
    </row>
    <row r="186" spans="1:16">
      <c r="A186">
        <v>176</v>
      </c>
      <c r="C186" t="e" vm="2">
        <f>[1]!GenLimitNormal($C$9,$C$10,0,1000,0)</f>
        <v>#VALUE!</v>
      </c>
      <c r="D186" t="e" vm="2">
        <f>[1]!GenBetaPERT(0,$D$9,1)</f>
        <v>#VALUE!</v>
      </c>
      <c r="E186" t="e" vm="2">
        <f>[1]!GenLognormal($E$9,$E$10)</f>
        <v>#VALUE!</v>
      </c>
      <c r="F186" t="e" vm="2">
        <f>[1]!GenLognormal($F$9,$F$10)</f>
        <v>#VALUE!</v>
      </c>
      <c r="H186" t="e" vm="2">
        <f>[1]!genUniform($H$9,$H$10)</f>
        <v>#VALUE!</v>
      </c>
      <c r="I186" t="e" vm="1">
        <f t="shared" si="15"/>
        <v>#VALUE!</v>
      </c>
      <c r="J186" t="e" vm="1">
        <f t="shared" si="12"/>
        <v>#VALUE!</v>
      </c>
      <c r="K186" t="e" vm="2">
        <f>[1]!genUniform($K$9,$K$10)</f>
        <v>#VALUE!</v>
      </c>
      <c r="L186" t="e" vm="1">
        <f t="shared" si="16"/>
        <v>#VALUE!</v>
      </c>
      <c r="M186" t="e" vm="1">
        <f t="shared" si="13"/>
        <v>#VALUE!</v>
      </c>
      <c r="N186" t="e" vm="2">
        <f>[1]!genUniform($N$9,$N$10)</f>
        <v>#VALUE!</v>
      </c>
      <c r="O186" t="e" vm="1">
        <f t="shared" si="17"/>
        <v>#VALUE!</v>
      </c>
      <c r="P186" t="e" vm="1">
        <f t="shared" si="14"/>
        <v>#VALUE!</v>
      </c>
    </row>
    <row r="187" spans="1:16">
      <c r="A187">
        <v>177</v>
      </c>
      <c r="C187" t="e" vm="2">
        <f>[1]!GenLimitNormal($C$9,$C$10,0,1000,0)</f>
        <v>#VALUE!</v>
      </c>
      <c r="D187" t="e" vm="2">
        <f>[1]!GenBetaPERT(0,$D$9,1)</f>
        <v>#VALUE!</v>
      </c>
      <c r="E187" t="e" vm="2">
        <f>[1]!GenLognormal($E$9,$E$10)</f>
        <v>#VALUE!</v>
      </c>
      <c r="F187" t="e" vm="2">
        <f>[1]!GenLognormal($F$9,$F$10)</f>
        <v>#VALUE!</v>
      </c>
      <c r="H187" t="e" vm="2">
        <f>[1]!genUniform($H$9,$H$10)</f>
        <v>#VALUE!</v>
      </c>
      <c r="I187" t="e" vm="1">
        <f t="shared" si="15"/>
        <v>#VALUE!</v>
      </c>
      <c r="J187" t="e" vm="1">
        <f t="shared" si="12"/>
        <v>#VALUE!</v>
      </c>
      <c r="K187" t="e" vm="2">
        <f>[1]!genUniform($K$9,$K$10)</f>
        <v>#VALUE!</v>
      </c>
      <c r="L187" t="e" vm="1">
        <f t="shared" si="16"/>
        <v>#VALUE!</v>
      </c>
      <c r="M187" t="e" vm="1">
        <f t="shared" si="13"/>
        <v>#VALUE!</v>
      </c>
      <c r="N187" t="e" vm="2">
        <f>[1]!genUniform($N$9,$N$10)</f>
        <v>#VALUE!</v>
      </c>
      <c r="O187" t="e" vm="1">
        <f t="shared" si="17"/>
        <v>#VALUE!</v>
      </c>
      <c r="P187" t="e" vm="1">
        <f t="shared" si="14"/>
        <v>#VALUE!</v>
      </c>
    </row>
    <row r="188" spans="1:16">
      <c r="A188">
        <v>178</v>
      </c>
      <c r="C188" t="e" vm="2">
        <f>[1]!GenLimitNormal($C$9,$C$10,0,1000,0)</f>
        <v>#VALUE!</v>
      </c>
      <c r="D188" t="e" vm="2">
        <f>[1]!GenBetaPERT(0,$D$9,1)</f>
        <v>#VALUE!</v>
      </c>
      <c r="E188" t="e" vm="2">
        <f>[1]!GenLognormal($E$9,$E$10)</f>
        <v>#VALUE!</v>
      </c>
      <c r="F188" t="e" vm="2">
        <f>[1]!GenLognormal($F$9,$F$10)</f>
        <v>#VALUE!</v>
      </c>
      <c r="H188" t="e" vm="2">
        <f>[1]!genUniform($H$9,$H$10)</f>
        <v>#VALUE!</v>
      </c>
      <c r="I188" t="e" vm="1">
        <f t="shared" si="15"/>
        <v>#VALUE!</v>
      </c>
      <c r="J188" t="e" vm="1">
        <f t="shared" si="12"/>
        <v>#VALUE!</v>
      </c>
      <c r="K188" t="e" vm="2">
        <f>[1]!genUniform($K$9,$K$10)</f>
        <v>#VALUE!</v>
      </c>
      <c r="L188" t="e" vm="1">
        <f t="shared" si="16"/>
        <v>#VALUE!</v>
      </c>
      <c r="M188" t="e" vm="1">
        <f t="shared" si="13"/>
        <v>#VALUE!</v>
      </c>
      <c r="N188" t="e" vm="2">
        <f>[1]!genUniform($N$9,$N$10)</f>
        <v>#VALUE!</v>
      </c>
      <c r="O188" t="e" vm="1">
        <f t="shared" si="17"/>
        <v>#VALUE!</v>
      </c>
      <c r="P188" t="e" vm="1">
        <f t="shared" si="14"/>
        <v>#VALUE!</v>
      </c>
    </row>
    <row r="189" spans="1:16">
      <c r="A189">
        <v>179</v>
      </c>
      <c r="C189" t="e" vm="2">
        <f>[1]!GenLimitNormal($C$9,$C$10,0,1000,0)</f>
        <v>#VALUE!</v>
      </c>
      <c r="D189" t="e" vm="2">
        <f>[1]!GenBetaPERT(0,$D$9,1)</f>
        <v>#VALUE!</v>
      </c>
      <c r="E189" t="e" vm="2">
        <f>[1]!GenLognormal($E$9,$E$10)</f>
        <v>#VALUE!</v>
      </c>
      <c r="F189" t="e" vm="2">
        <f>[1]!GenLognormal($F$9,$F$10)</f>
        <v>#VALUE!</v>
      </c>
      <c r="H189" t="e" vm="2">
        <f>[1]!genUniform($H$9,$H$10)</f>
        <v>#VALUE!</v>
      </c>
      <c r="I189" t="e" vm="1">
        <f t="shared" si="15"/>
        <v>#VALUE!</v>
      </c>
      <c r="J189" t="e" vm="1">
        <f t="shared" si="12"/>
        <v>#VALUE!</v>
      </c>
      <c r="K189" t="e" vm="2">
        <f>[1]!genUniform($K$9,$K$10)</f>
        <v>#VALUE!</v>
      </c>
      <c r="L189" t="e" vm="1">
        <f t="shared" si="16"/>
        <v>#VALUE!</v>
      </c>
      <c r="M189" t="e" vm="1">
        <f t="shared" si="13"/>
        <v>#VALUE!</v>
      </c>
      <c r="N189" t="e" vm="2">
        <f>[1]!genUniform($N$9,$N$10)</f>
        <v>#VALUE!</v>
      </c>
      <c r="O189" t="e" vm="1">
        <f t="shared" si="17"/>
        <v>#VALUE!</v>
      </c>
      <c r="P189" t="e" vm="1">
        <f t="shared" si="14"/>
        <v>#VALUE!</v>
      </c>
    </row>
    <row r="190" spans="1:16">
      <c r="A190">
        <v>180</v>
      </c>
      <c r="C190" t="e" vm="2">
        <f>[1]!GenLimitNormal($C$9,$C$10,0,1000,0)</f>
        <v>#VALUE!</v>
      </c>
      <c r="D190" t="e" vm="2">
        <f>[1]!GenBetaPERT(0,$D$9,1)</f>
        <v>#VALUE!</v>
      </c>
      <c r="E190" t="e" vm="2">
        <f>[1]!GenLognormal($E$9,$E$10)</f>
        <v>#VALUE!</v>
      </c>
      <c r="F190" t="e" vm="2">
        <f>[1]!GenLognormal($F$9,$F$10)</f>
        <v>#VALUE!</v>
      </c>
      <c r="H190" t="e" vm="2">
        <f>[1]!genUniform($H$9,$H$10)</f>
        <v>#VALUE!</v>
      </c>
      <c r="I190" t="e" vm="1">
        <f t="shared" si="15"/>
        <v>#VALUE!</v>
      </c>
      <c r="J190" t="e" vm="1">
        <f t="shared" si="12"/>
        <v>#VALUE!</v>
      </c>
      <c r="K190" t="e" vm="2">
        <f>[1]!genUniform($K$9,$K$10)</f>
        <v>#VALUE!</v>
      </c>
      <c r="L190" t="e" vm="1">
        <f t="shared" si="16"/>
        <v>#VALUE!</v>
      </c>
      <c r="M190" t="e" vm="1">
        <f t="shared" si="13"/>
        <v>#VALUE!</v>
      </c>
      <c r="N190" t="e" vm="2">
        <f>[1]!genUniform($N$9,$N$10)</f>
        <v>#VALUE!</v>
      </c>
      <c r="O190" t="e" vm="1">
        <f t="shared" si="17"/>
        <v>#VALUE!</v>
      </c>
      <c r="P190" t="e" vm="1">
        <f t="shared" si="14"/>
        <v>#VALUE!</v>
      </c>
    </row>
    <row r="191" spans="1:16">
      <c r="A191">
        <v>181</v>
      </c>
      <c r="C191" t="e" vm="2">
        <f>[1]!GenLimitNormal($C$9,$C$10,0,1000,0)</f>
        <v>#VALUE!</v>
      </c>
      <c r="D191" t="e" vm="2">
        <f>[1]!GenBetaPERT(0,$D$9,1)</f>
        <v>#VALUE!</v>
      </c>
      <c r="E191" t="e" vm="2">
        <f>[1]!GenLognormal($E$9,$E$10)</f>
        <v>#VALUE!</v>
      </c>
      <c r="F191" t="e" vm="2">
        <f>[1]!GenLognormal($F$9,$F$10)</f>
        <v>#VALUE!</v>
      </c>
      <c r="H191" t="e" vm="2">
        <f>[1]!genUniform($H$9,$H$10)</f>
        <v>#VALUE!</v>
      </c>
      <c r="I191" t="e" vm="1">
        <f t="shared" si="15"/>
        <v>#VALUE!</v>
      </c>
      <c r="J191" t="e" vm="1">
        <f t="shared" si="12"/>
        <v>#VALUE!</v>
      </c>
      <c r="K191" t="e" vm="2">
        <f>[1]!genUniform($K$9,$K$10)</f>
        <v>#VALUE!</v>
      </c>
      <c r="L191" t="e" vm="1">
        <f t="shared" si="16"/>
        <v>#VALUE!</v>
      </c>
      <c r="M191" t="e" vm="1">
        <f t="shared" si="13"/>
        <v>#VALUE!</v>
      </c>
      <c r="N191" t="e" vm="2">
        <f>[1]!genUniform($N$9,$N$10)</f>
        <v>#VALUE!</v>
      </c>
      <c r="O191" t="e" vm="1">
        <f t="shared" si="17"/>
        <v>#VALUE!</v>
      </c>
      <c r="P191" t="e" vm="1">
        <f t="shared" si="14"/>
        <v>#VALUE!</v>
      </c>
    </row>
    <row r="192" spans="1:16">
      <c r="A192">
        <v>182</v>
      </c>
      <c r="C192" t="e" vm="2">
        <f>[1]!GenLimitNormal($C$9,$C$10,0,1000,0)</f>
        <v>#VALUE!</v>
      </c>
      <c r="D192" t="e" vm="2">
        <f>[1]!GenBetaPERT(0,$D$9,1)</f>
        <v>#VALUE!</v>
      </c>
      <c r="E192" t="e" vm="2">
        <f>[1]!GenLognormal($E$9,$E$10)</f>
        <v>#VALUE!</v>
      </c>
      <c r="F192" t="e" vm="2">
        <f>[1]!GenLognormal($F$9,$F$10)</f>
        <v>#VALUE!</v>
      </c>
      <c r="H192" t="e" vm="2">
        <f>[1]!genUniform($H$9,$H$10)</f>
        <v>#VALUE!</v>
      </c>
      <c r="I192" t="e" vm="1">
        <f t="shared" si="15"/>
        <v>#VALUE!</v>
      </c>
      <c r="J192" t="e" vm="1">
        <f t="shared" si="12"/>
        <v>#VALUE!</v>
      </c>
      <c r="K192" t="e" vm="2">
        <f>[1]!genUniform($K$9,$K$10)</f>
        <v>#VALUE!</v>
      </c>
      <c r="L192" t="e" vm="1">
        <f t="shared" si="16"/>
        <v>#VALUE!</v>
      </c>
      <c r="M192" t="e" vm="1">
        <f t="shared" si="13"/>
        <v>#VALUE!</v>
      </c>
      <c r="N192" t="e" vm="2">
        <f>[1]!genUniform($N$9,$N$10)</f>
        <v>#VALUE!</v>
      </c>
      <c r="O192" t="e" vm="1">
        <f t="shared" si="17"/>
        <v>#VALUE!</v>
      </c>
      <c r="P192" t="e" vm="1">
        <f t="shared" si="14"/>
        <v>#VALUE!</v>
      </c>
    </row>
    <row r="193" spans="1:16">
      <c r="A193">
        <v>183</v>
      </c>
      <c r="C193" t="e" vm="2">
        <f>[1]!GenLimitNormal($C$9,$C$10,0,1000,0)</f>
        <v>#VALUE!</v>
      </c>
      <c r="D193" t="e" vm="2">
        <f>[1]!GenBetaPERT(0,$D$9,1)</f>
        <v>#VALUE!</v>
      </c>
      <c r="E193" t="e" vm="2">
        <f>[1]!GenLognormal($E$9,$E$10)</f>
        <v>#VALUE!</v>
      </c>
      <c r="F193" t="e" vm="2">
        <f>[1]!GenLognormal($F$9,$F$10)</f>
        <v>#VALUE!</v>
      </c>
      <c r="H193" t="e" vm="2">
        <f>[1]!genUniform($H$9,$H$10)</f>
        <v>#VALUE!</v>
      </c>
      <c r="I193" t="e" vm="1">
        <f t="shared" si="15"/>
        <v>#VALUE!</v>
      </c>
      <c r="J193" t="e" vm="1">
        <f t="shared" si="12"/>
        <v>#VALUE!</v>
      </c>
      <c r="K193" t="e" vm="2">
        <f>[1]!genUniform($K$9,$K$10)</f>
        <v>#VALUE!</v>
      </c>
      <c r="L193" t="e" vm="1">
        <f t="shared" si="16"/>
        <v>#VALUE!</v>
      </c>
      <c r="M193" t="e" vm="1">
        <f t="shared" si="13"/>
        <v>#VALUE!</v>
      </c>
      <c r="N193" t="e" vm="2">
        <f>[1]!genUniform($N$9,$N$10)</f>
        <v>#VALUE!</v>
      </c>
      <c r="O193" t="e" vm="1">
        <f t="shared" si="17"/>
        <v>#VALUE!</v>
      </c>
      <c r="P193" t="e" vm="1">
        <f t="shared" si="14"/>
        <v>#VALUE!</v>
      </c>
    </row>
    <row r="194" spans="1:16">
      <c r="A194">
        <v>184</v>
      </c>
      <c r="C194" t="e" vm="2">
        <f>[1]!GenLimitNormal($C$9,$C$10,0,1000,0)</f>
        <v>#VALUE!</v>
      </c>
      <c r="D194" t="e" vm="2">
        <f>[1]!GenBetaPERT(0,$D$9,1)</f>
        <v>#VALUE!</v>
      </c>
      <c r="E194" t="e" vm="2">
        <f>[1]!GenLognormal($E$9,$E$10)</f>
        <v>#VALUE!</v>
      </c>
      <c r="F194" t="e" vm="2">
        <f>[1]!GenLognormal($F$9,$F$10)</f>
        <v>#VALUE!</v>
      </c>
      <c r="H194" t="e" vm="2">
        <f>[1]!genUniform($H$9,$H$10)</f>
        <v>#VALUE!</v>
      </c>
      <c r="I194" t="e" vm="1">
        <f t="shared" si="15"/>
        <v>#VALUE!</v>
      </c>
      <c r="J194" t="e" vm="1">
        <f t="shared" si="12"/>
        <v>#VALUE!</v>
      </c>
      <c r="K194" t="e" vm="2">
        <f>[1]!genUniform($K$9,$K$10)</f>
        <v>#VALUE!</v>
      </c>
      <c r="L194" t="e" vm="1">
        <f t="shared" si="16"/>
        <v>#VALUE!</v>
      </c>
      <c r="M194" t="e" vm="1">
        <f t="shared" si="13"/>
        <v>#VALUE!</v>
      </c>
      <c r="N194" t="e" vm="2">
        <f>[1]!genUniform($N$9,$N$10)</f>
        <v>#VALUE!</v>
      </c>
      <c r="O194" t="e" vm="1">
        <f t="shared" si="17"/>
        <v>#VALUE!</v>
      </c>
      <c r="P194" t="e" vm="1">
        <f t="shared" si="14"/>
        <v>#VALUE!</v>
      </c>
    </row>
    <row r="195" spans="1:16">
      <c r="A195">
        <v>185</v>
      </c>
      <c r="C195" t="e" vm="2">
        <f>[1]!GenLimitNormal($C$9,$C$10,0,1000,0)</f>
        <v>#VALUE!</v>
      </c>
      <c r="D195" t="e" vm="2">
        <f>[1]!GenBetaPERT(0,$D$9,1)</f>
        <v>#VALUE!</v>
      </c>
      <c r="E195" t="e" vm="2">
        <f>[1]!GenLognormal($E$9,$E$10)</f>
        <v>#VALUE!</v>
      </c>
      <c r="F195" t="e" vm="2">
        <f>[1]!GenLognormal($F$9,$F$10)</f>
        <v>#VALUE!</v>
      </c>
      <c r="H195" t="e" vm="2">
        <f>[1]!genUniform($H$9,$H$10)</f>
        <v>#VALUE!</v>
      </c>
      <c r="I195" t="e" vm="1">
        <f t="shared" si="15"/>
        <v>#VALUE!</v>
      </c>
      <c r="J195" t="e" vm="1">
        <f t="shared" si="12"/>
        <v>#VALUE!</v>
      </c>
      <c r="K195" t="e" vm="2">
        <f>[1]!genUniform($K$9,$K$10)</f>
        <v>#VALUE!</v>
      </c>
      <c r="L195" t="e" vm="1">
        <f t="shared" si="16"/>
        <v>#VALUE!</v>
      </c>
      <c r="M195" t="e" vm="1">
        <f t="shared" si="13"/>
        <v>#VALUE!</v>
      </c>
      <c r="N195" t="e" vm="2">
        <f>[1]!genUniform($N$9,$N$10)</f>
        <v>#VALUE!</v>
      </c>
      <c r="O195" t="e" vm="1">
        <f t="shared" si="17"/>
        <v>#VALUE!</v>
      </c>
      <c r="P195" t="e" vm="1">
        <f t="shared" si="14"/>
        <v>#VALUE!</v>
      </c>
    </row>
    <row r="196" spans="1:16">
      <c r="A196">
        <v>186</v>
      </c>
      <c r="C196" t="e" vm="2">
        <f>[1]!GenLimitNormal($C$9,$C$10,0,1000,0)</f>
        <v>#VALUE!</v>
      </c>
      <c r="D196" t="e" vm="2">
        <f>[1]!GenBetaPERT(0,$D$9,1)</f>
        <v>#VALUE!</v>
      </c>
      <c r="E196" t="e" vm="2">
        <f>[1]!GenLognormal($E$9,$E$10)</f>
        <v>#VALUE!</v>
      </c>
      <c r="F196" t="e" vm="2">
        <f>[1]!GenLognormal($F$9,$F$10)</f>
        <v>#VALUE!</v>
      </c>
      <c r="H196" t="e" vm="2">
        <f>[1]!genUniform($H$9,$H$10)</f>
        <v>#VALUE!</v>
      </c>
      <c r="I196" t="e" vm="1">
        <f t="shared" si="15"/>
        <v>#VALUE!</v>
      </c>
      <c r="J196" t="e" vm="1">
        <f t="shared" si="12"/>
        <v>#VALUE!</v>
      </c>
      <c r="K196" t="e" vm="2">
        <f>[1]!genUniform($K$9,$K$10)</f>
        <v>#VALUE!</v>
      </c>
      <c r="L196" t="e" vm="1">
        <f t="shared" si="16"/>
        <v>#VALUE!</v>
      </c>
      <c r="M196" t="e" vm="1">
        <f t="shared" si="13"/>
        <v>#VALUE!</v>
      </c>
      <c r="N196" t="e" vm="2">
        <f>[1]!genUniform($N$9,$N$10)</f>
        <v>#VALUE!</v>
      </c>
      <c r="O196" t="e" vm="1">
        <f t="shared" si="17"/>
        <v>#VALUE!</v>
      </c>
      <c r="P196" t="e" vm="1">
        <f t="shared" si="14"/>
        <v>#VALUE!</v>
      </c>
    </row>
    <row r="197" spans="1:16">
      <c r="A197">
        <v>187</v>
      </c>
      <c r="C197" t="e" vm="2">
        <f>[1]!GenLimitNormal($C$9,$C$10,0,1000,0)</f>
        <v>#VALUE!</v>
      </c>
      <c r="D197" t="e" vm="2">
        <f>[1]!GenBetaPERT(0,$D$9,1)</f>
        <v>#VALUE!</v>
      </c>
      <c r="E197" t="e" vm="2">
        <f>[1]!GenLognormal($E$9,$E$10)</f>
        <v>#VALUE!</v>
      </c>
      <c r="F197" t="e" vm="2">
        <f>[1]!GenLognormal($F$9,$F$10)</f>
        <v>#VALUE!</v>
      </c>
      <c r="H197" t="e" vm="2">
        <f>[1]!genUniform($H$9,$H$10)</f>
        <v>#VALUE!</v>
      </c>
      <c r="I197" t="e" vm="1">
        <f t="shared" si="15"/>
        <v>#VALUE!</v>
      </c>
      <c r="J197" t="e" vm="1">
        <f t="shared" si="12"/>
        <v>#VALUE!</v>
      </c>
      <c r="K197" t="e" vm="2">
        <f>[1]!genUniform($K$9,$K$10)</f>
        <v>#VALUE!</v>
      </c>
      <c r="L197" t="e" vm="1">
        <f t="shared" si="16"/>
        <v>#VALUE!</v>
      </c>
      <c r="M197" t="e" vm="1">
        <f t="shared" si="13"/>
        <v>#VALUE!</v>
      </c>
      <c r="N197" t="e" vm="2">
        <f>[1]!genUniform($N$9,$N$10)</f>
        <v>#VALUE!</v>
      </c>
      <c r="O197" t="e" vm="1">
        <f t="shared" si="17"/>
        <v>#VALUE!</v>
      </c>
      <c r="P197" t="e" vm="1">
        <f t="shared" si="14"/>
        <v>#VALUE!</v>
      </c>
    </row>
    <row r="198" spans="1:16">
      <c r="A198">
        <v>188</v>
      </c>
      <c r="C198" t="e" vm="2">
        <f>[1]!GenLimitNormal($C$9,$C$10,0,1000,0)</f>
        <v>#VALUE!</v>
      </c>
      <c r="D198" t="e" vm="2">
        <f>[1]!GenBetaPERT(0,$D$9,1)</f>
        <v>#VALUE!</v>
      </c>
      <c r="E198" t="e" vm="2">
        <f>[1]!GenLognormal($E$9,$E$10)</f>
        <v>#VALUE!</v>
      </c>
      <c r="F198" t="e" vm="2">
        <f>[1]!GenLognormal($F$9,$F$10)</f>
        <v>#VALUE!</v>
      </c>
      <c r="H198" t="e" vm="2">
        <f>[1]!genUniform($H$9,$H$10)</f>
        <v>#VALUE!</v>
      </c>
      <c r="I198" t="e" vm="1">
        <f t="shared" si="15"/>
        <v>#VALUE!</v>
      </c>
      <c r="J198" t="e" vm="1">
        <f t="shared" si="12"/>
        <v>#VALUE!</v>
      </c>
      <c r="K198" t="e" vm="2">
        <f>[1]!genUniform($K$9,$K$10)</f>
        <v>#VALUE!</v>
      </c>
      <c r="L198" t="e" vm="1">
        <f t="shared" si="16"/>
        <v>#VALUE!</v>
      </c>
      <c r="M198" t="e" vm="1">
        <f t="shared" si="13"/>
        <v>#VALUE!</v>
      </c>
      <c r="N198" t="e" vm="2">
        <f>[1]!genUniform($N$9,$N$10)</f>
        <v>#VALUE!</v>
      </c>
      <c r="O198" t="e" vm="1">
        <f t="shared" si="17"/>
        <v>#VALUE!</v>
      </c>
      <c r="P198" t="e" vm="1">
        <f t="shared" si="14"/>
        <v>#VALUE!</v>
      </c>
    </row>
    <row r="199" spans="1:16">
      <c r="A199">
        <v>189</v>
      </c>
      <c r="C199" t="e" vm="2">
        <f>[1]!GenLimitNormal($C$9,$C$10,0,1000,0)</f>
        <v>#VALUE!</v>
      </c>
      <c r="D199" t="e" vm="2">
        <f>[1]!GenBetaPERT(0,$D$9,1)</f>
        <v>#VALUE!</v>
      </c>
      <c r="E199" t="e" vm="2">
        <f>[1]!GenLognormal($E$9,$E$10)</f>
        <v>#VALUE!</v>
      </c>
      <c r="F199" t="e" vm="2">
        <f>[1]!GenLognormal($F$9,$F$10)</f>
        <v>#VALUE!</v>
      </c>
      <c r="H199" t="e" vm="2">
        <f>[1]!genUniform($H$9,$H$10)</f>
        <v>#VALUE!</v>
      </c>
      <c r="I199" t="e" vm="1">
        <f t="shared" si="15"/>
        <v>#VALUE!</v>
      </c>
      <c r="J199" t="e" vm="1">
        <f t="shared" si="12"/>
        <v>#VALUE!</v>
      </c>
      <c r="K199" t="e" vm="2">
        <f>[1]!genUniform($K$9,$K$10)</f>
        <v>#VALUE!</v>
      </c>
      <c r="L199" t="e" vm="1">
        <f t="shared" si="16"/>
        <v>#VALUE!</v>
      </c>
      <c r="M199" t="e" vm="1">
        <f t="shared" si="13"/>
        <v>#VALUE!</v>
      </c>
      <c r="N199" t="e" vm="2">
        <f>[1]!genUniform($N$9,$N$10)</f>
        <v>#VALUE!</v>
      </c>
      <c r="O199" t="e" vm="1">
        <f t="shared" si="17"/>
        <v>#VALUE!</v>
      </c>
      <c r="P199" t="e" vm="1">
        <f t="shared" si="14"/>
        <v>#VALUE!</v>
      </c>
    </row>
    <row r="200" spans="1:16">
      <c r="A200">
        <v>190</v>
      </c>
      <c r="C200" t="e" vm="2">
        <f>[1]!GenLimitNormal($C$9,$C$10,0,1000,0)</f>
        <v>#VALUE!</v>
      </c>
      <c r="D200" t="e" vm="2">
        <f>[1]!GenBetaPERT(0,$D$9,1)</f>
        <v>#VALUE!</v>
      </c>
      <c r="E200" t="e" vm="2">
        <f>[1]!GenLognormal($E$9,$E$10)</f>
        <v>#VALUE!</v>
      </c>
      <c r="F200" t="e" vm="2">
        <f>[1]!GenLognormal($F$9,$F$10)</f>
        <v>#VALUE!</v>
      </c>
      <c r="H200" t="e" vm="2">
        <f>[1]!genUniform($H$9,$H$10)</f>
        <v>#VALUE!</v>
      </c>
      <c r="I200" t="e" vm="1">
        <f t="shared" si="15"/>
        <v>#VALUE!</v>
      </c>
      <c r="J200" t="e" vm="1">
        <f t="shared" si="12"/>
        <v>#VALUE!</v>
      </c>
      <c r="K200" t="e" vm="2">
        <f>[1]!genUniform($K$9,$K$10)</f>
        <v>#VALUE!</v>
      </c>
      <c r="L200" t="e" vm="1">
        <f t="shared" si="16"/>
        <v>#VALUE!</v>
      </c>
      <c r="M200" t="e" vm="1">
        <f t="shared" si="13"/>
        <v>#VALUE!</v>
      </c>
      <c r="N200" t="e" vm="2">
        <f>[1]!genUniform($N$9,$N$10)</f>
        <v>#VALUE!</v>
      </c>
      <c r="O200" t="e" vm="1">
        <f t="shared" si="17"/>
        <v>#VALUE!</v>
      </c>
      <c r="P200" t="e" vm="1">
        <f t="shared" si="14"/>
        <v>#VALUE!</v>
      </c>
    </row>
    <row r="201" spans="1:16">
      <c r="A201">
        <v>191</v>
      </c>
      <c r="C201" t="e" vm="2">
        <f>[1]!GenLimitNormal($C$9,$C$10,0,1000,0)</f>
        <v>#VALUE!</v>
      </c>
      <c r="D201" t="e" vm="2">
        <f>[1]!GenBetaPERT(0,$D$9,1)</f>
        <v>#VALUE!</v>
      </c>
      <c r="E201" t="e" vm="2">
        <f>[1]!GenLognormal($E$9,$E$10)</f>
        <v>#VALUE!</v>
      </c>
      <c r="F201" t="e" vm="2">
        <f>[1]!GenLognormal($F$9,$F$10)</f>
        <v>#VALUE!</v>
      </c>
      <c r="H201" t="e" vm="2">
        <f>[1]!genUniform($H$9,$H$10)</f>
        <v>#VALUE!</v>
      </c>
      <c r="I201" t="e" vm="1">
        <f t="shared" si="15"/>
        <v>#VALUE!</v>
      </c>
      <c r="J201" t="e" vm="1">
        <f t="shared" si="12"/>
        <v>#VALUE!</v>
      </c>
      <c r="K201" t="e" vm="2">
        <f>[1]!genUniform($K$9,$K$10)</f>
        <v>#VALUE!</v>
      </c>
      <c r="L201" t="e" vm="1">
        <f t="shared" si="16"/>
        <v>#VALUE!</v>
      </c>
      <c r="M201" t="e" vm="1">
        <f t="shared" si="13"/>
        <v>#VALUE!</v>
      </c>
      <c r="N201" t="e" vm="2">
        <f>[1]!genUniform($N$9,$N$10)</f>
        <v>#VALUE!</v>
      </c>
      <c r="O201" t="e" vm="1">
        <f t="shared" si="17"/>
        <v>#VALUE!</v>
      </c>
      <c r="P201" t="e" vm="1">
        <f t="shared" si="14"/>
        <v>#VALUE!</v>
      </c>
    </row>
    <row r="202" spans="1:16">
      <c r="A202">
        <v>192</v>
      </c>
      <c r="C202" t="e" vm="2">
        <f>[1]!GenLimitNormal($C$9,$C$10,0,1000,0)</f>
        <v>#VALUE!</v>
      </c>
      <c r="D202" t="e" vm="2">
        <f>[1]!GenBetaPERT(0,$D$9,1)</f>
        <v>#VALUE!</v>
      </c>
      <c r="E202" t="e" vm="2">
        <f>[1]!GenLognormal($E$9,$E$10)</f>
        <v>#VALUE!</v>
      </c>
      <c r="F202" t="e" vm="2">
        <f>[1]!GenLognormal($F$9,$F$10)</f>
        <v>#VALUE!</v>
      </c>
      <c r="H202" t="e" vm="2">
        <f>[1]!genUniform($H$9,$H$10)</f>
        <v>#VALUE!</v>
      </c>
      <c r="I202" t="e" vm="1">
        <f t="shared" si="15"/>
        <v>#VALUE!</v>
      </c>
      <c r="J202" t="e" vm="1">
        <f t="shared" si="12"/>
        <v>#VALUE!</v>
      </c>
      <c r="K202" t="e" vm="2">
        <f>[1]!genUniform($K$9,$K$10)</f>
        <v>#VALUE!</v>
      </c>
      <c r="L202" t="e" vm="1">
        <f t="shared" si="16"/>
        <v>#VALUE!</v>
      </c>
      <c r="M202" t="e" vm="1">
        <f t="shared" si="13"/>
        <v>#VALUE!</v>
      </c>
      <c r="N202" t="e" vm="2">
        <f>[1]!genUniform($N$9,$N$10)</f>
        <v>#VALUE!</v>
      </c>
      <c r="O202" t="e" vm="1">
        <f t="shared" si="17"/>
        <v>#VALUE!</v>
      </c>
      <c r="P202" t="e" vm="1">
        <f t="shared" si="14"/>
        <v>#VALUE!</v>
      </c>
    </row>
    <row r="203" spans="1:16">
      <c r="A203">
        <v>193</v>
      </c>
      <c r="C203" t="e" vm="2">
        <f>[1]!GenLimitNormal($C$9,$C$10,0,1000,0)</f>
        <v>#VALUE!</v>
      </c>
      <c r="D203" t="e" vm="2">
        <f>[1]!GenBetaPERT(0,$D$9,1)</f>
        <v>#VALUE!</v>
      </c>
      <c r="E203" t="e" vm="2">
        <f>[1]!GenLognormal($E$9,$E$10)</f>
        <v>#VALUE!</v>
      </c>
      <c r="F203" t="e" vm="2">
        <f>[1]!GenLognormal($F$9,$F$10)</f>
        <v>#VALUE!</v>
      </c>
      <c r="H203" t="e" vm="2">
        <f>[1]!genUniform($H$9,$H$10)</f>
        <v>#VALUE!</v>
      </c>
      <c r="I203" t="e" vm="1">
        <f t="shared" si="15"/>
        <v>#VALUE!</v>
      </c>
      <c r="J203" t="e" vm="1">
        <f t="shared" ref="J203:J266" si="18">$C203+$D203*$E203*$I203+(1-$D203)*$E203*$F203</f>
        <v>#VALUE!</v>
      </c>
      <c r="K203" t="e" vm="2">
        <f>[1]!genUniform($K$9,$K$10)</f>
        <v>#VALUE!</v>
      </c>
      <c r="L203" t="e" vm="1">
        <f t="shared" si="16"/>
        <v>#VALUE!</v>
      </c>
      <c r="M203" t="e" vm="1">
        <f t="shared" ref="M203:M266" si="19">$C203+$D203*$E203*$L203+(1-$D203)*$E203*$F203</f>
        <v>#VALUE!</v>
      </c>
      <c r="N203" t="e" vm="2">
        <f>[1]!genUniform($N$9,$N$10)</f>
        <v>#VALUE!</v>
      </c>
      <c r="O203" t="e" vm="1">
        <f t="shared" si="17"/>
        <v>#VALUE!</v>
      </c>
      <c r="P203" t="e" vm="1">
        <f t="shared" ref="P203:P266" si="20">$C203+$D203*$E203*$O203+(1-$D203)*$E203*$F203</f>
        <v>#VALUE!</v>
      </c>
    </row>
    <row r="204" spans="1:16">
      <c r="A204">
        <v>194</v>
      </c>
      <c r="C204" t="e" vm="2">
        <f>[1]!GenLimitNormal($C$9,$C$10,0,1000,0)</f>
        <v>#VALUE!</v>
      </c>
      <c r="D204" t="e" vm="2">
        <f>[1]!GenBetaPERT(0,$D$9,1)</f>
        <v>#VALUE!</v>
      </c>
      <c r="E204" t="e" vm="2">
        <f>[1]!GenLognormal($E$9,$E$10)</f>
        <v>#VALUE!</v>
      </c>
      <c r="F204" t="e" vm="2">
        <f>[1]!GenLognormal($F$9,$F$10)</f>
        <v>#VALUE!</v>
      </c>
      <c r="H204" t="e" vm="2">
        <f>[1]!genUniform($H$9,$H$10)</f>
        <v>#VALUE!</v>
      </c>
      <c r="I204" t="e" vm="1">
        <f t="shared" ref="I204:I267" si="21">_xlfn.LOGNORM.INV($H204,$I$9,$I$10)</f>
        <v>#VALUE!</v>
      </c>
      <c r="J204" t="e" vm="1">
        <f t="shared" si="18"/>
        <v>#VALUE!</v>
      </c>
      <c r="K204" t="e" vm="2">
        <f>[1]!genUniform($K$9,$K$10)</f>
        <v>#VALUE!</v>
      </c>
      <c r="L204" t="e" vm="1">
        <f t="shared" ref="L204:L267" si="22">_xlfn.LOGNORM.INV($K204,$L$9,$L$10)</f>
        <v>#VALUE!</v>
      </c>
      <c r="M204" t="e" vm="1">
        <f t="shared" si="19"/>
        <v>#VALUE!</v>
      </c>
      <c r="N204" t="e" vm="2">
        <f>[1]!genUniform($N$9,$N$10)</f>
        <v>#VALUE!</v>
      </c>
      <c r="O204" t="e" vm="1">
        <f t="shared" ref="O204:O267" si="23">_xlfn.LOGNORM.INV($N204,$O$9,$O$10)</f>
        <v>#VALUE!</v>
      </c>
      <c r="P204" t="e" vm="1">
        <f t="shared" si="20"/>
        <v>#VALUE!</v>
      </c>
    </row>
    <row r="205" spans="1:16">
      <c r="A205">
        <v>195</v>
      </c>
      <c r="C205" t="e" vm="2">
        <f>[1]!GenLimitNormal($C$9,$C$10,0,1000,0)</f>
        <v>#VALUE!</v>
      </c>
      <c r="D205" t="e" vm="2">
        <f>[1]!GenBetaPERT(0,$D$9,1)</f>
        <v>#VALUE!</v>
      </c>
      <c r="E205" t="e" vm="2">
        <f>[1]!GenLognormal($E$9,$E$10)</f>
        <v>#VALUE!</v>
      </c>
      <c r="F205" t="e" vm="2">
        <f>[1]!GenLognormal($F$9,$F$10)</f>
        <v>#VALUE!</v>
      </c>
      <c r="H205" t="e" vm="2">
        <f>[1]!genUniform($H$9,$H$10)</f>
        <v>#VALUE!</v>
      </c>
      <c r="I205" t="e" vm="1">
        <f t="shared" si="21"/>
        <v>#VALUE!</v>
      </c>
      <c r="J205" t="e" vm="1">
        <f t="shared" si="18"/>
        <v>#VALUE!</v>
      </c>
      <c r="K205" t="e" vm="2">
        <f>[1]!genUniform($K$9,$K$10)</f>
        <v>#VALUE!</v>
      </c>
      <c r="L205" t="e" vm="1">
        <f t="shared" si="22"/>
        <v>#VALUE!</v>
      </c>
      <c r="M205" t="e" vm="1">
        <f t="shared" si="19"/>
        <v>#VALUE!</v>
      </c>
      <c r="N205" t="e" vm="2">
        <f>[1]!genUniform($N$9,$N$10)</f>
        <v>#VALUE!</v>
      </c>
      <c r="O205" t="e" vm="1">
        <f t="shared" si="23"/>
        <v>#VALUE!</v>
      </c>
      <c r="P205" t="e" vm="1">
        <f t="shared" si="20"/>
        <v>#VALUE!</v>
      </c>
    </row>
    <row r="206" spans="1:16">
      <c r="A206">
        <v>196</v>
      </c>
      <c r="C206" t="e" vm="2">
        <f>[1]!GenLimitNormal($C$9,$C$10,0,1000,0)</f>
        <v>#VALUE!</v>
      </c>
      <c r="D206" t="e" vm="2">
        <f>[1]!GenBetaPERT(0,$D$9,1)</f>
        <v>#VALUE!</v>
      </c>
      <c r="E206" t="e" vm="2">
        <f>[1]!GenLognormal($E$9,$E$10)</f>
        <v>#VALUE!</v>
      </c>
      <c r="F206" t="e" vm="2">
        <f>[1]!GenLognormal($F$9,$F$10)</f>
        <v>#VALUE!</v>
      </c>
      <c r="H206" t="e" vm="2">
        <f>[1]!genUniform($H$9,$H$10)</f>
        <v>#VALUE!</v>
      </c>
      <c r="I206" t="e" vm="1">
        <f t="shared" si="21"/>
        <v>#VALUE!</v>
      </c>
      <c r="J206" t="e" vm="1">
        <f t="shared" si="18"/>
        <v>#VALUE!</v>
      </c>
      <c r="K206" t="e" vm="2">
        <f>[1]!genUniform($K$9,$K$10)</f>
        <v>#VALUE!</v>
      </c>
      <c r="L206" t="e" vm="1">
        <f t="shared" si="22"/>
        <v>#VALUE!</v>
      </c>
      <c r="M206" t="e" vm="1">
        <f t="shared" si="19"/>
        <v>#VALUE!</v>
      </c>
      <c r="N206" t="e" vm="2">
        <f>[1]!genUniform($N$9,$N$10)</f>
        <v>#VALUE!</v>
      </c>
      <c r="O206" t="e" vm="1">
        <f t="shared" si="23"/>
        <v>#VALUE!</v>
      </c>
      <c r="P206" t="e" vm="1">
        <f t="shared" si="20"/>
        <v>#VALUE!</v>
      </c>
    </row>
    <row r="207" spans="1:16">
      <c r="A207">
        <v>197</v>
      </c>
      <c r="C207" t="e" vm="2">
        <f>[1]!GenLimitNormal($C$9,$C$10,0,1000,0)</f>
        <v>#VALUE!</v>
      </c>
      <c r="D207" t="e" vm="2">
        <f>[1]!GenBetaPERT(0,$D$9,1)</f>
        <v>#VALUE!</v>
      </c>
      <c r="E207" t="e" vm="2">
        <f>[1]!GenLognormal($E$9,$E$10)</f>
        <v>#VALUE!</v>
      </c>
      <c r="F207" t="e" vm="2">
        <f>[1]!GenLognormal($F$9,$F$10)</f>
        <v>#VALUE!</v>
      </c>
      <c r="H207" t="e" vm="2">
        <f>[1]!genUniform($H$9,$H$10)</f>
        <v>#VALUE!</v>
      </c>
      <c r="I207" t="e" vm="1">
        <f t="shared" si="21"/>
        <v>#VALUE!</v>
      </c>
      <c r="J207" t="e" vm="1">
        <f t="shared" si="18"/>
        <v>#VALUE!</v>
      </c>
      <c r="K207" t="e" vm="2">
        <f>[1]!genUniform($K$9,$K$10)</f>
        <v>#VALUE!</v>
      </c>
      <c r="L207" t="e" vm="1">
        <f t="shared" si="22"/>
        <v>#VALUE!</v>
      </c>
      <c r="M207" t="e" vm="1">
        <f t="shared" si="19"/>
        <v>#VALUE!</v>
      </c>
      <c r="N207" t="e" vm="2">
        <f>[1]!genUniform($N$9,$N$10)</f>
        <v>#VALUE!</v>
      </c>
      <c r="O207" t="e" vm="1">
        <f t="shared" si="23"/>
        <v>#VALUE!</v>
      </c>
      <c r="P207" t="e" vm="1">
        <f t="shared" si="20"/>
        <v>#VALUE!</v>
      </c>
    </row>
    <row r="208" spans="1:16">
      <c r="A208">
        <v>198</v>
      </c>
      <c r="C208" t="e" vm="2">
        <f>[1]!GenLimitNormal($C$9,$C$10,0,1000,0)</f>
        <v>#VALUE!</v>
      </c>
      <c r="D208" t="e" vm="2">
        <f>[1]!GenBetaPERT(0,$D$9,1)</f>
        <v>#VALUE!</v>
      </c>
      <c r="E208" t="e" vm="2">
        <f>[1]!GenLognormal($E$9,$E$10)</f>
        <v>#VALUE!</v>
      </c>
      <c r="F208" t="e" vm="2">
        <f>[1]!GenLognormal($F$9,$F$10)</f>
        <v>#VALUE!</v>
      </c>
      <c r="H208" t="e" vm="2">
        <f>[1]!genUniform($H$9,$H$10)</f>
        <v>#VALUE!</v>
      </c>
      <c r="I208" t="e" vm="1">
        <f t="shared" si="21"/>
        <v>#VALUE!</v>
      </c>
      <c r="J208" t="e" vm="1">
        <f t="shared" si="18"/>
        <v>#VALUE!</v>
      </c>
      <c r="K208" t="e" vm="2">
        <f>[1]!genUniform($K$9,$K$10)</f>
        <v>#VALUE!</v>
      </c>
      <c r="L208" t="e" vm="1">
        <f t="shared" si="22"/>
        <v>#VALUE!</v>
      </c>
      <c r="M208" t="e" vm="1">
        <f t="shared" si="19"/>
        <v>#VALUE!</v>
      </c>
      <c r="N208" t="e" vm="2">
        <f>[1]!genUniform($N$9,$N$10)</f>
        <v>#VALUE!</v>
      </c>
      <c r="O208" t="e" vm="1">
        <f t="shared" si="23"/>
        <v>#VALUE!</v>
      </c>
      <c r="P208" t="e" vm="1">
        <f t="shared" si="20"/>
        <v>#VALUE!</v>
      </c>
    </row>
    <row r="209" spans="1:16">
      <c r="A209">
        <v>199</v>
      </c>
      <c r="C209" t="e" vm="2">
        <f>[1]!GenLimitNormal($C$9,$C$10,0,1000,0)</f>
        <v>#VALUE!</v>
      </c>
      <c r="D209" t="e" vm="2">
        <f>[1]!GenBetaPERT(0,$D$9,1)</f>
        <v>#VALUE!</v>
      </c>
      <c r="E209" t="e" vm="2">
        <f>[1]!GenLognormal($E$9,$E$10)</f>
        <v>#VALUE!</v>
      </c>
      <c r="F209" t="e" vm="2">
        <f>[1]!GenLognormal($F$9,$F$10)</f>
        <v>#VALUE!</v>
      </c>
      <c r="H209" t="e" vm="2">
        <f>[1]!genUniform($H$9,$H$10)</f>
        <v>#VALUE!</v>
      </c>
      <c r="I209" t="e" vm="1">
        <f t="shared" si="21"/>
        <v>#VALUE!</v>
      </c>
      <c r="J209" t="e" vm="1">
        <f t="shared" si="18"/>
        <v>#VALUE!</v>
      </c>
      <c r="K209" t="e" vm="2">
        <f>[1]!genUniform($K$9,$K$10)</f>
        <v>#VALUE!</v>
      </c>
      <c r="L209" t="e" vm="1">
        <f t="shared" si="22"/>
        <v>#VALUE!</v>
      </c>
      <c r="M209" t="e" vm="1">
        <f t="shared" si="19"/>
        <v>#VALUE!</v>
      </c>
      <c r="N209" t="e" vm="2">
        <f>[1]!genUniform($N$9,$N$10)</f>
        <v>#VALUE!</v>
      </c>
      <c r="O209" t="e" vm="1">
        <f t="shared" si="23"/>
        <v>#VALUE!</v>
      </c>
      <c r="P209" t="e" vm="1">
        <f t="shared" si="20"/>
        <v>#VALUE!</v>
      </c>
    </row>
    <row r="210" spans="1:16">
      <c r="A210">
        <v>200</v>
      </c>
      <c r="C210" t="e" vm="2">
        <f>[1]!GenLimitNormal($C$9,$C$10,0,1000,0)</f>
        <v>#VALUE!</v>
      </c>
      <c r="D210" t="e" vm="2">
        <f>[1]!GenBetaPERT(0,$D$9,1)</f>
        <v>#VALUE!</v>
      </c>
      <c r="E210" t="e" vm="2">
        <f>[1]!GenLognormal($E$9,$E$10)</f>
        <v>#VALUE!</v>
      </c>
      <c r="F210" t="e" vm="2">
        <f>[1]!GenLognormal($F$9,$F$10)</f>
        <v>#VALUE!</v>
      </c>
      <c r="H210" t="e" vm="2">
        <f>[1]!genUniform($H$9,$H$10)</f>
        <v>#VALUE!</v>
      </c>
      <c r="I210" t="e" vm="1">
        <f t="shared" si="21"/>
        <v>#VALUE!</v>
      </c>
      <c r="J210" t="e" vm="1">
        <f t="shared" si="18"/>
        <v>#VALUE!</v>
      </c>
      <c r="K210" t="e" vm="2">
        <f>[1]!genUniform($K$9,$K$10)</f>
        <v>#VALUE!</v>
      </c>
      <c r="L210" t="e" vm="1">
        <f t="shared" si="22"/>
        <v>#VALUE!</v>
      </c>
      <c r="M210" t="e" vm="1">
        <f t="shared" si="19"/>
        <v>#VALUE!</v>
      </c>
      <c r="N210" t="e" vm="2">
        <f>[1]!genUniform($N$9,$N$10)</f>
        <v>#VALUE!</v>
      </c>
      <c r="O210" t="e" vm="1">
        <f t="shared" si="23"/>
        <v>#VALUE!</v>
      </c>
      <c r="P210" t="e" vm="1">
        <f t="shared" si="20"/>
        <v>#VALUE!</v>
      </c>
    </row>
    <row r="211" spans="1:16">
      <c r="A211">
        <v>201</v>
      </c>
      <c r="C211" t="e" vm="2">
        <f>[1]!GenLimitNormal($C$9,$C$10,0,1000,0)</f>
        <v>#VALUE!</v>
      </c>
      <c r="D211" t="e" vm="2">
        <f>[1]!GenBetaPERT(0,$D$9,1)</f>
        <v>#VALUE!</v>
      </c>
      <c r="E211" t="e" vm="2">
        <f>[1]!GenLognormal($E$9,$E$10)</f>
        <v>#VALUE!</v>
      </c>
      <c r="F211" t="e" vm="2">
        <f>[1]!GenLognormal($F$9,$F$10)</f>
        <v>#VALUE!</v>
      </c>
      <c r="H211" t="e" vm="2">
        <f>[1]!genUniform($H$9,$H$10)</f>
        <v>#VALUE!</v>
      </c>
      <c r="I211" t="e" vm="1">
        <f t="shared" si="21"/>
        <v>#VALUE!</v>
      </c>
      <c r="J211" t="e" vm="1">
        <f t="shared" si="18"/>
        <v>#VALUE!</v>
      </c>
      <c r="K211" t="e" vm="2">
        <f>[1]!genUniform($K$9,$K$10)</f>
        <v>#VALUE!</v>
      </c>
      <c r="L211" t="e" vm="1">
        <f t="shared" si="22"/>
        <v>#VALUE!</v>
      </c>
      <c r="M211" t="e" vm="1">
        <f t="shared" si="19"/>
        <v>#VALUE!</v>
      </c>
      <c r="N211" t="e" vm="2">
        <f>[1]!genUniform($N$9,$N$10)</f>
        <v>#VALUE!</v>
      </c>
      <c r="O211" t="e" vm="1">
        <f t="shared" si="23"/>
        <v>#VALUE!</v>
      </c>
      <c r="P211" t="e" vm="1">
        <f t="shared" si="20"/>
        <v>#VALUE!</v>
      </c>
    </row>
    <row r="212" spans="1:16">
      <c r="A212">
        <v>202</v>
      </c>
      <c r="C212" t="e" vm="2">
        <f>[1]!GenLimitNormal($C$9,$C$10,0,1000,0)</f>
        <v>#VALUE!</v>
      </c>
      <c r="D212" t="e" vm="2">
        <f>[1]!GenBetaPERT(0,$D$9,1)</f>
        <v>#VALUE!</v>
      </c>
      <c r="E212" t="e" vm="2">
        <f>[1]!GenLognormal($E$9,$E$10)</f>
        <v>#VALUE!</v>
      </c>
      <c r="F212" t="e" vm="2">
        <f>[1]!GenLognormal($F$9,$F$10)</f>
        <v>#VALUE!</v>
      </c>
      <c r="H212" t="e" vm="2">
        <f>[1]!genUniform($H$9,$H$10)</f>
        <v>#VALUE!</v>
      </c>
      <c r="I212" t="e" vm="1">
        <f t="shared" si="21"/>
        <v>#VALUE!</v>
      </c>
      <c r="J212" t="e" vm="1">
        <f t="shared" si="18"/>
        <v>#VALUE!</v>
      </c>
      <c r="K212" t="e" vm="2">
        <f>[1]!genUniform($K$9,$K$10)</f>
        <v>#VALUE!</v>
      </c>
      <c r="L212" t="e" vm="1">
        <f t="shared" si="22"/>
        <v>#VALUE!</v>
      </c>
      <c r="M212" t="e" vm="1">
        <f t="shared" si="19"/>
        <v>#VALUE!</v>
      </c>
      <c r="N212" t="e" vm="2">
        <f>[1]!genUniform($N$9,$N$10)</f>
        <v>#VALUE!</v>
      </c>
      <c r="O212" t="e" vm="1">
        <f t="shared" si="23"/>
        <v>#VALUE!</v>
      </c>
      <c r="P212" t="e" vm="1">
        <f t="shared" si="20"/>
        <v>#VALUE!</v>
      </c>
    </row>
    <row r="213" spans="1:16">
      <c r="A213">
        <v>203</v>
      </c>
      <c r="C213" t="e" vm="2">
        <f>[1]!GenLimitNormal($C$9,$C$10,0,1000,0)</f>
        <v>#VALUE!</v>
      </c>
      <c r="D213" t="e" vm="2">
        <f>[1]!GenBetaPERT(0,$D$9,1)</f>
        <v>#VALUE!</v>
      </c>
      <c r="E213" t="e" vm="2">
        <f>[1]!GenLognormal($E$9,$E$10)</f>
        <v>#VALUE!</v>
      </c>
      <c r="F213" t="e" vm="2">
        <f>[1]!GenLognormal($F$9,$F$10)</f>
        <v>#VALUE!</v>
      </c>
      <c r="H213" t="e" vm="2">
        <f>[1]!genUniform($H$9,$H$10)</f>
        <v>#VALUE!</v>
      </c>
      <c r="I213" t="e" vm="1">
        <f t="shared" si="21"/>
        <v>#VALUE!</v>
      </c>
      <c r="J213" t="e" vm="1">
        <f t="shared" si="18"/>
        <v>#VALUE!</v>
      </c>
      <c r="K213" t="e" vm="2">
        <f>[1]!genUniform($K$9,$K$10)</f>
        <v>#VALUE!</v>
      </c>
      <c r="L213" t="e" vm="1">
        <f t="shared" si="22"/>
        <v>#VALUE!</v>
      </c>
      <c r="M213" t="e" vm="1">
        <f t="shared" si="19"/>
        <v>#VALUE!</v>
      </c>
      <c r="N213" t="e" vm="2">
        <f>[1]!genUniform($N$9,$N$10)</f>
        <v>#VALUE!</v>
      </c>
      <c r="O213" t="e" vm="1">
        <f t="shared" si="23"/>
        <v>#VALUE!</v>
      </c>
      <c r="P213" t="e" vm="1">
        <f t="shared" si="20"/>
        <v>#VALUE!</v>
      </c>
    </row>
    <row r="214" spans="1:16">
      <c r="A214">
        <v>204</v>
      </c>
      <c r="C214" t="e" vm="2">
        <f>[1]!GenLimitNormal($C$9,$C$10,0,1000,0)</f>
        <v>#VALUE!</v>
      </c>
      <c r="D214" t="e" vm="2">
        <f>[1]!GenBetaPERT(0,$D$9,1)</f>
        <v>#VALUE!</v>
      </c>
      <c r="E214" t="e" vm="2">
        <f>[1]!GenLognormal($E$9,$E$10)</f>
        <v>#VALUE!</v>
      </c>
      <c r="F214" t="e" vm="2">
        <f>[1]!GenLognormal($F$9,$F$10)</f>
        <v>#VALUE!</v>
      </c>
      <c r="H214" t="e" vm="2">
        <f>[1]!genUniform($H$9,$H$10)</f>
        <v>#VALUE!</v>
      </c>
      <c r="I214" t="e" vm="1">
        <f t="shared" si="21"/>
        <v>#VALUE!</v>
      </c>
      <c r="J214" t="e" vm="1">
        <f t="shared" si="18"/>
        <v>#VALUE!</v>
      </c>
      <c r="K214" t="e" vm="2">
        <f>[1]!genUniform($K$9,$K$10)</f>
        <v>#VALUE!</v>
      </c>
      <c r="L214" t="e" vm="1">
        <f t="shared" si="22"/>
        <v>#VALUE!</v>
      </c>
      <c r="M214" t="e" vm="1">
        <f t="shared" si="19"/>
        <v>#VALUE!</v>
      </c>
      <c r="N214" t="e" vm="2">
        <f>[1]!genUniform($N$9,$N$10)</f>
        <v>#VALUE!</v>
      </c>
      <c r="O214" t="e" vm="1">
        <f t="shared" si="23"/>
        <v>#VALUE!</v>
      </c>
      <c r="P214" t="e" vm="1">
        <f t="shared" si="20"/>
        <v>#VALUE!</v>
      </c>
    </row>
    <row r="215" spans="1:16">
      <c r="A215">
        <v>205</v>
      </c>
      <c r="C215" t="e" vm="2">
        <f>[1]!GenLimitNormal($C$9,$C$10,0,1000,0)</f>
        <v>#VALUE!</v>
      </c>
      <c r="D215" t="e" vm="2">
        <f>[1]!GenBetaPERT(0,$D$9,1)</f>
        <v>#VALUE!</v>
      </c>
      <c r="E215" t="e" vm="2">
        <f>[1]!GenLognormal($E$9,$E$10)</f>
        <v>#VALUE!</v>
      </c>
      <c r="F215" t="e" vm="2">
        <f>[1]!GenLognormal($F$9,$F$10)</f>
        <v>#VALUE!</v>
      </c>
      <c r="H215" t="e" vm="2">
        <f>[1]!genUniform($H$9,$H$10)</f>
        <v>#VALUE!</v>
      </c>
      <c r="I215" t="e" vm="1">
        <f t="shared" si="21"/>
        <v>#VALUE!</v>
      </c>
      <c r="J215" t="e" vm="1">
        <f t="shared" si="18"/>
        <v>#VALUE!</v>
      </c>
      <c r="K215" t="e" vm="2">
        <f>[1]!genUniform($K$9,$K$10)</f>
        <v>#VALUE!</v>
      </c>
      <c r="L215" t="e" vm="1">
        <f t="shared" si="22"/>
        <v>#VALUE!</v>
      </c>
      <c r="M215" t="e" vm="1">
        <f t="shared" si="19"/>
        <v>#VALUE!</v>
      </c>
      <c r="N215" t="e" vm="2">
        <f>[1]!genUniform($N$9,$N$10)</f>
        <v>#VALUE!</v>
      </c>
      <c r="O215" t="e" vm="1">
        <f t="shared" si="23"/>
        <v>#VALUE!</v>
      </c>
      <c r="P215" t="e" vm="1">
        <f t="shared" si="20"/>
        <v>#VALUE!</v>
      </c>
    </row>
    <row r="216" spans="1:16">
      <c r="A216">
        <v>206</v>
      </c>
      <c r="C216" t="e" vm="2">
        <f>[1]!GenLimitNormal($C$9,$C$10,0,1000,0)</f>
        <v>#VALUE!</v>
      </c>
      <c r="D216" t="e" vm="2">
        <f>[1]!GenBetaPERT(0,$D$9,1)</f>
        <v>#VALUE!</v>
      </c>
      <c r="E216" t="e" vm="2">
        <f>[1]!GenLognormal($E$9,$E$10)</f>
        <v>#VALUE!</v>
      </c>
      <c r="F216" t="e" vm="2">
        <f>[1]!GenLognormal($F$9,$F$10)</f>
        <v>#VALUE!</v>
      </c>
      <c r="H216" t="e" vm="2">
        <f>[1]!genUniform($H$9,$H$10)</f>
        <v>#VALUE!</v>
      </c>
      <c r="I216" t="e" vm="1">
        <f t="shared" si="21"/>
        <v>#VALUE!</v>
      </c>
      <c r="J216" t="e" vm="1">
        <f t="shared" si="18"/>
        <v>#VALUE!</v>
      </c>
      <c r="K216" t="e" vm="2">
        <f>[1]!genUniform($K$9,$K$10)</f>
        <v>#VALUE!</v>
      </c>
      <c r="L216" t="e" vm="1">
        <f t="shared" si="22"/>
        <v>#VALUE!</v>
      </c>
      <c r="M216" t="e" vm="1">
        <f t="shared" si="19"/>
        <v>#VALUE!</v>
      </c>
      <c r="N216" t="e" vm="2">
        <f>[1]!genUniform($N$9,$N$10)</f>
        <v>#VALUE!</v>
      </c>
      <c r="O216" t="e" vm="1">
        <f t="shared" si="23"/>
        <v>#VALUE!</v>
      </c>
      <c r="P216" t="e" vm="1">
        <f t="shared" si="20"/>
        <v>#VALUE!</v>
      </c>
    </row>
    <row r="217" spans="1:16">
      <c r="A217">
        <v>207</v>
      </c>
      <c r="C217" t="e" vm="2">
        <f>[1]!GenLimitNormal($C$9,$C$10,0,1000,0)</f>
        <v>#VALUE!</v>
      </c>
      <c r="D217" t="e" vm="2">
        <f>[1]!GenBetaPERT(0,$D$9,1)</f>
        <v>#VALUE!</v>
      </c>
      <c r="E217" t="e" vm="2">
        <f>[1]!GenLognormal($E$9,$E$10)</f>
        <v>#VALUE!</v>
      </c>
      <c r="F217" t="e" vm="2">
        <f>[1]!GenLognormal($F$9,$F$10)</f>
        <v>#VALUE!</v>
      </c>
      <c r="H217" t="e" vm="2">
        <f>[1]!genUniform($H$9,$H$10)</f>
        <v>#VALUE!</v>
      </c>
      <c r="I217" t="e" vm="1">
        <f t="shared" si="21"/>
        <v>#VALUE!</v>
      </c>
      <c r="J217" t="e" vm="1">
        <f t="shared" si="18"/>
        <v>#VALUE!</v>
      </c>
      <c r="K217" t="e" vm="2">
        <f>[1]!genUniform($K$9,$K$10)</f>
        <v>#VALUE!</v>
      </c>
      <c r="L217" t="e" vm="1">
        <f t="shared" si="22"/>
        <v>#VALUE!</v>
      </c>
      <c r="M217" t="e" vm="1">
        <f t="shared" si="19"/>
        <v>#VALUE!</v>
      </c>
      <c r="N217" t="e" vm="2">
        <f>[1]!genUniform($N$9,$N$10)</f>
        <v>#VALUE!</v>
      </c>
      <c r="O217" t="e" vm="1">
        <f t="shared" si="23"/>
        <v>#VALUE!</v>
      </c>
      <c r="P217" t="e" vm="1">
        <f t="shared" si="20"/>
        <v>#VALUE!</v>
      </c>
    </row>
    <row r="218" spans="1:16">
      <c r="A218">
        <v>208</v>
      </c>
      <c r="C218" t="e" vm="2">
        <f>[1]!GenLimitNormal($C$9,$C$10,0,1000,0)</f>
        <v>#VALUE!</v>
      </c>
      <c r="D218" t="e" vm="2">
        <f>[1]!GenBetaPERT(0,$D$9,1)</f>
        <v>#VALUE!</v>
      </c>
      <c r="E218" t="e" vm="2">
        <f>[1]!GenLognormal($E$9,$E$10)</f>
        <v>#VALUE!</v>
      </c>
      <c r="F218" t="e" vm="2">
        <f>[1]!GenLognormal($F$9,$F$10)</f>
        <v>#VALUE!</v>
      </c>
      <c r="H218" t="e" vm="2">
        <f>[1]!genUniform($H$9,$H$10)</f>
        <v>#VALUE!</v>
      </c>
      <c r="I218" t="e" vm="1">
        <f t="shared" si="21"/>
        <v>#VALUE!</v>
      </c>
      <c r="J218" t="e" vm="1">
        <f t="shared" si="18"/>
        <v>#VALUE!</v>
      </c>
      <c r="K218" t="e" vm="2">
        <f>[1]!genUniform($K$9,$K$10)</f>
        <v>#VALUE!</v>
      </c>
      <c r="L218" t="e" vm="1">
        <f t="shared" si="22"/>
        <v>#VALUE!</v>
      </c>
      <c r="M218" t="e" vm="1">
        <f t="shared" si="19"/>
        <v>#VALUE!</v>
      </c>
      <c r="N218" t="e" vm="2">
        <f>[1]!genUniform($N$9,$N$10)</f>
        <v>#VALUE!</v>
      </c>
      <c r="O218" t="e" vm="1">
        <f t="shared" si="23"/>
        <v>#VALUE!</v>
      </c>
      <c r="P218" t="e" vm="1">
        <f t="shared" si="20"/>
        <v>#VALUE!</v>
      </c>
    </row>
    <row r="219" spans="1:16">
      <c r="A219">
        <v>209</v>
      </c>
      <c r="C219" t="e" vm="2">
        <f>[1]!GenLimitNormal($C$9,$C$10,0,1000,0)</f>
        <v>#VALUE!</v>
      </c>
      <c r="D219" t="e" vm="2">
        <f>[1]!GenBetaPERT(0,$D$9,1)</f>
        <v>#VALUE!</v>
      </c>
      <c r="E219" t="e" vm="2">
        <f>[1]!GenLognormal($E$9,$E$10)</f>
        <v>#VALUE!</v>
      </c>
      <c r="F219" t="e" vm="2">
        <f>[1]!GenLognormal($F$9,$F$10)</f>
        <v>#VALUE!</v>
      </c>
      <c r="H219" t="e" vm="2">
        <f>[1]!genUniform($H$9,$H$10)</f>
        <v>#VALUE!</v>
      </c>
      <c r="I219" t="e" vm="1">
        <f t="shared" si="21"/>
        <v>#VALUE!</v>
      </c>
      <c r="J219" t="e" vm="1">
        <f t="shared" si="18"/>
        <v>#VALUE!</v>
      </c>
      <c r="K219" t="e" vm="2">
        <f>[1]!genUniform($K$9,$K$10)</f>
        <v>#VALUE!</v>
      </c>
      <c r="L219" t="e" vm="1">
        <f t="shared" si="22"/>
        <v>#VALUE!</v>
      </c>
      <c r="M219" t="e" vm="1">
        <f t="shared" si="19"/>
        <v>#VALUE!</v>
      </c>
      <c r="N219" t="e" vm="2">
        <f>[1]!genUniform($N$9,$N$10)</f>
        <v>#VALUE!</v>
      </c>
      <c r="O219" t="e" vm="1">
        <f t="shared" si="23"/>
        <v>#VALUE!</v>
      </c>
      <c r="P219" t="e" vm="1">
        <f t="shared" si="20"/>
        <v>#VALUE!</v>
      </c>
    </row>
    <row r="220" spans="1:16">
      <c r="A220">
        <v>210</v>
      </c>
      <c r="C220" t="e" vm="2">
        <f>[1]!GenLimitNormal($C$9,$C$10,0,1000,0)</f>
        <v>#VALUE!</v>
      </c>
      <c r="D220" t="e" vm="2">
        <f>[1]!GenBetaPERT(0,$D$9,1)</f>
        <v>#VALUE!</v>
      </c>
      <c r="E220" t="e" vm="2">
        <f>[1]!GenLognormal($E$9,$E$10)</f>
        <v>#VALUE!</v>
      </c>
      <c r="F220" t="e" vm="2">
        <f>[1]!GenLognormal($F$9,$F$10)</f>
        <v>#VALUE!</v>
      </c>
      <c r="H220" t="e" vm="2">
        <f>[1]!genUniform($H$9,$H$10)</f>
        <v>#VALUE!</v>
      </c>
      <c r="I220" t="e" vm="1">
        <f t="shared" si="21"/>
        <v>#VALUE!</v>
      </c>
      <c r="J220" t="e" vm="1">
        <f t="shared" si="18"/>
        <v>#VALUE!</v>
      </c>
      <c r="K220" t="e" vm="2">
        <f>[1]!genUniform($K$9,$K$10)</f>
        <v>#VALUE!</v>
      </c>
      <c r="L220" t="e" vm="1">
        <f t="shared" si="22"/>
        <v>#VALUE!</v>
      </c>
      <c r="M220" t="e" vm="1">
        <f t="shared" si="19"/>
        <v>#VALUE!</v>
      </c>
      <c r="N220" t="e" vm="2">
        <f>[1]!genUniform($N$9,$N$10)</f>
        <v>#VALUE!</v>
      </c>
      <c r="O220" t="e" vm="1">
        <f t="shared" si="23"/>
        <v>#VALUE!</v>
      </c>
      <c r="P220" t="e" vm="1">
        <f t="shared" si="20"/>
        <v>#VALUE!</v>
      </c>
    </row>
    <row r="221" spans="1:16">
      <c r="A221">
        <v>211</v>
      </c>
      <c r="C221" t="e" vm="2">
        <f>[1]!GenLimitNormal($C$9,$C$10,0,1000,0)</f>
        <v>#VALUE!</v>
      </c>
      <c r="D221" t="e" vm="2">
        <f>[1]!GenBetaPERT(0,$D$9,1)</f>
        <v>#VALUE!</v>
      </c>
      <c r="E221" t="e" vm="2">
        <f>[1]!GenLognormal($E$9,$E$10)</f>
        <v>#VALUE!</v>
      </c>
      <c r="F221" t="e" vm="2">
        <f>[1]!GenLognormal($F$9,$F$10)</f>
        <v>#VALUE!</v>
      </c>
      <c r="H221" t="e" vm="2">
        <f>[1]!genUniform($H$9,$H$10)</f>
        <v>#VALUE!</v>
      </c>
      <c r="I221" t="e" vm="1">
        <f t="shared" si="21"/>
        <v>#VALUE!</v>
      </c>
      <c r="J221" t="e" vm="1">
        <f t="shared" si="18"/>
        <v>#VALUE!</v>
      </c>
      <c r="K221" t="e" vm="2">
        <f>[1]!genUniform($K$9,$K$10)</f>
        <v>#VALUE!</v>
      </c>
      <c r="L221" t="e" vm="1">
        <f t="shared" si="22"/>
        <v>#VALUE!</v>
      </c>
      <c r="M221" t="e" vm="1">
        <f t="shared" si="19"/>
        <v>#VALUE!</v>
      </c>
      <c r="N221" t="e" vm="2">
        <f>[1]!genUniform($N$9,$N$10)</f>
        <v>#VALUE!</v>
      </c>
      <c r="O221" t="e" vm="1">
        <f t="shared" si="23"/>
        <v>#VALUE!</v>
      </c>
      <c r="P221" t="e" vm="1">
        <f t="shared" si="20"/>
        <v>#VALUE!</v>
      </c>
    </row>
    <row r="222" spans="1:16">
      <c r="A222">
        <v>212</v>
      </c>
      <c r="C222" t="e" vm="2">
        <f>[1]!GenLimitNormal($C$9,$C$10,0,1000,0)</f>
        <v>#VALUE!</v>
      </c>
      <c r="D222" t="e" vm="2">
        <f>[1]!GenBetaPERT(0,$D$9,1)</f>
        <v>#VALUE!</v>
      </c>
      <c r="E222" t="e" vm="2">
        <f>[1]!GenLognormal($E$9,$E$10)</f>
        <v>#VALUE!</v>
      </c>
      <c r="F222" t="e" vm="2">
        <f>[1]!GenLognormal($F$9,$F$10)</f>
        <v>#VALUE!</v>
      </c>
      <c r="H222" t="e" vm="2">
        <f>[1]!genUniform($H$9,$H$10)</f>
        <v>#VALUE!</v>
      </c>
      <c r="I222" t="e" vm="1">
        <f t="shared" si="21"/>
        <v>#VALUE!</v>
      </c>
      <c r="J222" t="e" vm="1">
        <f t="shared" si="18"/>
        <v>#VALUE!</v>
      </c>
      <c r="K222" t="e" vm="2">
        <f>[1]!genUniform($K$9,$K$10)</f>
        <v>#VALUE!</v>
      </c>
      <c r="L222" t="e" vm="1">
        <f t="shared" si="22"/>
        <v>#VALUE!</v>
      </c>
      <c r="M222" t="e" vm="1">
        <f t="shared" si="19"/>
        <v>#VALUE!</v>
      </c>
      <c r="N222" t="e" vm="2">
        <f>[1]!genUniform($N$9,$N$10)</f>
        <v>#VALUE!</v>
      </c>
      <c r="O222" t="e" vm="1">
        <f t="shared" si="23"/>
        <v>#VALUE!</v>
      </c>
      <c r="P222" t="e" vm="1">
        <f t="shared" si="20"/>
        <v>#VALUE!</v>
      </c>
    </row>
    <row r="223" spans="1:16">
      <c r="A223">
        <v>213</v>
      </c>
      <c r="C223" t="e" vm="2">
        <f>[1]!GenLimitNormal($C$9,$C$10,0,1000,0)</f>
        <v>#VALUE!</v>
      </c>
      <c r="D223" t="e" vm="2">
        <f>[1]!GenBetaPERT(0,$D$9,1)</f>
        <v>#VALUE!</v>
      </c>
      <c r="E223" t="e" vm="2">
        <f>[1]!GenLognormal($E$9,$E$10)</f>
        <v>#VALUE!</v>
      </c>
      <c r="F223" t="e" vm="2">
        <f>[1]!GenLognormal($F$9,$F$10)</f>
        <v>#VALUE!</v>
      </c>
      <c r="H223" t="e" vm="2">
        <f>[1]!genUniform($H$9,$H$10)</f>
        <v>#VALUE!</v>
      </c>
      <c r="I223" t="e" vm="1">
        <f t="shared" si="21"/>
        <v>#VALUE!</v>
      </c>
      <c r="J223" t="e" vm="1">
        <f t="shared" si="18"/>
        <v>#VALUE!</v>
      </c>
      <c r="K223" t="e" vm="2">
        <f>[1]!genUniform($K$9,$K$10)</f>
        <v>#VALUE!</v>
      </c>
      <c r="L223" t="e" vm="1">
        <f t="shared" si="22"/>
        <v>#VALUE!</v>
      </c>
      <c r="M223" t="e" vm="1">
        <f t="shared" si="19"/>
        <v>#VALUE!</v>
      </c>
      <c r="N223" t="e" vm="2">
        <f>[1]!genUniform($N$9,$N$10)</f>
        <v>#VALUE!</v>
      </c>
      <c r="O223" t="e" vm="1">
        <f t="shared" si="23"/>
        <v>#VALUE!</v>
      </c>
      <c r="P223" t="e" vm="1">
        <f t="shared" si="20"/>
        <v>#VALUE!</v>
      </c>
    </row>
    <row r="224" spans="1:16">
      <c r="A224">
        <v>214</v>
      </c>
      <c r="C224" t="e" vm="2">
        <f>[1]!GenLimitNormal($C$9,$C$10,0,1000,0)</f>
        <v>#VALUE!</v>
      </c>
      <c r="D224" t="e" vm="2">
        <f>[1]!GenBetaPERT(0,$D$9,1)</f>
        <v>#VALUE!</v>
      </c>
      <c r="E224" t="e" vm="2">
        <f>[1]!GenLognormal($E$9,$E$10)</f>
        <v>#VALUE!</v>
      </c>
      <c r="F224" t="e" vm="2">
        <f>[1]!GenLognormal($F$9,$F$10)</f>
        <v>#VALUE!</v>
      </c>
      <c r="H224" t="e" vm="2">
        <f>[1]!genUniform($H$9,$H$10)</f>
        <v>#VALUE!</v>
      </c>
      <c r="I224" t="e" vm="1">
        <f t="shared" si="21"/>
        <v>#VALUE!</v>
      </c>
      <c r="J224" t="e" vm="1">
        <f t="shared" si="18"/>
        <v>#VALUE!</v>
      </c>
      <c r="K224" t="e" vm="2">
        <f>[1]!genUniform($K$9,$K$10)</f>
        <v>#VALUE!</v>
      </c>
      <c r="L224" t="e" vm="1">
        <f t="shared" si="22"/>
        <v>#VALUE!</v>
      </c>
      <c r="M224" t="e" vm="1">
        <f t="shared" si="19"/>
        <v>#VALUE!</v>
      </c>
      <c r="N224" t="e" vm="2">
        <f>[1]!genUniform($N$9,$N$10)</f>
        <v>#VALUE!</v>
      </c>
      <c r="O224" t="e" vm="1">
        <f t="shared" si="23"/>
        <v>#VALUE!</v>
      </c>
      <c r="P224" t="e" vm="1">
        <f t="shared" si="20"/>
        <v>#VALUE!</v>
      </c>
    </row>
    <row r="225" spans="1:16">
      <c r="A225">
        <v>215</v>
      </c>
      <c r="C225" t="e" vm="2">
        <f>[1]!GenLimitNormal($C$9,$C$10,0,1000,0)</f>
        <v>#VALUE!</v>
      </c>
      <c r="D225" t="e" vm="2">
        <f>[1]!GenBetaPERT(0,$D$9,1)</f>
        <v>#VALUE!</v>
      </c>
      <c r="E225" t="e" vm="2">
        <f>[1]!GenLognormal($E$9,$E$10)</f>
        <v>#VALUE!</v>
      </c>
      <c r="F225" t="e" vm="2">
        <f>[1]!GenLognormal($F$9,$F$10)</f>
        <v>#VALUE!</v>
      </c>
      <c r="H225" t="e" vm="2">
        <f>[1]!genUniform($H$9,$H$10)</f>
        <v>#VALUE!</v>
      </c>
      <c r="I225" t="e" vm="1">
        <f t="shared" si="21"/>
        <v>#VALUE!</v>
      </c>
      <c r="J225" t="e" vm="1">
        <f t="shared" si="18"/>
        <v>#VALUE!</v>
      </c>
      <c r="K225" t="e" vm="2">
        <f>[1]!genUniform($K$9,$K$10)</f>
        <v>#VALUE!</v>
      </c>
      <c r="L225" t="e" vm="1">
        <f t="shared" si="22"/>
        <v>#VALUE!</v>
      </c>
      <c r="M225" t="e" vm="1">
        <f t="shared" si="19"/>
        <v>#VALUE!</v>
      </c>
      <c r="N225" t="e" vm="2">
        <f>[1]!genUniform($N$9,$N$10)</f>
        <v>#VALUE!</v>
      </c>
      <c r="O225" t="e" vm="1">
        <f t="shared" si="23"/>
        <v>#VALUE!</v>
      </c>
      <c r="P225" t="e" vm="1">
        <f t="shared" si="20"/>
        <v>#VALUE!</v>
      </c>
    </row>
    <row r="226" spans="1:16">
      <c r="A226">
        <v>216</v>
      </c>
      <c r="C226" t="e" vm="2">
        <f>[1]!GenLimitNormal($C$9,$C$10,0,1000,0)</f>
        <v>#VALUE!</v>
      </c>
      <c r="D226" t="e" vm="2">
        <f>[1]!GenBetaPERT(0,$D$9,1)</f>
        <v>#VALUE!</v>
      </c>
      <c r="E226" t="e" vm="2">
        <f>[1]!GenLognormal($E$9,$E$10)</f>
        <v>#VALUE!</v>
      </c>
      <c r="F226" t="e" vm="2">
        <f>[1]!GenLognormal($F$9,$F$10)</f>
        <v>#VALUE!</v>
      </c>
      <c r="H226" t="e" vm="2">
        <f>[1]!genUniform($H$9,$H$10)</f>
        <v>#VALUE!</v>
      </c>
      <c r="I226" t="e" vm="1">
        <f t="shared" si="21"/>
        <v>#VALUE!</v>
      </c>
      <c r="J226" t="e" vm="1">
        <f t="shared" si="18"/>
        <v>#VALUE!</v>
      </c>
      <c r="K226" t="e" vm="2">
        <f>[1]!genUniform($K$9,$K$10)</f>
        <v>#VALUE!</v>
      </c>
      <c r="L226" t="e" vm="1">
        <f t="shared" si="22"/>
        <v>#VALUE!</v>
      </c>
      <c r="M226" t="e" vm="1">
        <f t="shared" si="19"/>
        <v>#VALUE!</v>
      </c>
      <c r="N226" t="e" vm="2">
        <f>[1]!genUniform($N$9,$N$10)</f>
        <v>#VALUE!</v>
      </c>
      <c r="O226" t="e" vm="1">
        <f t="shared" si="23"/>
        <v>#VALUE!</v>
      </c>
      <c r="P226" t="e" vm="1">
        <f t="shared" si="20"/>
        <v>#VALUE!</v>
      </c>
    </row>
    <row r="227" spans="1:16">
      <c r="A227">
        <v>217</v>
      </c>
      <c r="C227" t="e" vm="2">
        <f>[1]!GenLimitNormal($C$9,$C$10,0,1000,0)</f>
        <v>#VALUE!</v>
      </c>
      <c r="D227" t="e" vm="2">
        <f>[1]!GenBetaPERT(0,$D$9,1)</f>
        <v>#VALUE!</v>
      </c>
      <c r="E227" t="e" vm="2">
        <f>[1]!GenLognormal($E$9,$E$10)</f>
        <v>#VALUE!</v>
      </c>
      <c r="F227" t="e" vm="2">
        <f>[1]!GenLognormal($F$9,$F$10)</f>
        <v>#VALUE!</v>
      </c>
      <c r="H227" t="e" vm="2">
        <f>[1]!genUniform($H$9,$H$10)</f>
        <v>#VALUE!</v>
      </c>
      <c r="I227" t="e" vm="1">
        <f t="shared" si="21"/>
        <v>#VALUE!</v>
      </c>
      <c r="J227" t="e" vm="1">
        <f t="shared" si="18"/>
        <v>#VALUE!</v>
      </c>
      <c r="K227" t="e" vm="2">
        <f>[1]!genUniform($K$9,$K$10)</f>
        <v>#VALUE!</v>
      </c>
      <c r="L227" t="e" vm="1">
        <f t="shared" si="22"/>
        <v>#VALUE!</v>
      </c>
      <c r="M227" t="e" vm="1">
        <f t="shared" si="19"/>
        <v>#VALUE!</v>
      </c>
      <c r="N227" t="e" vm="2">
        <f>[1]!genUniform($N$9,$N$10)</f>
        <v>#VALUE!</v>
      </c>
      <c r="O227" t="e" vm="1">
        <f t="shared" si="23"/>
        <v>#VALUE!</v>
      </c>
      <c r="P227" t="e" vm="1">
        <f t="shared" si="20"/>
        <v>#VALUE!</v>
      </c>
    </row>
    <row r="228" spans="1:16">
      <c r="A228">
        <v>218</v>
      </c>
      <c r="C228" t="e" vm="2">
        <f>[1]!GenLimitNormal($C$9,$C$10,0,1000,0)</f>
        <v>#VALUE!</v>
      </c>
      <c r="D228" t="e" vm="2">
        <f>[1]!GenBetaPERT(0,$D$9,1)</f>
        <v>#VALUE!</v>
      </c>
      <c r="E228" t="e" vm="2">
        <f>[1]!GenLognormal($E$9,$E$10)</f>
        <v>#VALUE!</v>
      </c>
      <c r="F228" t="e" vm="2">
        <f>[1]!GenLognormal($F$9,$F$10)</f>
        <v>#VALUE!</v>
      </c>
      <c r="H228" t="e" vm="2">
        <f>[1]!genUniform($H$9,$H$10)</f>
        <v>#VALUE!</v>
      </c>
      <c r="I228" t="e" vm="1">
        <f t="shared" si="21"/>
        <v>#VALUE!</v>
      </c>
      <c r="J228" t="e" vm="1">
        <f t="shared" si="18"/>
        <v>#VALUE!</v>
      </c>
      <c r="K228" t="e" vm="2">
        <f>[1]!genUniform($K$9,$K$10)</f>
        <v>#VALUE!</v>
      </c>
      <c r="L228" t="e" vm="1">
        <f t="shared" si="22"/>
        <v>#VALUE!</v>
      </c>
      <c r="M228" t="e" vm="1">
        <f t="shared" si="19"/>
        <v>#VALUE!</v>
      </c>
      <c r="N228" t="e" vm="2">
        <f>[1]!genUniform($N$9,$N$10)</f>
        <v>#VALUE!</v>
      </c>
      <c r="O228" t="e" vm="1">
        <f t="shared" si="23"/>
        <v>#VALUE!</v>
      </c>
      <c r="P228" t="e" vm="1">
        <f t="shared" si="20"/>
        <v>#VALUE!</v>
      </c>
    </row>
    <row r="229" spans="1:16">
      <c r="A229">
        <v>219</v>
      </c>
      <c r="C229" t="e" vm="2">
        <f>[1]!GenLimitNormal($C$9,$C$10,0,1000,0)</f>
        <v>#VALUE!</v>
      </c>
      <c r="D229" t="e" vm="2">
        <f>[1]!GenBetaPERT(0,$D$9,1)</f>
        <v>#VALUE!</v>
      </c>
      <c r="E229" t="e" vm="2">
        <f>[1]!GenLognormal($E$9,$E$10)</f>
        <v>#VALUE!</v>
      </c>
      <c r="F229" t="e" vm="2">
        <f>[1]!GenLognormal($F$9,$F$10)</f>
        <v>#VALUE!</v>
      </c>
      <c r="H229" t="e" vm="2">
        <f>[1]!genUniform($H$9,$H$10)</f>
        <v>#VALUE!</v>
      </c>
      <c r="I229" t="e" vm="1">
        <f t="shared" si="21"/>
        <v>#VALUE!</v>
      </c>
      <c r="J229" t="e" vm="1">
        <f t="shared" si="18"/>
        <v>#VALUE!</v>
      </c>
      <c r="K229" t="e" vm="2">
        <f>[1]!genUniform($K$9,$K$10)</f>
        <v>#VALUE!</v>
      </c>
      <c r="L229" t="e" vm="1">
        <f t="shared" si="22"/>
        <v>#VALUE!</v>
      </c>
      <c r="M229" t="e" vm="1">
        <f t="shared" si="19"/>
        <v>#VALUE!</v>
      </c>
      <c r="N229" t="e" vm="2">
        <f>[1]!genUniform($N$9,$N$10)</f>
        <v>#VALUE!</v>
      </c>
      <c r="O229" t="e" vm="1">
        <f t="shared" si="23"/>
        <v>#VALUE!</v>
      </c>
      <c r="P229" t="e" vm="1">
        <f t="shared" si="20"/>
        <v>#VALUE!</v>
      </c>
    </row>
    <row r="230" spans="1:16">
      <c r="A230">
        <v>220</v>
      </c>
      <c r="C230" t="e" vm="2">
        <f>[1]!GenLimitNormal($C$9,$C$10,0,1000,0)</f>
        <v>#VALUE!</v>
      </c>
      <c r="D230" t="e" vm="2">
        <f>[1]!GenBetaPERT(0,$D$9,1)</f>
        <v>#VALUE!</v>
      </c>
      <c r="E230" t="e" vm="2">
        <f>[1]!GenLognormal($E$9,$E$10)</f>
        <v>#VALUE!</v>
      </c>
      <c r="F230" t="e" vm="2">
        <f>[1]!GenLognormal($F$9,$F$10)</f>
        <v>#VALUE!</v>
      </c>
      <c r="H230" t="e" vm="2">
        <f>[1]!genUniform($H$9,$H$10)</f>
        <v>#VALUE!</v>
      </c>
      <c r="I230" t="e" vm="1">
        <f t="shared" si="21"/>
        <v>#VALUE!</v>
      </c>
      <c r="J230" t="e" vm="1">
        <f t="shared" si="18"/>
        <v>#VALUE!</v>
      </c>
      <c r="K230" t="e" vm="2">
        <f>[1]!genUniform($K$9,$K$10)</f>
        <v>#VALUE!</v>
      </c>
      <c r="L230" t="e" vm="1">
        <f t="shared" si="22"/>
        <v>#VALUE!</v>
      </c>
      <c r="M230" t="e" vm="1">
        <f t="shared" si="19"/>
        <v>#VALUE!</v>
      </c>
      <c r="N230" t="e" vm="2">
        <f>[1]!genUniform($N$9,$N$10)</f>
        <v>#VALUE!</v>
      </c>
      <c r="O230" t="e" vm="1">
        <f t="shared" si="23"/>
        <v>#VALUE!</v>
      </c>
      <c r="P230" t="e" vm="1">
        <f t="shared" si="20"/>
        <v>#VALUE!</v>
      </c>
    </row>
    <row r="231" spans="1:16">
      <c r="A231">
        <v>221</v>
      </c>
      <c r="C231" t="e" vm="2">
        <f>[1]!GenLimitNormal($C$9,$C$10,0,1000,0)</f>
        <v>#VALUE!</v>
      </c>
      <c r="D231" t="e" vm="2">
        <f>[1]!GenBetaPERT(0,$D$9,1)</f>
        <v>#VALUE!</v>
      </c>
      <c r="E231" t="e" vm="2">
        <f>[1]!GenLognormal($E$9,$E$10)</f>
        <v>#VALUE!</v>
      </c>
      <c r="F231" t="e" vm="2">
        <f>[1]!GenLognormal($F$9,$F$10)</f>
        <v>#VALUE!</v>
      </c>
      <c r="H231" t="e" vm="2">
        <f>[1]!genUniform($H$9,$H$10)</f>
        <v>#VALUE!</v>
      </c>
      <c r="I231" t="e" vm="1">
        <f t="shared" si="21"/>
        <v>#VALUE!</v>
      </c>
      <c r="J231" t="e" vm="1">
        <f t="shared" si="18"/>
        <v>#VALUE!</v>
      </c>
      <c r="K231" t="e" vm="2">
        <f>[1]!genUniform($K$9,$K$10)</f>
        <v>#VALUE!</v>
      </c>
      <c r="L231" t="e" vm="1">
        <f t="shared" si="22"/>
        <v>#VALUE!</v>
      </c>
      <c r="M231" t="e" vm="1">
        <f t="shared" si="19"/>
        <v>#VALUE!</v>
      </c>
      <c r="N231" t="e" vm="2">
        <f>[1]!genUniform($N$9,$N$10)</f>
        <v>#VALUE!</v>
      </c>
      <c r="O231" t="e" vm="1">
        <f t="shared" si="23"/>
        <v>#VALUE!</v>
      </c>
      <c r="P231" t="e" vm="1">
        <f t="shared" si="20"/>
        <v>#VALUE!</v>
      </c>
    </row>
    <row r="232" spans="1:16">
      <c r="A232">
        <v>222</v>
      </c>
      <c r="C232" t="e" vm="2">
        <f>[1]!GenLimitNormal($C$9,$C$10,0,1000,0)</f>
        <v>#VALUE!</v>
      </c>
      <c r="D232" t="e" vm="2">
        <f>[1]!GenBetaPERT(0,$D$9,1)</f>
        <v>#VALUE!</v>
      </c>
      <c r="E232" t="e" vm="2">
        <f>[1]!GenLognormal($E$9,$E$10)</f>
        <v>#VALUE!</v>
      </c>
      <c r="F232" t="e" vm="2">
        <f>[1]!GenLognormal($F$9,$F$10)</f>
        <v>#VALUE!</v>
      </c>
      <c r="H232" t="e" vm="2">
        <f>[1]!genUniform($H$9,$H$10)</f>
        <v>#VALUE!</v>
      </c>
      <c r="I232" t="e" vm="1">
        <f t="shared" si="21"/>
        <v>#VALUE!</v>
      </c>
      <c r="J232" t="e" vm="1">
        <f t="shared" si="18"/>
        <v>#VALUE!</v>
      </c>
      <c r="K232" t="e" vm="2">
        <f>[1]!genUniform($K$9,$K$10)</f>
        <v>#VALUE!</v>
      </c>
      <c r="L232" t="e" vm="1">
        <f t="shared" si="22"/>
        <v>#VALUE!</v>
      </c>
      <c r="M232" t="e" vm="1">
        <f t="shared" si="19"/>
        <v>#VALUE!</v>
      </c>
      <c r="N232" t="e" vm="2">
        <f>[1]!genUniform($N$9,$N$10)</f>
        <v>#VALUE!</v>
      </c>
      <c r="O232" t="e" vm="1">
        <f t="shared" si="23"/>
        <v>#VALUE!</v>
      </c>
      <c r="P232" t="e" vm="1">
        <f t="shared" si="20"/>
        <v>#VALUE!</v>
      </c>
    </row>
    <row r="233" spans="1:16">
      <c r="A233">
        <v>223</v>
      </c>
      <c r="C233" t="e" vm="2">
        <f>[1]!GenLimitNormal($C$9,$C$10,0,1000,0)</f>
        <v>#VALUE!</v>
      </c>
      <c r="D233" t="e" vm="2">
        <f>[1]!GenBetaPERT(0,$D$9,1)</f>
        <v>#VALUE!</v>
      </c>
      <c r="E233" t="e" vm="2">
        <f>[1]!GenLognormal($E$9,$E$10)</f>
        <v>#VALUE!</v>
      </c>
      <c r="F233" t="e" vm="2">
        <f>[1]!GenLognormal($F$9,$F$10)</f>
        <v>#VALUE!</v>
      </c>
      <c r="H233" t="e" vm="2">
        <f>[1]!genUniform($H$9,$H$10)</f>
        <v>#VALUE!</v>
      </c>
      <c r="I233" t="e" vm="1">
        <f t="shared" si="21"/>
        <v>#VALUE!</v>
      </c>
      <c r="J233" t="e" vm="1">
        <f t="shared" si="18"/>
        <v>#VALUE!</v>
      </c>
      <c r="K233" t="e" vm="2">
        <f>[1]!genUniform($K$9,$K$10)</f>
        <v>#VALUE!</v>
      </c>
      <c r="L233" t="e" vm="1">
        <f t="shared" si="22"/>
        <v>#VALUE!</v>
      </c>
      <c r="M233" t="e" vm="1">
        <f t="shared" si="19"/>
        <v>#VALUE!</v>
      </c>
      <c r="N233" t="e" vm="2">
        <f>[1]!genUniform($N$9,$N$10)</f>
        <v>#VALUE!</v>
      </c>
      <c r="O233" t="e" vm="1">
        <f t="shared" si="23"/>
        <v>#VALUE!</v>
      </c>
      <c r="P233" t="e" vm="1">
        <f t="shared" si="20"/>
        <v>#VALUE!</v>
      </c>
    </row>
    <row r="234" spans="1:16">
      <c r="A234">
        <v>224</v>
      </c>
      <c r="C234" t="e" vm="2">
        <f>[1]!GenLimitNormal($C$9,$C$10,0,1000,0)</f>
        <v>#VALUE!</v>
      </c>
      <c r="D234" t="e" vm="2">
        <f>[1]!GenBetaPERT(0,$D$9,1)</f>
        <v>#VALUE!</v>
      </c>
      <c r="E234" t="e" vm="2">
        <f>[1]!GenLognormal($E$9,$E$10)</f>
        <v>#VALUE!</v>
      </c>
      <c r="F234" t="e" vm="2">
        <f>[1]!GenLognormal($F$9,$F$10)</f>
        <v>#VALUE!</v>
      </c>
      <c r="H234" t="e" vm="2">
        <f>[1]!genUniform($H$9,$H$10)</f>
        <v>#VALUE!</v>
      </c>
      <c r="I234" t="e" vm="1">
        <f t="shared" si="21"/>
        <v>#VALUE!</v>
      </c>
      <c r="J234" t="e" vm="1">
        <f t="shared" si="18"/>
        <v>#VALUE!</v>
      </c>
      <c r="K234" t="e" vm="2">
        <f>[1]!genUniform($K$9,$K$10)</f>
        <v>#VALUE!</v>
      </c>
      <c r="L234" t="e" vm="1">
        <f t="shared" si="22"/>
        <v>#VALUE!</v>
      </c>
      <c r="M234" t="e" vm="1">
        <f t="shared" si="19"/>
        <v>#VALUE!</v>
      </c>
      <c r="N234" t="e" vm="2">
        <f>[1]!genUniform($N$9,$N$10)</f>
        <v>#VALUE!</v>
      </c>
      <c r="O234" t="e" vm="1">
        <f t="shared" si="23"/>
        <v>#VALUE!</v>
      </c>
      <c r="P234" t="e" vm="1">
        <f t="shared" si="20"/>
        <v>#VALUE!</v>
      </c>
    </row>
    <row r="235" spans="1:16">
      <c r="A235">
        <v>225</v>
      </c>
      <c r="C235" t="e" vm="2">
        <f>[1]!GenLimitNormal($C$9,$C$10,0,1000,0)</f>
        <v>#VALUE!</v>
      </c>
      <c r="D235" t="e" vm="2">
        <f>[1]!GenBetaPERT(0,$D$9,1)</f>
        <v>#VALUE!</v>
      </c>
      <c r="E235" t="e" vm="2">
        <f>[1]!GenLognormal($E$9,$E$10)</f>
        <v>#VALUE!</v>
      </c>
      <c r="F235" t="e" vm="2">
        <f>[1]!GenLognormal($F$9,$F$10)</f>
        <v>#VALUE!</v>
      </c>
      <c r="H235" t="e" vm="2">
        <f>[1]!genUniform($H$9,$H$10)</f>
        <v>#VALUE!</v>
      </c>
      <c r="I235" t="e" vm="1">
        <f t="shared" si="21"/>
        <v>#VALUE!</v>
      </c>
      <c r="J235" t="e" vm="1">
        <f t="shared" si="18"/>
        <v>#VALUE!</v>
      </c>
      <c r="K235" t="e" vm="2">
        <f>[1]!genUniform($K$9,$K$10)</f>
        <v>#VALUE!</v>
      </c>
      <c r="L235" t="e" vm="1">
        <f t="shared" si="22"/>
        <v>#VALUE!</v>
      </c>
      <c r="M235" t="e" vm="1">
        <f t="shared" si="19"/>
        <v>#VALUE!</v>
      </c>
      <c r="N235" t="e" vm="2">
        <f>[1]!genUniform($N$9,$N$10)</f>
        <v>#VALUE!</v>
      </c>
      <c r="O235" t="e" vm="1">
        <f t="shared" si="23"/>
        <v>#VALUE!</v>
      </c>
      <c r="P235" t="e" vm="1">
        <f t="shared" si="20"/>
        <v>#VALUE!</v>
      </c>
    </row>
    <row r="236" spans="1:16">
      <c r="A236">
        <v>226</v>
      </c>
      <c r="C236" t="e" vm="2">
        <f>[1]!GenLimitNormal($C$9,$C$10,0,1000,0)</f>
        <v>#VALUE!</v>
      </c>
      <c r="D236" t="e" vm="2">
        <f>[1]!GenBetaPERT(0,$D$9,1)</f>
        <v>#VALUE!</v>
      </c>
      <c r="E236" t="e" vm="2">
        <f>[1]!GenLognormal($E$9,$E$10)</f>
        <v>#VALUE!</v>
      </c>
      <c r="F236" t="e" vm="2">
        <f>[1]!GenLognormal($F$9,$F$10)</f>
        <v>#VALUE!</v>
      </c>
      <c r="H236" t="e" vm="2">
        <f>[1]!genUniform($H$9,$H$10)</f>
        <v>#VALUE!</v>
      </c>
      <c r="I236" t="e" vm="1">
        <f t="shared" si="21"/>
        <v>#VALUE!</v>
      </c>
      <c r="J236" t="e" vm="1">
        <f t="shared" si="18"/>
        <v>#VALUE!</v>
      </c>
      <c r="K236" t="e" vm="2">
        <f>[1]!genUniform($K$9,$K$10)</f>
        <v>#VALUE!</v>
      </c>
      <c r="L236" t="e" vm="1">
        <f t="shared" si="22"/>
        <v>#VALUE!</v>
      </c>
      <c r="M236" t="e" vm="1">
        <f t="shared" si="19"/>
        <v>#VALUE!</v>
      </c>
      <c r="N236" t="e" vm="2">
        <f>[1]!genUniform($N$9,$N$10)</f>
        <v>#VALUE!</v>
      </c>
      <c r="O236" t="e" vm="1">
        <f t="shared" si="23"/>
        <v>#VALUE!</v>
      </c>
      <c r="P236" t="e" vm="1">
        <f t="shared" si="20"/>
        <v>#VALUE!</v>
      </c>
    </row>
    <row r="237" spans="1:16">
      <c r="A237">
        <v>227</v>
      </c>
      <c r="C237" t="e" vm="2">
        <f>[1]!GenLimitNormal($C$9,$C$10,0,1000,0)</f>
        <v>#VALUE!</v>
      </c>
      <c r="D237" t="e" vm="2">
        <f>[1]!GenBetaPERT(0,$D$9,1)</f>
        <v>#VALUE!</v>
      </c>
      <c r="E237" t="e" vm="2">
        <f>[1]!GenLognormal($E$9,$E$10)</f>
        <v>#VALUE!</v>
      </c>
      <c r="F237" t="e" vm="2">
        <f>[1]!GenLognormal($F$9,$F$10)</f>
        <v>#VALUE!</v>
      </c>
      <c r="H237" t="e" vm="2">
        <f>[1]!genUniform($H$9,$H$10)</f>
        <v>#VALUE!</v>
      </c>
      <c r="I237" t="e" vm="1">
        <f t="shared" si="21"/>
        <v>#VALUE!</v>
      </c>
      <c r="J237" t="e" vm="1">
        <f t="shared" si="18"/>
        <v>#VALUE!</v>
      </c>
      <c r="K237" t="e" vm="2">
        <f>[1]!genUniform($K$9,$K$10)</f>
        <v>#VALUE!</v>
      </c>
      <c r="L237" t="e" vm="1">
        <f t="shared" si="22"/>
        <v>#VALUE!</v>
      </c>
      <c r="M237" t="e" vm="1">
        <f t="shared" si="19"/>
        <v>#VALUE!</v>
      </c>
      <c r="N237" t="e" vm="2">
        <f>[1]!genUniform($N$9,$N$10)</f>
        <v>#VALUE!</v>
      </c>
      <c r="O237" t="e" vm="1">
        <f t="shared" si="23"/>
        <v>#VALUE!</v>
      </c>
      <c r="P237" t="e" vm="1">
        <f t="shared" si="20"/>
        <v>#VALUE!</v>
      </c>
    </row>
    <row r="238" spans="1:16">
      <c r="A238">
        <v>228</v>
      </c>
      <c r="C238" t="e" vm="2">
        <f>[1]!GenLimitNormal($C$9,$C$10,0,1000,0)</f>
        <v>#VALUE!</v>
      </c>
      <c r="D238" t="e" vm="2">
        <f>[1]!GenBetaPERT(0,$D$9,1)</f>
        <v>#VALUE!</v>
      </c>
      <c r="E238" t="e" vm="2">
        <f>[1]!GenLognormal($E$9,$E$10)</f>
        <v>#VALUE!</v>
      </c>
      <c r="F238" t="e" vm="2">
        <f>[1]!GenLognormal($F$9,$F$10)</f>
        <v>#VALUE!</v>
      </c>
      <c r="H238" t="e" vm="2">
        <f>[1]!genUniform($H$9,$H$10)</f>
        <v>#VALUE!</v>
      </c>
      <c r="I238" t="e" vm="1">
        <f t="shared" si="21"/>
        <v>#VALUE!</v>
      </c>
      <c r="J238" t="e" vm="1">
        <f t="shared" si="18"/>
        <v>#VALUE!</v>
      </c>
      <c r="K238" t="e" vm="2">
        <f>[1]!genUniform($K$9,$K$10)</f>
        <v>#VALUE!</v>
      </c>
      <c r="L238" t="e" vm="1">
        <f t="shared" si="22"/>
        <v>#VALUE!</v>
      </c>
      <c r="M238" t="e" vm="1">
        <f t="shared" si="19"/>
        <v>#VALUE!</v>
      </c>
      <c r="N238" t="e" vm="2">
        <f>[1]!genUniform($N$9,$N$10)</f>
        <v>#VALUE!</v>
      </c>
      <c r="O238" t="e" vm="1">
        <f t="shared" si="23"/>
        <v>#VALUE!</v>
      </c>
      <c r="P238" t="e" vm="1">
        <f t="shared" si="20"/>
        <v>#VALUE!</v>
      </c>
    </row>
    <row r="239" spans="1:16">
      <c r="A239">
        <v>229</v>
      </c>
      <c r="C239" t="e" vm="2">
        <f>[1]!GenLimitNormal($C$9,$C$10,0,1000,0)</f>
        <v>#VALUE!</v>
      </c>
      <c r="D239" t="e" vm="2">
        <f>[1]!GenBetaPERT(0,$D$9,1)</f>
        <v>#VALUE!</v>
      </c>
      <c r="E239" t="e" vm="2">
        <f>[1]!GenLognormal($E$9,$E$10)</f>
        <v>#VALUE!</v>
      </c>
      <c r="F239" t="e" vm="2">
        <f>[1]!GenLognormal($F$9,$F$10)</f>
        <v>#VALUE!</v>
      </c>
      <c r="H239" t="e" vm="2">
        <f>[1]!genUniform($H$9,$H$10)</f>
        <v>#VALUE!</v>
      </c>
      <c r="I239" t="e" vm="1">
        <f t="shared" si="21"/>
        <v>#VALUE!</v>
      </c>
      <c r="J239" t="e" vm="1">
        <f t="shared" si="18"/>
        <v>#VALUE!</v>
      </c>
      <c r="K239" t="e" vm="2">
        <f>[1]!genUniform($K$9,$K$10)</f>
        <v>#VALUE!</v>
      </c>
      <c r="L239" t="e" vm="1">
        <f t="shared" si="22"/>
        <v>#VALUE!</v>
      </c>
      <c r="M239" t="e" vm="1">
        <f t="shared" si="19"/>
        <v>#VALUE!</v>
      </c>
      <c r="N239" t="e" vm="2">
        <f>[1]!genUniform($N$9,$N$10)</f>
        <v>#VALUE!</v>
      </c>
      <c r="O239" t="e" vm="1">
        <f t="shared" si="23"/>
        <v>#VALUE!</v>
      </c>
      <c r="P239" t="e" vm="1">
        <f t="shared" si="20"/>
        <v>#VALUE!</v>
      </c>
    </row>
    <row r="240" spans="1:16">
      <c r="A240">
        <v>230</v>
      </c>
      <c r="C240" t="e" vm="2">
        <f>[1]!GenLimitNormal($C$9,$C$10,0,1000,0)</f>
        <v>#VALUE!</v>
      </c>
      <c r="D240" t="e" vm="2">
        <f>[1]!GenBetaPERT(0,$D$9,1)</f>
        <v>#VALUE!</v>
      </c>
      <c r="E240" t="e" vm="2">
        <f>[1]!GenLognormal($E$9,$E$10)</f>
        <v>#VALUE!</v>
      </c>
      <c r="F240" t="e" vm="2">
        <f>[1]!GenLognormal($F$9,$F$10)</f>
        <v>#VALUE!</v>
      </c>
      <c r="H240" t="e" vm="2">
        <f>[1]!genUniform($H$9,$H$10)</f>
        <v>#VALUE!</v>
      </c>
      <c r="I240" t="e" vm="1">
        <f t="shared" si="21"/>
        <v>#VALUE!</v>
      </c>
      <c r="J240" t="e" vm="1">
        <f t="shared" si="18"/>
        <v>#VALUE!</v>
      </c>
      <c r="K240" t="e" vm="2">
        <f>[1]!genUniform($K$9,$K$10)</f>
        <v>#VALUE!</v>
      </c>
      <c r="L240" t="e" vm="1">
        <f t="shared" si="22"/>
        <v>#VALUE!</v>
      </c>
      <c r="M240" t="e" vm="1">
        <f t="shared" si="19"/>
        <v>#VALUE!</v>
      </c>
      <c r="N240" t="e" vm="2">
        <f>[1]!genUniform($N$9,$N$10)</f>
        <v>#VALUE!</v>
      </c>
      <c r="O240" t="e" vm="1">
        <f t="shared" si="23"/>
        <v>#VALUE!</v>
      </c>
      <c r="P240" t="e" vm="1">
        <f t="shared" si="20"/>
        <v>#VALUE!</v>
      </c>
    </row>
    <row r="241" spans="1:16">
      <c r="A241">
        <v>231</v>
      </c>
      <c r="C241" t="e" vm="2">
        <f>[1]!GenLimitNormal($C$9,$C$10,0,1000,0)</f>
        <v>#VALUE!</v>
      </c>
      <c r="D241" t="e" vm="2">
        <f>[1]!GenBetaPERT(0,$D$9,1)</f>
        <v>#VALUE!</v>
      </c>
      <c r="E241" t="e" vm="2">
        <f>[1]!GenLognormal($E$9,$E$10)</f>
        <v>#VALUE!</v>
      </c>
      <c r="F241" t="e" vm="2">
        <f>[1]!GenLognormal($F$9,$F$10)</f>
        <v>#VALUE!</v>
      </c>
      <c r="H241" t="e" vm="2">
        <f>[1]!genUniform($H$9,$H$10)</f>
        <v>#VALUE!</v>
      </c>
      <c r="I241" t="e" vm="1">
        <f t="shared" si="21"/>
        <v>#VALUE!</v>
      </c>
      <c r="J241" t="e" vm="1">
        <f t="shared" si="18"/>
        <v>#VALUE!</v>
      </c>
      <c r="K241" t="e" vm="2">
        <f>[1]!genUniform($K$9,$K$10)</f>
        <v>#VALUE!</v>
      </c>
      <c r="L241" t="e" vm="1">
        <f t="shared" si="22"/>
        <v>#VALUE!</v>
      </c>
      <c r="M241" t="e" vm="1">
        <f t="shared" si="19"/>
        <v>#VALUE!</v>
      </c>
      <c r="N241" t="e" vm="2">
        <f>[1]!genUniform($N$9,$N$10)</f>
        <v>#VALUE!</v>
      </c>
      <c r="O241" t="e" vm="1">
        <f t="shared" si="23"/>
        <v>#VALUE!</v>
      </c>
      <c r="P241" t="e" vm="1">
        <f t="shared" si="20"/>
        <v>#VALUE!</v>
      </c>
    </row>
    <row r="242" spans="1:16">
      <c r="A242">
        <v>232</v>
      </c>
      <c r="C242" t="e" vm="2">
        <f>[1]!GenLimitNormal($C$9,$C$10,0,1000,0)</f>
        <v>#VALUE!</v>
      </c>
      <c r="D242" t="e" vm="2">
        <f>[1]!GenBetaPERT(0,$D$9,1)</f>
        <v>#VALUE!</v>
      </c>
      <c r="E242" t="e" vm="2">
        <f>[1]!GenLognormal($E$9,$E$10)</f>
        <v>#VALUE!</v>
      </c>
      <c r="F242" t="e" vm="2">
        <f>[1]!GenLognormal($F$9,$F$10)</f>
        <v>#VALUE!</v>
      </c>
      <c r="H242" t="e" vm="2">
        <f>[1]!genUniform($H$9,$H$10)</f>
        <v>#VALUE!</v>
      </c>
      <c r="I242" t="e" vm="1">
        <f t="shared" si="21"/>
        <v>#VALUE!</v>
      </c>
      <c r="J242" t="e" vm="1">
        <f t="shared" si="18"/>
        <v>#VALUE!</v>
      </c>
      <c r="K242" t="e" vm="2">
        <f>[1]!genUniform($K$9,$K$10)</f>
        <v>#VALUE!</v>
      </c>
      <c r="L242" t="e" vm="1">
        <f t="shared" si="22"/>
        <v>#VALUE!</v>
      </c>
      <c r="M242" t="e" vm="1">
        <f t="shared" si="19"/>
        <v>#VALUE!</v>
      </c>
      <c r="N242" t="e" vm="2">
        <f>[1]!genUniform($N$9,$N$10)</f>
        <v>#VALUE!</v>
      </c>
      <c r="O242" t="e" vm="1">
        <f t="shared" si="23"/>
        <v>#VALUE!</v>
      </c>
      <c r="P242" t="e" vm="1">
        <f t="shared" si="20"/>
        <v>#VALUE!</v>
      </c>
    </row>
    <row r="243" spans="1:16">
      <c r="A243">
        <v>233</v>
      </c>
      <c r="C243" t="e" vm="2">
        <f>[1]!GenLimitNormal($C$9,$C$10,0,1000,0)</f>
        <v>#VALUE!</v>
      </c>
      <c r="D243" t="e" vm="2">
        <f>[1]!GenBetaPERT(0,$D$9,1)</f>
        <v>#VALUE!</v>
      </c>
      <c r="E243" t="e" vm="2">
        <f>[1]!GenLognormal($E$9,$E$10)</f>
        <v>#VALUE!</v>
      </c>
      <c r="F243" t="e" vm="2">
        <f>[1]!GenLognormal($F$9,$F$10)</f>
        <v>#VALUE!</v>
      </c>
      <c r="H243" t="e" vm="2">
        <f>[1]!genUniform($H$9,$H$10)</f>
        <v>#VALUE!</v>
      </c>
      <c r="I243" t="e" vm="1">
        <f t="shared" si="21"/>
        <v>#VALUE!</v>
      </c>
      <c r="J243" t="e" vm="1">
        <f t="shared" si="18"/>
        <v>#VALUE!</v>
      </c>
      <c r="K243" t="e" vm="2">
        <f>[1]!genUniform($K$9,$K$10)</f>
        <v>#VALUE!</v>
      </c>
      <c r="L243" t="e" vm="1">
        <f t="shared" si="22"/>
        <v>#VALUE!</v>
      </c>
      <c r="M243" t="e" vm="1">
        <f t="shared" si="19"/>
        <v>#VALUE!</v>
      </c>
      <c r="N243" t="e" vm="2">
        <f>[1]!genUniform($N$9,$N$10)</f>
        <v>#VALUE!</v>
      </c>
      <c r="O243" t="e" vm="1">
        <f t="shared" si="23"/>
        <v>#VALUE!</v>
      </c>
      <c r="P243" t="e" vm="1">
        <f t="shared" si="20"/>
        <v>#VALUE!</v>
      </c>
    </row>
    <row r="244" spans="1:16">
      <c r="A244">
        <v>234</v>
      </c>
      <c r="C244" t="e" vm="2">
        <f>[1]!GenLimitNormal($C$9,$C$10,0,1000,0)</f>
        <v>#VALUE!</v>
      </c>
      <c r="D244" t="e" vm="2">
        <f>[1]!GenBetaPERT(0,$D$9,1)</f>
        <v>#VALUE!</v>
      </c>
      <c r="E244" t="e" vm="2">
        <f>[1]!GenLognormal($E$9,$E$10)</f>
        <v>#VALUE!</v>
      </c>
      <c r="F244" t="e" vm="2">
        <f>[1]!GenLognormal($F$9,$F$10)</f>
        <v>#VALUE!</v>
      </c>
      <c r="H244" t="e" vm="2">
        <f>[1]!genUniform($H$9,$H$10)</f>
        <v>#VALUE!</v>
      </c>
      <c r="I244" t="e" vm="1">
        <f t="shared" si="21"/>
        <v>#VALUE!</v>
      </c>
      <c r="J244" t="e" vm="1">
        <f t="shared" si="18"/>
        <v>#VALUE!</v>
      </c>
      <c r="K244" t="e" vm="2">
        <f>[1]!genUniform($K$9,$K$10)</f>
        <v>#VALUE!</v>
      </c>
      <c r="L244" t="e" vm="1">
        <f t="shared" si="22"/>
        <v>#VALUE!</v>
      </c>
      <c r="M244" t="e" vm="1">
        <f t="shared" si="19"/>
        <v>#VALUE!</v>
      </c>
      <c r="N244" t="e" vm="2">
        <f>[1]!genUniform($N$9,$N$10)</f>
        <v>#VALUE!</v>
      </c>
      <c r="O244" t="e" vm="1">
        <f t="shared" si="23"/>
        <v>#VALUE!</v>
      </c>
      <c r="P244" t="e" vm="1">
        <f t="shared" si="20"/>
        <v>#VALUE!</v>
      </c>
    </row>
    <row r="245" spans="1:16">
      <c r="A245">
        <v>235</v>
      </c>
      <c r="C245" t="e" vm="2">
        <f>[1]!GenLimitNormal($C$9,$C$10,0,1000,0)</f>
        <v>#VALUE!</v>
      </c>
      <c r="D245" t="e" vm="2">
        <f>[1]!GenBetaPERT(0,$D$9,1)</f>
        <v>#VALUE!</v>
      </c>
      <c r="E245" t="e" vm="2">
        <f>[1]!GenLognormal($E$9,$E$10)</f>
        <v>#VALUE!</v>
      </c>
      <c r="F245" t="e" vm="2">
        <f>[1]!GenLognormal($F$9,$F$10)</f>
        <v>#VALUE!</v>
      </c>
      <c r="H245" t="e" vm="2">
        <f>[1]!genUniform($H$9,$H$10)</f>
        <v>#VALUE!</v>
      </c>
      <c r="I245" t="e" vm="1">
        <f t="shared" si="21"/>
        <v>#VALUE!</v>
      </c>
      <c r="J245" t="e" vm="1">
        <f t="shared" si="18"/>
        <v>#VALUE!</v>
      </c>
      <c r="K245" t="e" vm="2">
        <f>[1]!genUniform($K$9,$K$10)</f>
        <v>#VALUE!</v>
      </c>
      <c r="L245" t="e" vm="1">
        <f t="shared" si="22"/>
        <v>#VALUE!</v>
      </c>
      <c r="M245" t="e" vm="1">
        <f t="shared" si="19"/>
        <v>#VALUE!</v>
      </c>
      <c r="N245" t="e" vm="2">
        <f>[1]!genUniform($N$9,$N$10)</f>
        <v>#VALUE!</v>
      </c>
      <c r="O245" t="e" vm="1">
        <f t="shared" si="23"/>
        <v>#VALUE!</v>
      </c>
      <c r="P245" t="e" vm="1">
        <f t="shared" si="20"/>
        <v>#VALUE!</v>
      </c>
    </row>
    <row r="246" spans="1:16">
      <c r="A246">
        <v>236</v>
      </c>
      <c r="C246" t="e" vm="2">
        <f>[1]!GenLimitNormal($C$9,$C$10,0,1000,0)</f>
        <v>#VALUE!</v>
      </c>
      <c r="D246" t="e" vm="2">
        <f>[1]!GenBetaPERT(0,$D$9,1)</f>
        <v>#VALUE!</v>
      </c>
      <c r="E246" t="e" vm="2">
        <f>[1]!GenLognormal($E$9,$E$10)</f>
        <v>#VALUE!</v>
      </c>
      <c r="F246" t="e" vm="2">
        <f>[1]!GenLognormal($F$9,$F$10)</f>
        <v>#VALUE!</v>
      </c>
      <c r="H246" t="e" vm="2">
        <f>[1]!genUniform($H$9,$H$10)</f>
        <v>#VALUE!</v>
      </c>
      <c r="I246" t="e" vm="1">
        <f t="shared" si="21"/>
        <v>#VALUE!</v>
      </c>
      <c r="J246" t="e" vm="1">
        <f t="shared" si="18"/>
        <v>#VALUE!</v>
      </c>
      <c r="K246" t="e" vm="2">
        <f>[1]!genUniform($K$9,$K$10)</f>
        <v>#VALUE!</v>
      </c>
      <c r="L246" t="e" vm="1">
        <f t="shared" si="22"/>
        <v>#VALUE!</v>
      </c>
      <c r="M246" t="e" vm="1">
        <f t="shared" si="19"/>
        <v>#VALUE!</v>
      </c>
      <c r="N246" t="e" vm="2">
        <f>[1]!genUniform($N$9,$N$10)</f>
        <v>#VALUE!</v>
      </c>
      <c r="O246" t="e" vm="1">
        <f t="shared" si="23"/>
        <v>#VALUE!</v>
      </c>
      <c r="P246" t="e" vm="1">
        <f t="shared" si="20"/>
        <v>#VALUE!</v>
      </c>
    </row>
    <row r="247" spans="1:16">
      <c r="A247">
        <v>237</v>
      </c>
      <c r="C247" t="e" vm="2">
        <f>[1]!GenLimitNormal($C$9,$C$10,0,1000,0)</f>
        <v>#VALUE!</v>
      </c>
      <c r="D247" t="e" vm="2">
        <f>[1]!GenBetaPERT(0,$D$9,1)</f>
        <v>#VALUE!</v>
      </c>
      <c r="E247" t="e" vm="2">
        <f>[1]!GenLognormal($E$9,$E$10)</f>
        <v>#VALUE!</v>
      </c>
      <c r="F247" t="e" vm="2">
        <f>[1]!GenLognormal($F$9,$F$10)</f>
        <v>#VALUE!</v>
      </c>
      <c r="H247" t="e" vm="2">
        <f>[1]!genUniform($H$9,$H$10)</f>
        <v>#VALUE!</v>
      </c>
      <c r="I247" t="e" vm="1">
        <f t="shared" si="21"/>
        <v>#VALUE!</v>
      </c>
      <c r="J247" t="e" vm="1">
        <f t="shared" si="18"/>
        <v>#VALUE!</v>
      </c>
      <c r="K247" t="e" vm="2">
        <f>[1]!genUniform($K$9,$K$10)</f>
        <v>#VALUE!</v>
      </c>
      <c r="L247" t="e" vm="1">
        <f t="shared" si="22"/>
        <v>#VALUE!</v>
      </c>
      <c r="M247" t="e" vm="1">
        <f t="shared" si="19"/>
        <v>#VALUE!</v>
      </c>
      <c r="N247" t="e" vm="2">
        <f>[1]!genUniform($N$9,$N$10)</f>
        <v>#VALUE!</v>
      </c>
      <c r="O247" t="e" vm="1">
        <f t="shared" si="23"/>
        <v>#VALUE!</v>
      </c>
      <c r="P247" t="e" vm="1">
        <f t="shared" si="20"/>
        <v>#VALUE!</v>
      </c>
    </row>
    <row r="248" spans="1:16">
      <c r="A248">
        <v>238</v>
      </c>
      <c r="C248" t="e" vm="2">
        <f>[1]!GenLimitNormal($C$9,$C$10,0,1000,0)</f>
        <v>#VALUE!</v>
      </c>
      <c r="D248" t="e" vm="2">
        <f>[1]!GenBetaPERT(0,$D$9,1)</f>
        <v>#VALUE!</v>
      </c>
      <c r="E248" t="e" vm="2">
        <f>[1]!GenLognormal($E$9,$E$10)</f>
        <v>#VALUE!</v>
      </c>
      <c r="F248" t="e" vm="2">
        <f>[1]!GenLognormal($F$9,$F$10)</f>
        <v>#VALUE!</v>
      </c>
      <c r="H248" t="e" vm="2">
        <f>[1]!genUniform($H$9,$H$10)</f>
        <v>#VALUE!</v>
      </c>
      <c r="I248" t="e" vm="1">
        <f t="shared" si="21"/>
        <v>#VALUE!</v>
      </c>
      <c r="J248" t="e" vm="1">
        <f t="shared" si="18"/>
        <v>#VALUE!</v>
      </c>
      <c r="K248" t="e" vm="2">
        <f>[1]!genUniform($K$9,$K$10)</f>
        <v>#VALUE!</v>
      </c>
      <c r="L248" t="e" vm="1">
        <f t="shared" si="22"/>
        <v>#VALUE!</v>
      </c>
      <c r="M248" t="e" vm="1">
        <f t="shared" si="19"/>
        <v>#VALUE!</v>
      </c>
      <c r="N248" t="e" vm="2">
        <f>[1]!genUniform($N$9,$N$10)</f>
        <v>#VALUE!</v>
      </c>
      <c r="O248" t="e" vm="1">
        <f t="shared" si="23"/>
        <v>#VALUE!</v>
      </c>
      <c r="P248" t="e" vm="1">
        <f t="shared" si="20"/>
        <v>#VALUE!</v>
      </c>
    </row>
    <row r="249" spans="1:16">
      <c r="A249">
        <v>239</v>
      </c>
      <c r="C249" t="e" vm="2">
        <f>[1]!GenLimitNormal($C$9,$C$10,0,1000,0)</f>
        <v>#VALUE!</v>
      </c>
      <c r="D249" t="e" vm="2">
        <f>[1]!GenBetaPERT(0,$D$9,1)</f>
        <v>#VALUE!</v>
      </c>
      <c r="E249" t="e" vm="2">
        <f>[1]!GenLognormal($E$9,$E$10)</f>
        <v>#VALUE!</v>
      </c>
      <c r="F249" t="e" vm="2">
        <f>[1]!GenLognormal($F$9,$F$10)</f>
        <v>#VALUE!</v>
      </c>
      <c r="H249" t="e" vm="2">
        <f>[1]!genUniform($H$9,$H$10)</f>
        <v>#VALUE!</v>
      </c>
      <c r="I249" t="e" vm="1">
        <f t="shared" si="21"/>
        <v>#VALUE!</v>
      </c>
      <c r="J249" t="e" vm="1">
        <f t="shared" si="18"/>
        <v>#VALUE!</v>
      </c>
      <c r="K249" t="e" vm="2">
        <f>[1]!genUniform($K$9,$K$10)</f>
        <v>#VALUE!</v>
      </c>
      <c r="L249" t="e" vm="1">
        <f t="shared" si="22"/>
        <v>#VALUE!</v>
      </c>
      <c r="M249" t="e" vm="1">
        <f t="shared" si="19"/>
        <v>#VALUE!</v>
      </c>
      <c r="N249" t="e" vm="2">
        <f>[1]!genUniform($N$9,$N$10)</f>
        <v>#VALUE!</v>
      </c>
      <c r="O249" t="e" vm="1">
        <f t="shared" si="23"/>
        <v>#VALUE!</v>
      </c>
      <c r="P249" t="e" vm="1">
        <f t="shared" si="20"/>
        <v>#VALUE!</v>
      </c>
    </row>
    <row r="250" spans="1:16">
      <c r="A250">
        <v>240</v>
      </c>
      <c r="C250" t="e" vm="2">
        <f>[1]!GenLimitNormal($C$9,$C$10,0,1000,0)</f>
        <v>#VALUE!</v>
      </c>
      <c r="D250" t="e" vm="2">
        <f>[1]!GenBetaPERT(0,$D$9,1)</f>
        <v>#VALUE!</v>
      </c>
      <c r="E250" t="e" vm="2">
        <f>[1]!GenLognormal($E$9,$E$10)</f>
        <v>#VALUE!</v>
      </c>
      <c r="F250" t="e" vm="2">
        <f>[1]!GenLognormal($F$9,$F$10)</f>
        <v>#VALUE!</v>
      </c>
      <c r="H250" t="e" vm="2">
        <f>[1]!genUniform($H$9,$H$10)</f>
        <v>#VALUE!</v>
      </c>
      <c r="I250" t="e" vm="1">
        <f t="shared" si="21"/>
        <v>#VALUE!</v>
      </c>
      <c r="J250" t="e" vm="1">
        <f t="shared" si="18"/>
        <v>#VALUE!</v>
      </c>
      <c r="K250" t="e" vm="2">
        <f>[1]!genUniform($K$9,$K$10)</f>
        <v>#VALUE!</v>
      </c>
      <c r="L250" t="e" vm="1">
        <f t="shared" si="22"/>
        <v>#VALUE!</v>
      </c>
      <c r="M250" t="e" vm="1">
        <f t="shared" si="19"/>
        <v>#VALUE!</v>
      </c>
      <c r="N250" t="e" vm="2">
        <f>[1]!genUniform($N$9,$N$10)</f>
        <v>#VALUE!</v>
      </c>
      <c r="O250" t="e" vm="1">
        <f t="shared" si="23"/>
        <v>#VALUE!</v>
      </c>
      <c r="P250" t="e" vm="1">
        <f t="shared" si="20"/>
        <v>#VALUE!</v>
      </c>
    </row>
    <row r="251" spans="1:16">
      <c r="A251">
        <v>241</v>
      </c>
      <c r="C251" t="e" vm="2">
        <f>[1]!GenLimitNormal($C$9,$C$10,0,1000,0)</f>
        <v>#VALUE!</v>
      </c>
      <c r="D251" t="e" vm="2">
        <f>[1]!GenBetaPERT(0,$D$9,1)</f>
        <v>#VALUE!</v>
      </c>
      <c r="E251" t="e" vm="2">
        <f>[1]!GenLognormal($E$9,$E$10)</f>
        <v>#VALUE!</v>
      </c>
      <c r="F251" t="e" vm="2">
        <f>[1]!GenLognormal($F$9,$F$10)</f>
        <v>#VALUE!</v>
      </c>
      <c r="H251" t="e" vm="2">
        <f>[1]!genUniform($H$9,$H$10)</f>
        <v>#VALUE!</v>
      </c>
      <c r="I251" t="e" vm="1">
        <f t="shared" si="21"/>
        <v>#VALUE!</v>
      </c>
      <c r="J251" t="e" vm="1">
        <f t="shared" si="18"/>
        <v>#VALUE!</v>
      </c>
      <c r="K251" t="e" vm="2">
        <f>[1]!genUniform($K$9,$K$10)</f>
        <v>#VALUE!</v>
      </c>
      <c r="L251" t="e" vm="1">
        <f t="shared" si="22"/>
        <v>#VALUE!</v>
      </c>
      <c r="M251" t="e" vm="1">
        <f t="shared" si="19"/>
        <v>#VALUE!</v>
      </c>
      <c r="N251" t="e" vm="2">
        <f>[1]!genUniform($N$9,$N$10)</f>
        <v>#VALUE!</v>
      </c>
      <c r="O251" t="e" vm="1">
        <f t="shared" si="23"/>
        <v>#VALUE!</v>
      </c>
      <c r="P251" t="e" vm="1">
        <f t="shared" si="20"/>
        <v>#VALUE!</v>
      </c>
    </row>
    <row r="252" spans="1:16">
      <c r="A252">
        <v>242</v>
      </c>
      <c r="C252" t="e" vm="2">
        <f>[1]!GenLimitNormal($C$9,$C$10,0,1000,0)</f>
        <v>#VALUE!</v>
      </c>
      <c r="D252" t="e" vm="2">
        <f>[1]!GenBetaPERT(0,$D$9,1)</f>
        <v>#VALUE!</v>
      </c>
      <c r="E252" t="e" vm="2">
        <f>[1]!GenLognormal($E$9,$E$10)</f>
        <v>#VALUE!</v>
      </c>
      <c r="F252" t="e" vm="2">
        <f>[1]!GenLognormal($F$9,$F$10)</f>
        <v>#VALUE!</v>
      </c>
      <c r="H252" t="e" vm="2">
        <f>[1]!genUniform($H$9,$H$10)</f>
        <v>#VALUE!</v>
      </c>
      <c r="I252" t="e" vm="1">
        <f t="shared" si="21"/>
        <v>#VALUE!</v>
      </c>
      <c r="J252" t="e" vm="1">
        <f t="shared" si="18"/>
        <v>#VALUE!</v>
      </c>
      <c r="K252" t="e" vm="2">
        <f>[1]!genUniform($K$9,$K$10)</f>
        <v>#VALUE!</v>
      </c>
      <c r="L252" t="e" vm="1">
        <f t="shared" si="22"/>
        <v>#VALUE!</v>
      </c>
      <c r="M252" t="e" vm="1">
        <f t="shared" si="19"/>
        <v>#VALUE!</v>
      </c>
      <c r="N252" t="e" vm="2">
        <f>[1]!genUniform($N$9,$N$10)</f>
        <v>#VALUE!</v>
      </c>
      <c r="O252" t="e" vm="1">
        <f t="shared" si="23"/>
        <v>#VALUE!</v>
      </c>
      <c r="P252" t="e" vm="1">
        <f t="shared" si="20"/>
        <v>#VALUE!</v>
      </c>
    </row>
    <row r="253" spans="1:16">
      <c r="A253">
        <v>243</v>
      </c>
      <c r="C253" t="e" vm="2">
        <f>[1]!GenLimitNormal($C$9,$C$10,0,1000,0)</f>
        <v>#VALUE!</v>
      </c>
      <c r="D253" t="e" vm="2">
        <f>[1]!GenBetaPERT(0,$D$9,1)</f>
        <v>#VALUE!</v>
      </c>
      <c r="E253" t="e" vm="2">
        <f>[1]!GenLognormal($E$9,$E$10)</f>
        <v>#VALUE!</v>
      </c>
      <c r="F253" t="e" vm="2">
        <f>[1]!GenLognormal($F$9,$F$10)</f>
        <v>#VALUE!</v>
      </c>
      <c r="H253" t="e" vm="2">
        <f>[1]!genUniform($H$9,$H$10)</f>
        <v>#VALUE!</v>
      </c>
      <c r="I253" t="e" vm="1">
        <f t="shared" si="21"/>
        <v>#VALUE!</v>
      </c>
      <c r="J253" t="e" vm="1">
        <f t="shared" si="18"/>
        <v>#VALUE!</v>
      </c>
      <c r="K253" t="e" vm="2">
        <f>[1]!genUniform($K$9,$K$10)</f>
        <v>#VALUE!</v>
      </c>
      <c r="L253" t="e" vm="1">
        <f t="shared" si="22"/>
        <v>#VALUE!</v>
      </c>
      <c r="M253" t="e" vm="1">
        <f t="shared" si="19"/>
        <v>#VALUE!</v>
      </c>
      <c r="N253" t="e" vm="2">
        <f>[1]!genUniform($N$9,$N$10)</f>
        <v>#VALUE!</v>
      </c>
      <c r="O253" t="e" vm="1">
        <f t="shared" si="23"/>
        <v>#VALUE!</v>
      </c>
      <c r="P253" t="e" vm="1">
        <f t="shared" si="20"/>
        <v>#VALUE!</v>
      </c>
    </row>
    <row r="254" spans="1:16">
      <c r="A254">
        <v>244</v>
      </c>
      <c r="C254" t="e" vm="2">
        <f>[1]!GenLimitNormal($C$9,$C$10,0,1000,0)</f>
        <v>#VALUE!</v>
      </c>
      <c r="D254" t="e" vm="2">
        <f>[1]!GenBetaPERT(0,$D$9,1)</f>
        <v>#VALUE!</v>
      </c>
      <c r="E254" t="e" vm="2">
        <f>[1]!GenLognormal($E$9,$E$10)</f>
        <v>#VALUE!</v>
      </c>
      <c r="F254" t="e" vm="2">
        <f>[1]!GenLognormal($F$9,$F$10)</f>
        <v>#VALUE!</v>
      </c>
      <c r="H254" t="e" vm="2">
        <f>[1]!genUniform($H$9,$H$10)</f>
        <v>#VALUE!</v>
      </c>
      <c r="I254" t="e" vm="1">
        <f t="shared" si="21"/>
        <v>#VALUE!</v>
      </c>
      <c r="J254" t="e" vm="1">
        <f t="shared" si="18"/>
        <v>#VALUE!</v>
      </c>
      <c r="K254" t="e" vm="2">
        <f>[1]!genUniform($K$9,$K$10)</f>
        <v>#VALUE!</v>
      </c>
      <c r="L254" t="e" vm="1">
        <f t="shared" si="22"/>
        <v>#VALUE!</v>
      </c>
      <c r="M254" t="e" vm="1">
        <f t="shared" si="19"/>
        <v>#VALUE!</v>
      </c>
      <c r="N254" t="e" vm="2">
        <f>[1]!genUniform($N$9,$N$10)</f>
        <v>#VALUE!</v>
      </c>
      <c r="O254" t="e" vm="1">
        <f t="shared" si="23"/>
        <v>#VALUE!</v>
      </c>
      <c r="P254" t="e" vm="1">
        <f t="shared" si="20"/>
        <v>#VALUE!</v>
      </c>
    </row>
    <row r="255" spans="1:16">
      <c r="A255">
        <v>245</v>
      </c>
      <c r="C255" t="e" vm="2">
        <f>[1]!GenLimitNormal($C$9,$C$10,0,1000,0)</f>
        <v>#VALUE!</v>
      </c>
      <c r="D255" t="e" vm="2">
        <f>[1]!GenBetaPERT(0,$D$9,1)</f>
        <v>#VALUE!</v>
      </c>
      <c r="E255" t="e" vm="2">
        <f>[1]!GenLognormal($E$9,$E$10)</f>
        <v>#VALUE!</v>
      </c>
      <c r="F255" t="e" vm="2">
        <f>[1]!GenLognormal($F$9,$F$10)</f>
        <v>#VALUE!</v>
      </c>
      <c r="H255" t="e" vm="2">
        <f>[1]!genUniform($H$9,$H$10)</f>
        <v>#VALUE!</v>
      </c>
      <c r="I255" t="e" vm="1">
        <f t="shared" si="21"/>
        <v>#VALUE!</v>
      </c>
      <c r="J255" t="e" vm="1">
        <f t="shared" si="18"/>
        <v>#VALUE!</v>
      </c>
      <c r="K255" t="e" vm="2">
        <f>[1]!genUniform($K$9,$K$10)</f>
        <v>#VALUE!</v>
      </c>
      <c r="L255" t="e" vm="1">
        <f t="shared" si="22"/>
        <v>#VALUE!</v>
      </c>
      <c r="M255" t="e" vm="1">
        <f t="shared" si="19"/>
        <v>#VALUE!</v>
      </c>
      <c r="N255" t="e" vm="2">
        <f>[1]!genUniform($N$9,$N$10)</f>
        <v>#VALUE!</v>
      </c>
      <c r="O255" t="e" vm="1">
        <f t="shared" si="23"/>
        <v>#VALUE!</v>
      </c>
      <c r="P255" t="e" vm="1">
        <f t="shared" si="20"/>
        <v>#VALUE!</v>
      </c>
    </row>
    <row r="256" spans="1:16">
      <c r="A256">
        <v>246</v>
      </c>
      <c r="C256" t="e" vm="2">
        <f>[1]!GenLimitNormal($C$9,$C$10,0,1000,0)</f>
        <v>#VALUE!</v>
      </c>
      <c r="D256" t="e" vm="2">
        <f>[1]!GenBetaPERT(0,$D$9,1)</f>
        <v>#VALUE!</v>
      </c>
      <c r="E256" t="e" vm="2">
        <f>[1]!GenLognormal($E$9,$E$10)</f>
        <v>#VALUE!</v>
      </c>
      <c r="F256" t="e" vm="2">
        <f>[1]!GenLognormal($F$9,$F$10)</f>
        <v>#VALUE!</v>
      </c>
      <c r="H256" t="e" vm="2">
        <f>[1]!genUniform($H$9,$H$10)</f>
        <v>#VALUE!</v>
      </c>
      <c r="I256" t="e" vm="1">
        <f t="shared" si="21"/>
        <v>#VALUE!</v>
      </c>
      <c r="J256" t="e" vm="1">
        <f t="shared" si="18"/>
        <v>#VALUE!</v>
      </c>
      <c r="K256" t="e" vm="2">
        <f>[1]!genUniform($K$9,$K$10)</f>
        <v>#VALUE!</v>
      </c>
      <c r="L256" t="e" vm="1">
        <f t="shared" si="22"/>
        <v>#VALUE!</v>
      </c>
      <c r="M256" t="e" vm="1">
        <f t="shared" si="19"/>
        <v>#VALUE!</v>
      </c>
      <c r="N256" t="e" vm="2">
        <f>[1]!genUniform($N$9,$N$10)</f>
        <v>#VALUE!</v>
      </c>
      <c r="O256" t="e" vm="1">
        <f t="shared" si="23"/>
        <v>#VALUE!</v>
      </c>
      <c r="P256" t="e" vm="1">
        <f t="shared" si="20"/>
        <v>#VALUE!</v>
      </c>
    </row>
    <row r="257" spans="1:16">
      <c r="A257">
        <v>247</v>
      </c>
      <c r="C257" t="e" vm="2">
        <f>[1]!GenLimitNormal($C$9,$C$10,0,1000,0)</f>
        <v>#VALUE!</v>
      </c>
      <c r="D257" t="e" vm="2">
        <f>[1]!GenBetaPERT(0,$D$9,1)</f>
        <v>#VALUE!</v>
      </c>
      <c r="E257" t="e" vm="2">
        <f>[1]!GenLognormal($E$9,$E$10)</f>
        <v>#VALUE!</v>
      </c>
      <c r="F257" t="e" vm="2">
        <f>[1]!GenLognormal($F$9,$F$10)</f>
        <v>#VALUE!</v>
      </c>
      <c r="H257" t="e" vm="2">
        <f>[1]!genUniform($H$9,$H$10)</f>
        <v>#VALUE!</v>
      </c>
      <c r="I257" t="e" vm="1">
        <f t="shared" si="21"/>
        <v>#VALUE!</v>
      </c>
      <c r="J257" t="e" vm="1">
        <f t="shared" si="18"/>
        <v>#VALUE!</v>
      </c>
      <c r="K257" t="e" vm="2">
        <f>[1]!genUniform($K$9,$K$10)</f>
        <v>#VALUE!</v>
      </c>
      <c r="L257" t="e" vm="1">
        <f t="shared" si="22"/>
        <v>#VALUE!</v>
      </c>
      <c r="M257" t="e" vm="1">
        <f t="shared" si="19"/>
        <v>#VALUE!</v>
      </c>
      <c r="N257" t="e" vm="2">
        <f>[1]!genUniform($N$9,$N$10)</f>
        <v>#VALUE!</v>
      </c>
      <c r="O257" t="e" vm="1">
        <f t="shared" si="23"/>
        <v>#VALUE!</v>
      </c>
      <c r="P257" t="e" vm="1">
        <f t="shared" si="20"/>
        <v>#VALUE!</v>
      </c>
    </row>
    <row r="258" spans="1:16">
      <c r="A258">
        <v>248</v>
      </c>
      <c r="C258" t="e" vm="2">
        <f>[1]!GenLimitNormal($C$9,$C$10,0,1000,0)</f>
        <v>#VALUE!</v>
      </c>
      <c r="D258" t="e" vm="2">
        <f>[1]!GenBetaPERT(0,$D$9,1)</f>
        <v>#VALUE!</v>
      </c>
      <c r="E258" t="e" vm="2">
        <f>[1]!GenLognormal($E$9,$E$10)</f>
        <v>#VALUE!</v>
      </c>
      <c r="F258" t="e" vm="2">
        <f>[1]!GenLognormal($F$9,$F$10)</f>
        <v>#VALUE!</v>
      </c>
      <c r="H258" t="e" vm="2">
        <f>[1]!genUniform($H$9,$H$10)</f>
        <v>#VALUE!</v>
      </c>
      <c r="I258" t="e" vm="1">
        <f t="shared" si="21"/>
        <v>#VALUE!</v>
      </c>
      <c r="J258" t="e" vm="1">
        <f t="shared" si="18"/>
        <v>#VALUE!</v>
      </c>
      <c r="K258" t="e" vm="2">
        <f>[1]!genUniform($K$9,$K$10)</f>
        <v>#VALUE!</v>
      </c>
      <c r="L258" t="e" vm="1">
        <f t="shared" si="22"/>
        <v>#VALUE!</v>
      </c>
      <c r="M258" t="e" vm="1">
        <f t="shared" si="19"/>
        <v>#VALUE!</v>
      </c>
      <c r="N258" t="e" vm="2">
        <f>[1]!genUniform($N$9,$N$10)</f>
        <v>#VALUE!</v>
      </c>
      <c r="O258" t="e" vm="1">
        <f t="shared" si="23"/>
        <v>#VALUE!</v>
      </c>
      <c r="P258" t="e" vm="1">
        <f t="shared" si="20"/>
        <v>#VALUE!</v>
      </c>
    </row>
    <row r="259" spans="1:16">
      <c r="A259">
        <v>249</v>
      </c>
      <c r="C259" t="e" vm="2">
        <f>[1]!GenLimitNormal($C$9,$C$10,0,1000,0)</f>
        <v>#VALUE!</v>
      </c>
      <c r="D259" t="e" vm="2">
        <f>[1]!GenBetaPERT(0,$D$9,1)</f>
        <v>#VALUE!</v>
      </c>
      <c r="E259" t="e" vm="2">
        <f>[1]!GenLognormal($E$9,$E$10)</f>
        <v>#VALUE!</v>
      </c>
      <c r="F259" t="e" vm="2">
        <f>[1]!GenLognormal($F$9,$F$10)</f>
        <v>#VALUE!</v>
      </c>
      <c r="H259" t="e" vm="2">
        <f>[1]!genUniform($H$9,$H$10)</f>
        <v>#VALUE!</v>
      </c>
      <c r="I259" t="e" vm="1">
        <f t="shared" si="21"/>
        <v>#VALUE!</v>
      </c>
      <c r="J259" t="e" vm="1">
        <f t="shared" si="18"/>
        <v>#VALUE!</v>
      </c>
      <c r="K259" t="e" vm="2">
        <f>[1]!genUniform($K$9,$K$10)</f>
        <v>#VALUE!</v>
      </c>
      <c r="L259" t="e" vm="1">
        <f t="shared" si="22"/>
        <v>#VALUE!</v>
      </c>
      <c r="M259" t="e" vm="1">
        <f t="shared" si="19"/>
        <v>#VALUE!</v>
      </c>
      <c r="N259" t="e" vm="2">
        <f>[1]!genUniform($N$9,$N$10)</f>
        <v>#VALUE!</v>
      </c>
      <c r="O259" t="e" vm="1">
        <f t="shared" si="23"/>
        <v>#VALUE!</v>
      </c>
      <c r="P259" t="e" vm="1">
        <f t="shared" si="20"/>
        <v>#VALUE!</v>
      </c>
    </row>
    <row r="260" spans="1:16">
      <c r="A260">
        <v>250</v>
      </c>
      <c r="C260" t="e" vm="2">
        <f>[1]!GenLimitNormal($C$9,$C$10,0,1000,0)</f>
        <v>#VALUE!</v>
      </c>
      <c r="D260" t="e" vm="2">
        <f>[1]!GenBetaPERT(0,$D$9,1)</f>
        <v>#VALUE!</v>
      </c>
      <c r="E260" t="e" vm="2">
        <f>[1]!GenLognormal($E$9,$E$10)</f>
        <v>#VALUE!</v>
      </c>
      <c r="F260" t="e" vm="2">
        <f>[1]!GenLognormal($F$9,$F$10)</f>
        <v>#VALUE!</v>
      </c>
      <c r="H260" t="e" vm="2">
        <f>[1]!genUniform($H$9,$H$10)</f>
        <v>#VALUE!</v>
      </c>
      <c r="I260" t="e" vm="1">
        <f t="shared" si="21"/>
        <v>#VALUE!</v>
      </c>
      <c r="J260" t="e" vm="1">
        <f t="shared" si="18"/>
        <v>#VALUE!</v>
      </c>
      <c r="K260" t="e" vm="2">
        <f>[1]!genUniform($K$9,$K$10)</f>
        <v>#VALUE!</v>
      </c>
      <c r="L260" t="e" vm="1">
        <f t="shared" si="22"/>
        <v>#VALUE!</v>
      </c>
      <c r="M260" t="e" vm="1">
        <f t="shared" si="19"/>
        <v>#VALUE!</v>
      </c>
      <c r="N260" t="e" vm="2">
        <f>[1]!genUniform($N$9,$N$10)</f>
        <v>#VALUE!</v>
      </c>
      <c r="O260" t="e" vm="1">
        <f t="shared" si="23"/>
        <v>#VALUE!</v>
      </c>
      <c r="P260" t="e" vm="1">
        <f t="shared" si="20"/>
        <v>#VALUE!</v>
      </c>
    </row>
    <row r="261" spans="1:16">
      <c r="A261">
        <v>251</v>
      </c>
      <c r="C261" t="e" vm="2">
        <f>[1]!GenLimitNormal($C$9,$C$10,0,1000,0)</f>
        <v>#VALUE!</v>
      </c>
      <c r="D261" t="e" vm="2">
        <f>[1]!GenBetaPERT(0,$D$9,1)</f>
        <v>#VALUE!</v>
      </c>
      <c r="E261" t="e" vm="2">
        <f>[1]!GenLognormal($E$9,$E$10)</f>
        <v>#VALUE!</v>
      </c>
      <c r="F261" t="e" vm="2">
        <f>[1]!GenLognormal($F$9,$F$10)</f>
        <v>#VALUE!</v>
      </c>
      <c r="H261" t="e" vm="2">
        <f>[1]!genUniform($H$9,$H$10)</f>
        <v>#VALUE!</v>
      </c>
      <c r="I261" t="e" vm="1">
        <f t="shared" si="21"/>
        <v>#VALUE!</v>
      </c>
      <c r="J261" t="e" vm="1">
        <f t="shared" si="18"/>
        <v>#VALUE!</v>
      </c>
      <c r="K261" t="e" vm="2">
        <f>[1]!genUniform($K$9,$K$10)</f>
        <v>#VALUE!</v>
      </c>
      <c r="L261" t="e" vm="1">
        <f t="shared" si="22"/>
        <v>#VALUE!</v>
      </c>
      <c r="M261" t="e" vm="1">
        <f t="shared" si="19"/>
        <v>#VALUE!</v>
      </c>
      <c r="N261" t="e" vm="2">
        <f>[1]!genUniform($N$9,$N$10)</f>
        <v>#VALUE!</v>
      </c>
      <c r="O261" t="e" vm="1">
        <f t="shared" si="23"/>
        <v>#VALUE!</v>
      </c>
      <c r="P261" t="e" vm="1">
        <f t="shared" si="20"/>
        <v>#VALUE!</v>
      </c>
    </row>
    <row r="262" spans="1:16">
      <c r="A262">
        <v>252</v>
      </c>
      <c r="C262" t="e" vm="2">
        <f>[1]!GenLimitNormal($C$9,$C$10,0,1000,0)</f>
        <v>#VALUE!</v>
      </c>
      <c r="D262" t="e" vm="2">
        <f>[1]!GenBetaPERT(0,$D$9,1)</f>
        <v>#VALUE!</v>
      </c>
      <c r="E262" t="e" vm="2">
        <f>[1]!GenLognormal($E$9,$E$10)</f>
        <v>#VALUE!</v>
      </c>
      <c r="F262" t="e" vm="2">
        <f>[1]!GenLognormal($F$9,$F$10)</f>
        <v>#VALUE!</v>
      </c>
      <c r="H262" t="e" vm="2">
        <f>[1]!genUniform($H$9,$H$10)</f>
        <v>#VALUE!</v>
      </c>
      <c r="I262" t="e" vm="1">
        <f t="shared" si="21"/>
        <v>#VALUE!</v>
      </c>
      <c r="J262" t="e" vm="1">
        <f t="shared" si="18"/>
        <v>#VALUE!</v>
      </c>
      <c r="K262" t="e" vm="2">
        <f>[1]!genUniform($K$9,$K$10)</f>
        <v>#VALUE!</v>
      </c>
      <c r="L262" t="e" vm="1">
        <f t="shared" si="22"/>
        <v>#VALUE!</v>
      </c>
      <c r="M262" t="e" vm="1">
        <f t="shared" si="19"/>
        <v>#VALUE!</v>
      </c>
      <c r="N262" t="e" vm="2">
        <f>[1]!genUniform($N$9,$N$10)</f>
        <v>#VALUE!</v>
      </c>
      <c r="O262" t="e" vm="1">
        <f t="shared" si="23"/>
        <v>#VALUE!</v>
      </c>
      <c r="P262" t="e" vm="1">
        <f t="shared" si="20"/>
        <v>#VALUE!</v>
      </c>
    </row>
    <row r="263" spans="1:16">
      <c r="A263">
        <v>253</v>
      </c>
      <c r="C263" t="e" vm="2">
        <f>[1]!GenLimitNormal($C$9,$C$10,0,1000,0)</f>
        <v>#VALUE!</v>
      </c>
      <c r="D263" t="e" vm="2">
        <f>[1]!GenBetaPERT(0,$D$9,1)</f>
        <v>#VALUE!</v>
      </c>
      <c r="E263" t="e" vm="2">
        <f>[1]!GenLognormal($E$9,$E$10)</f>
        <v>#VALUE!</v>
      </c>
      <c r="F263" t="e" vm="2">
        <f>[1]!GenLognormal($F$9,$F$10)</f>
        <v>#VALUE!</v>
      </c>
      <c r="H263" t="e" vm="2">
        <f>[1]!genUniform($H$9,$H$10)</f>
        <v>#VALUE!</v>
      </c>
      <c r="I263" t="e" vm="1">
        <f t="shared" si="21"/>
        <v>#VALUE!</v>
      </c>
      <c r="J263" t="e" vm="1">
        <f t="shared" si="18"/>
        <v>#VALUE!</v>
      </c>
      <c r="K263" t="e" vm="2">
        <f>[1]!genUniform($K$9,$K$10)</f>
        <v>#VALUE!</v>
      </c>
      <c r="L263" t="e" vm="1">
        <f t="shared" si="22"/>
        <v>#VALUE!</v>
      </c>
      <c r="M263" t="e" vm="1">
        <f t="shared" si="19"/>
        <v>#VALUE!</v>
      </c>
      <c r="N263" t="e" vm="2">
        <f>[1]!genUniform($N$9,$N$10)</f>
        <v>#VALUE!</v>
      </c>
      <c r="O263" t="e" vm="1">
        <f t="shared" si="23"/>
        <v>#VALUE!</v>
      </c>
      <c r="P263" t="e" vm="1">
        <f t="shared" si="20"/>
        <v>#VALUE!</v>
      </c>
    </row>
    <row r="264" spans="1:16">
      <c r="A264">
        <v>254</v>
      </c>
      <c r="C264" t="e" vm="2">
        <f>[1]!GenLimitNormal($C$9,$C$10,0,1000,0)</f>
        <v>#VALUE!</v>
      </c>
      <c r="D264" t="e" vm="2">
        <f>[1]!GenBetaPERT(0,$D$9,1)</f>
        <v>#VALUE!</v>
      </c>
      <c r="E264" t="e" vm="2">
        <f>[1]!GenLognormal($E$9,$E$10)</f>
        <v>#VALUE!</v>
      </c>
      <c r="F264" t="e" vm="2">
        <f>[1]!GenLognormal($F$9,$F$10)</f>
        <v>#VALUE!</v>
      </c>
      <c r="H264" t="e" vm="2">
        <f>[1]!genUniform($H$9,$H$10)</f>
        <v>#VALUE!</v>
      </c>
      <c r="I264" t="e" vm="1">
        <f t="shared" si="21"/>
        <v>#VALUE!</v>
      </c>
      <c r="J264" t="e" vm="1">
        <f t="shared" si="18"/>
        <v>#VALUE!</v>
      </c>
      <c r="K264" t="e" vm="2">
        <f>[1]!genUniform($K$9,$K$10)</f>
        <v>#VALUE!</v>
      </c>
      <c r="L264" t="e" vm="1">
        <f t="shared" si="22"/>
        <v>#VALUE!</v>
      </c>
      <c r="M264" t="e" vm="1">
        <f t="shared" si="19"/>
        <v>#VALUE!</v>
      </c>
      <c r="N264" t="e" vm="2">
        <f>[1]!genUniform($N$9,$N$10)</f>
        <v>#VALUE!</v>
      </c>
      <c r="O264" t="e" vm="1">
        <f t="shared" si="23"/>
        <v>#VALUE!</v>
      </c>
      <c r="P264" t="e" vm="1">
        <f t="shared" si="20"/>
        <v>#VALUE!</v>
      </c>
    </row>
    <row r="265" spans="1:16">
      <c r="A265">
        <v>255</v>
      </c>
      <c r="C265" t="e" vm="2">
        <f>[1]!GenLimitNormal($C$9,$C$10,0,1000,0)</f>
        <v>#VALUE!</v>
      </c>
      <c r="D265" t="e" vm="2">
        <f>[1]!GenBetaPERT(0,$D$9,1)</f>
        <v>#VALUE!</v>
      </c>
      <c r="E265" t="e" vm="2">
        <f>[1]!GenLognormal($E$9,$E$10)</f>
        <v>#VALUE!</v>
      </c>
      <c r="F265" t="e" vm="2">
        <f>[1]!GenLognormal($F$9,$F$10)</f>
        <v>#VALUE!</v>
      </c>
      <c r="H265" t="e" vm="2">
        <f>[1]!genUniform($H$9,$H$10)</f>
        <v>#VALUE!</v>
      </c>
      <c r="I265" t="e" vm="1">
        <f t="shared" si="21"/>
        <v>#VALUE!</v>
      </c>
      <c r="J265" t="e" vm="1">
        <f t="shared" si="18"/>
        <v>#VALUE!</v>
      </c>
      <c r="K265" t="e" vm="2">
        <f>[1]!genUniform($K$9,$K$10)</f>
        <v>#VALUE!</v>
      </c>
      <c r="L265" t="e" vm="1">
        <f t="shared" si="22"/>
        <v>#VALUE!</v>
      </c>
      <c r="M265" t="e" vm="1">
        <f t="shared" si="19"/>
        <v>#VALUE!</v>
      </c>
      <c r="N265" t="e" vm="2">
        <f>[1]!genUniform($N$9,$N$10)</f>
        <v>#VALUE!</v>
      </c>
      <c r="O265" t="e" vm="1">
        <f t="shared" si="23"/>
        <v>#VALUE!</v>
      </c>
      <c r="P265" t="e" vm="1">
        <f t="shared" si="20"/>
        <v>#VALUE!</v>
      </c>
    </row>
    <row r="266" spans="1:16">
      <c r="A266">
        <v>256</v>
      </c>
      <c r="C266" t="e" vm="2">
        <f>[1]!GenLimitNormal($C$9,$C$10,0,1000,0)</f>
        <v>#VALUE!</v>
      </c>
      <c r="D266" t="e" vm="2">
        <f>[1]!GenBetaPERT(0,$D$9,1)</f>
        <v>#VALUE!</v>
      </c>
      <c r="E266" t="e" vm="2">
        <f>[1]!GenLognormal($E$9,$E$10)</f>
        <v>#VALUE!</v>
      </c>
      <c r="F266" t="e" vm="2">
        <f>[1]!GenLognormal($F$9,$F$10)</f>
        <v>#VALUE!</v>
      </c>
      <c r="H266" t="e" vm="2">
        <f>[1]!genUniform($H$9,$H$10)</f>
        <v>#VALUE!</v>
      </c>
      <c r="I266" t="e" vm="1">
        <f t="shared" si="21"/>
        <v>#VALUE!</v>
      </c>
      <c r="J266" t="e" vm="1">
        <f t="shared" si="18"/>
        <v>#VALUE!</v>
      </c>
      <c r="K266" t="e" vm="2">
        <f>[1]!genUniform($K$9,$K$10)</f>
        <v>#VALUE!</v>
      </c>
      <c r="L266" t="e" vm="1">
        <f t="shared" si="22"/>
        <v>#VALUE!</v>
      </c>
      <c r="M266" t="e" vm="1">
        <f t="shared" si="19"/>
        <v>#VALUE!</v>
      </c>
      <c r="N266" t="e" vm="2">
        <f>[1]!genUniform($N$9,$N$10)</f>
        <v>#VALUE!</v>
      </c>
      <c r="O266" t="e" vm="1">
        <f t="shared" si="23"/>
        <v>#VALUE!</v>
      </c>
      <c r="P266" t="e" vm="1">
        <f t="shared" si="20"/>
        <v>#VALUE!</v>
      </c>
    </row>
    <row r="267" spans="1:16">
      <c r="A267">
        <v>257</v>
      </c>
      <c r="C267" t="e" vm="2">
        <f>[1]!GenLimitNormal($C$9,$C$10,0,1000,0)</f>
        <v>#VALUE!</v>
      </c>
      <c r="D267" t="e" vm="2">
        <f>[1]!GenBetaPERT(0,$D$9,1)</f>
        <v>#VALUE!</v>
      </c>
      <c r="E267" t="e" vm="2">
        <f>[1]!GenLognormal($E$9,$E$10)</f>
        <v>#VALUE!</v>
      </c>
      <c r="F267" t="e" vm="2">
        <f>[1]!GenLognormal($F$9,$F$10)</f>
        <v>#VALUE!</v>
      </c>
      <c r="H267" t="e" vm="2">
        <f>[1]!genUniform($H$9,$H$10)</f>
        <v>#VALUE!</v>
      </c>
      <c r="I267" t="e" vm="1">
        <f t="shared" si="21"/>
        <v>#VALUE!</v>
      </c>
      <c r="J267" t="e" vm="1">
        <f t="shared" ref="J267:J330" si="24">$C267+$D267*$E267*$I267+(1-$D267)*$E267*$F267</f>
        <v>#VALUE!</v>
      </c>
      <c r="K267" t="e" vm="2">
        <f>[1]!genUniform($K$9,$K$10)</f>
        <v>#VALUE!</v>
      </c>
      <c r="L267" t="e" vm="1">
        <f t="shared" si="22"/>
        <v>#VALUE!</v>
      </c>
      <c r="M267" t="e" vm="1">
        <f t="shared" ref="M267:M330" si="25">$C267+$D267*$E267*$L267+(1-$D267)*$E267*$F267</f>
        <v>#VALUE!</v>
      </c>
      <c r="N267" t="e" vm="2">
        <f>[1]!genUniform($N$9,$N$10)</f>
        <v>#VALUE!</v>
      </c>
      <c r="O267" t="e" vm="1">
        <f t="shared" si="23"/>
        <v>#VALUE!</v>
      </c>
      <c r="P267" t="e" vm="1">
        <f t="shared" ref="P267:P330" si="26">$C267+$D267*$E267*$O267+(1-$D267)*$E267*$F267</f>
        <v>#VALUE!</v>
      </c>
    </row>
    <row r="268" spans="1:16">
      <c r="A268">
        <v>258</v>
      </c>
      <c r="C268" t="e" vm="2">
        <f>[1]!GenLimitNormal($C$9,$C$10,0,1000,0)</f>
        <v>#VALUE!</v>
      </c>
      <c r="D268" t="e" vm="2">
        <f>[1]!GenBetaPERT(0,$D$9,1)</f>
        <v>#VALUE!</v>
      </c>
      <c r="E268" t="e" vm="2">
        <f>[1]!GenLognormal($E$9,$E$10)</f>
        <v>#VALUE!</v>
      </c>
      <c r="F268" t="e" vm="2">
        <f>[1]!GenLognormal($F$9,$F$10)</f>
        <v>#VALUE!</v>
      </c>
      <c r="H268" t="e" vm="2">
        <f>[1]!genUniform($H$9,$H$10)</f>
        <v>#VALUE!</v>
      </c>
      <c r="I268" t="e" vm="1">
        <f t="shared" ref="I268:I331" si="27">_xlfn.LOGNORM.INV($H268,$I$9,$I$10)</f>
        <v>#VALUE!</v>
      </c>
      <c r="J268" t="e" vm="1">
        <f t="shared" si="24"/>
        <v>#VALUE!</v>
      </c>
      <c r="K268" t="e" vm="2">
        <f>[1]!genUniform($K$9,$K$10)</f>
        <v>#VALUE!</v>
      </c>
      <c r="L268" t="e" vm="1">
        <f t="shared" ref="L268:L331" si="28">_xlfn.LOGNORM.INV($K268,$L$9,$L$10)</f>
        <v>#VALUE!</v>
      </c>
      <c r="M268" t="e" vm="1">
        <f t="shared" si="25"/>
        <v>#VALUE!</v>
      </c>
      <c r="N268" t="e" vm="2">
        <f>[1]!genUniform($N$9,$N$10)</f>
        <v>#VALUE!</v>
      </c>
      <c r="O268" t="e" vm="1">
        <f t="shared" ref="O268:O331" si="29">_xlfn.LOGNORM.INV($N268,$O$9,$O$10)</f>
        <v>#VALUE!</v>
      </c>
      <c r="P268" t="e" vm="1">
        <f t="shared" si="26"/>
        <v>#VALUE!</v>
      </c>
    </row>
    <row r="269" spans="1:16">
      <c r="A269">
        <v>259</v>
      </c>
      <c r="C269" t="e" vm="2">
        <f>[1]!GenLimitNormal($C$9,$C$10,0,1000,0)</f>
        <v>#VALUE!</v>
      </c>
      <c r="D269" t="e" vm="2">
        <f>[1]!GenBetaPERT(0,$D$9,1)</f>
        <v>#VALUE!</v>
      </c>
      <c r="E269" t="e" vm="2">
        <f>[1]!GenLognormal($E$9,$E$10)</f>
        <v>#VALUE!</v>
      </c>
      <c r="F269" t="e" vm="2">
        <f>[1]!GenLognormal($F$9,$F$10)</f>
        <v>#VALUE!</v>
      </c>
      <c r="H269" t="e" vm="2">
        <f>[1]!genUniform($H$9,$H$10)</f>
        <v>#VALUE!</v>
      </c>
      <c r="I269" t="e" vm="1">
        <f t="shared" si="27"/>
        <v>#VALUE!</v>
      </c>
      <c r="J269" t="e" vm="1">
        <f t="shared" si="24"/>
        <v>#VALUE!</v>
      </c>
      <c r="K269" t="e" vm="2">
        <f>[1]!genUniform($K$9,$K$10)</f>
        <v>#VALUE!</v>
      </c>
      <c r="L269" t="e" vm="1">
        <f t="shared" si="28"/>
        <v>#VALUE!</v>
      </c>
      <c r="M269" t="e" vm="1">
        <f t="shared" si="25"/>
        <v>#VALUE!</v>
      </c>
      <c r="N269" t="e" vm="2">
        <f>[1]!genUniform($N$9,$N$10)</f>
        <v>#VALUE!</v>
      </c>
      <c r="O269" t="e" vm="1">
        <f t="shared" si="29"/>
        <v>#VALUE!</v>
      </c>
      <c r="P269" t="e" vm="1">
        <f t="shared" si="26"/>
        <v>#VALUE!</v>
      </c>
    </row>
    <row r="270" spans="1:16">
      <c r="A270">
        <v>260</v>
      </c>
      <c r="C270" t="e" vm="2">
        <f>[1]!GenLimitNormal($C$9,$C$10,0,1000,0)</f>
        <v>#VALUE!</v>
      </c>
      <c r="D270" t="e" vm="2">
        <f>[1]!GenBetaPERT(0,$D$9,1)</f>
        <v>#VALUE!</v>
      </c>
      <c r="E270" t="e" vm="2">
        <f>[1]!GenLognormal($E$9,$E$10)</f>
        <v>#VALUE!</v>
      </c>
      <c r="F270" t="e" vm="2">
        <f>[1]!GenLognormal($F$9,$F$10)</f>
        <v>#VALUE!</v>
      </c>
      <c r="H270" t="e" vm="2">
        <f>[1]!genUniform($H$9,$H$10)</f>
        <v>#VALUE!</v>
      </c>
      <c r="I270" t="e" vm="1">
        <f t="shared" si="27"/>
        <v>#VALUE!</v>
      </c>
      <c r="J270" t="e" vm="1">
        <f t="shared" si="24"/>
        <v>#VALUE!</v>
      </c>
      <c r="K270" t="e" vm="2">
        <f>[1]!genUniform($K$9,$K$10)</f>
        <v>#VALUE!</v>
      </c>
      <c r="L270" t="e" vm="1">
        <f t="shared" si="28"/>
        <v>#VALUE!</v>
      </c>
      <c r="M270" t="e" vm="1">
        <f t="shared" si="25"/>
        <v>#VALUE!</v>
      </c>
      <c r="N270" t="e" vm="2">
        <f>[1]!genUniform($N$9,$N$10)</f>
        <v>#VALUE!</v>
      </c>
      <c r="O270" t="e" vm="1">
        <f t="shared" si="29"/>
        <v>#VALUE!</v>
      </c>
      <c r="P270" t="e" vm="1">
        <f t="shared" si="26"/>
        <v>#VALUE!</v>
      </c>
    </row>
    <row r="271" spans="1:16">
      <c r="A271">
        <v>261</v>
      </c>
      <c r="C271" t="e" vm="2">
        <f>[1]!GenLimitNormal($C$9,$C$10,0,1000,0)</f>
        <v>#VALUE!</v>
      </c>
      <c r="D271" t="e" vm="2">
        <f>[1]!GenBetaPERT(0,$D$9,1)</f>
        <v>#VALUE!</v>
      </c>
      <c r="E271" t="e" vm="2">
        <f>[1]!GenLognormal($E$9,$E$10)</f>
        <v>#VALUE!</v>
      </c>
      <c r="F271" t="e" vm="2">
        <f>[1]!GenLognormal($F$9,$F$10)</f>
        <v>#VALUE!</v>
      </c>
      <c r="H271" t="e" vm="2">
        <f>[1]!genUniform($H$9,$H$10)</f>
        <v>#VALUE!</v>
      </c>
      <c r="I271" t="e" vm="1">
        <f t="shared" si="27"/>
        <v>#VALUE!</v>
      </c>
      <c r="J271" t="e" vm="1">
        <f t="shared" si="24"/>
        <v>#VALUE!</v>
      </c>
      <c r="K271" t="e" vm="2">
        <f>[1]!genUniform($K$9,$K$10)</f>
        <v>#VALUE!</v>
      </c>
      <c r="L271" t="e" vm="1">
        <f t="shared" si="28"/>
        <v>#VALUE!</v>
      </c>
      <c r="M271" t="e" vm="1">
        <f t="shared" si="25"/>
        <v>#VALUE!</v>
      </c>
      <c r="N271" t="e" vm="2">
        <f>[1]!genUniform($N$9,$N$10)</f>
        <v>#VALUE!</v>
      </c>
      <c r="O271" t="e" vm="1">
        <f t="shared" si="29"/>
        <v>#VALUE!</v>
      </c>
      <c r="P271" t="e" vm="1">
        <f t="shared" si="26"/>
        <v>#VALUE!</v>
      </c>
    </row>
    <row r="272" spans="1:16">
      <c r="A272">
        <v>262</v>
      </c>
      <c r="C272" t="e" vm="2">
        <f>[1]!GenLimitNormal($C$9,$C$10,0,1000,0)</f>
        <v>#VALUE!</v>
      </c>
      <c r="D272" t="e" vm="2">
        <f>[1]!GenBetaPERT(0,$D$9,1)</f>
        <v>#VALUE!</v>
      </c>
      <c r="E272" t="e" vm="2">
        <f>[1]!GenLognormal($E$9,$E$10)</f>
        <v>#VALUE!</v>
      </c>
      <c r="F272" t="e" vm="2">
        <f>[1]!GenLognormal($F$9,$F$10)</f>
        <v>#VALUE!</v>
      </c>
      <c r="H272" t="e" vm="2">
        <f>[1]!genUniform($H$9,$H$10)</f>
        <v>#VALUE!</v>
      </c>
      <c r="I272" t="e" vm="1">
        <f t="shared" si="27"/>
        <v>#VALUE!</v>
      </c>
      <c r="J272" t="e" vm="1">
        <f t="shared" si="24"/>
        <v>#VALUE!</v>
      </c>
      <c r="K272" t="e" vm="2">
        <f>[1]!genUniform($K$9,$K$10)</f>
        <v>#VALUE!</v>
      </c>
      <c r="L272" t="e" vm="1">
        <f t="shared" si="28"/>
        <v>#VALUE!</v>
      </c>
      <c r="M272" t="e" vm="1">
        <f t="shared" si="25"/>
        <v>#VALUE!</v>
      </c>
      <c r="N272" t="e" vm="2">
        <f>[1]!genUniform($N$9,$N$10)</f>
        <v>#VALUE!</v>
      </c>
      <c r="O272" t="e" vm="1">
        <f t="shared" si="29"/>
        <v>#VALUE!</v>
      </c>
      <c r="P272" t="e" vm="1">
        <f t="shared" si="26"/>
        <v>#VALUE!</v>
      </c>
    </row>
    <row r="273" spans="1:16">
      <c r="A273">
        <v>263</v>
      </c>
      <c r="C273" t="e" vm="2">
        <f>[1]!GenLimitNormal($C$9,$C$10,0,1000,0)</f>
        <v>#VALUE!</v>
      </c>
      <c r="D273" t="e" vm="2">
        <f>[1]!GenBetaPERT(0,$D$9,1)</f>
        <v>#VALUE!</v>
      </c>
      <c r="E273" t="e" vm="2">
        <f>[1]!GenLognormal($E$9,$E$10)</f>
        <v>#VALUE!</v>
      </c>
      <c r="F273" t="e" vm="2">
        <f>[1]!GenLognormal($F$9,$F$10)</f>
        <v>#VALUE!</v>
      </c>
      <c r="H273" t="e" vm="2">
        <f>[1]!genUniform($H$9,$H$10)</f>
        <v>#VALUE!</v>
      </c>
      <c r="I273" t="e" vm="1">
        <f t="shared" si="27"/>
        <v>#VALUE!</v>
      </c>
      <c r="J273" t="e" vm="1">
        <f t="shared" si="24"/>
        <v>#VALUE!</v>
      </c>
      <c r="K273" t="e" vm="2">
        <f>[1]!genUniform($K$9,$K$10)</f>
        <v>#VALUE!</v>
      </c>
      <c r="L273" t="e" vm="1">
        <f t="shared" si="28"/>
        <v>#VALUE!</v>
      </c>
      <c r="M273" t="e" vm="1">
        <f t="shared" si="25"/>
        <v>#VALUE!</v>
      </c>
      <c r="N273" t="e" vm="2">
        <f>[1]!genUniform($N$9,$N$10)</f>
        <v>#VALUE!</v>
      </c>
      <c r="O273" t="e" vm="1">
        <f t="shared" si="29"/>
        <v>#VALUE!</v>
      </c>
      <c r="P273" t="e" vm="1">
        <f t="shared" si="26"/>
        <v>#VALUE!</v>
      </c>
    </row>
    <row r="274" spans="1:16">
      <c r="A274">
        <v>264</v>
      </c>
      <c r="C274" t="e" vm="2">
        <f>[1]!GenLimitNormal($C$9,$C$10,0,1000,0)</f>
        <v>#VALUE!</v>
      </c>
      <c r="D274" t="e" vm="2">
        <f>[1]!GenBetaPERT(0,$D$9,1)</f>
        <v>#VALUE!</v>
      </c>
      <c r="E274" t="e" vm="2">
        <f>[1]!GenLognormal($E$9,$E$10)</f>
        <v>#VALUE!</v>
      </c>
      <c r="F274" t="e" vm="2">
        <f>[1]!GenLognormal($F$9,$F$10)</f>
        <v>#VALUE!</v>
      </c>
      <c r="H274" t="e" vm="2">
        <f>[1]!genUniform($H$9,$H$10)</f>
        <v>#VALUE!</v>
      </c>
      <c r="I274" t="e" vm="1">
        <f t="shared" si="27"/>
        <v>#VALUE!</v>
      </c>
      <c r="J274" t="e" vm="1">
        <f t="shared" si="24"/>
        <v>#VALUE!</v>
      </c>
      <c r="K274" t="e" vm="2">
        <f>[1]!genUniform($K$9,$K$10)</f>
        <v>#VALUE!</v>
      </c>
      <c r="L274" t="e" vm="1">
        <f t="shared" si="28"/>
        <v>#VALUE!</v>
      </c>
      <c r="M274" t="e" vm="1">
        <f t="shared" si="25"/>
        <v>#VALUE!</v>
      </c>
      <c r="N274" t="e" vm="2">
        <f>[1]!genUniform($N$9,$N$10)</f>
        <v>#VALUE!</v>
      </c>
      <c r="O274" t="e" vm="1">
        <f t="shared" si="29"/>
        <v>#VALUE!</v>
      </c>
      <c r="P274" t="e" vm="1">
        <f t="shared" si="26"/>
        <v>#VALUE!</v>
      </c>
    </row>
    <row r="275" spans="1:16">
      <c r="A275">
        <v>265</v>
      </c>
      <c r="C275" t="e" vm="2">
        <f>[1]!GenLimitNormal($C$9,$C$10,0,1000,0)</f>
        <v>#VALUE!</v>
      </c>
      <c r="D275" t="e" vm="2">
        <f>[1]!GenBetaPERT(0,$D$9,1)</f>
        <v>#VALUE!</v>
      </c>
      <c r="E275" t="e" vm="2">
        <f>[1]!GenLognormal($E$9,$E$10)</f>
        <v>#VALUE!</v>
      </c>
      <c r="F275" t="e" vm="2">
        <f>[1]!GenLognormal($F$9,$F$10)</f>
        <v>#VALUE!</v>
      </c>
      <c r="H275" t="e" vm="2">
        <f>[1]!genUniform($H$9,$H$10)</f>
        <v>#VALUE!</v>
      </c>
      <c r="I275" t="e" vm="1">
        <f t="shared" si="27"/>
        <v>#VALUE!</v>
      </c>
      <c r="J275" t="e" vm="1">
        <f t="shared" si="24"/>
        <v>#VALUE!</v>
      </c>
      <c r="K275" t="e" vm="2">
        <f>[1]!genUniform($K$9,$K$10)</f>
        <v>#VALUE!</v>
      </c>
      <c r="L275" t="e" vm="1">
        <f t="shared" si="28"/>
        <v>#VALUE!</v>
      </c>
      <c r="M275" t="e" vm="1">
        <f t="shared" si="25"/>
        <v>#VALUE!</v>
      </c>
      <c r="N275" t="e" vm="2">
        <f>[1]!genUniform($N$9,$N$10)</f>
        <v>#VALUE!</v>
      </c>
      <c r="O275" t="e" vm="1">
        <f t="shared" si="29"/>
        <v>#VALUE!</v>
      </c>
      <c r="P275" t="e" vm="1">
        <f t="shared" si="26"/>
        <v>#VALUE!</v>
      </c>
    </row>
    <row r="276" spans="1:16">
      <c r="A276">
        <v>266</v>
      </c>
      <c r="C276" t="e" vm="2">
        <f>[1]!GenLimitNormal($C$9,$C$10,0,1000,0)</f>
        <v>#VALUE!</v>
      </c>
      <c r="D276" t="e" vm="2">
        <f>[1]!GenBetaPERT(0,$D$9,1)</f>
        <v>#VALUE!</v>
      </c>
      <c r="E276" t="e" vm="2">
        <f>[1]!GenLognormal($E$9,$E$10)</f>
        <v>#VALUE!</v>
      </c>
      <c r="F276" t="e" vm="2">
        <f>[1]!GenLognormal($F$9,$F$10)</f>
        <v>#VALUE!</v>
      </c>
      <c r="H276" t="e" vm="2">
        <f>[1]!genUniform($H$9,$H$10)</f>
        <v>#VALUE!</v>
      </c>
      <c r="I276" t="e" vm="1">
        <f t="shared" si="27"/>
        <v>#VALUE!</v>
      </c>
      <c r="J276" t="e" vm="1">
        <f t="shared" si="24"/>
        <v>#VALUE!</v>
      </c>
      <c r="K276" t="e" vm="2">
        <f>[1]!genUniform($K$9,$K$10)</f>
        <v>#VALUE!</v>
      </c>
      <c r="L276" t="e" vm="1">
        <f t="shared" si="28"/>
        <v>#VALUE!</v>
      </c>
      <c r="M276" t="e" vm="1">
        <f t="shared" si="25"/>
        <v>#VALUE!</v>
      </c>
      <c r="N276" t="e" vm="2">
        <f>[1]!genUniform($N$9,$N$10)</f>
        <v>#VALUE!</v>
      </c>
      <c r="O276" t="e" vm="1">
        <f t="shared" si="29"/>
        <v>#VALUE!</v>
      </c>
      <c r="P276" t="e" vm="1">
        <f t="shared" si="26"/>
        <v>#VALUE!</v>
      </c>
    </row>
    <row r="277" spans="1:16">
      <c r="A277">
        <v>267</v>
      </c>
      <c r="C277" t="e" vm="2">
        <f>[1]!GenLimitNormal($C$9,$C$10,0,1000,0)</f>
        <v>#VALUE!</v>
      </c>
      <c r="D277" t="e" vm="2">
        <f>[1]!GenBetaPERT(0,$D$9,1)</f>
        <v>#VALUE!</v>
      </c>
      <c r="E277" t="e" vm="2">
        <f>[1]!GenLognormal($E$9,$E$10)</f>
        <v>#VALUE!</v>
      </c>
      <c r="F277" t="e" vm="2">
        <f>[1]!GenLognormal($F$9,$F$10)</f>
        <v>#VALUE!</v>
      </c>
      <c r="H277" t="e" vm="2">
        <f>[1]!genUniform($H$9,$H$10)</f>
        <v>#VALUE!</v>
      </c>
      <c r="I277" t="e" vm="1">
        <f t="shared" si="27"/>
        <v>#VALUE!</v>
      </c>
      <c r="J277" t="e" vm="1">
        <f t="shared" si="24"/>
        <v>#VALUE!</v>
      </c>
      <c r="K277" t="e" vm="2">
        <f>[1]!genUniform($K$9,$K$10)</f>
        <v>#VALUE!</v>
      </c>
      <c r="L277" t="e" vm="1">
        <f t="shared" si="28"/>
        <v>#VALUE!</v>
      </c>
      <c r="M277" t="e" vm="1">
        <f t="shared" si="25"/>
        <v>#VALUE!</v>
      </c>
      <c r="N277" t="e" vm="2">
        <f>[1]!genUniform($N$9,$N$10)</f>
        <v>#VALUE!</v>
      </c>
      <c r="O277" t="e" vm="1">
        <f t="shared" si="29"/>
        <v>#VALUE!</v>
      </c>
      <c r="P277" t="e" vm="1">
        <f t="shared" si="26"/>
        <v>#VALUE!</v>
      </c>
    </row>
    <row r="278" spans="1:16">
      <c r="A278">
        <v>268</v>
      </c>
      <c r="C278" t="e" vm="2">
        <f>[1]!GenLimitNormal($C$9,$C$10,0,1000,0)</f>
        <v>#VALUE!</v>
      </c>
      <c r="D278" t="e" vm="2">
        <f>[1]!GenBetaPERT(0,$D$9,1)</f>
        <v>#VALUE!</v>
      </c>
      <c r="E278" t="e" vm="2">
        <f>[1]!GenLognormal($E$9,$E$10)</f>
        <v>#VALUE!</v>
      </c>
      <c r="F278" t="e" vm="2">
        <f>[1]!GenLognormal($F$9,$F$10)</f>
        <v>#VALUE!</v>
      </c>
      <c r="H278" t="e" vm="2">
        <f>[1]!genUniform($H$9,$H$10)</f>
        <v>#VALUE!</v>
      </c>
      <c r="I278" t="e" vm="1">
        <f t="shared" si="27"/>
        <v>#VALUE!</v>
      </c>
      <c r="J278" t="e" vm="1">
        <f t="shared" si="24"/>
        <v>#VALUE!</v>
      </c>
      <c r="K278" t="e" vm="2">
        <f>[1]!genUniform($K$9,$K$10)</f>
        <v>#VALUE!</v>
      </c>
      <c r="L278" t="e" vm="1">
        <f t="shared" si="28"/>
        <v>#VALUE!</v>
      </c>
      <c r="M278" t="e" vm="1">
        <f t="shared" si="25"/>
        <v>#VALUE!</v>
      </c>
      <c r="N278" t="e" vm="2">
        <f>[1]!genUniform($N$9,$N$10)</f>
        <v>#VALUE!</v>
      </c>
      <c r="O278" t="e" vm="1">
        <f t="shared" si="29"/>
        <v>#VALUE!</v>
      </c>
      <c r="P278" t="e" vm="1">
        <f t="shared" si="26"/>
        <v>#VALUE!</v>
      </c>
    </row>
    <row r="279" spans="1:16">
      <c r="A279">
        <v>269</v>
      </c>
      <c r="C279" t="e" vm="2">
        <f>[1]!GenLimitNormal($C$9,$C$10,0,1000,0)</f>
        <v>#VALUE!</v>
      </c>
      <c r="D279" t="e" vm="2">
        <f>[1]!GenBetaPERT(0,$D$9,1)</f>
        <v>#VALUE!</v>
      </c>
      <c r="E279" t="e" vm="2">
        <f>[1]!GenLognormal($E$9,$E$10)</f>
        <v>#VALUE!</v>
      </c>
      <c r="F279" t="e" vm="2">
        <f>[1]!GenLognormal($F$9,$F$10)</f>
        <v>#VALUE!</v>
      </c>
      <c r="H279" t="e" vm="2">
        <f>[1]!genUniform($H$9,$H$10)</f>
        <v>#VALUE!</v>
      </c>
      <c r="I279" t="e" vm="1">
        <f t="shared" si="27"/>
        <v>#VALUE!</v>
      </c>
      <c r="J279" t="e" vm="1">
        <f t="shared" si="24"/>
        <v>#VALUE!</v>
      </c>
      <c r="K279" t="e" vm="2">
        <f>[1]!genUniform($K$9,$K$10)</f>
        <v>#VALUE!</v>
      </c>
      <c r="L279" t="e" vm="1">
        <f t="shared" si="28"/>
        <v>#VALUE!</v>
      </c>
      <c r="M279" t="e" vm="1">
        <f t="shared" si="25"/>
        <v>#VALUE!</v>
      </c>
      <c r="N279" t="e" vm="2">
        <f>[1]!genUniform($N$9,$N$10)</f>
        <v>#VALUE!</v>
      </c>
      <c r="O279" t="e" vm="1">
        <f t="shared" si="29"/>
        <v>#VALUE!</v>
      </c>
      <c r="P279" t="e" vm="1">
        <f t="shared" si="26"/>
        <v>#VALUE!</v>
      </c>
    </row>
    <row r="280" spans="1:16">
      <c r="A280">
        <v>270</v>
      </c>
      <c r="C280" t="e" vm="2">
        <f>[1]!GenLimitNormal($C$9,$C$10,0,1000,0)</f>
        <v>#VALUE!</v>
      </c>
      <c r="D280" t="e" vm="2">
        <f>[1]!GenBetaPERT(0,$D$9,1)</f>
        <v>#VALUE!</v>
      </c>
      <c r="E280" t="e" vm="2">
        <f>[1]!GenLognormal($E$9,$E$10)</f>
        <v>#VALUE!</v>
      </c>
      <c r="F280" t="e" vm="2">
        <f>[1]!GenLognormal($F$9,$F$10)</f>
        <v>#VALUE!</v>
      </c>
      <c r="H280" t="e" vm="2">
        <f>[1]!genUniform($H$9,$H$10)</f>
        <v>#VALUE!</v>
      </c>
      <c r="I280" t="e" vm="1">
        <f t="shared" si="27"/>
        <v>#VALUE!</v>
      </c>
      <c r="J280" t="e" vm="1">
        <f t="shared" si="24"/>
        <v>#VALUE!</v>
      </c>
      <c r="K280" t="e" vm="2">
        <f>[1]!genUniform($K$9,$K$10)</f>
        <v>#VALUE!</v>
      </c>
      <c r="L280" t="e" vm="1">
        <f t="shared" si="28"/>
        <v>#VALUE!</v>
      </c>
      <c r="M280" t="e" vm="1">
        <f t="shared" si="25"/>
        <v>#VALUE!</v>
      </c>
      <c r="N280" t="e" vm="2">
        <f>[1]!genUniform($N$9,$N$10)</f>
        <v>#VALUE!</v>
      </c>
      <c r="O280" t="e" vm="1">
        <f t="shared" si="29"/>
        <v>#VALUE!</v>
      </c>
      <c r="P280" t="e" vm="1">
        <f t="shared" si="26"/>
        <v>#VALUE!</v>
      </c>
    </row>
    <row r="281" spans="1:16">
      <c r="A281">
        <v>271</v>
      </c>
      <c r="C281" t="e" vm="2">
        <f>[1]!GenLimitNormal($C$9,$C$10,0,1000,0)</f>
        <v>#VALUE!</v>
      </c>
      <c r="D281" t="e" vm="2">
        <f>[1]!GenBetaPERT(0,$D$9,1)</f>
        <v>#VALUE!</v>
      </c>
      <c r="E281" t="e" vm="2">
        <f>[1]!GenLognormal($E$9,$E$10)</f>
        <v>#VALUE!</v>
      </c>
      <c r="F281" t="e" vm="2">
        <f>[1]!GenLognormal($F$9,$F$10)</f>
        <v>#VALUE!</v>
      </c>
      <c r="H281" t="e" vm="2">
        <f>[1]!genUniform($H$9,$H$10)</f>
        <v>#VALUE!</v>
      </c>
      <c r="I281" t="e" vm="1">
        <f t="shared" si="27"/>
        <v>#VALUE!</v>
      </c>
      <c r="J281" t="e" vm="1">
        <f t="shared" si="24"/>
        <v>#VALUE!</v>
      </c>
      <c r="K281" t="e" vm="2">
        <f>[1]!genUniform($K$9,$K$10)</f>
        <v>#VALUE!</v>
      </c>
      <c r="L281" t="e" vm="1">
        <f t="shared" si="28"/>
        <v>#VALUE!</v>
      </c>
      <c r="M281" t="e" vm="1">
        <f t="shared" si="25"/>
        <v>#VALUE!</v>
      </c>
      <c r="N281" t="e" vm="2">
        <f>[1]!genUniform($N$9,$N$10)</f>
        <v>#VALUE!</v>
      </c>
      <c r="O281" t="e" vm="1">
        <f t="shared" si="29"/>
        <v>#VALUE!</v>
      </c>
      <c r="P281" t="e" vm="1">
        <f t="shared" si="26"/>
        <v>#VALUE!</v>
      </c>
    </row>
    <row r="282" spans="1:16">
      <c r="A282">
        <v>272</v>
      </c>
      <c r="C282" t="e" vm="2">
        <f>[1]!GenLimitNormal($C$9,$C$10,0,1000,0)</f>
        <v>#VALUE!</v>
      </c>
      <c r="D282" t="e" vm="2">
        <f>[1]!GenBetaPERT(0,$D$9,1)</f>
        <v>#VALUE!</v>
      </c>
      <c r="E282" t="e" vm="2">
        <f>[1]!GenLognormal($E$9,$E$10)</f>
        <v>#VALUE!</v>
      </c>
      <c r="F282" t="e" vm="2">
        <f>[1]!GenLognormal($F$9,$F$10)</f>
        <v>#VALUE!</v>
      </c>
      <c r="H282" t="e" vm="2">
        <f>[1]!genUniform($H$9,$H$10)</f>
        <v>#VALUE!</v>
      </c>
      <c r="I282" t="e" vm="1">
        <f t="shared" si="27"/>
        <v>#VALUE!</v>
      </c>
      <c r="J282" t="e" vm="1">
        <f t="shared" si="24"/>
        <v>#VALUE!</v>
      </c>
      <c r="K282" t="e" vm="2">
        <f>[1]!genUniform($K$9,$K$10)</f>
        <v>#VALUE!</v>
      </c>
      <c r="L282" t="e" vm="1">
        <f t="shared" si="28"/>
        <v>#VALUE!</v>
      </c>
      <c r="M282" t="e" vm="1">
        <f t="shared" si="25"/>
        <v>#VALUE!</v>
      </c>
      <c r="N282" t="e" vm="2">
        <f>[1]!genUniform($N$9,$N$10)</f>
        <v>#VALUE!</v>
      </c>
      <c r="O282" t="e" vm="1">
        <f t="shared" si="29"/>
        <v>#VALUE!</v>
      </c>
      <c r="P282" t="e" vm="1">
        <f t="shared" si="26"/>
        <v>#VALUE!</v>
      </c>
    </row>
    <row r="283" spans="1:16">
      <c r="A283">
        <v>273</v>
      </c>
      <c r="C283" t="e" vm="2">
        <f>[1]!GenLimitNormal($C$9,$C$10,0,1000,0)</f>
        <v>#VALUE!</v>
      </c>
      <c r="D283" t="e" vm="2">
        <f>[1]!GenBetaPERT(0,$D$9,1)</f>
        <v>#VALUE!</v>
      </c>
      <c r="E283" t="e" vm="2">
        <f>[1]!GenLognormal($E$9,$E$10)</f>
        <v>#VALUE!</v>
      </c>
      <c r="F283" t="e" vm="2">
        <f>[1]!GenLognormal($F$9,$F$10)</f>
        <v>#VALUE!</v>
      </c>
      <c r="H283" t="e" vm="2">
        <f>[1]!genUniform($H$9,$H$10)</f>
        <v>#VALUE!</v>
      </c>
      <c r="I283" t="e" vm="1">
        <f t="shared" si="27"/>
        <v>#VALUE!</v>
      </c>
      <c r="J283" t="e" vm="1">
        <f t="shared" si="24"/>
        <v>#VALUE!</v>
      </c>
      <c r="K283" t="e" vm="2">
        <f>[1]!genUniform($K$9,$K$10)</f>
        <v>#VALUE!</v>
      </c>
      <c r="L283" t="e" vm="1">
        <f t="shared" si="28"/>
        <v>#VALUE!</v>
      </c>
      <c r="M283" t="e" vm="1">
        <f t="shared" si="25"/>
        <v>#VALUE!</v>
      </c>
      <c r="N283" t="e" vm="2">
        <f>[1]!genUniform($N$9,$N$10)</f>
        <v>#VALUE!</v>
      </c>
      <c r="O283" t="e" vm="1">
        <f t="shared" si="29"/>
        <v>#VALUE!</v>
      </c>
      <c r="P283" t="e" vm="1">
        <f t="shared" si="26"/>
        <v>#VALUE!</v>
      </c>
    </row>
    <row r="284" spans="1:16">
      <c r="A284">
        <v>274</v>
      </c>
      <c r="C284" t="e" vm="2">
        <f>[1]!GenLimitNormal($C$9,$C$10,0,1000,0)</f>
        <v>#VALUE!</v>
      </c>
      <c r="D284" t="e" vm="2">
        <f>[1]!GenBetaPERT(0,$D$9,1)</f>
        <v>#VALUE!</v>
      </c>
      <c r="E284" t="e" vm="2">
        <f>[1]!GenLognormal($E$9,$E$10)</f>
        <v>#VALUE!</v>
      </c>
      <c r="F284" t="e" vm="2">
        <f>[1]!GenLognormal($F$9,$F$10)</f>
        <v>#VALUE!</v>
      </c>
      <c r="H284" t="e" vm="2">
        <f>[1]!genUniform($H$9,$H$10)</f>
        <v>#VALUE!</v>
      </c>
      <c r="I284" t="e" vm="1">
        <f t="shared" si="27"/>
        <v>#VALUE!</v>
      </c>
      <c r="J284" t="e" vm="1">
        <f t="shared" si="24"/>
        <v>#VALUE!</v>
      </c>
      <c r="K284" t="e" vm="2">
        <f>[1]!genUniform($K$9,$K$10)</f>
        <v>#VALUE!</v>
      </c>
      <c r="L284" t="e" vm="1">
        <f t="shared" si="28"/>
        <v>#VALUE!</v>
      </c>
      <c r="M284" t="e" vm="1">
        <f t="shared" si="25"/>
        <v>#VALUE!</v>
      </c>
      <c r="N284" t="e" vm="2">
        <f>[1]!genUniform($N$9,$N$10)</f>
        <v>#VALUE!</v>
      </c>
      <c r="O284" t="e" vm="1">
        <f t="shared" si="29"/>
        <v>#VALUE!</v>
      </c>
      <c r="P284" t="e" vm="1">
        <f t="shared" si="26"/>
        <v>#VALUE!</v>
      </c>
    </row>
    <row r="285" spans="1:16">
      <c r="A285">
        <v>275</v>
      </c>
      <c r="C285" t="e" vm="2">
        <f>[1]!GenLimitNormal($C$9,$C$10,0,1000,0)</f>
        <v>#VALUE!</v>
      </c>
      <c r="D285" t="e" vm="2">
        <f>[1]!GenBetaPERT(0,$D$9,1)</f>
        <v>#VALUE!</v>
      </c>
      <c r="E285" t="e" vm="2">
        <f>[1]!GenLognormal($E$9,$E$10)</f>
        <v>#VALUE!</v>
      </c>
      <c r="F285" t="e" vm="2">
        <f>[1]!GenLognormal($F$9,$F$10)</f>
        <v>#VALUE!</v>
      </c>
      <c r="H285" t="e" vm="2">
        <f>[1]!genUniform($H$9,$H$10)</f>
        <v>#VALUE!</v>
      </c>
      <c r="I285" t="e" vm="1">
        <f t="shared" si="27"/>
        <v>#VALUE!</v>
      </c>
      <c r="J285" t="e" vm="1">
        <f t="shared" si="24"/>
        <v>#VALUE!</v>
      </c>
      <c r="K285" t="e" vm="2">
        <f>[1]!genUniform($K$9,$K$10)</f>
        <v>#VALUE!</v>
      </c>
      <c r="L285" t="e" vm="1">
        <f t="shared" si="28"/>
        <v>#VALUE!</v>
      </c>
      <c r="M285" t="e" vm="1">
        <f t="shared" si="25"/>
        <v>#VALUE!</v>
      </c>
      <c r="N285" t="e" vm="2">
        <f>[1]!genUniform($N$9,$N$10)</f>
        <v>#VALUE!</v>
      </c>
      <c r="O285" t="e" vm="1">
        <f t="shared" si="29"/>
        <v>#VALUE!</v>
      </c>
      <c r="P285" t="e" vm="1">
        <f t="shared" si="26"/>
        <v>#VALUE!</v>
      </c>
    </row>
    <row r="286" spans="1:16">
      <c r="A286">
        <v>276</v>
      </c>
      <c r="C286" t="e" vm="2">
        <f>[1]!GenLimitNormal($C$9,$C$10,0,1000,0)</f>
        <v>#VALUE!</v>
      </c>
      <c r="D286" t="e" vm="2">
        <f>[1]!GenBetaPERT(0,$D$9,1)</f>
        <v>#VALUE!</v>
      </c>
      <c r="E286" t="e" vm="2">
        <f>[1]!GenLognormal($E$9,$E$10)</f>
        <v>#VALUE!</v>
      </c>
      <c r="F286" t="e" vm="2">
        <f>[1]!GenLognormal($F$9,$F$10)</f>
        <v>#VALUE!</v>
      </c>
      <c r="H286" t="e" vm="2">
        <f>[1]!genUniform($H$9,$H$10)</f>
        <v>#VALUE!</v>
      </c>
      <c r="I286" t="e" vm="1">
        <f t="shared" si="27"/>
        <v>#VALUE!</v>
      </c>
      <c r="J286" t="e" vm="1">
        <f t="shared" si="24"/>
        <v>#VALUE!</v>
      </c>
      <c r="K286" t="e" vm="2">
        <f>[1]!genUniform($K$9,$K$10)</f>
        <v>#VALUE!</v>
      </c>
      <c r="L286" t="e" vm="1">
        <f t="shared" si="28"/>
        <v>#VALUE!</v>
      </c>
      <c r="M286" t="e" vm="1">
        <f t="shared" si="25"/>
        <v>#VALUE!</v>
      </c>
      <c r="N286" t="e" vm="2">
        <f>[1]!genUniform($N$9,$N$10)</f>
        <v>#VALUE!</v>
      </c>
      <c r="O286" t="e" vm="1">
        <f t="shared" si="29"/>
        <v>#VALUE!</v>
      </c>
      <c r="P286" t="e" vm="1">
        <f t="shared" si="26"/>
        <v>#VALUE!</v>
      </c>
    </row>
    <row r="287" spans="1:16">
      <c r="A287">
        <v>277</v>
      </c>
      <c r="C287" t="e" vm="2">
        <f>[1]!GenLimitNormal($C$9,$C$10,0,1000,0)</f>
        <v>#VALUE!</v>
      </c>
      <c r="D287" t="e" vm="2">
        <f>[1]!GenBetaPERT(0,$D$9,1)</f>
        <v>#VALUE!</v>
      </c>
      <c r="E287" t="e" vm="2">
        <f>[1]!GenLognormal($E$9,$E$10)</f>
        <v>#VALUE!</v>
      </c>
      <c r="F287" t="e" vm="2">
        <f>[1]!GenLognormal($F$9,$F$10)</f>
        <v>#VALUE!</v>
      </c>
      <c r="H287" t="e" vm="2">
        <f>[1]!genUniform($H$9,$H$10)</f>
        <v>#VALUE!</v>
      </c>
      <c r="I287" t="e" vm="1">
        <f t="shared" si="27"/>
        <v>#VALUE!</v>
      </c>
      <c r="J287" t="e" vm="1">
        <f t="shared" si="24"/>
        <v>#VALUE!</v>
      </c>
      <c r="K287" t="e" vm="2">
        <f>[1]!genUniform($K$9,$K$10)</f>
        <v>#VALUE!</v>
      </c>
      <c r="L287" t="e" vm="1">
        <f t="shared" si="28"/>
        <v>#VALUE!</v>
      </c>
      <c r="M287" t="e" vm="1">
        <f t="shared" si="25"/>
        <v>#VALUE!</v>
      </c>
      <c r="N287" t="e" vm="2">
        <f>[1]!genUniform($N$9,$N$10)</f>
        <v>#VALUE!</v>
      </c>
      <c r="O287" t="e" vm="1">
        <f t="shared" si="29"/>
        <v>#VALUE!</v>
      </c>
      <c r="P287" t="e" vm="1">
        <f t="shared" si="26"/>
        <v>#VALUE!</v>
      </c>
    </row>
    <row r="288" spans="1:16">
      <c r="A288">
        <v>278</v>
      </c>
      <c r="C288" t="e" vm="2">
        <f>[1]!GenLimitNormal($C$9,$C$10,0,1000,0)</f>
        <v>#VALUE!</v>
      </c>
      <c r="D288" t="e" vm="2">
        <f>[1]!GenBetaPERT(0,$D$9,1)</f>
        <v>#VALUE!</v>
      </c>
      <c r="E288" t="e" vm="2">
        <f>[1]!GenLognormal($E$9,$E$10)</f>
        <v>#VALUE!</v>
      </c>
      <c r="F288" t="e" vm="2">
        <f>[1]!GenLognormal($F$9,$F$10)</f>
        <v>#VALUE!</v>
      </c>
      <c r="H288" t="e" vm="2">
        <f>[1]!genUniform($H$9,$H$10)</f>
        <v>#VALUE!</v>
      </c>
      <c r="I288" t="e" vm="1">
        <f t="shared" si="27"/>
        <v>#VALUE!</v>
      </c>
      <c r="J288" t="e" vm="1">
        <f t="shared" si="24"/>
        <v>#VALUE!</v>
      </c>
      <c r="K288" t="e" vm="2">
        <f>[1]!genUniform($K$9,$K$10)</f>
        <v>#VALUE!</v>
      </c>
      <c r="L288" t="e" vm="1">
        <f t="shared" si="28"/>
        <v>#VALUE!</v>
      </c>
      <c r="M288" t="e" vm="1">
        <f t="shared" si="25"/>
        <v>#VALUE!</v>
      </c>
      <c r="N288" t="e" vm="2">
        <f>[1]!genUniform($N$9,$N$10)</f>
        <v>#VALUE!</v>
      </c>
      <c r="O288" t="e" vm="1">
        <f t="shared" si="29"/>
        <v>#VALUE!</v>
      </c>
      <c r="P288" t="e" vm="1">
        <f t="shared" si="26"/>
        <v>#VALUE!</v>
      </c>
    </row>
    <row r="289" spans="1:16">
      <c r="A289">
        <v>279</v>
      </c>
      <c r="C289" t="e" vm="2">
        <f>[1]!GenLimitNormal($C$9,$C$10,0,1000,0)</f>
        <v>#VALUE!</v>
      </c>
      <c r="D289" t="e" vm="2">
        <f>[1]!GenBetaPERT(0,$D$9,1)</f>
        <v>#VALUE!</v>
      </c>
      <c r="E289" t="e" vm="2">
        <f>[1]!GenLognormal($E$9,$E$10)</f>
        <v>#VALUE!</v>
      </c>
      <c r="F289" t="e" vm="2">
        <f>[1]!GenLognormal($F$9,$F$10)</f>
        <v>#VALUE!</v>
      </c>
      <c r="H289" t="e" vm="2">
        <f>[1]!genUniform($H$9,$H$10)</f>
        <v>#VALUE!</v>
      </c>
      <c r="I289" t="e" vm="1">
        <f t="shared" si="27"/>
        <v>#VALUE!</v>
      </c>
      <c r="J289" t="e" vm="1">
        <f t="shared" si="24"/>
        <v>#VALUE!</v>
      </c>
      <c r="K289" t="e" vm="2">
        <f>[1]!genUniform($K$9,$K$10)</f>
        <v>#VALUE!</v>
      </c>
      <c r="L289" t="e" vm="1">
        <f t="shared" si="28"/>
        <v>#VALUE!</v>
      </c>
      <c r="M289" t="e" vm="1">
        <f t="shared" si="25"/>
        <v>#VALUE!</v>
      </c>
      <c r="N289" t="e" vm="2">
        <f>[1]!genUniform($N$9,$N$10)</f>
        <v>#VALUE!</v>
      </c>
      <c r="O289" t="e" vm="1">
        <f t="shared" si="29"/>
        <v>#VALUE!</v>
      </c>
      <c r="P289" t="e" vm="1">
        <f t="shared" si="26"/>
        <v>#VALUE!</v>
      </c>
    </row>
    <row r="290" spans="1:16">
      <c r="A290">
        <v>280</v>
      </c>
      <c r="C290" t="e" vm="2">
        <f>[1]!GenLimitNormal($C$9,$C$10,0,1000,0)</f>
        <v>#VALUE!</v>
      </c>
      <c r="D290" t="e" vm="2">
        <f>[1]!GenBetaPERT(0,$D$9,1)</f>
        <v>#VALUE!</v>
      </c>
      <c r="E290" t="e" vm="2">
        <f>[1]!GenLognormal($E$9,$E$10)</f>
        <v>#VALUE!</v>
      </c>
      <c r="F290" t="e" vm="2">
        <f>[1]!GenLognormal($F$9,$F$10)</f>
        <v>#VALUE!</v>
      </c>
      <c r="H290" t="e" vm="2">
        <f>[1]!genUniform($H$9,$H$10)</f>
        <v>#VALUE!</v>
      </c>
      <c r="I290" t="e" vm="1">
        <f t="shared" si="27"/>
        <v>#VALUE!</v>
      </c>
      <c r="J290" t="e" vm="1">
        <f t="shared" si="24"/>
        <v>#VALUE!</v>
      </c>
      <c r="K290" t="e" vm="2">
        <f>[1]!genUniform($K$9,$K$10)</f>
        <v>#VALUE!</v>
      </c>
      <c r="L290" t="e" vm="1">
        <f t="shared" si="28"/>
        <v>#VALUE!</v>
      </c>
      <c r="M290" t="e" vm="1">
        <f t="shared" si="25"/>
        <v>#VALUE!</v>
      </c>
      <c r="N290" t="e" vm="2">
        <f>[1]!genUniform($N$9,$N$10)</f>
        <v>#VALUE!</v>
      </c>
      <c r="O290" t="e" vm="1">
        <f t="shared" si="29"/>
        <v>#VALUE!</v>
      </c>
      <c r="P290" t="e" vm="1">
        <f t="shared" si="26"/>
        <v>#VALUE!</v>
      </c>
    </row>
    <row r="291" spans="1:16">
      <c r="A291">
        <v>281</v>
      </c>
      <c r="C291" t="e" vm="2">
        <f>[1]!GenLimitNormal($C$9,$C$10,0,1000,0)</f>
        <v>#VALUE!</v>
      </c>
      <c r="D291" t="e" vm="2">
        <f>[1]!GenBetaPERT(0,$D$9,1)</f>
        <v>#VALUE!</v>
      </c>
      <c r="E291" t="e" vm="2">
        <f>[1]!GenLognormal($E$9,$E$10)</f>
        <v>#VALUE!</v>
      </c>
      <c r="F291" t="e" vm="2">
        <f>[1]!GenLognormal($F$9,$F$10)</f>
        <v>#VALUE!</v>
      </c>
      <c r="H291" t="e" vm="2">
        <f>[1]!genUniform($H$9,$H$10)</f>
        <v>#VALUE!</v>
      </c>
      <c r="I291" t="e" vm="1">
        <f t="shared" si="27"/>
        <v>#VALUE!</v>
      </c>
      <c r="J291" t="e" vm="1">
        <f t="shared" si="24"/>
        <v>#VALUE!</v>
      </c>
      <c r="K291" t="e" vm="2">
        <f>[1]!genUniform($K$9,$K$10)</f>
        <v>#VALUE!</v>
      </c>
      <c r="L291" t="e" vm="1">
        <f t="shared" si="28"/>
        <v>#VALUE!</v>
      </c>
      <c r="M291" t="e" vm="1">
        <f t="shared" si="25"/>
        <v>#VALUE!</v>
      </c>
      <c r="N291" t="e" vm="2">
        <f>[1]!genUniform($N$9,$N$10)</f>
        <v>#VALUE!</v>
      </c>
      <c r="O291" t="e" vm="1">
        <f t="shared" si="29"/>
        <v>#VALUE!</v>
      </c>
      <c r="P291" t="e" vm="1">
        <f t="shared" si="26"/>
        <v>#VALUE!</v>
      </c>
    </row>
    <row r="292" spans="1:16">
      <c r="A292">
        <v>282</v>
      </c>
      <c r="C292" t="e" vm="2">
        <f>[1]!GenLimitNormal($C$9,$C$10,0,1000,0)</f>
        <v>#VALUE!</v>
      </c>
      <c r="D292" t="e" vm="2">
        <f>[1]!GenBetaPERT(0,$D$9,1)</f>
        <v>#VALUE!</v>
      </c>
      <c r="E292" t="e" vm="2">
        <f>[1]!GenLognormal($E$9,$E$10)</f>
        <v>#VALUE!</v>
      </c>
      <c r="F292" t="e" vm="2">
        <f>[1]!GenLognormal($F$9,$F$10)</f>
        <v>#VALUE!</v>
      </c>
      <c r="H292" t="e" vm="2">
        <f>[1]!genUniform($H$9,$H$10)</f>
        <v>#VALUE!</v>
      </c>
      <c r="I292" t="e" vm="1">
        <f t="shared" si="27"/>
        <v>#VALUE!</v>
      </c>
      <c r="J292" t="e" vm="1">
        <f t="shared" si="24"/>
        <v>#VALUE!</v>
      </c>
      <c r="K292" t="e" vm="2">
        <f>[1]!genUniform($K$9,$K$10)</f>
        <v>#VALUE!</v>
      </c>
      <c r="L292" t="e" vm="1">
        <f t="shared" si="28"/>
        <v>#VALUE!</v>
      </c>
      <c r="M292" t="e" vm="1">
        <f t="shared" si="25"/>
        <v>#VALUE!</v>
      </c>
      <c r="N292" t="e" vm="2">
        <f>[1]!genUniform($N$9,$N$10)</f>
        <v>#VALUE!</v>
      </c>
      <c r="O292" t="e" vm="1">
        <f t="shared" si="29"/>
        <v>#VALUE!</v>
      </c>
      <c r="P292" t="e" vm="1">
        <f t="shared" si="26"/>
        <v>#VALUE!</v>
      </c>
    </row>
    <row r="293" spans="1:16">
      <c r="A293">
        <v>283</v>
      </c>
      <c r="C293" t="e" vm="2">
        <f>[1]!GenLimitNormal($C$9,$C$10,0,1000,0)</f>
        <v>#VALUE!</v>
      </c>
      <c r="D293" t="e" vm="2">
        <f>[1]!GenBetaPERT(0,$D$9,1)</f>
        <v>#VALUE!</v>
      </c>
      <c r="E293" t="e" vm="2">
        <f>[1]!GenLognormal($E$9,$E$10)</f>
        <v>#VALUE!</v>
      </c>
      <c r="F293" t="e" vm="2">
        <f>[1]!GenLognormal($F$9,$F$10)</f>
        <v>#VALUE!</v>
      </c>
      <c r="H293" t="e" vm="2">
        <f>[1]!genUniform($H$9,$H$10)</f>
        <v>#VALUE!</v>
      </c>
      <c r="I293" t="e" vm="1">
        <f t="shared" si="27"/>
        <v>#VALUE!</v>
      </c>
      <c r="J293" t="e" vm="1">
        <f t="shared" si="24"/>
        <v>#VALUE!</v>
      </c>
      <c r="K293" t="e" vm="2">
        <f>[1]!genUniform($K$9,$K$10)</f>
        <v>#VALUE!</v>
      </c>
      <c r="L293" t="e" vm="1">
        <f t="shared" si="28"/>
        <v>#VALUE!</v>
      </c>
      <c r="M293" t="e" vm="1">
        <f t="shared" si="25"/>
        <v>#VALUE!</v>
      </c>
      <c r="N293" t="e" vm="2">
        <f>[1]!genUniform($N$9,$N$10)</f>
        <v>#VALUE!</v>
      </c>
      <c r="O293" t="e" vm="1">
        <f t="shared" si="29"/>
        <v>#VALUE!</v>
      </c>
      <c r="P293" t="e" vm="1">
        <f t="shared" si="26"/>
        <v>#VALUE!</v>
      </c>
    </row>
    <row r="294" spans="1:16">
      <c r="A294">
        <v>284</v>
      </c>
      <c r="C294" t="e" vm="2">
        <f>[1]!GenLimitNormal($C$9,$C$10,0,1000,0)</f>
        <v>#VALUE!</v>
      </c>
      <c r="D294" t="e" vm="2">
        <f>[1]!GenBetaPERT(0,$D$9,1)</f>
        <v>#VALUE!</v>
      </c>
      <c r="E294" t="e" vm="2">
        <f>[1]!GenLognormal($E$9,$E$10)</f>
        <v>#VALUE!</v>
      </c>
      <c r="F294" t="e" vm="2">
        <f>[1]!GenLognormal($F$9,$F$10)</f>
        <v>#VALUE!</v>
      </c>
      <c r="H294" t="e" vm="2">
        <f>[1]!genUniform($H$9,$H$10)</f>
        <v>#VALUE!</v>
      </c>
      <c r="I294" t="e" vm="1">
        <f t="shared" si="27"/>
        <v>#VALUE!</v>
      </c>
      <c r="J294" t="e" vm="1">
        <f t="shared" si="24"/>
        <v>#VALUE!</v>
      </c>
      <c r="K294" t="e" vm="2">
        <f>[1]!genUniform($K$9,$K$10)</f>
        <v>#VALUE!</v>
      </c>
      <c r="L294" t="e" vm="1">
        <f t="shared" si="28"/>
        <v>#VALUE!</v>
      </c>
      <c r="M294" t="e" vm="1">
        <f t="shared" si="25"/>
        <v>#VALUE!</v>
      </c>
      <c r="N294" t="e" vm="2">
        <f>[1]!genUniform($N$9,$N$10)</f>
        <v>#VALUE!</v>
      </c>
      <c r="O294" t="e" vm="1">
        <f t="shared" si="29"/>
        <v>#VALUE!</v>
      </c>
      <c r="P294" t="e" vm="1">
        <f t="shared" si="26"/>
        <v>#VALUE!</v>
      </c>
    </row>
    <row r="295" spans="1:16">
      <c r="A295">
        <v>285</v>
      </c>
      <c r="C295" t="e" vm="2">
        <f>[1]!GenLimitNormal($C$9,$C$10,0,1000,0)</f>
        <v>#VALUE!</v>
      </c>
      <c r="D295" t="e" vm="2">
        <f>[1]!GenBetaPERT(0,$D$9,1)</f>
        <v>#VALUE!</v>
      </c>
      <c r="E295" t="e" vm="2">
        <f>[1]!GenLognormal($E$9,$E$10)</f>
        <v>#VALUE!</v>
      </c>
      <c r="F295" t="e" vm="2">
        <f>[1]!GenLognormal($F$9,$F$10)</f>
        <v>#VALUE!</v>
      </c>
      <c r="H295" t="e" vm="2">
        <f>[1]!genUniform($H$9,$H$10)</f>
        <v>#VALUE!</v>
      </c>
      <c r="I295" t="e" vm="1">
        <f t="shared" si="27"/>
        <v>#VALUE!</v>
      </c>
      <c r="J295" t="e" vm="1">
        <f t="shared" si="24"/>
        <v>#VALUE!</v>
      </c>
      <c r="K295" t="e" vm="2">
        <f>[1]!genUniform($K$9,$K$10)</f>
        <v>#VALUE!</v>
      </c>
      <c r="L295" t="e" vm="1">
        <f t="shared" si="28"/>
        <v>#VALUE!</v>
      </c>
      <c r="M295" t="e" vm="1">
        <f t="shared" si="25"/>
        <v>#VALUE!</v>
      </c>
      <c r="N295" t="e" vm="2">
        <f>[1]!genUniform($N$9,$N$10)</f>
        <v>#VALUE!</v>
      </c>
      <c r="O295" t="e" vm="1">
        <f t="shared" si="29"/>
        <v>#VALUE!</v>
      </c>
      <c r="P295" t="e" vm="1">
        <f t="shared" si="26"/>
        <v>#VALUE!</v>
      </c>
    </row>
    <row r="296" spans="1:16">
      <c r="A296">
        <v>286</v>
      </c>
      <c r="C296" t="e" vm="2">
        <f>[1]!GenLimitNormal($C$9,$C$10,0,1000,0)</f>
        <v>#VALUE!</v>
      </c>
      <c r="D296" t="e" vm="2">
        <f>[1]!GenBetaPERT(0,$D$9,1)</f>
        <v>#VALUE!</v>
      </c>
      <c r="E296" t="e" vm="2">
        <f>[1]!GenLognormal($E$9,$E$10)</f>
        <v>#VALUE!</v>
      </c>
      <c r="F296" t="e" vm="2">
        <f>[1]!GenLognormal($F$9,$F$10)</f>
        <v>#VALUE!</v>
      </c>
      <c r="H296" t="e" vm="2">
        <f>[1]!genUniform($H$9,$H$10)</f>
        <v>#VALUE!</v>
      </c>
      <c r="I296" t="e" vm="1">
        <f t="shared" si="27"/>
        <v>#VALUE!</v>
      </c>
      <c r="J296" t="e" vm="1">
        <f t="shared" si="24"/>
        <v>#VALUE!</v>
      </c>
      <c r="K296" t="e" vm="2">
        <f>[1]!genUniform($K$9,$K$10)</f>
        <v>#VALUE!</v>
      </c>
      <c r="L296" t="e" vm="1">
        <f t="shared" si="28"/>
        <v>#VALUE!</v>
      </c>
      <c r="M296" t="e" vm="1">
        <f t="shared" si="25"/>
        <v>#VALUE!</v>
      </c>
      <c r="N296" t="e" vm="2">
        <f>[1]!genUniform($N$9,$N$10)</f>
        <v>#VALUE!</v>
      </c>
      <c r="O296" t="e" vm="1">
        <f t="shared" si="29"/>
        <v>#VALUE!</v>
      </c>
      <c r="P296" t="e" vm="1">
        <f t="shared" si="26"/>
        <v>#VALUE!</v>
      </c>
    </row>
    <row r="297" spans="1:16">
      <c r="A297">
        <v>287</v>
      </c>
      <c r="C297" t="e" vm="2">
        <f>[1]!GenLimitNormal($C$9,$C$10,0,1000,0)</f>
        <v>#VALUE!</v>
      </c>
      <c r="D297" t="e" vm="2">
        <f>[1]!GenBetaPERT(0,$D$9,1)</f>
        <v>#VALUE!</v>
      </c>
      <c r="E297" t="e" vm="2">
        <f>[1]!GenLognormal($E$9,$E$10)</f>
        <v>#VALUE!</v>
      </c>
      <c r="F297" t="e" vm="2">
        <f>[1]!GenLognormal($F$9,$F$10)</f>
        <v>#VALUE!</v>
      </c>
      <c r="H297" t="e" vm="2">
        <f>[1]!genUniform($H$9,$H$10)</f>
        <v>#VALUE!</v>
      </c>
      <c r="I297" t="e" vm="1">
        <f t="shared" si="27"/>
        <v>#VALUE!</v>
      </c>
      <c r="J297" t="e" vm="1">
        <f t="shared" si="24"/>
        <v>#VALUE!</v>
      </c>
      <c r="K297" t="e" vm="2">
        <f>[1]!genUniform($K$9,$K$10)</f>
        <v>#VALUE!</v>
      </c>
      <c r="L297" t="e" vm="1">
        <f t="shared" si="28"/>
        <v>#VALUE!</v>
      </c>
      <c r="M297" t="e" vm="1">
        <f t="shared" si="25"/>
        <v>#VALUE!</v>
      </c>
      <c r="N297" t="e" vm="2">
        <f>[1]!genUniform($N$9,$N$10)</f>
        <v>#VALUE!</v>
      </c>
      <c r="O297" t="e" vm="1">
        <f t="shared" si="29"/>
        <v>#VALUE!</v>
      </c>
      <c r="P297" t="e" vm="1">
        <f t="shared" si="26"/>
        <v>#VALUE!</v>
      </c>
    </row>
    <row r="298" spans="1:16">
      <c r="A298">
        <v>288</v>
      </c>
      <c r="C298" t="e" vm="2">
        <f>[1]!GenLimitNormal($C$9,$C$10,0,1000,0)</f>
        <v>#VALUE!</v>
      </c>
      <c r="D298" t="e" vm="2">
        <f>[1]!GenBetaPERT(0,$D$9,1)</f>
        <v>#VALUE!</v>
      </c>
      <c r="E298" t="e" vm="2">
        <f>[1]!GenLognormal($E$9,$E$10)</f>
        <v>#VALUE!</v>
      </c>
      <c r="F298" t="e" vm="2">
        <f>[1]!GenLognormal($F$9,$F$10)</f>
        <v>#VALUE!</v>
      </c>
      <c r="H298" t="e" vm="2">
        <f>[1]!genUniform($H$9,$H$10)</f>
        <v>#VALUE!</v>
      </c>
      <c r="I298" t="e" vm="1">
        <f t="shared" si="27"/>
        <v>#VALUE!</v>
      </c>
      <c r="J298" t="e" vm="1">
        <f t="shared" si="24"/>
        <v>#VALUE!</v>
      </c>
      <c r="K298" t="e" vm="2">
        <f>[1]!genUniform($K$9,$K$10)</f>
        <v>#VALUE!</v>
      </c>
      <c r="L298" t="e" vm="1">
        <f t="shared" si="28"/>
        <v>#VALUE!</v>
      </c>
      <c r="M298" t="e" vm="1">
        <f t="shared" si="25"/>
        <v>#VALUE!</v>
      </c>
      <c r="N298" t="e" vm="2">
        <f>[1]!genUniform($N$9,$N$10)</f>
        <v>#VALUE!</v>
      </c>
      <c r="O298" t="e" vm="1">
        <f t="shared" si="29"/>
        <v>#VALUE!</v>
      </c>
      <c r="P298" t="e" vm="1">
        <f t="shared" si="26"/>
        <v>#VALUE!</v>
      </c>
    </row>
    <row r="299" spans="1:16">
      <c r="A299">
        <v>289</v>
      </c>
      <c r="C299" t="e" vm="2">
        <f>[1]!GenLimitNormal($C$9,$C$10,0,1000,0)</f>
        <v>#VALUE!</v>
      </c>
      <c r="D299" t="e" vm="2">
        <f>[1]!GenBetaPERT(0,$D$9,1)</f>
        <v>#VALUE!</v>
      </c>
      <c r="E299" t="e" vm="2">
        <f>[1]!GenLognormal($E$9,$E$10)</f>
        <v>#VALUE!</v>
      </c>
      <c r="F299" t="e" vm="2">
        <f>[1]!GenLognormal($F$9,$F$10)</f>
        <v>#VALUE!</v>
      </c>
      <c r="H299" t="e" vm="2">
        <f>[1]!genUniform($H$9,$H$10)</f>
        <v>#VALUE!</v>
      </c>
      <c r="I299" t="e" vm="1">
        <f t="shared" si="27"/>
        <v>#VALUE!</v>
      </c>
      <c r="J299" t="e" vm="1">
        <f t="shared" si="24"/>
        <v>#VALUE!</v>
      </c>
      <c r="K299" t="e" vm="2">
        <f>[1]!genUniform($K$9,$K$10)</f>
        <v>#VALUE!</v>
      </c>
      <c r="L299" t="e" vm="1">
        <f t="shared" si="28"/>
        <v>#VALUE!</v>
      </c>
      <c r="M299" t="e" vm="1">
        <f t="shared" si="25"/>
        <v>#VALUE!</v>
      </c>
      <c r="N299" t="e" vm="2">
        <f>[1]!genUniform($N$9,$N$10)</f>
        <v>#VALUE!</v>
      </c>
      <c r="O299" t="e" vm="1">
        <f t="shared" si="29"/>
        <v>#VALUE!</v>
      </c>
      <c r="P299" t="e" vm="1">
        <f t="shared" si="26"/>
        <v>#VALUE!</v>
      </c>
    </row>
    <row r="300" spans="1:16">
      <c r="A300">
        <v>290</v>
      </c>
      <c r="C300" t="e" vm="2">
        <f>[1]!GenLimitNormal($C$9,$C$10,0,1000,0)</f>
        <v>#VALUE!</v>
      </c>
      <c r="D300" t="e" vm="2">
        <f>[1]!GenBetaPERT(0,$D$9,1)</f>
        <v>#VALUE!</v>
      </c>
      <c r="E300" t="e" vm="2">
        <f>[1]!GenLognormal($E$9,$E$10)</f>
        <v>#VALUE!</v>
      </c>
      <c r="F300" t="e" vm="2">
        <f>[1]!GenLognormal($F$9,$F$10)</f>
        <v>#VALUE!</v>
      </c>
      <c r="H300" t="e" vm="2">
        <f>[1]!genUniform($H$9,$H$10)</f>
        <v>#VALUE!</v>
      </c>
      <c r="I300" t="e" vm="1">
        <f t="shared" si="27"/>
        <v>#VALUE!</v>
      </c>
      <c r="J300" t="e" vm="1">
        <f t="shared" si="24"/>
        <v>#VALUE!</v>
      </c>
      <c r="K300" t="e" vm="2">
        <f>[1]!genUniform($K$9,$K$10)</f>
        <v>#VALUE!</v>
      </c>
      <c r="L300" t="e" vm="1">
        <f t="shared" si="28"/>
        <v>#VALUE!</v>
      </c>
      <c r="M300" t="e" vm="1">
        <f t="shared" si="25"/>
        <v>#VALUE!</v>
      </c>
      <c r="N300" t="e" vm="2">
        <f>[1]!genUniform($N$9,$N$10)</f>
        <v>#VALUE!</v>
      </c>
      <c r="O300" t="e" vm="1">
        <f t="shared" si="29"/>
        <v>#VALUE!</v>
      </c>
      <c r="P300" t="e" vm="1">
        <f t="shared" si="26"/>
        <v>#VALUE!</v>
      </c>
    </row>
    <row r="301" spans="1:16">
      <c r="A301">
        <v>291</v>
      </c>
      <c r="C301" t="e" vm="2">
        <f>[1]!GenLimitNormal($C$9,$C$10,0,1000,0)</f>
        <v>#VALUE!</v>
      </c>
      <c r="D301" t="e" vm="2">
        <f>[1]!GenBetaPERT(0,$D$9,1)</f>
        <v>#VALUE!</v>
      </c>
      <c r="E301" t="e" vm="2">
        <f>[1]!GenLognormal($E$9,$E$10)</f>
        <v>#VALUE!</v>
      </c>
      <c r="F301" t="e" vm="2">
        <f>[1]!GenLognormal($F$9,$F$10)</f>
        <v>#VALUE!</v>
      </c>
      <c r="H301" t="e" vm="2">
        <f>[1]!genUniform($H$9,$H$10)</f>
        <v>#VALUE!</v>
      </c>
      <c r="I301" t="e" vm="1">
        <f t="shared" si="27"/>
        <v>#VALUE!</v>
      </c>
      <c r="J301" t="e" vm="1">
        <f t="shared" si="24"/>
        <v>#VALUE!</v>
      </c>
      <c r="K301" t="e" vm="2">
        <f>[1]!genUniform($K$9,$K$10)</f>
        <v>#VALUE!</v>
      </c>
      <c r="L301" t="e" vm="1">
        <f t="shared" si="28"/>
        <v>#VALUE!</v>
      </c>
      <c r="M301" t="e" vm="1">
        <f t="shared" si="25"/>
        <v>#VALUE!</v>
      </c>
      <c r="N301" t="e" vm="2">
        <f>[1]!genUniform($N$9,$N$10)</f>
        <v>#VALUE!</v>
      </c>
      <c r="O301" t="e" vm="1">
        <f t="shared" si="29"/>
        <v>#VALUE!</v>
      </c>
      <c r="P301" t="e" vm="1">
        <f t="shared" si="26"/>
        <v>#VALUE!</v>
      </c>
    </row>
    <row r="302" spans="1:16">
      <c r="A302">
        <v>292</v>
      </c>
      <c r="C302" t="e" vm="2">
        <f>[1]!GenLimitNormal($C$9,$C$10,0,1000,0)</f>
        <v>#VALUE!</v>
      </c>
      <c r="D302" t="e" vm="2">
        <f>[1]!GenBetaPERT(0,$D$9,1)</f>
        <v>#VALUE!</v>
      </c>
      <c r="E302" t="e" vm="2">
        <f>[1]!GenLognormal($E$9,$E$10)</f>
        <v>#VALUE!</v>
      </c>
      <c r="F302" t="e" vm="2">
        <f>[1]!GenLognormal($F$9,$F$10)</f>
        <v>#VALUE!</v>
      </c>
      <c r="H302" t="e" vm="2">
        <f>[1]!genUniform($H$9,$H$10)</f>
        <v>#VALUE!</v>
      </c>
      <c r="I302" t="e" vm="1">
        <f t="shared" si="27"/>
        <v>#VALUE!</v>
      </c>
      <c r="J302" t="e" vm="1">
        <f t="shared" si="24"/>
        <v>#VALUE!</v>
      </c>
      <c r="K302" t="e" vm="2">
        <f>[1]!genUniform($K$9,$K$10)</f>
        <v>#VALUE!</v>
      </c>
      <c r="L302" t="e" vm="1">
        <f t="shared" si="28"/>
        <v>#VALUE!</v>
      </c>
      <c r="M302" t="e" vm="1">
        <f t="shared" si="25"/>
        <v>#VALUE!</v>
      </c>
      <c r="N302" t="e" vm="2">
        <f>[1]!genUniform($N$9,$N$10)</f>
        <v>#VALUE!</v>
      </c>
      <c r="O302" t="e" vm="1">
        <f t="shared" si="29"/>
        <v>#VALUE!</v>
      </c>
      <c r="P302" t="e" vm="1">
        <f t="shared" si="26"/>
        <v>#VALUE!</v>
      </c>
    </row>
    <row r="303" spans="1:16">
      <c r="A303">
        <v>293</v>
      </c>
      <c r="C303" t="e" vm="2">
        <f>[1]!GenLimitNormal($C$9,$C$10,0,1000,0)</f>
        <v>#VALUE!</v>
      </c>
      <c r="D303" t="e" vm="2">
        <f>[1]!GenBetaPERT(0,$D$9,1)</f>
        <v>#VALUE!</v>
      </c>
      <c r="E303" t="e" vm="2">
        <f>[1]!GenLognormal($E$9,$E$10)</f>
        <v>#VALUE!</v>
      </c>
      <c r="F303" t="e" vm="2">
        <f>[1]!GenLognormal($F$9,$F$10)</f>
        <v>#VALUE!</v>
      </c>
      <c r="H303" t="e" vm="2">
        <f>[1]!genUniform($H$9,$H$10)</f>
        <v>#VALUE!</v>
      </c>
      <c r="I303" t="e" vm="1">
        <f t="shared" si="27"/>
        <v>#VALUE!</v>
      </c>
      <c r="J303" t="e" vm="1">
        <f t="shared" si="24"/>
        <v>#VALUE!</v>
      </c>
      <c r="K303" t="e" vm="2">
        <f>[1]!genUniform($K$9,$K$10)</f>
        <v>#VALUE!</v>
      </c>
      <c r="L303" t="e" vm="1">
        <f t="shared" si="28"/>
        <v>#VALUE!</v>
      </c>
      <c r="M303" t="e" vm="1">
        <f t="shared" si="25"/>
        <v>#VALUE!</v>
      </c>
      <c r="N303" t="e" vm="2">
        <f>[1]!genUniform($N$9,$N$10)</f>
        <v>#VALUE!</v>
      </c>
      <c r="O303" t="e" vm="1">
        <f t="shared" si="29"/>
        <v>#VALUE!</v>
      </c>
      <c r="P303" t="e" vm="1">
        <f t="shared" si="26"/>
        <v>#VALUE!</v>
      </c>
    </row>
    <row r="304" spans="1:16">
      <c r="A304">
        <v>294</v>
      </c>
      <c r="C304" t="e" vm="2">
        <f>[1]!GenLimitNormal($C$9,$C$10,0,1000,0)</f>
        <v>#VALUE!</v>
      </c>
      <c r="D304" t="e" vm="2">
        <f>[1]!GenBetaPERT(0,$D$9,1)</f>
        <v>#VALUE!</v>
      </c>
      <c r="E304" t="e" vm="2">
        <f>[1]!GenLognormal($E$9,$E$10)</f>
        <v>#VALUE!</v>
      </c>
      <c r="F304" t="e" vm="2">
        <f>[1]!GenLognormal($F$9,$F$10)</f>
        <v>#VALUE!</v>
      </c>
      <c r="H304" t="e" vm="2">
        <f>[1]!genUniform($H$9,$H$10)</f>
        <v>#VALUE!</v>
      </c>
      <c r="I304" t="e" vm="1">
        <f t="shared" si="27"/>
        <v>#VALUE!</v>
      </c>
      <c r="J304" t="e" vm="1">
        <f t="shared" si="24"/>
        <v>#VALUE!</v>
      </c>
      <c r="K304" t="e" vm="2">
        <f>[1]!genUniform($K$9,$K$10)</f>
        <v>#VALUE!</v>
      </c>
      <c r="L304" t="e" vm="1">
        <f t="shared" si="28"/>
        <v>#VALUE!</v>
      </c>
      <c r="M304" t="e" vm="1">
        <f t="shared" si="25"/>
        <v>#VALUE!</v>
      </c>
      <c r="N304" t="e" vm="2">
        <f>[1]!genUniform($N$9,$N$10)</f>
        <v>#VALUE!</v>
      </c>
      <c r="O304" t="e" vm="1">
        <f t="shared" si="29"/>
        <v>#VALUE!</v>
      </c>
      <c r="P304" t="e" vm="1">
        <f t="shared" si="26"/>
        <v>#VALUE!</v>
      </c>
    </row>
    <row r="305" spans="1:16">
      <c r="A305">
        <v>295</v>
      </c>
      <c r="C305" t="e" vm="2">
        <f>[1]!GenLimitNormal($C$9,$C$10,0,1000,0)</f>
        <v>#VALUE!</v>
      </c>
      <c r="D305" t="e" vm="2">
        <f>[1]!GenBetaPERT(0,$D$9,1)</f>
        <v>#VALUE!</v>
      </c>
      <c r="E305" t="e" vm="2">
        <f>[1]!GenLognormal($E$9,$E$10)</f>
        <v>#VALUE!</v>
      </c>
      <c r="F305" t="e" vm="2">
        <f>[1]!GenLognormal($F$9,$F$10)</f>
        <v>#VALUE!</v>
      </c>
      <c r="H305" t="e" vm="2">
        <f>[1]!genUniform($H$9,$H$10)</f>
        <v>#VALUE!</v>
      </c>
      <c r="I305" t="e" vm="1">
        <f t="shared" si="27"/>
        <v>#VALUE!</v>
      </c>
      <c r="J305" t="e" vm="1">
        <f t="shared" si="24"/>
        <v>#VALUE!</v>
      </c>
      <c r="K305" t="e" vm="2">
        <f>[1]!genUniform($K$9,$K$10)</f>
        <v>#VALUE!</v>
      </c>
      <c r="L305" t="e" vm="1">
        <f t="shared" si="28"/>
        <v>#VALUE!</v>
      </c>
      <c r="M305" t="e" vm="1">
        <f t="shared" si="25"/>
        <v>#VALUE!</v>
      </c>
      <c r="N305" t="e" vm="2">
        <f>[1]!genUniform($N$9,$N$10)</f>
        <v>#VALUE!</v>
      </c>
      <c r="O305" t="e" vm="1">
        <f t="shared" si="29"/>
        <v>#VALUE!</v>
      </c>
      <c r="P305" t="e" vm="1">
        <f t="shared" si="26"/>
        <v>#VALUE!</v>
      </c>
    </row>
    <row r="306" spans="1:16">
      <c r="A306">
        <v>296</v>
      </c>
      <c r="C306" t="e" vm="2">
        <f>[1]!GenLimitNormal($C$9,$C$10,0,1000,0)</f>
        <v>#VALUE!</v>
      </c>
      <c r="D306" t="e" vm="2">
        <f>[1]!GenBetaPERT(0,$D$9,1)</f>
        <v>#VALUE!</v>
      </c>
      <c r="E306" t="e" vm="2">
        <f>[1]!GenLognormal($E$9,$E$10)</f>
        <v>#VALUE!</v>
      </c>
      <c r="F306" t="e" vm="2">
        <f>[1]!GenLognormal($F$9,$F$10)</f>
        <v>#VALUE!</v>
      </c>
      <c r="H306" t="e" vm="2">
        <f>[1]!genUniform($H$9,$H$10)</f>
        <v>#VALUE!</v>
      </c>
      <c r="I306" t="e" vm="1">
        <f t="shared" si="27"/>
        <v>#VALUE!</v>
      </c>
      <c r="J306" t="e" vm="1">
        <f t="shared" si="24"/>
        <v>#VALUE!</v>
      </c>
      <c r="K306" t="e" vm="2">
        <f>[1]!genUniform($K$9,$K$10)</f>
        <v>#VALUE!</v>
      </c>
      <c r="L306" t="e" vm="1">
        <f t="shared" si="28"/>
        <v>#VALUE!</v>
      </c>
      <c r="M306" t="e" vm="1">
        <f t="shared" si="25"/>
        <v>#VALUE!</v>
      </c>
      <c r="N306" t="e" vm="2">
        <f>[1]!genUniform($N$9,$N$10)</f>
        <v>#VALUE!</v>
      </c>
      <c r="O306" t="e" vm="1">
        <f t="shared" si="29"/>
        <v>#VALUE!</v>
      </c>
      <c r="P306" t="e" vm="1">
        <f t="shared" si="26"/>
        <v>#VALUE!</v>
      </c>
    </row>
    <row r="307" spans="1:16">
      <c r="A307">
        <v>297</v>
      </c>
      <c r="C307" t="e" vm="2">
        <f>[1]!GenLimitNormal($C$9,$C$10,0,1000,0)</f>
        <v>#VALUE!</v>
      </c>
      <c r="D307" t="e" vm="2">
        <f>[1]!GenBetaPERT(0,$D$9,1)</f>
        <v>#VALUE!</v>
      </c>
      <c r="E307" t="e" vm="2">
        <f>[1]!GenLognormal($E$9,$E$10)</f>
        <v>#VALUE!</v>
      </c>
      <c r="F307" t="e" vm="2">
        <f>[1]!GenLognormal($F$9,$F$10)</f>
        <v>#VALUE!</v>
      </c>
      <c r="H307" t="e" vm="2">
        <f>[1]!genUniform($H$9,$H$10)</f>
        <v>#VALUE!</v>
      </c>
      <c r="I307" t="e" vm="1">
        <f t="shared" si="27"/>
        <v>#VALUE!</v>
      </c>
      <c r="J307" t="e" vm="1">
        <f t="shared" si="24"/>
        <v>#VALUE!</v>
      </c>
      <c r="K307" t="e" vm="2">
        <f>[1]!genUniform($K$9,$K$10)</f>
        <v>#VALUE!</v>
      </c>
      <c r="L307" t="e" vm="1">
        <f t="shared" si="28"/>
        <v>#VALUE!</v>
      </c>
      <c r="M307" t="e" vm="1">
        <f t="shared" si="25"/>
        <v>#VALUE!</v>
      </c>
      <c r="N307" t="e" vm="2">
        <f>[1]!genUniform($N$9,$N$10)</f>
        <v>#VALUE!</v>
      </c>
      <c r="O307" t="e" vm="1">
        <f t="shared" si="29"/>
        <v>#VALUE!</v>
      </c>
      <c r="P307" t="e" vm="1">
        <f t="shared" si="26"/>
        <v>#VALUE!</v>
      </c>
    </row>
    <row r="308" spans="1:16">
      <c r="A308">
        <v>298</v>
      </c>
      <c r="C308" t="e" vm="2">
        <f>[1]!GenLimitNormal($C$9,$C$10,0,1000,0)</f>
        <v>#VALUE!</v>
      </c>
      <c r="D308" t="e" vm="2">
        <f>[1]!GenBetaPERT(0,$D$9,1)</f>
        <v>#VALUE!</v>
      </c>
      <c r="E308" t="e" vm="2">
        <f>[1]!GenLognormal($E$9,$E$10)</f>
        <v>#VALUE!</v>
      </c>
      <c r="F308" t="e" vm="2">
        <f>[1]!GenLognormal($F$9,$F$10)</f>
        <v>#VALUE!</v>
      </c>
      <c r="H308" t="e" vm="2">
        <f>[1]!genUniform($H$9,$H$10)</f>
        <v>#VALUE!</v>
      </c>
      <c r="I308" t="e" vm="1">
        <f t="shared" si="27"/>
        <v>#VALUE!</v>
      </c>
      <c r="J308" t="e" vm="1">
        <f t="shared" si="24"/>
        <v>#VALUE!</v>
      </c>
      <c r="K308" t="e" vm="2">
        <f>[1]!genUniform($K$9,$K$10)</f>
        <v>#VALUE!</v>
      </c>
      <c r="L308" t="e" vm="1">
        <f t="shared" si="28"/>
        <v>#VALUE!</v>
      </c>
      <c r="M308" t="e" vm="1">
        <f t="shared" si="25"/>
        <v>#VALUE!</v>
      </c>
      <c r="N308" t="e" vm="2">
        <f>[1]!genUniform($N$9,$N$10)</f>
        <v>#VALUE!</v>
      </c>
      <c r="O308" t="e" vm="1">
        <f t="shared" si="29"/>
        <v>#VALUE!</v>
      </c>
      <c r="P308" t="e" vm="1">
        <f t="shared" si="26"/>
        <v>#VALUE!</v>
      </c>
    </row>
    <row r="309" spans="1:16">
      <c r="A309">
        <v>299</v>
      </c>
      <c r="C309" t="e" vm="2">
        <f>[1]!GenLimitNormal($C$9,$C$10,0,1000,0)</f>
        <v>#VALUE!</v>
      </c>
      <c r="D309" t="e" vm="2">
        <f>[1]!GenBetaPERT(0,$D$9,1)</f>
        <v>#VALUE!</v>
      </c>
      <c r="E309" t="e" vm="2">
        <f>[1]!GenLognormal($E$9,$E$10)</f>
        <v>#VALUE!</v>
      </c>
      <c r="F309" t="e" vm="2">
        <f>[1]!GenLognormal($F$9,$F$10)</f>
        <v>#VALUE!</v>
      </c>
      <c r="H309" t="e" vm="2">
        <f>[1]!genUniform($H$9,$H$10)</f>
        <v>#VALUE!</v>
      </c>
      <c r="I309" t="e" vm="1">
        <f t="shared" si="27"/>
        <v>#VALUE!</v>
      </c>
      <c r="J309" t="e" vm="1">
        <f t="shared" si="24"/>
        <v>#VALUE!</v>
      </c>
      <c r="K309" t="e" vm="2">
        <f>[1]!genUniform($K$9,$K$10)</f>
        <v>#VALUE!</v>
      </c>
      <c r="L309" t="e" vm="1">
        <f t="shared" si="28"/>
        <v>#VALUE!</v>
      </c>
      <c r="M309" t="e" vm="1">
        <f t="shared" si="25"/>
        <v>#VALUE!</v>
      </c>
      <c r="N309" t="e" vm="2">
        <f>[1]!genUniform($N$9,$N$10)</f>
        <v>#VALUE!</v>
      </c>
      <c r="O309" t="e" vm="1">
        <f t="shared" si="29"/>
        <v>#VALUE!</v>
      </c>
      <c r="P309" t="e" vm="1">
        <f t="shared" si="26"/>
        <v>#VALUE!</v>
      </c>
    </row>
    <row r="310" spans="1:16">
      <c r="A310">
        <v>300</v>
      </c>
      <c r="C310" t="e" vm="2">
        <f>[1]!GenLimitNormal($C$9,$C$10,0,1000,0)</f>
        <v>#VALUE!</v>
      </c>
      <c r="D310" t="e" vm="2">
        <f>[1]!GenBetaPERT(0,$D$9,1)</f>
        <v>#VALUE!</v>
      </c>
      <c r="E310" t="e" vm="2">
        <f>[1]!GenLognormal($E$9,$E$10)</f>
        <v>#VALUE!</v>
      </c>
      <c r="F310" t="e" vm="2">
        <f>[1]!GenLognormal($F$9,$F$10)</f>
        <v>#VALUE!</v>
      </c>
      <c r="H310" t="e" vm="2">
        <f>[1]!genUniform($H$9,$H$10)</f>
        <v>#VALUE!</v>
      </c>
      <c r="I310" t="e" vm="1">
        <f t="shared" si="27"/>
        <v>#VALUE!</v>
      </c>
      <c r="J310" t="e" vm="1">
        <f t="shared" si="24"/>
        <v>#VALUE!</v>
      </c>
      <c r="K310" t="e" vm="2">
        <f>[1]!genUniform($K$9,$K$10)</f>
        <v>#VALUE!</v>
      </c>
      <c r="L310" t="e" vm="1">
        <f t="shared" si="28"/>
        <v>#VALUE!</v>
      </c>
      <c r="M310" t="e" vm="1">
        <f t="shared" si="25"/>
        <v>#VALUE!</v>
      </c>
      <c r="N310" t="e" vm="2">
        <f>[1]!genUniform($N$9,$N$10)</f>
        <v>#VALUE!</v>
      </c>
      <c r="O310" t="e" vm="1">
        <f t="shared" si="29"/>
        <v>#VALUE!</v>
      </c>
      <c r="P310" t="e" vm="1">
        <f t="shared" si="26"/>
        <v>#VALUE!</v>
      </c>
    </row>
    <row r="311" spans="1:16">
      <c r="A311">
        <v>301</v>
      </c>
      <c r="C311" t="e" vm="2">
        <f>[1]!GenLimitNormal($C$9,$C$10,0,1000,0)</f>
        <v>#VALUE!</v>
      </c>
      <c r="D311" t="e" vm="2">
        <f>[1]!GenBetaPERT(0,$D$9,1)</f>
        <v>#VALUE!</v>
      </c>
      <c r="E311" t="e" vm="2">
        <f>[1]!GenLognormal($E$9,$E$10)</f>
        <v>#VALUE!</v>
      </c>
      <c r="F311" t="e" vm="2">
        <f>[1]!GenLognormal($F$9,$F$10)</f>
        <v>#VALUE!</v>
      </c>
      <c r="H311" t="e" vm="2">
        <f>[1]!genUniform($H$9,$H$10)</f>
        <v>#VALUE!</v>
      </c>
      <c r="I311" t="e" vm="1">
        <f t="shared" si="27"/>
        <v>#VALUE!</v>
      </c>
      <c r="J311" t="e" vm="1">
        <f t="shared" si="24"/>
        <v>#VALUE!</v>
      </c>
      <c r="K311" t="e" vm="2">
        <f>[1]!genUniform($K$9,$K$10)</f>
        <v>#VALUE!</v>
      </c>
      <c r="L311" t="e" vm="1">
        <f t="shared" si="28"/>
        <v>#VALUE!</v>
      </c>
      <c r="M311" t="e" vm="1">
        <f t="shared" si="25"/>
        <v>#VALUE!</v>
      </c>
      <c r="N311" t="e" vm="2">
        <f>[1]!genUniform($N$9,$N$10)</f>
        <v>#VALUE!</v>
      </c>
      <c r="O311" t="e" vm="1">
        <f t="shared" si="29"/>
        <v>#VALUE!</v>
      </c>
      <c r="P311" t="e" vm="1">
        <f t="shared" si="26"/>
        <v>#VALUE!</v>
      </c>
    </row>
    <row r="312" spans="1:16">
      <c r="A312">
        <v>302</v>
      </c>
      <c r="C312" t="e" vm="2">
        <f>[1]!GenLimitNormal($C$9,$C$10,0,1000,0)</f>
        <v>#VALUE!</v>
      </c>
      <c r="D312" t="e" vm="2">
        <f>[1]!GenBetaPERT(0,$D$9,1)</f>
        <v>#VALUE!</v>
      </c>
      <c r="E312" t="e" vm="2">
        <f>[1]!GenLognormal($E$9,$E$10)</f>
        <v>#VALUE!</v>
      </c>
      <c r="F312" t="e" vm="2">
        <f>[1]!GenLognormal($F$9,$F$10)</f>
        <v>#VALUE!</v>
      </c>
      <c r="H312" t="e" vm="2">
        <f>[1]!genUniform($H$9,$H$10)</f>
        <v>#VALUE!</v>
      </c>
      <c r="I312" t="e" vm="1">
        <f t="shared" si="27"/>
        <v>#VALUE!</v>
      </c>
      <c r="J312" t="e" vm="1">
        <f t="shared" si="24"/>
        <v>#VALUE!</v>
      </c>
      <c r="K312" t="e" vm="2">
        <f>[1]!genUniform($K$9,$K$10)</f>
        <v>#VALUE!</v>
      </c>
      <c r="L312" t="e" vm="1">
        <f t="shared" si="28"/>
        <v>#VALUE!</v>
      </c>
      <c r="M312" t="e" vm="1">
        <f t="shared" si="25"/>
        <v>#VALUE!</v>
      </c>
      <c r="N312" t="e" vm="2">
        <f>[1]!genUniform($N$9,$N$10)</f>
        <v>#VALUE!</v>
      </c>
      <c r="O312" t="e" vm="1">
        <f t="shared" si="29"/>
        <v>#VALUE!</v>
      </c>
      <c r="P312" t="e" vm="1">
        <f t="shared" si="26"/>
        <v>#VALUE!</v>
      </c>
    </row>
    <row r="313" spans="1:16">
      <c r="A313">
        <v>303</v>
      </c>
      <c r="C313" t="e" vm="2">
        <f>[1]!GenLimitNormal($C$9,$C$10,0,1000,0)</f>
        <v>#VALUE!</v>
      </c>
      <c r="D313" t="e" vm="2">
        <f>[1]!GenBetaPERT(0,$D$9,1)</f>
        <v>#VALUE!</v>
      </c>
      <c r="E313" t="e" vm="2">
        <f>[1]!GenLognormal($E$9,$E$10)</f>
        <v>#VALUE!</v>
      </c>
      <c r="F313" t="e" vm="2">
        <f>[1]!GenLognormal($F$9,$F$10)</f>
        <v>#VALUE!</v>
      </c>
      <c r="H313" t="e" vm="2">
        <f>[1]!genUniform($H$9,$H$10)</f>
        <v>#VALUE!</v>
      </c>
      <c r="I313" t="e" vm="1">
        <f t="shared" si="27"/>
        <v>#VALUE!</v>
      </c>
      <c r="J313" t="e" vm="1">
        <f t="shared" si="24"/>
        <v>#VALUE!</v>
      </c>
      <c r="K313" t="e" vm="2">
        <f>[1]!genUniform($K$9,$K$10)</f>
        <v>#VALUE!</v>
      </c>
      <c r="L313" t="e" vm="1">
        <f t="shared" si="28"/>
        <v>#VALUE!</v>
      </c>
      <c r="M313" t="e" vm="1">
        <f t="shared" si="25"/>
        <v>#VALUE!</v>
      </c>
      <c r="N313" t="e" vm="2">
        <f>[1]!genUniform($N$9,$N$10)</f>
        <v>#VALUE!</v>
      </c>
      <c r="O313" t="e" vm="1">
        <f t="shared" si="29"/>
        <v>#VALUE!</v>
      </c>
      <c r="P313" t="e" vm="1">
        <f t="shared" si="26"/>
        <v>#VALUE!</v>
      </c>
    </row>
    <row r="314" spans="1:16">
      <c r="A314">
        <v>304</v>
      </c>
      <c r="C314" t="e" vm="2">
        <f>[1]!GenLimitNormal($C$9,$C$10,0,1000,0)</f>
        <v>#VALUE!</v>
      </c>
      <c r="D314" t="e" vm="2">
        <f>[1]!GenBetaPERT(0,$D$9,1)</f>
        <v>#VALUE!</v>
      </c>
      <c r="E314" t="e" vm="2">
        <f>[1]!GenLognormal($E$9,$E$10)</f>
        <v>#VALUE!</v>
      </c>
      <c r="F314" t="e" vm="2">
        <f>[1]!GenLognormal($F$9,$F$10)</f>
        <v>#VALUE!</v>
      </c>
      <c r="H314" t="e" vm="2">
        <f>[1]!genUniform($H$9,$H$10)</f>
        <v>#VALUE!</v>
      </c>
      <c r="I314" t="e" vm="1">
        <f t="shared" si="27"/>
        <v>#VALUE!</v>
      </c>
      <c r="J314" t="e" vm="1">
        <f t="shared" si="24"/>
        <v>#VALUE!</v>
      </c>
      <c r="K314" t="e" vm="2">
        <f>[1]!genUniform($K$9,$K$10)</f>
        <v>#VALUE!</v>
      </c>
      <c r="L314" t="e" vm="1">
        <f t="shared" si="28"/>
        <v>#VALUE!</v>
      </c>
      <c r="M314" t="e" vm="1">
        <f t="shared" si="25"/>
        <v>#VALUE!</v>
      </c>
      <c r="N314" t="e" vm="2">
        <f>[1]!genUniform($N$9,$N$10)</f>
        <v>#VALUE!</v>
      </c>
      <c r="O314" t="e" vm="1">
        <f t="shared" si="29"/>
        <v>#VALUE!</v>
      </c>
      <c r="P314" t="e" vm="1">
        <f t="shared" si="26"/>
        <v>#VALUE!</v>
      </c>
    </row>
    <row r="315" spans="1:16">
      <c r="A315">
        <v>305</v>
      </c>
      <c r="C315" t="e" vm="2">
        <f>[1]!GenLimitNormal($C$9,$C$10,0,1000,0)</f>
        <v>#VALUE!</v>
      </c>
      <c r="D315" t="e" vm="2">
        <f>[1]!GenBetaPERT(0,$D$9,1)</f>
        <v>#VALUE!</v>
      </c>
      <c r="E315" t="e" vm="2">
        <f>[1]!GenLognormal($E$9,$E$10)</f>
        <v>#VALUE!</v>
      </c>
      <c r="F315" t="e" vm="2">
        <f>[1]!GenLognormal($F$9,$F$10)</f>
        <v>#VALUE!</v>
      </c>
      <c r="H315" t="e" vm="2">
        <f>[1]!genUniform($H$9,$H$10)</f>
        <v>#VALUE!</v>
      </c>
      <c r="I315" t="e" vm="1">
        <f t="shared" si="27"/>
        <v>#VALUE!</v>
      </c>
      <c r="J315" t="e" vm="1">
        <f t="shared" si="24"/>
        <v>#VALUE!</v>
      </c>
      <c r="K315" t="e" vm="2">
        <f>[1]!genUniform($K$9,$K$10)</f>
        <v>#VALUE!</v>
      </c>
      <c r="L315" t="e" vm="1">
        <f t="shared" si="28"/>
        <v>#VALUE!</v>
      </c>
      <c r="M315" t="e" vm="1">
        <f t="shared" si="25"/>
        <v>#VALUE!</v>
      </c>
      <c r="N315" t="e" vm="2">
        <f>[1]!genUniform($N$9,$N$10)</f>
        <v>#VALUE!</v>
      </c>
      <c r="O315" t="e" vm="1">
        <f t="shared" si="29"/>
        <v>#VALUE!</v>
      </c>
      <c r="P315" t="e" vm="1">
        <f t="shared" si="26"/>
        <v>#VALUE!</v>
      </c>
    </row>
    <row r="316" spans="1:16">
      <c r="A316">
        <v>306</v>
      </c>
      <c r="C316" t="e" vm="2">
        <f>[1]!GenLimitNormal($C$9,$C$10,0,1000,0)</f>
        <v>#VALUE!</v>
      </c>
      <c r="D316" t="e" vm="2">
        <f>[1]!GenBetaPERT(0,$D$9,1)</f>
        <v>#VALUE!</v>
      </c>
      <c r="E316" t="e" vm="2">
        <f>[1]!GenLognormal($E$9,$E$10)</f>
        <v>#VALUE!</v>
      </c>
      <c r="F316" t="e" vm="2">
        <f>[1]!GenLognormal($F$9,$F$10)</f>
        <v>#VALUE!</v>
      </c>
      <c r="H316" t="e" vm="2">
        <f>[1]!genUniform($H$9,$H$10)</f>
        <v>#VALUE!</v>
      </c>
      <c r="I316" t="e" vm="1">
        <f t="shared" si="27"/>
        <v>#VALUE!</v>
      </c>
      <c r="J316" t="e" vm="1">
        <f t="shared" si="24"/>
        <v>#VALUE!</v>
      </c>
      <c r="K316" t="e" vm="2">
        <f>[1]!genUniform($K$9,$K$10)</f>
        <v>#VALUE!</v>
      </c>
      <c r="L316" t="e" vm="1">
        <f t="shared" si="28"/>
        <v>#VALUE!</v>
      </c>
      <c r="M316" t="e" vm="1">
        <f t="shared" si="25"/>
        <v>#VALUE!</v>
      </c>
      <c r="N316" t="e" vm="2">
        <f>[1]!genUniform($N$9,$N$10)</f>
        <v>#VALUE!</v>
      </c>
      <c r="O316" t="e" vm="1">
        <f t="shared" si="29"/>
        <v>#VALUE!</v>
      </c>
      <c r="P316" t="e" vm="1">
        <f t="shared" si="26"/>
        <v>#VALUE!</v>
      </c>
    </row>
    <row r="317" spans="1:16">
      <c r="A317">
        <v>307</v>
      </c>
      <c r="C317" t="e" vm="2">
        <f>[1]!GenLimitNormal($C$9,$C$10,0,1000,0)</f>
        <v>#VALUE!</v>
      </c>
      <c r="D317" t="e" vm="2">
        <f>[1]!GenBetaPERT(0,$D$9,1)</f>
        <v>#VALUE!</v>
      </c>
      <c r="E317" t="e" vm="2">
        <f>[1]!GenLognormal($E$9,$E$10)</f>
        <v>#VALUE!</v>
      </c>
      <c r="F317" t="e" vm="2">
        <f>[1]!GenLognormal($F$9,$F$10)</f>
        <v>#VALUE!</v>
      </c>
      <c r="H317" t="e" vm="2">
        <f>[1]!genUniform($H$9,$H$10)</f>
        <v>#VALUE!</v>
      </c>
      <c r="I317" t="e" vm="1">
        <f t="shared" si="27"/>
        <v>#VALUE!</v>
      </c>
      <c r="J317" t="e" vm="1">
        <f t="shared" si="24"/>
        <v>#VALUE!</v>
      </c>
      <c r="K317" t="e" vm="2">
        <f>[1]!genUniform($K$9,$K$10)</f>
        <v>#VALUE!</v>
      </c>
      <c r="L317" t="e" vm="1">
        <f t="shared" si="28"/>
        <v>#VALUE!</v>
      </c>
      <c r="M317" t="e" vm="1">
        <f t="shared" si="25"/>
        <v>#VALUE!</v>
      </c>
      <c r="N317" t="e" vm="2">
        <f>[1]!genUniform($N$9,$N$10)</f>
        <v>#VALUE!</v>
      </c>
      <c r="O317" t="e" vm="1">
        <f t="shared" si="29"/>
        <v>#VALUE!</v>
      </c>
      <c r="P317" t="e" vm="1">
        <f t="shared" si="26"/>
        <v>#VALUE!</v>
      </c>
    </row>
    <row r="318" spans="1:16">
      <c r="A318">
        <v>308</v>
      </c>
      <c r="C318" t="e" vm="2">
        <f>[1]!GenLimitNormal($C$9,$C$10,0,1000,0)</f>
        <v>#VALUE!</v>
      </c>
      <c r="D318" t="e" vm="2">
        <f>[1]!GenBetaPERT(0,$D$9,1)</f>
        <v>#VALUE!</v>
      </c>
      <c r="E318" t="e" vm="2">
        <f>[1]!GenLognormal($E$9,$E$10)</f>
        <v>#VALUE!</v>
      </c>
      <c r="F318" t="e" vm="2">
        <f>[1]!GenLognormal($F$9,$F$10)</f>
        <v>#VALUE!</v>
      </c>
      <c r="H318" t="e" vm="2">
        <f>[1]!genUniform($H$9,$H$10)</f>
        <v>#VALUE!</v>
      </c>
      <c r="I318" t="e" vm="1">
        <f t="shared" si="27"/>
        <v>#VALUE!</v>
      </c>
      <c r="J318" t="e" vm="1">
        <f t="shared" si="24"/>
        <v>#VALUE!</v>
      </c>
      <c r="K318" t="e" vm="2">
        <f>[1]!genUniform($K$9,$K$10)</f>
        <v>#VALUE!</v>
      </c>
      <c r="L318" t="e" vm="1">
        <f t="shared" si="28"/>
        <v>#VALUE!</v>
      </c>
      <c r="M318" t="e" vm="1">
        <f t="shared" si="25"/>
        <v>#VALUE!</v>
      </c>
      <c r="N318" t="e" vm="2">
        <f>[1]!genUniform($N$9,$N$10)</f>
        <v>#VALUE!</v>
      </c>
      <c r="O318" t="e" vm="1">
        <f t="shared" si="29"/>
        <v>#VALUE!</v>
      </c>
      <c r="P318" t="e" vm="1">
        <f t="shared" si="26"/>
        <v>#VALUE!</v>
      </c>
    </row>
    <row r="319" spans="1:16">
      <c r="A319">
        <v>309</v>
      </c>
      <c r="C319" t="e" vm="2">
        <f>[1]!GenLimitNormal($C$9,$C$10,0,1000,0)</f>
        <v>#VALUE!</v>
      </c>
      <c r="D319" t="e" vm="2">
        <f>[1]!GenBetaPERT(0,$D$9,1)</f>
        <v>#VALUE!</v>
      </c>
      <c r="E319" t="e" vm="2">
        <f>[1]!GenLognormal($E$9,$E$10)</f>
        <v>#VALUE!</v>
      </c>
      <c r="F319" t="e" vm="2">
        <f>[1]!GenLognormal($F$9,$F$10)</f>
        <v>#VALUE!</v>
      </c>
      <c r="H319" t="e" vm="2">
        <f>[1]!genUniform($H$9,$H$10)</f>
        <v>#VALUE!</v>
      </c>
      <c r="I319" t="e" vm="1">
        <f t="shared" si="27"/>
        <v>#VALUE!</v>
      </c>
      <c r="J319" t="e" vm="1">
        <f t="shared" si="24"/>
        <v>#VALUE!</v>
      </c>
      <c r="K319" t="e" vm="2">
        <f>[1]!genUniform($K$9,$K$10)</f>
        <v>#VALUE!</v>
      </c>
      <c r="L319" t="e" vm="1">
        <f t="shared" si="28"/>
        <v>#VALUE!</v>
      </c>
      <c r="M319" t="e" vm="1">
        <f t="shared" si="25"/>
        <v>#VALUE!</v>
      </c>
      <c r="N319" t="e" vm="2">
        <f>[1]!genUniform($N$9,$N$10)</f>
        <v>#VALUE!</v>
      </c>
      <c r="O319" t="e" vm="1">
        <f t="shared" si="29"/>
        <v>#VALUE!</v>
      </c>
      <c r="P319" t="e" vm="1">
        <f t="shared" si="26"/>
        <v>#VALUE!</v>
      </c>
    </row>
    <row r="320" spans="1:16">
      <c r="A320">
        <v>310</v>
      </c>
      <c r="C320" t="e" vm="2">
        <f>[1]!GenLimitNormal($C$9,$C$10,0,1000,0)</f>
        <v>#VALUE!</v>
      </c>
      <c r="D320" t="e" vm="2">
        <f>[1]!GenBetaPERT(0,$D$9,1)</f>
        <v>#VALUE!</v>
      </c>
      <c r="E320" t="e" vm="2">
        <f>[1]!GenLognormal($E$9,$E$10)</f>
        <v>#VALUE!</v>
      </c>
      <c r="F320" t="e" vm="2">
        <f>[1]!GenLognormal($F$9,$F$10)</f>
        <v>#VALUE!</v>
      </c>
      <c r="H320" t="e" vm="2">
        <f>[1]!genUniform($H$9,$H$10)</f>
        <v>#VALUE!</v>
      </c>
      <c r="I320" t="e" vm="1">
        <f t="shared" si="27"/>
        <v>#VALUE!</v>
      </c>
      <c r="J320" t="e" vm="1">
        <f t="shared" si="24"/>
        <v>#VALUE!</v>
      </c>
      <c r="K320" t="e" vm="2">
        <f>[1]!genUniform($K$9,$K$10)</f>
        <v>#VALUE!</v>
      </c>
      <c r="L320" t="e" vm="1">
        <f t="shared" si="28"/>
        <v>#VALUE!</v>
      </c>
      <c r="M320" t="e" vm="1">
        <f t="shared" si="25"/>
        <v>#VALUE!</v>
      </c>
      <c r="N320" t="e" vm="2">
        <f>[1]!genUniform($N$9,$N$10)</f>
        <v>#VALUE!</v>
      </c>
      <c r="O320" t="e" vm="1">
        <f t="shared" si="29"/>
        <v>#VALUE!</v>
      </c>
      <c r="P320" t="e" vm="1">
        <f t="shared" si="26"/>
        <v>#VALUE!</v>
      </c>
    </row>
    <row r="321" spans="1:16">
      <c r="A321">
        <v>311</v>
      </c>
      <c r="C321" t="e" vm="2">
        <f>[1]!GenLimitNormal($C$9,$C$10,0,1000,0)</f>
        <v>#VALUE!</v>
      </c>
      <c r="D321" t="e" vm="2">
        <f>[1]!GenBetaPERT(0,$D$9,1)</f>
        <v>#VALUE!</v>
      </c>
      <c r="E321" t="e" vm="2">
        <f>[1]!GenLognormal($E$9,$E$10)</f>
        <v>#VALUE!</v>
      </c>
      <c r="F321" t="e" vm="2">
        <f>[1]!GenLognormal($F$9,$F$10)</f>
        <v>#VALUE!</v>
      </c>
      <c r="H321" t="e" vm="2">
        <f>[1]!genUniform($H$9,$H$10)</f>
        <v>#VALUE!</v>
      </c>
      <c r="I321" t="e" vm="1">
        <f t="shared" si="27"/>
        <v>#VALUE!</v>
      </c>
      <c r="J321" t="e" vm="1">
        <f t="shared" si="24"/>
        <v>#VALUE!</v>
      </c>
      <c r="K321" t="e" vm="2">
        <f>[1]!genUniform($K$9,$K$10)</f>
        <v>#VALUE!</v>
      </c>
      <c r="L321" t="e" vm="1">
        <f t="shared" si="28"/>
        <v>#VALUE!</v>
      </c>
      <c r="M321" t="e" vm="1">
        <f t="shared" si="25"/>
        <v>#VALUE!</v>
      </c>
      <c r="N321" t="e" vm="2">
        <f>[1]!genUniform($N$9,$N$10)</f>
        <v>#VALUE!</v>
      </c>
      <c r="O321" t="e" vm="1">
        <f t="shared" si="29"/>
        <v>#VALUE!</v>
      </c>
      <c r="P321" t="e" vm="1">
        <f t="shared" si="26"/>
        <v>#VALUE!</v>
      </c>
    </row>
    <row r="322" spans="1:16">
      <c r="A322">
        <v>312</v>
      </c>
      <c r="C322" t="e" vm="2">
        <f>[1]!GenLimitNormal($C$9,$C$10,0,1000,0)</f>
        <v>#VALUE!</v>
      </c>
      <c r="D322" t="e" vm="2">
        <f>[1]!GenBetaPERT(0,$D$9,1)</f>
        <v>#VALUE!</v>
      </c>
      <c r="E322" t="e" vm="2">
        <f>[1]!GenLognormal($E$9,$E$10)</f>
        <v>#VALUE!</v>
      </c>
      <c r="F322" t="e" vm="2">
        <f>[1]!GenLognormal($F$9,$F$10)</f>
        <v>#VALUE!</v>
      </c>
      <c r="H322" t="e" vm="2">
        <f>[1]!genUniform($H$9,$H$10)</f>
        <v>#VALUE!</v>
      </c>
      <c r="I322" t="e" vm="1">
        <f t="shared" si="27"/>
        <v>#VALUE!</v>
      </c>
      <c r="J322" t="e" vm="1">
        <f t="shared" si="24"/>
        <v>#VALUE!</v>
      </c>
      <c r="K322" t="e" vm="2">
        <f>[1]!genUniform($K$9,$K$10)</f>
        <v>#VALUE!</v>
      </c>
      <c r="L322" t="e" vm="1">
        <f t="shared" si="28"/>
        <v>#VALUE!</v>
      </c>
      <c r="M322" t="e" vm="1">
        <f t="shared" si="25"/>
        <v>#VALUE!</v>
      </c>
      <c r="N322" t="e" vm="2">
        <f>[1]!genUniform($N$9,$N$10)</f>
        <v>#VALUE!</v>
      </c>
      <c r="O322" t="e" vm="1">
        <f t="shared" si="29"/>
        <v>#VALUE!</v>
      </c>
      <c r="P322" t="e" vm="1">
        <f t="shared" si="26"/>
        <v>#VALUE!</v>
      </c>
    </row>
    <row r="323" spans="1:16">
      <c r="A323">
        <v>313</v>
      </c>
      <c r="C323" t="e" vm="2">
        <f>[1]!GenLimitNormal($C$9,$C$10,0,1000,0)</f>
        <v>#VALUE!</v>
      </c>
      <c r="D323" t="e" vm="2">
        <f>[1]!GenBetaPERT(0,$D$9,1)</f>
        <v>#VALUE!</v>
      </c>
      <c r="E323" t="e" vm="2">
        <f>[1]!GenLognormal($E$9,$E$10)</f>
        <v>#VALUE!</v>
      </c>
      <c r="F323" t="e" vm="2">
        <f>[1]!GenLognormal($F$9,$F$10)</f>
        <v>#VALUE!</v>
      </c>
      <c r="H323" t="e" vm="2">
        <f>[1]!genUniform($H$9,$H$10)</f>
        <v>#VALUE!</v>
      </c>
      <c r="I323" t="e" vm="1">
        <f t="shared" si="27"/>
        <v>#VALUE!</v>
      </c>
      <c r="J323" t="e" vm="1">
        <f t="shared" si="24"/>
        <v>#VALUE!</v>
      </c>
      <c r="K323" t="e" vm="2">
        <f>[1]!genUniform($K$9,$K$10)</f>
        <v>#VALUE!</v>
      </c>
      <c r="L323" t="e" vm="1">
        <f t="shared" si="28"/>
        <v>#VALUE!</v>
      </c>
      <c r="M323" t="e" vm="1">
        <f t="shared" si="25"/>
        <v>#VALUE!</v>
      </c>
      <c r="N323" t="e" vm="2">
        <f>[1]!genUniform($N$9,$N$10)</f>
        <v>#VALUE!</v>
      </c>
      <c r="O323" t="e" vm="1">
        <f t="shared" si="29"/>
        <v>#VALUE!</v>
      </c>
      <c r="P323" t="e" vm="1">
        <f t="shared" si="26"/>
        <v>#VALUE!</v>
      </c>
    </row>
    <row r="324" spans="1:16">
      <c r="A324">
        <v>314</v>
      </c>
      <c r="C324" t="e" vm="2">
        <f>[1]!GenLimitNormal($C$9,$C$10,0,1000,0)</f>
        <v>#VALUE!</v>
      </c>
      <c r="D324" t="e" vm="2">
        <f>[1]!GenBetaPERT(0,$D$9,1)</f>
        <v>#VALUE!</v>
      </c>
      <c r="E324" t="e" vm="2">
        <f>[1]!GenLognormal($E$9,$E$10)</f>
        <v>#VALUE!</v>
      </c>
      <c r="F324" t="e" vm="2">
        <f>[1]!GenLognormal($F$9,$F$10)</f>
        <v>#VALUE!</v>
      </c>
      <c r="H324" t="e" vm="2">
        <f>[1]!genUniform($H$9,$H$10)</f>
        <v>#VALUE!</v>
      </c>
      <c r="I324" t="e" vm="1">
        <f t="shared" si="27"/>
        <v>#VALUE!</v>
      </c>
      <c r="J324" t="e" vm="1">
        <f t="shared" si="24"/>
        <v>#VALUE!</v>
      </c>
      <c r="K324" t="e" vm="2">
        <f>[1]!genUniform($K$9,$K$10)</f>
        <v>#VALUE!</v>
      </c>
      <c r="L324" t="e" vm="1">
        <f t="shared" si="28"/>
        <v>#VALUE!</v>
      </c>
      <c r="M324" t="e" vm="1">
        <f t="shared" si="25"/>
        <v>#VALUE!</v>
      </c>
      <c r="N324" t="e" vm="2">
        <f>[1]!genUniform($N$9,$N$10)</f>
        <v>#VALUE!</v>
      </c>
      <c r="O324" t="e" vm="1">
        <f t="shared" si="29"/>
        <v>#VALUE!</v>
      </c>
      <c r="P324" t="e" vm="1">
        <f t="shared" si="26"/>
        <v>#VALUE!</v>
      </c>
    </row>
    <row r="325" spans="1:16">
      <c r="A325">
        <v>315</v>
      </c>
      <c r="C325" t="e" vm="2">
        <f>[1]!GenLimitNormal($C$9,$C$10,0,1000,0)</f>
        <v>#VALUE!</v>
      </c>
      <c r="D325" t="e" vm="2">
        <f>[1]!GenBetaPERT(0,$D$9,1)</f>
        <v>#VALUE!</v>
      </c>
      <c r="E325" t="e" vm="2">
        <f>[1]!GenLognormal($E$9,$E$10)</f>
        <v>#VALUE!</v>
      </c>
      <c r="F325" t="e" vm="2">
        <f>[1]!GenLognormal($F$9,$F$10)</f>
        <v>#VALUE!</v>
      </c>
      <c r="H325" t="e" vm="2">
        <f>[1]!genUniform($H$9,$H$10)</f>
        <v>#VALUE!</v>
      </c>
      <c r="I325" t="e" vm="1">
        <f t="shared" si="27"/>
        <v>#VALUE!</v>
      </c>
      <c r="J325" t="e" vm="1">
        <f t="shared" si="24"/>
        <v>#VALUE!</v>
      </c>
      <c r="K325" t="e" vm="2">
        <f>[1]!genUniform($K$9,$K$10)</f>
        <v>#VALUE!</v>
      </c>
      <c r="L325" t="e" vm="1">
        <f t="shared" si="28"/>
        <v>#VALUE!</v>
      </c>
      <c r="M325" t="e" vm="1">
        <f t="shared" si="25"/>
        <v>#VALUE!</v>
      </c>
      <c r="N325" t="e" vm="2">
        <f>[1]!genUniform($N$9,$N$10)</f>
        <v>#VALUE!</v>
      </c>
      <c r="O325" t="e" vm="1">
        <f t="shared" si="29"/>
        <v>#VALUE!</v>
      </c>
      <c r="P325" t="e" vm="1">
        <f t="shared" si="26"/>
        <v>#VALUE!</v>
      </c>
    </row>
    <row r="326" spans="1:16">
      <c r="A326">
        <v>316</v>
      </c>
      <c r="C326" t="e" vm="2">
        <f>[1]!GenLimitNormal($C$9,$C$10,0,1000,0)</f>
        <v>#VALUE!</v>
      </c>
      <c r="D326" t="e" vm="2">
        <f>[1]!GenBetaPERT(0,$D$9,1)</f>
        <v>#VALUE!</v>
      </c>
      <c r="E326" t="e" vm="2">
        <f>[1]!GenLognormal($E$9,$E$10)</f>
        <v>#VALUE!</v>
      </c>
      <c r="F326" t="e" vm="2">
        <f>[1]!GenLognormal($F$9,$F$10)</f>
        <v>#VALUE!</v>
      </c>
      <c r="H326" t="e" vm="2">
        <f>[1]!genUniform($H$9,$H$10)</f>
        <v>#VALUE!</v>
      </c>
      <c r="I326" t="e" vm="1">
        <f t="shared" si="27"/>
        <v>#VALUE!</v>
      </c>
      <c r="J326" t="e" vm="1">
        <f t="shared" si="24"/>
        <v>#VALUE!</v>
      </c>
      <c r="K326" t="e" vm="2">
        <f>[1]!genUniform($K$9,$K$10)</f>
        <v>#VALUE!</v>
      </c>
      <c r="L326" t="e" vm="1">
        <f t="shared" si="28"/>
        <v>#VALUE!</v>
      </c>
      <c r="M326" t="e" vm="1">
        <f t="shared" si="25"/>
        <v>#VALUE!</v>
      </c>
      <c r="N326" t="e" vm="2">
        <f>[1]!genUniform($N$9,$N$10)</f>
        <v>#VALUE!</v>
      </c>
      <c r="O326" t="e" vm="1">
        <f t="shared" si="29"/>
        <v>#VALUE!</v>
      </c>
      <c r="P326" t="e" vm="1">
        <f t="shared" si="26"/>
        <v>#VALUE!</v>
      </c>
    </row>
    <row r="327" spans="1:16">
      <c r="A327">
        <v>317</v>
      </c>
      <c r="C327" t="e" vm="2">
        <f>[1]!GenLimitNormal($C$9,$C$10,0,1000,0)</f>
        <v>#VALUE!</v>
      </c>
      <c r="D327" t="e" vm="2">
        <f>[1]!GenBetaPERT(0,$D$9,1)</f>
        <v>#VALUE!</v>
      </c>
      <c r="E327" t="e" vm="2">
        <f>[1]!GenLognormal($E$9,$E$10)</f>
        <v>#VALUE!</v>
      </c>
      <c r="F327" t="e" vm="2">
        <f>[1]!GenLognormal($F$9,$F$10)</f>
        <v>#VALUE!</v>
      </c>
      <c r="H327" t="e" vm="2">
        <f>[1]!genUniform($H$9,$H$10)</f>
        <v>#VALUE!</v>
      </c>
      <c r="I327" t="e" vm="1">
        <f t="shared" si="27"/>
        <v>#VALUE!</v>
      </c>
      <c r="J327" t="e" vm="1">
        <f t="shared" si="24"/>
        <v>#VALUE!</v>
      </c>
      <c r="K327" t="e" vm="2">
        <f>[1]!genUniform($K$9,$K$10)</f>
        <v>#VALUE!</v>
      </c>
      <c r="L327" t="e" vm="1">
        <f t="shared" si="28"/>
        <v>#VALUE!</v>
      </c>
      <c r="M327" t="e" vm="1">
        <f t="shared" si="25"/>
        <v>#VALUE!</v>
      </c>
      <c r="N327" t="e" vm="2">
        <f>[1]!genUniform($N$9,$N$10)</f>
        <v>#VALUE!</v>
      </c>
      <c r="O327" t="e" vm="1">
        <f t="shared" si="29"/>
        <v>#VALUE!</v>
      </c>
      <c r="P327" t="e" vm="1">
        <f t="shared" si="26"/>
        <v>#VALUE!</v>
      </c>
    </row>
    <row r="328" spans="1:16">
      <c r="A328">
        <v>318</v>
      </c>
      <c r="C328" t="e" vm="2">
        <f>[1]!GenLimitNormal($C$9,$C$10,0,1000,0)</f>
        <v>#VALUE!</v>
      </c>
      <c r="D328" t="e" vm="2">
        <f>[1]!GenBetaPERT(0,$D$9,1)</f>
        <v>#VALUE!</v>
      </c>
      <c r="E328" t="e" vm="2">
        <f>[1]!GenLognormal($E$9,$E$10)</f>
        <v>#VALUE!</v>
      </c>
      <c r="F328" t="e" vm="2">
        <f>[1]!GenLognormal($F$9,$F$10)</f>
        <v>#VALUE!</v>
      </c>
      <c r="H328" t="e" vm="2">
        <f>[1]!genUniform($H$9,$H$10)</f>
        <v>#VALUE!</v>
      </c>
      <c r="I328" t="e" vm="1">
        <f t="shared" si="27"/>
        <v>#VALUE!</v>
      </c>
      <c r="J328" t="e" vm="1">
        <f t="shared" si="24"/>
        <v>#VALUE!</v>
      </c>
      <c r="K328" t="e" vm="2">
        <f>[1]!genUniform($K$9,$K$10)</f>
        <v>#VALUE!</v>
      </c>
      <c r="L328" t="e" vm="1">
        <f t="shared" si="28"/>
        <v>#VALUE!</v>
      </c>
      <c r="M328" t="e" vm="1">
        <f t="shared" si="25"/>
        <v>#VALUE!</v>
      </c>
      <c r="N328" t="e" vm="2">
        <f>[1]!genUniform($N$9,$N$10)</f>
        <v>#VALUE!</v>
      </c>
      <c r="O328" t="e" vm="1">
        <f t="shared" si="29"/>
        <v>#VALUE!</v>
      </c>
      <c r="P328" t="e" vm="1">
        <f t="shared" si="26"/>
        <v>#VALUE!</v>
      </c>
    </row>
    <row r="329" spans="1:16">
      <c r="A329">
        <v>319</v>
      </c>
      <c r="C329" t="e" vm="2">
        <f>[1]!GenLimitNormal($C$9,$C$10,0,1000,0)</f>
        <v>#VALUE!</v>
      </c>
      <c r="D329" t="e" vm="2">
        <f>[1]!GenBetaPERT(0,$D$9,1)</f>
        <v>#VALUE!</v>
      </c>
      <c r="E329" t="e" vm="2">
        <f>[1]!GenLognormal($E$9,$E$10)</f>
        <v>#VALUE!</v>
      </c>
      <c r="F329" t="e" vm="2">
        <f>[1]!GenLognormal($F$9,$F$10)</f>
        <v>#VALUE!</v>
      </c>
      <c r="H329" t="e" vm="2">
        <f>[1]!genUniform($H$9,$H$10)</f>
        <v>#VALUE!</v>
      </c>
      <c r="I329" t="e" vm="1">
        <f t="shared" si="27"/>
        <v>#VALUE!</v>
      </c>
      <c r="J329" t="e" vm="1">
        <f t="shared" si="24"/>
        <v>#VALUE!</v>
      </c>
      <c r="K329" t="e" vm="2">
        <f>[1]!genUniform($K$9,$K$10)</f>
        <v>#VALUE!</v>
      </c>
      <c r="L329" t="e" vm="1">
        <f t="shared" si="28"/>
        <v>#VALUE!</v>
      </c>
      <c r="M329" t="e" vm="1">
        <f t="shared" si="25"/>
        <v>#VALUE!</v>
      </c>
      <c r="N329" t="e" vm="2">
        <f>[1]!genUniform($N$9,$N$10)</f>
        <v>#VALUE!</v>
      </c>
      <c r="O329" t="e" vm="1">
        <f t="shared" si="29"/>
        <v>#VALUE!</v>
      </c>
      <c r="P329" t="e" vm="1">
        <f t="shared" si="26"/>
        <v>#VALUE!</v>
      </c>
    </row>
    <row r="330" spans="1:16">
      <c r="A330">
        <v>320</v>
      </c>
      <c r="C330" t="e" vm="2">
        <f>[1]!GenLimitNormal($C$9,$C$10,0,1000,0)</f>
        <v>#VALUE!</v>
      </c>
      <c r="D330" t="e" vm="2">
        <f>[1]!GenBetaPERT(0,$D$9,1)</f>
        <v>#VALUE!</v>
      </c>
      <c r="E330" t="e" vm="2">
        <f>[1]!GenLognormal($E$9,$E$10)</f>
        <v>#VALUE!</v>
      </c>
      <c r="F330" t="e" vm="2">
        <f>[1]!GenLognormal($F$9,$F$10)</f>
        <v>#VALUE!</v>
      </c>
      <c r="H330" t="e" vm="2">
        <f>[1]!genUniform($H$9,$H$10)</f>
        <v>#VALUE!</v>
      </c>
      <c r="I330" t="e" vm="1">
        <f t="shared" si="27"/>
        <v>#VALUE!</v>
      </c>
      <c r="J330" t="e" vm="1">
        <f t="shared" si="24"/>
        <v>#VALUE!</v>
      </c>
      <c r="K330" t="e" vm="2">
        <f>[1]!genUniform($K$9,$K$10)</f>
        <v>#VALUE!</v>
      </c>
      <c r="L330" t="e" vm="1">
        <f t="shared" si="28"/>
        <v>#VALUE!</v>
      </c>
      <c r="M330" t="e" vm="1">
        <f t="shared" si="25"/>
        <v>#VALUE!</v>
      </c>
      <c r="N330" t="e" vm="2">
        <f>[1]!genUniform($N$9,$N$10)</f>
        <v>#VALUE!</v>
      </c>
      <c r="O330" t="e" vm="1">
        <f t="shared" si="29"/>
        <v>#VALUE!</v>
      </c>
      <c r="P330" t="e" vm="1">
        <f t="shared" si="26"/>
        <v>#VALUE!</v>
      </c>
    </row>
    <row r="331" spans="1:16">
      <c r="A331">
        <v>321</v>
      </c>
      <c r="C331" t="e" vm="2">
        <f>[1]!GenLimitNormal($C$9,$C$10,0,1000,0)</f>
        <v>#VALUE!</v>
      </c>
      <c r="D331" t="e" vm="2">
        <f>[1]!GenBetaPERT(0,$D$9,1)</f>
        <v>#VALUE!</v>
      </c>
      <c r="E331" t="e" vm="2">
        <f>[1]!GenLognormal($E$9,$E$10)</f>
        <v>#VALUE!</v>
      </c>
      <c r="F331" t="e" vm="2">
        <f>[1]!GenLognormal($F$9,$F$10)</f>
        <v>#VALUE!</v>
      </c>
      <c r="H331" t="e" vm="2">
        <f>[1]!genUniform($H$9,$H$10)</f>
        <v>#VALUE!</v>
      </c>
      <c r="I331" t="e" vm="1">
        <f t="shared" si="27"/>
        <v>#VALUE!</v>
      </c>
      <c r="J331" t="e" vm="1">
        <f t="shared" ref="J331:J394" si="30">$C331+$D331*$E331*$I331+(1-$D331)*$E331*$F331</f>
        <v>#VALUE!</v>
      </c>
      <c r="K331" t="e" vm="2">
        <f>[1]!genUniform($K$9,$K$10)</f>
        <v>#VALUE!</v>
      </c>
      <c r="L331" t="e" vm="1">
        <f t="shared" si="28"/>
        <v>#VALUE!</v>
      </c>
      <c r="M331" t="e" vm="1">
        <f t="shared" ref="M331:M394" si="31">$C331+$D331*$E331*$L331+(1-$D331)*$E331*$F331</f>
        <v>#VALUE!</v>
      </c>
      <c r="N331" t="e" vm="2">
        <f>[1]!genUniform($N$9,$N$10)</f>
        <v>#VALUE!</v>
      </c>
      <c r="O331" t="e" vm="1">
        <f t="shared" si="29"/>
        <v>#VALUE!</v>
      </c>
      <c r="P331" t="e" vm="1">
        <f t="shared" ref="P331:P394" si="32">$C331+$D331*$E331*$O331+(1-$D331)*$E331*$F331</f>
        <v>#VALUE!</v>
      </c>
    </row>
    <row r="332" spans="1:16">
      <c r="A332">
        <v>322</v>
      </c>
      <c r="C332" t="e" vm="2">
        <f>[1]!GenLimitNormal($C$9,$C$10,0,1000,0)</f>
        <v>#VALUE!</v>
      </c>
      <c r="D332" t="e" vm="2">
        <f>[1]!GenBetaPERT(0,$D$9,1)</f>
        <v>#VALUE!</v>
      </c>
      <c r="E332" t="e" vm="2">
        <f>[1]!GenLognormal($E$9,$E$10)</f>
        <v>#VALUE!</v>
      </c>
      <c r="F332" t="e" vm="2">
        <f>[1]!GenLognormal($F$9,$F$10)</f>
        <v>#VALUE!</v>
      </c>
      <c r="H332" t="e" vm="2">
        <f>[1]!genUniform($H$9,$H$10)</f>
        <v>#VALUE!</v>
      </c>
      <c r="I332" t="e" vm="1">
        <f t="shared" ref="I332:I395" si="33">_xlfn.LOGNORM.INV($H332,$I$9,$I$10)</f>
        <v>#VALUE!</v>
      </c>
      <c r="J332" t="e" vm="1">
        <f t="shared" si="30"/>
        <v>#VALUE!</v>
      </c>
      <c r="K332" t="e" vm="2">
        <f>[1]!genUniform($K$9,$K$10)</f>
        <v>#VALUE!</v>
      </c>
      <c r="L332" t="e" vm="1">
        <f t="shared" ref="L332:L395" si="34">_xlfn.LOGNORM.INV($K332,$L$9,$L$10)</f>
        <v>#VALUE!</v>
      </c>
      <c r="M332" t="e" vm="1">
        <f t="shared" si="31"/>
        <v>#VALUE!</v>
      </c>
      <c r="N332" t="e" vm="2">
        <f>[1]!genUniform($N$9,$N$10)</f>
        <v>#VALUE!</v>
      </c>
      <c r="O332" t="e" vm="1">
        <f t="shared" ref="O332:O395" si="35">_xlfn.LOGNORM.INV($N332,$O$9,$O$10)</f>
        <v>#VALUE!</v>
      </c>
      <c r="P332" t="e" vm="1">
        <f t="shared" si="32"/>
        <v>#VALUE!</v>
      </c>
    </row>
    <row r="333" spans="1:16">
      <c r="A333">
        <v>323</v>
      </c>
      <c r="C333" t="e" vm="2">
        <f>[1]!GenLimitNormal($C$9,$C$10,0,1000,0)</f>
        <v>#VALUE!</v>
      </c>
      <c r="D333" t="e" vm="2">
        <f>[1]!GenBetaPERT(0,$D$9,1)</f>
        <v>#VALUE!</v>
      </c>
      <c r="E333" t="e" vm="2">
        <f>[1]!GenLognormal($E$9,$E$10)</f>
        <v>#VALUE!</v>
      </c>
      <c r="F333" t="e" vm="2">
        <f>[1]!GenLognormal($F$9,$F$10)</f>
        <v>#VALUE!</v>
      </c>
      <c r="H333" t="e" vm="2">
        <f>[1]!genUniform($H$9,$H$10)</f>
        <v>#VALUE!</v>
      </c>
      <c r="I333" t="e" vm="1">
        <f t="shared" si="33"/>
        <v>#VALUE!</v>
      </c>
      <c r="J333" t="e" vm="1">
        <f t="shared" si="30"/>
        <v>#VALUE!</v>
      </c>
      <c r="K333" t="e" vm="2">
        <f>[1]!genUniform($K$9,$K$10)</f>
        <v>#VALUE!</v>
      </c>
      <c r="L333" t="e" vm="1">
        <f t="shared" si="34"/>
        <v>#VALUE!</v>
      </c>
      <c r="M333" t="e" vm="1">
        <f t="shared" si="31"/>
        <v>#VALUE!</v>
      </c>
      <c r="N333" t="e" vm="2">
        <f>[1]!genUniform($N$9,$N$10)</f>
        <v>#VALUE!</v>
      </c>
      <c r="O333" t="e" vm="1">
        <f t="shared" si="35"/>
        <v>#VALUE!</v>
      </c>
      <c r="P333" t="e" vm="1">
        <f t="shared" si="32"/>
        <v>#VALUE!</v>
      </c>
    </row>
    <row r="334" spans="1:16">
      <c r="A334">
        <v>324</v>
      </c>
      <c r="C334" t="e" vm="2">
        <f>[1]!GenLimitNormal($C$9,$C$10,0,1000,0)</f>
        <v>#VALUE!</v>
      </c>
      <c r="D334" t="e" vm="2">
        <f>[1]!GenBetaPERT(0,$D$9,1)</f>
        <v>#VALUE!</v>
      </c>
      <c r="E334" t="e" vm="2">
        <f>[1]!GenLognormal($E$9,$E$10)</f>
        <v>#VALUE!</v>
      </c>
      <c r="F334" t="e" vm="2">
        <f>[1]!GenLognormal($F$9,$F$10)</f>
        <v>#VALUE!</v>
      </c>
      <c r="H334" t="e" vm="2">
        <f>[1]!genUniform($H$9,$H$10)</f>
        <v>#VALUE!</v>
      </c>
      <c r="I334" t="e" vm="1">
        <f t="shared" si="33"/>
        <v>#VALUE!</v>
      </c>
      <c r="J334" t="e" vm="1">
        <f t="shared" si="30"/>
        <v>#VALUE!</v>
      </c>
      <c r="K334" t="e" vm="2">
        <f>[1]!genUniform($K$9,$K$10)</f>
        <v>#VALUE!</v>
      </c>
      <c r="L334" t="e" vm="1">
        <f t="shared" si="34"/>
        <v>#VALUE!</v>
      </c>
      <c r="M334" t="e" vm="1">
        <f t="shared" si="31"/>
        <v>#VALUE!</v>
      </c>
      <c r="N334" t="e" vm="2">
        <f>[1]!genUniform($N$9,$N$10)</f>
        <v>#VALUE!</v>
      </c>
      <c r="O334" t="e" vm="1">
        <f t="shared" si="35"/>
        <v>#VALUE!</v>
      </c>
      <c r="P334" t="e" vm="1">
        <f t="shared" si="32"/>
        <v>#VALUE!</v>
      </c>
    </row>
    <row r="335" spans="1:16">
      <c r="A335">
        <v>325</v>
      </c>
      <c r="C335" t="e" vm="2">
        <f>[1]!GenLimitNormal($C$9,$C$10,0,1000,0)</f>
        <v>#VALUE!</v>
      </c>
      <c r="D335" t="e" vm="2">
        <f>[1]!GenBetaPERT(0,$D$9,1)</f>
        <v>#VALUE!</v>
      </c>
      <c r="E335" t="e" vm="2">
        <f>[1]!GenLognormal($E$9,$E$10)</f>
        <v>#VALUE!</v>
      </c>
      <c r="F335" t="e" vm="2">
        <f>[1]!GenLognormal($F$9,$F$10)</f>
        <v>#VALUE!</v>
      </c>
      <c r="H335" t="e" vm="2">
        <f>[1]!genUniform($H$9,$H$10)</f>
        <v>#VALUE!</v>
      </c>
      <c r="I335" t="e" vm="1">
        <f t="shared" si="33"/>
        <v>#VALUE!</v>
      </c>
      <c r="J335" t="e" vm="1">
        <f t="shared" si="30"/>
        <v>#VALUE!</v>
      </c>
      <c r="K335" t="e" vm="2">
        <f>[1]!genUniform($K$9,$K$10)</f>
        <v>#VALUE!</v>
      </c>
      <c r="L335" t="e" vm="1">
        <f t="shared" si="34"/>
        <v>#VALUE!</v>
      </c>
      <c r="M335" t="e" vm="1">
        <f t="shared" si="31"/>
        <v>#VALUE!</v>
      </c>
      <c r="N335" t="e" vm="2">
        <f>[1]!genUniform($N$9,$N$10)</f>
        <v>#VALUE!</v>
      </c>
      <c r="O335" t="e" vm="1">
        <f t="shared" si="35"/>
        <v>#VALUE!</v>
      </c>
      <c r="P335" t="e" vm="1">
        <f t="shared" si="32"/>
        <v>#VALUE!</v>
      </c>
    </row>
    <row r="336" spans="1:16">
      <c r="A336">
        <v>326</v>
      </c>
      <c r="C336" t="e" vm="2">
        <f>[1]!GenLimitNormal($C$9,$C$10,0,1000,0)</f>
        <v>#VALUE!</v>
      </c>
      <c r="D336" t="e" vm="2">
        <f>[1]!GenBetaPERT(0,$D$9,1)</f>
        <v>#VALUE!</v>
      </c>
      <c r="E336" t="e" vm="2">
        <f>[1]!GenLognormal($E$9,$E$10)</f>
        <v>#VALUE!</v>
      </c>
      <c r="F336" t="e" vm="2">
        <f>[1]!GenLognormal($F$9,$F$10)</f>
        <v>#VALUE!</v>
      </c>
      <c r="H336" t="e" vm="2">
        <f>[1]!genUniform($H$9,$H$10)</f>
        <v>#VALUE!</v>
      </c>
      <c r="I336" t="e" vm="1">
        <f t="shared" si="33"/>
        <v>#VALUE!</v>
      </c>
      <c r="J336" t="e" vm="1">
        <f t="shared" si="30"/>
        <v>#VALUE!</v>
      </c>
      <c r="K336" t="e" vm="2">
        <f>[1]!genUniform($K$9,$K$10)</f>
        <v>#VALUE!</v>
      </c>
      <c r="L336" t="e" vm="1">
        <f t="shared" si="34"/>
        <v>#VALUE!</v>
      </c>
      <c r="M336" t="e" vm="1">
        <f t="shared" si="31"/>
        <v>#VALUE!</v>
      </c>
      <c r="N336" t="e" vm="2">
        <f>[1]!genUniform($N$9,$N$10)</f>
        <v>#VALUE!</v>
      </c>
      <c r="O336" t="e" vm="1">
        <f t="shared" si="35"/>
        <v>#VALUE!</v>
      </c>
      <c r="P336" t="e" vm="1">
        <f t="shared" si="32"/>
        <v>#VALUE!</v>
      </c>
    </row>
    <row r="337" spans="1:16">
      <c r="A337">
        <v>327</v>
      </c>
      <c r="C337" t="e" vm="2">
        <f>[1]!GenLimitNormal($C$9,$C$10,0,1000,0)</f>
        <v>#VALUE!</v>
      </c>
      <c r="D337" t="e" vm="2">
        <f>[1]!GenBetaPERT(0,$D$9,1)</f>
        <v>#VALUE!</v>
      </c>
      <c r="E337" t="e" vm="2">
        <f>[1]!GenLognormal($E$9,$E$10)</f>
        <v>#VALUE!</v>
      </c>
      <c r="F337" t="e" vm="2">
        <f>[1]!GenLognormal($F$9,$F$10)</f>
        <v>#VALUE!</v>
      </c>
      <c r="H337" t="e" vm="2">
        <f>[1]!genUniform($H$9,$H$10)</f>
        <v>#VALUE!</v>
      </c>
      <c r="I337" t="e" vm="1">
        <f t="shared" si="33"/>
        <v>#VALUE!</v>
      </c>
      <c r="J337" t="e" vm="1">
        <f t="shared" si="30"/>
        <v>#VALUE!</v>
      </c>
      <c r="K337" t="e" vm="2">
        <f>[1]!genUniform($K$9,$K$10)</f>
        <v>#VALUE!</v>
      </c>
      <c r="L337" t="e" vm="1">
        <f t="shared" si="34"/>
        <v>#VALUE!</v>
      </c>
      <c r="M337" t="e" vm="1">
        <f t="shared" si="31"/>
        <v>#VALUE!</v>
      </c>
      <c r="N337" t="e" vm="2">
        <f>[1]!genUniform($N$9,$N$10)</f>
        <v>#VALUE!</v>
      </c>
      <c r="O337" t="e" vm="1">
        <f t="shared" si="35"/>
        <v>#VALUE!</v>
      </c>
      <c r="P337" t="e" vm="1">
        <f t="shared" si="32"/>
        <v>#VALUE!</v>
      </c>
    </row>
    <row r="338" spans="1:16">
      <c r="A338">
        <v>328</v>
      </c>
      <c r="C338" t="e" vm="2">
        <f>[1]!GenLimitNormal($C$9,$C$10,0,1000,0)</f>
        <v>#VALUE!</v>
      </c>
      <c r="D338" t="e" vm="2">
        <f>[1]!GenBetaPERT(0,$D$9,1)</f>
        <v>#VALUE!</v>
      </c>
      <c r="E338" t="e" vm="2">
        <f>[1]!GenLognormal($E$9,$E$10)</f>
        <v>#VALUE!</v>
      </c>
      <c r="F338" t="e" vm="2">
        <f>[1]!GenLognormal($F$9,$F$10)</f>
        <v>#VALUE!</v>
      </c>
      <c r="H338" t="e" vm="2">
        <f>[1]!genUniform($H$9,$H$10)</f>
        <v>#VALUE!</v>
      </c>
      <c r="I338" t="e" vm="1">
        <f t="shared" si="33"/>
        <v>#VALUE!</v>
      </c>
      <c r="J338" t="e" vm="1">
        <f t="shared" si="30"/>
        <v>#VALUE!</v>
      </c>
      <c r="K338" t="e" vm="2">
        <f>[1]!genUniform($K$9,$K$10)</f>
        <v>#VALUE!</v>
      </c>
      <c r="L338" t="e" vm="1">
        <f t="shared" si="34"/>
        <v>#VALUE!</v>
      </c>
      <c r="M338" t="e" vm="1">
        <f t="shared" si="31"/>
        <v>#VALUE!</v>
      </c>
      <c r="N338" t="e" vm="2">
        <f>[1]!genUniform($N$9,$N$10)</f>
        <v>#VALUE!</v>
      </c>
      <c r="O338" t="e" vm="1">
        <f t="shared" si="35"/>
        <v>#VALUE!</v>
      </c>
      <c r="P338" t="e" vm="1">
        <f t="shared" si="32"/>
        <v>#VALUE!</v>
      </c>
    </row>
    <row r="339" spans="1:16">
      <c r="A339">
        <v>329</v>
      </c>
      <c r="C339" t="e" vm="2">
        <f>[1]!GenLimitNormal($C$9,$C$10,0,1000,0)</f>
        <v>#VALUE!</v>
      </c>
      <c r="D339" t="e" vm="2">
        <f>[1]!GenBetaPERT(0,$D$9,1)</f>
        <v>#VALUE!</v>
      </c>
      <c r="E339" t="e" vm="2">
        <f>[1]!GenLognormal($E$9,$E$10)</f>
        <v>#VALUE!</v>
      </c>
      <c r="F339" t="e" vm="2">
        <f>[1]!GenLognormal($F$9,$F$10)</f>
        <v>#VALUE!</v>
      </c>
      <c r="H339" t="e" vm="2">
        <f>[1]!genUniform($H$9,$H$10)</f>
        <v>#VALUE!</v>
      </c>
      <c r="I339" t="e" vm="1">
        <f t="shared" si="33"/>
        <v>#VALUE!</v>
      </c>
      <c r="J339" t="e" vm="1">
        <f t="shared" si="30"/>
        <v>#VALUE!</v>
      </c>
      <c r="K339" t="e" vm="2">
        <f>[1]!genUniform($K$9,$K$10)</f>
        <v>#VALUE!</v>
      </c>
      <c r="L339" t="e" vm="1">
        <f t="shared" si="34"/>
        <v>#VALUE!</v>
      </c>
      <c r="M339" t="e" vm="1">
        <f t="shared" si="31"/>
        <v>#VALUE!</v>
      </c>
      <c r="N339" t="e" vm="2">
        <f>[1]!genUniform($N$9,$N$10)</f>
        <v>#VALUE!</v>
      </c>
      <c r="O339" t="e" vm="1">
        <f t="shared" si="35"/>
        <v>#VALUE!</v>
      </c>
      <c r="P339" t="e" vm="1">
        <f t="shared" si="32"/>
        <v>#VALUE!</v>
      </c>
    </row>
    <row r="340" spans="1:16">
      <c r="A340">
        <v>330</v>
      </c>
      <c r="C340" t="e" vm="2">
        <f>[1]!GenLimitNormal($C$9,$C$10,0,1000,0)</f>
        <v>#VALUE!</v>
      </c>
      <c r="D340" t="e" vm="2">
        <f>[1]!GenBetaPERT(0,$D$9,1)</f>
        <v>#VALUE!</v>
      </c>
      <c r="E340" t="e" vm="2">
        <f>[1]!GenLognormal($E$9,$E$10)</f>
        <v>#VALUE!</v>
      </c>
      <c r="F340" t="e" vm="2">
        <f>[1]!GenLognormal($F$9,$F$10)</f>
        <v>#VALUE!</v>
      </c>
      <c r="H340" t="e" vm="2">
        <f>[1]!genUniform($H$9,$H$10)</f>
        <v>#VALUE!</v>
      </c>
      <c r="I340" t="e" vm="1">
        <f t="shared" si="33"/>
        <v>#VALUE!</v>
      </c>
      <c r="J340" t="e" vm="1">
        <f t="shared" si="30"/>
        <v>#VALUE!</v>
      </c>
      <c r="K340" t="e" vm="2">
        <f>[1]!genUniform($K$9,$K$10)</f>
        <v>#VALUE!</v>
      </c>
      <c r="L340" t="e" vm="1">
        <f t="shared" si="34"/>
        <v>#VALUE!</v>
      </c>
      <c r="M340" t="e" vm="1">
        <f t="shared" si="31"/>
        <v>#VALUE!</v>
      </c>
      <c r="N340" t="e" vm="2">
        <f>[1]!genUniform($N$9,$N$10)</f>
        <v>#VALUE!</v>
      </c>
      <c r="O340" t="e" vm="1">
        <f t="shared" si="35"/>
        <v>#VALUE!</v>
      </c>
      <c r="P340" t="e" vm="1">
        <f t="shared" si="32"/>
        <v>#VALUE!</v>
      </c>
    </row>
    <row r="341" spans="1:16">
      <c r="A341">
        <v>331</v>
      </c>
      <c r="C341" t="e" vm="2">
        <f>[1]!GenLimitNormal($C$9,$C$10,0,1000,0)</f>
        <v>#VALUE!</v>
      </c>
      <c r="D341" t="e" vm="2">
        <f>[1]!GenBetaPERT(0,$D$9,1)</f>
        <v>#VALUE!</v>
      </c>
      <c r="E341" t="e" vm="2">
        <f>[1]!GenLognormal($E$9,$E$10)</f>
        <v>#VALUE!</v>
      </c>
      <c r="F341" t="e" vm="2">
        <f>[1]!GenLognormal($F$9,$F$10)</f>
        <v>#VALUE!</v>
      </c>
      <c r="H341" t="e" vm="2">
        <f>[1]!genUniform($H$9,$H$10)</f>
        <v>#VALUE!</v>
      </c>
      <c r="I341" t="e" vm="1">
        <f t="shared" si="33"/>
        <v>#VALUE!</v>
      </c>
      <c r="J341" t="e" vm="1">
        <f t="shared" si="30"/>
        <v>#VALUE!</v>
      </c>
      <c r="K341" t="e" vm="2">
        <f>[1]!genUniform($K$9,$K$10)</f>
        <v>#VALUE!</v>
      </c>
      <c r="L341" t="e" vm="1">
        <f t="shared" si="34"/>
        <v>#VALUE!</v>
      </c>
      <c r="M341" t="e" vm="1">
        <f t="shared" si="31"/>
        <v>#VALUE!</v>
      </c>
      <c r="N341" t="e" vm="2">
        <f>[1]!genUniform($N$9,$N$10)</f>
        <v>#VALUE!</v>
      </c>
      <c r="O341" t="e" vm="1">
        <f t="shared" si="35"/>
        <v>#VALUE!</v>
      </c>
      <c r="P341" t="e" vm="1">
        <f t="shared" si="32"/>
        <v>#VALUE!</v>
      </c>
    </row>
    <row r="342" spans="1:16">
      <c r="A342">
        <v>332</v>
      </c>
      <c r="C342" t="e" vm="2">
        <f>[1]!GenLimitNormal($C$9,$C$10,0,1000,0)</f>
        <v>#VALUE!</v>
      </c>
      <c r="D342" t="e" vm="2">
        <f>[1]!GenBetaPERT(0,$D$9,1)</f>
        <v>#VALUE!</v>
      </c>
      <c r="E342" t="e" vm="2">
        <f>[1]!GenLognormal($E$9,$E$10)</f>
        <v>#VALUE!</v>
      </c>
      <c r="F342" t="e" vm="2">
        <f>[1]!GenLognormal($F$9,$F$10)</f>
        <v>#VALUE!</v>
      </c>
      <c r="H342" t="e" vm="2">
        <f>[1]!genUniform($H$9,$H$10)</f>
        <v>#VALUE!</v>
      </c>
      <c r="I342" t="e" vm="1">
        <f t="shared" si="33"/>
        <v>#VALUE!</v>
      </c>
      <c r="J342" t="e" vm="1">
        <f t="shared" si="30"/>
        <v>#VALUE!</v>
      </c>
      <c r="K342" t="e" vm="2">
        <f>[1]!genUniform($K$9,$K$10)</f>
        <v>#VALUE!</v>
      </c>
      <c r="L342" t="e" vm="1">
        <f t="shared" si="34"/>
        <v>#VALUE!</v>
      </c>
      <c r="M342" t="e" vm="1">
        <f t="shared" si="31"/>
        <v>#VALUE!</v>
      </c>
      <c r="N342" t="e" vm="2">
        <f>[1]!genUniform($N$9,$N$10)</f>
        <v>#VALUE!</v>
      </c>
      <c r="O342" t="e" vm="1">
        <f t="shared" si="35"/>
        <v>#VALUE!</v>
      </c>
      <c r="P342" t="e" vm="1">
        <f t="shared" si="32"/>
        <v>#VALUE!</v>
      </c>
    </row>
    <row r="343" spans="1:16">
      <c r="A343">
        <v>333</v>
      </c>
      <c r="C343" t="e" vm="2">
        <f>[1]!GenLimitNormal($C$9,$C$10,0,1000,0)</f>
        <v>#VALUE!</v>
      </c>
      <c r="D343" t="e" vm="2">
        <f>[1]!GenBetaPERT(0,$D$9,1)</f>
        <v>#VALUE!</v>
      </c>
      <c r="E343" t="e" vm="2">
        <f>[1]!GenLognormal($E$9,$E$10)</f>
        <v>#VALUE!</v>
      </c>
      <c r="F343" t="e" vm="2">
        <f>[1]!GenLognormal($F$9,$F$10)</f>
        <v>#VALUE!</v>
      </c>
      <c r="H343" t="e" vm="2">
        <f>[1]!genUniform($H$9,$H$10)</f>
        <v>#VALUE!</v>
      </c>
      <c r="I343" t="e" vm="1">
        <f t="shared" si="33"/>
        <v>#VALUE!</v>
      </c>
      <c r="J343" t="e" vm="1">
        <f t="shared" si="30"/>
        <v>#VALUE!</v>
      </c>
      <c r="K343" t="e" vm="2">
        <f>[1]!genUniform($K$9,$K$10)</f>
        <v>#VALUE!</v>
      </c>
      <c r="L343" t="e" vm="1">
        <f t="shared" si="34"/>
        <v>#VALUE!</v>
      </c>
      <c r="M343" t="e" vm="1">
        <f t="shared" si="31"/>
        <v>#VALUE!</v>
      </c>
      <c r="N343" t="e" vm="2">
        <f>[1]!genUniform($N$9,$N$10)</f>
        <v>#VALUE!</v>
      </c>
      <c r="O343" t="e" vm="1">
        <f t="shared" si="35"/>
        <v>#VALUE!</v>
      </c>
      <c r="P343" t="e" vm="1">
        <f t="shared" si="32"/>
        <v>#VALUE!</v>
      </c>
    </row>
    <row r="344" spans="1:16">
      <c r="A344">
        <v>334</v>
      </c>
      <c r="C344" t="e" vm="2">
        <f>[1]!GenLimitNormal($C$9,$C$10,0,1000,0)</f>
        <v>#VALUE!</v>
      </c>
      <c r="D344" t="e" vm="2">
        <f>[1]!GenBetaPERT(0,$D$9,1)</f>
        <v>#VALUE!</v>
      </c>
      <c r="E344" t="e" vm="2">
        <f>[1]!GenLognormal($E$9,$E$10)</f>
        <v>#VALUE!</v>
      </c>
      <c r="F344" t="e" vm="2">
        <f>[1]!GenLognormal($F$9,$F$10)</f>
        <v>#VALUE!</v>
      </c>
      <c r="H344" t="e" vm="2">
        <f>[1]!genUniform($H$9,$H$10)</f>
        <v>#VALUE!</v>
      </c>
      <c r="I344" t="e" vm="1">
        <f t="shared" si="33"/>
        <v>#VALUE!</v>
      </c>
      <c r="J344" t="e" vm="1">
        <f t="shared" si="30"/>
        <v>#VALUE!</v>
      </c>
      <c r="K344" t="e" vm="2">
        <f>[1]!genUniform($K$9,$K$10)</f>
        <v>#VALUE!</v>
      </c>
      <c r="L344" t="e" vm="1">
        <f t="shared" si="34"/>
        <v>#VALUE!</v>
      </c>
      <c r="M344" t="e" vm="1">
        <f t="shared" si="31"/>
        <v>#VALUE!</v>
      </c>
      <c r="N344" t="e" vm="2">
        <f>[1]!genUniform($N$9,$N$10)</f>
        <v>#VALUE!</v>
      </c>
      <c r="O344" t="e" vm="1">
        <f t="shared" si="35"/>
        <v>#VALUE!</v>
      </c>
      <c r="P344" t="e" vm="1">
        <f t="shared" si="32"/>
        <v>#VALUE!</v>
      </c>
    </row>
    <row r="345" spans="1:16">
      <c r="A345">
        <v>335</v>
      </c>
      <c r="C345" t="e" vm="2">
        <f>[1]!GenLimitNormal($C$9,$C$10,0,1000,0)</f>
        <v>#VALUE!</v>
      </c>
      <c r="D345" t="e" vm="2">
        <f>[1]!GenBetaPERT(0,$D$9,1)</f>
        <v>#VALUE!</v>
      </c>
      <c r="E345" t="e" vm="2">
        <f>[1]!GenLognormal($E$9,$E$10)</f>
        <v>#VALUE!</v>
      </c>
      <c r="F345" t="e" vm="2">
        <f>[1]!GenLognormal($F$9,$F$10)</f>
        <v>#VALUE!</v>
      </c>
      <c r="H345" t="e" vm="2">
        <f>[1]!genUniform($H$9,$H$10)</f>
        <v>#VALUE!</v>
      </c>
      <c r="I345" t="e" vm="1">
        <f t="shared" si="33"/>
        <v>#VALUE!</v>
      </c>
      <c r="J345" t="e" vm="1">
        <f t="shared" si="30"/>
        <v>#VALUE!</v>
      </c>
      <c r="K345" t="e" vm="2">
        <f>[1]!genUniform($K$9,$K$10)</f>
        <v>#VALUE!</v>
      </c>
      <c r="L345" t="e" vm="1">
        <f t="shared" si="34"/>
        <v>#VALUE!</v>
      </c>
      <c r="M345" t="e" vm="1">
        <f t="shared" si="31"/>
        <v>#VALUE!</v>
      </c>
      <c r="N345" t="e" vm="2">
        <f>[1]!genUniform($N$9,$N$10)</f>
        <v>#VALUE!</v>
      </c>
      <c r="O345" t="e" vm="1">
        <f t="shared" si="35"/>
        <v>#VALUE!</v>
      </c>
      <c r="P345" t="e" vm="1">
        <f t="shared" si="32"/>
        <v>#VALUE!</v>
      </c>
    </row>
    <row r="346" spans="1:16">
      <c r="A346">
        <v>336</v>
      </c>
      <c r="C346" t="e" vm="2">
        <f>[1]!GenLimitNormal($C$9,$C$10,0,1000,0)</f>
        <v>#VALUE!</v>
      </c>
      <c r="D346" t="e" vm="2">
        <f>[1]!GenBetaPERT(0,$D$9,1)</f>
        <v>#VALUE!</v>
      </c>
      <c r="E346" t="e" vm="2">
        <f>[1]!GenLognormal($E$9,$E$10)</f>
        <v>#VALUE!</v>
      </c>
      <c r="F346" t="e" vm="2">
        <f>[1]!GenLognormal($F$9,$F$10)</f>
        <v>#VALUE!</v>
      </c>
      <c r="H346" t="e" vm="2">
        <f>[1]!genUniform($H$9,$H$10)</f>
        <v>#VALUE!</v>
      </c>
      <c r="I346" t="e" vm="1">
        <f t="shared" si="33"/>
        <v>#VALUE!</v>
      </c>
      <c r="J346" t="e" vm="1">
        <f t="shared" si="30"/>
        <v>#VALUE!</v>
      </c>
      <c r="K346" t="e" vm="2">
        <f>[1]!genUniform($K$9,$K$10)</f>
        <v>#VALUE!</v>
      </c>
      <c r="L346" t="e" vm="1">
        <f t="shared" si="34"/>
        <v>#VALUE!</v>
      </c>
      <c r="M346" t="e" vm="1">
        <f t="shared" si="31"/>
        <v>#VALUE!</v>
      </c>
      <c r="N346" t="e" vm="2">
        <f>[1]!genUniform($N$9,$N$10)</f>
        <v>#VALUE!</v>
      </c>
      <c r="O346" t="e" vm="1">
        <f t="shared" si="35"/>
        <v>#VALUE!</v>
      </c>
      <c r="P346" t="e" vm="1">
        <f t="shared" si="32"/>
        <v>#VALUE!</v>
      </c>
    </row>
    <row r="347" spans="1:16">
      <c r="A347">
        <v>337</v>
      </c>
      <c r="C347" t="e" vm="2">
        <f>[1]!GenLimitNormal($C$9,$C$10,0,1000,0)</f>
        <v>#VALUE!</v>
      </c>
      <c r="D347" t="e" vm="2">
        <f>[1]!GenBetaPERT(0,$D$9,1)</f>
        <v>#VALUE!</v>
      </c>
      <c r="E347" t="e" vm="2">
        <f>[1]!GenLognormal($E$9,$E$10)</f>
        <v>#VALUE!</v>
      </c>
      <c r="F347" t="e" vm="2">
        <f>[1]!GenLognormal($F$9,$F$10)</f>
        <v>#VALUE!</v>
      </c>
      <c r="H347" t="e" vm="2">
        <f>[1]!genUniform($H$9,$H$10)</f>
        <v>#VALUE!</v>
      </c>
      <c r="I347" t="e" vm="1">
        <f t="shared" si="33"/>
        <v>#VALUE!</v>
      </c>
      <c r="J347" t="e" vm="1">
        <f t="shared" si="30"/>
        <v>#VALUE!</v>
      </c>
      <c r="K347" t="e" vm="2">
        <f>[1]!genUniform($K$9,$K$10)</f>
        <v>#VALUE!</v>
      </c>
      <c r="L347" t="e" vm="1">
        <f t="shared" si="34"/>
        <v>#VALUE!</v>
      </c>
      <c r="M347" t="e" vm="1">
        <f t="shared" si="31"/>
        <v>#VALUE!</v>
      </c>
      <c r="N347" t="e" vm="2">
        <f>[1]!genUniform($N$9,$N$10)</f>
        <v>#VALUE!</v>
      </c>
      <c r="O347" t="e" vm="1">
        <f t="shared" si="35"/>
        <v>#VALUE!</v>
      </c>
      <c r="P347" t="e" vm="1">
        <f t="shared" si="32"/>
        <v>#VALUE!</v>
      </c>
    </row>
    <row r="348" spans="1:16">
      <c r="A348">
        <v>338</v>
      </c>
      <c r="C348" t="e" vm="2">
        <f>[1]!GenLimitNormal($C$9,$C$10,0,1000,0)</f>
        <v>#VALUE!</v>
      </c>
      <c r="D348" t="e" vm="2">
        <f>[1]!GenBetaPERT(0,$D$9,1)</f>
        <v>#VALUE!</v>
      </c>
      <c r="E348" t="e" vm="2">
        <f>[1]!GenLognormal($E$9,$E$10)</f>
        <v>#VALUE!</v>
      </c>
      <c r="F348" t="e" vm="2">
        <f>[1]!GenLognormal($F$9,$F$10)</f>
        <v>#VALUE!</v>
      </c>
      <c r="H348" t="e" vm="2">
        <f>[1]!genUniform($H$9,$H$10)</f>
        <v>#VALUE!</v>
      </c>
      <c r="I348" t="e" vm="1">
        <f t="shared" si="33"/>
        <v>#VALUE!</v>
      </c>
      <c r="J348" t="e" vm="1">
        <f t="shared" si="30"/>
        <v>#VALUE!</v>
      </c>
      <c r="K348" t="e" vm="2">
        <f>[1]!genUniform($K$9,$K$10)</f>
        <v>#VALUE!</v>
      </c>
      <c r="L348" t="e" vm="1">
        <f t="shared" si="34"/>
        <v>#VALUE!</v>
      </c>
      <c r="M348" t="e" vm="1">
        <f t="shared" si="31"/>
        <v>#VALUE!</v>
      </c>
      <c r="N348" t="e" vm="2">
        <f>[1]!genUniform($N$9,$N$10)</f>
        <v>#VALUE!</v>
      </c>
      <c r="O348" t="e" vm="1">
        <f t="shared" si="35"/>
        <v>#VALUE!</v>
      </c>
      <c r="P348" t="e" vm="1">
        <f t="shared" si="32"/>
        <v>#VALUE!</v>
      </c>
    </row>
    <row r="349" spans="1:16">
      <c r="A349">
        <v>339</v>
      </c>
      <c r="C349" t="e" vm="2">
        <f>[1]!GenLimitNormal($C$9,$C$10,0,1000,0)</f>
        <v>#VALUE!</v>
      </c>
      <c r="D349" t="e" vm="2">
        <f>[1]!GenBetaPERT(0,$D$9,1)</f>
        <v>#VALUE!</v>
      </c>
      <c r="E349" t="e" vm="2">
        <f>[1]!GenLognormal($E$9,$E$10)</f>
        <v>#VALUE!</v>
      </c>
      <c r="F349" t="e" vm="2">
        <f>[1]!GenLognormal($F$9,$F$10)</f>
        <v>#VALUE!</v>
      </c>
      <c r="H349" t="e" vm="2">
        <f>[1]!genUniform($H$9,$H$10)</f>
        <v>#VALUE!</v>
      </c>
      <c r="I349" t="e" vm="1">
        <f t="shared" si="33"/>
        <v>#VALUE!</v>
      </c>
      <c r="J349" t="e" vm="1">
        <f t="shared" si="30"/>
        <v>#VALUE!</v>
      </c>
      <c r="K349" t="e" vm="2">
        <f>[1]!genUniform($K$9,$K$10)</f>
        <v>#VALUE!</v>
      </c>
      <c r="L349" t="e" vm="1">
        <f t="shared" si="34"/>
        <v>#VALUE!</v>
      </c>
      <c r="M349" t="e" vm="1">
        <f t="shared" si="31"/>
        <v>#VALUE!</v>
      </c>
      <c r="N349" t="e" vm="2">
        <f>[1]!genUniform($N$9,$N$10)</f>
        <v>#VALUE!</v>
      </c>
      <c r="O349" t="e" vm="1">
        <f t="shared" si="35"/>
        <v>#VALUE!</v>
      </c>
      <c r="P349" t="e" vm="1">
        <f t="shared" si="32"/>
        <v>#VALUE!</v>
      </c>
    </row>
    <row r="350" spans="1:16">
      <c r="A350">
        <v>340</v>
      </c>
      <c r="C350" t="e" vm="2">
        <f>[1]!GenLimitNormal($C$9,$C$10,0,1000,0)</f>
        <v>#VALUE!</v>
      </c>
      <c r="D350" t="e" vm="2">
        <f>[1]!GenBetaPERT(0,$D$9,1)</f>
        <v>#VALUE!</v>
      </c>
      <c r="E350" t="e" vm="2">
        <f>[1]!GenLognormal($E$9,$E$10)</f>
        <v>#VALUE!</v>
      </c>
      <c r="F350" t="e" vm="2">
        <f>[1]!GenLognormal($F$9,$F$10)</f>
        <v>#VALUE!</v>
      </c>
      <c r="H350" t="e" vm="2">
        <f>[1]!genUniform($H$9,$H$10)</f>
        <v>#VALUE!</v>
      </c>
      <c r="I350" t="e" vm="1">
        <f t="shared" si="33"/>
        <v>#VALUE!</v>
      </c>
      <c r="J350" t="e" vm="1">
        <f t="shared" si="30"/>
        <v>#VALUE!</v>
      </c>
      <c r="K350" t="e" vm="2">
        <f>[1]!genUniform($K$9,$K$10)</f>
        <v>#VALUE!</v>
      </c>
      <c r="L350" t="e" vm="1">
        <f t="shared" si="34"/>
        <v>#VALUE!</v>
      </c>
      <c r="M350" t="e" vm="1">
        <f t="shared" si="31"/>
        <v>#VALUE!</v>
      </c>
      <c r="N350" t="e" vm="2">
        <f>[1]!genUniform($N$9,$N$10)</f>
        <v>#VALUE!</v>
      </c>
      <c r="O350" t="e" vm="1">
        <f t="shared" si="35"/>
        <v>#VALUE!</v>
      </c>
      <c r="P350" t="e" vm="1">
        <f t="shared" si="32"/>
        <v>#VALUE!</v>
      </c>
    </row>
    <row r="351" spans="1:16">
      <c r="A351">
        <v>341</v>
      </c>
      <c r="C351" t="e" vm="2">
        <f>[1]!GenLimitNormal($C$9,$C$10,0,1000,0)</f>
        <v>#VALUE!</v>
      </c>
      <c r="D351" t="e" vm="2">
        <f>[1]!GenBetaPERT(0,$D$9,1)</f>
        <v>#VALUE!</v>
      </c>
      <c r="E351" t="e" vm="2">
        <f>[1]!GenLognormal($E$9,$E$10)</f>
        <v>#VALUE!</v>
      </c>
      <c r="F351" t="e" vm="2">
        <f>[1]!GenLognormal($F$9,$F$10)</f>
        <v>#VALUE!</v>
      </c>
      <c r="H351" t="e" vm="2">
        <f>[1]!genUniform($H$9,$H$10)</f>
        <v>#VALUE!</v>
      </c>
      <c r="I351" t="e" vm="1">
        <f t="shared" si="33"/>
        <v>#VALUE!</v>
      </c>
      <c r="J351" t="e" vm="1">
        <f t="shared" si="30"/>
        <v>#VALUE!</v>
      </c>
      <c r="K351" t="e" vm="2">
        <f>[1]!genUniform($K$9,$K$10)</f>
        <v>#VALUE!</v>
      </c>
      <c r="L351" t="e" vm="1">
        <f t="shared" si="34"/>
        <v>#VALUE!</v>
      </c>
      <c r="M351" t="e" vm="1">
        <f t="shared" si="31"/>
        <v>#VALUE!</v>
      </c>
      <c r="N351" t="e" vm="2">
        <f>[1]!genUniform($N$9,$N$10)</f>
        <v>#VALUE!</v>
      </c>
      <c r="O351" t="e" vm="1">
        <f t="shared" si="35"/>
        <v>#VALUE!</v>
      </c>
      <c r="P351" t="e" vm="1">
        <f t="shared" si="32"/>
        <v>#VALUE!</v>
      </c>
    </row>
    <row r="352" spans="1:16">
      <c r="A352">
        <v>342</v>
      </c>
      <c r="C352" t="e" vm="2">
        <f>[1]!GenLimitNormal($C$9,$C$10,0,1000,0)</f>
        <v>#VALUE!</v>
      </c>
      <c r="D352" t="e" vm="2">
        <f>[1]!GenBetaPERT(0,$D$9,1)</f>
        <v>#VALUE!</v>
      </c>
      <c r="E352" t="e" vm="2">
        <f>[1]!GenLognormal($E$9,$E$10)</f>
        <v>#VALUE!</v>
      </c>
      <c r="F352" t="e" vm="2">
        <f>[1]!GenLognormal($F$9,$F$10)</f>
        <v>#VALUE!</v>
      </c>
      <c r="H352" t="e" vm="2">
        <f>[1]!genUniform($H$9,$H$10)</f>
        <v>#VALUE!</v>
      </c>
      <c r="I352" t="e" vm="1">
        <f t="shared" si="33"/>
        <v>#VALUE!</v>
      </c>
      <c r="J352" t="e" vm="1">
        <f t="shared" si="30"/>
        <v>#VALUE!</v>
      </c>
      <c r="K352" t="e" vm="2">
        <f>[1]!genUniform($K$9,$K$10)</f>
        <v>#VALUE!</v>
      </c>
      <c r="L352" t="e" vm="1">
        <f t="shared" si="34"/>
        <v>#VALUE!</v>
      </c>
      <c r="M352" t="e" vm="1">
        <f t="shared" si="31"/>
        <v>#VALUE!</v>
      </c>
      <c r="N352" t="e" vm="2">
        <f>[1]!genUniform($N$9,$N$10)</f>
        <v>#VALUE!</v>
      </c>
      <c r="O352" t="e" vm="1">
        <f t="shared" si="35"/>
        <v>#VALUE!</v>
      </c>
      <c r="P352" t="e" vm="1">
        <f t="shared" si="32"/>
        <v>#VALUE!</v>
      </c>
    </row>
    <row r="353" spans="1:16">
      <c r="A353">
        <v>343</v>
      </c>
      <c r="C353" t="e" vm="2">
        <f>[1]!GenLimitNormal($C$9,$C$10,0,1000,0)</f>
        <v>#VALUE!</v>
      </c>
      <c r="D353" t="e" vm="2">
        <f>[1]!GenBetaPERT(0,$D$9,1)</f>
        <v>#VALUE!</v>
      </c>
      <c r="E353" t="e" vm="2">
        <f>[1]!GenLognormal($E$9,$E$10)</f>
        <v>#VALUE!</v>
      </c>
      <c r="F353" t="e" vm="2">
        <f>[1]!GenLognormal($F$9,$F$10)</f>
        <v>#VALUE!</v>
      </c>
      <c r="H353" t="e" vm="2">
        <f>[1]!genUniform($H$9,$H$10)</f>
        <v>#VALUE!</v>
      </c>
      <c r="I353" t="e" vm="1">
        <f t="shared" si="33"/>
        <v>#VALUE!</v>
      </c>
      <c r="J353" t="e" vm="1">
        <f t="shared" si="30"/>
        <v>#VALUE!</v>
      </c>
      <c r="K353" t="e" vm="2">
        <f>[1]!genUniform($K$9,$K$10)</f>
        <v>#VALUE!</v>
      </c>
      <c r="L353" t="e" vm="1">
        <f t="shared" si="34"/>
        <v>#VALUE!</v>
      </c>
      <c r="M353" t="e" vm="1">
        <f t="shared" si="31"/>
        <v>#VALUE!</v>
      </c>
      <c r="N353" t="e" vm="2">
        <f>[1]!genUniform($N$9,$N$10)</f>
        <v>#VALUE!</v>
      </c>
      <c r="O353" t="e" vm="1">
        <f t="shared" si="35"/>
        <v>#VALUE!</v>
      </c>
      <c r="P353" t="e" vm="1">
        <f t="shared" si="32"/>
        <v>#VALUE!</v>
      </c>
    </row>
    <row r="354" spans="1:16">
      <c r="A354">
        <v>344</v>
      </c>
      <c r="C354" t="e" vm="2">
        <f>[1]!GenLimitNormal($C$9,$C$10,0,1000,0)</f>
        <v>#VALUE!</v>
      </c>
      <c r="D354" t="e" vm="2">
        <f>[1]!GenBetaPERT(0,$D$9,1)</f>
        <v>#VALUE!</v>
      </c>
      <c r="E354" t="e" vm="2">
        <f>[1]!GenLognormal($E$9,$E$10)</f>
        <v>#VALUE!</v>
      </c>
      <c r="F354" t="e" vm="2">
        <f>[1]!GenLognormal($F$9,$F$10)</f>
        <v>#VALUE!</v>
      </c>
      <c r="H354" t="e" vm="2">
        <f>[1]!genUniform($H$9,$H$10)</f>
        <v>#VALUE!</v>
      </c>
      <c r="I354" t="e" vm="1">
        <f t="shared" si="33"/>
        <v>#VALUE!</v>
      </c>
      <c r="J354" t="e" vm="1">
        <f t="shared" si="30"/>
        <v>#VALUE!</v>
      </c>
      <c r="K354" t="e" vm="2">
        <f>[1]!genUniform($K$9,$K$10)</f>
        <v>#VALUE!</v>
      </c>
      <c r="L354" t="e" vm="1">
        <f t="shared" si="34"/>
        <v>#VALUE!</v>
      </c>
      <c r="M354" t="e" vm="1">
        <f t="shared" si="31"/>
        <v>#VALUE!</v>
      </c>
      <c r="N354" t="e" vm="2">
        <f>[1]!genUniform($N$9,$N$10)</f>
        <v>#VALUE!</v>
      </c>
      <c r="O354" t="e" vm="1">
        <f t="shared" si="35"/>
        <v>#VALUE!</v>
      </c>
      <c r="P354" t="e" vm="1">
        <f t="shared" si="32"/>
        <v>#VALUE!</v>
      </c>
    </row>
    <row r="355" spans="1:16">
      <c r="A355">
        <v>345</v>
      </c>
      <c r="C355" t="e" vm="2">
        <f>[1]!GenLimitNormal($C$9,$C$10,0,1000,0)</f>
        <v>#VALUE!</v>
      </c>
      <c r="D355" t="e" vm="2">
        <f>[1]!GenBetaPERT(0,$D$9,1)</f>
        <v>#VALUE!</v>
      </c>
      <c r="E355" t="e" vm="2">
        <f>[1]!GenLognormal($E$9,$E$10)</f>
        <v>#VALUE!</v>
      </c>
      <c r="F355" t="e" vm="2">
        <f>[1]!GenLognormal($F$9,$F$10)</f>
        <v>#VALUE!</v>
      </c>
      <c r="H355" t="e" vm="2">
        <f>[1]!genUniform($H$9,$H$10)</f>
        <v>#VALUE!</v>
      </c>
      <c r="I355" t="e" vm="1">
        <f t="shared" si="33"/>
        <v>#VALUE!</v>
      </c>
      <c r="J355" t="e" vm="1">
        <f t="shared" si="30"/>
        <v>#VALUE!</v>
      </c>
      <c r="K355" t="e" vm="2">
        <f>[1]!genUniform($K$9,$K$10)</f>
        <v>#VALUE!</v>
      </c>
      <c r="L355" t="e" vm="1">
        <f t="shared" si="34"/>
        <v>#VALUE!</v>
      </c>
      <c r="M355" t="e" vm="1">
        <f t="shared" si="31"/>
        <v>#VALUE!</v>
      </c>
      <c r="N355" t="e" vm="2">
        <f>[1]!genUniform($N$9,$N$10)</f>
        <v>#VALUE!</v>
      </c>
      <c r="O355" t="e" vm="1">
        <f t="shared" si="35"/>
        <v>#VALUE!</v>
      </c>
      <c r="P355" t="e" vm="1">
        <f t="shared" si="32"/>
        <v>#VALUE!</v>
      </c>
    </row>
    <row r="356" spans="1:16">
      <c r="A356">
        <v>346</v>
      </c>
      <c r="C356" t="e" vm="2">
        <f>[1]!GenLimitNormal($C$9,$C$10,0,1000,0)</f>
        <v>#VALUE!</v>
      </c>
      <c r="D356" t="e" vm="2">
        <f>[1]!GenBetaPERT(0,$D$9,1)</f>
        <v>#VALUE!</v>
      </c>
      <c r="E356" t="e" vm="2">
        <f>[1]!GenLognormal($E$9,$E$10)</f>
        <v>#VALUE!</v>
      </c>
      <c r="F356" t="e" vm="2">
        <f>[1]!GenLognormal($F$9,$F$10)</f>
        <v>#VALUE!</v>
      </c>
      <c r="H356" t="e" vm="2">
        <f>[1]!genUniform($H$9,$H$10)</f>
        <v>#VALUE!</v>
      </c>
      <c r="I356" t="e" vm="1">
        <f t="shared" si="33"/>
        <v>#VALUE!</v>
      </c>
      <c r="J356" t="e" vm="1">
        <f t="shared" si="30"/>
        <v>#VALUE!</v>
      </c>
      <c r="K356" t="e" vm="2">
        <f>[1]!genUniform($K$9,$K$10)</f>
        <v>#VALUE!</v>
      </c>
      <c r="L356" t="e" vm="1">
        <f t="shared" si="34"/>
        <v>#VALUE!</v>
      </c>
      <c r="M356" t="e" vm="1">
        <f t="shared" si="31"/>
        <v>#VALUE!</v>
      </c>
      <c r="N356" t="e" vm="2">
        <f>[1]!genUniform($N$9,$N$10)</f>
        <v>#VALUE!</v>
      </c>
      <c r="O356" t="e" vm="1">
        <f t="shared" si="35"/>
        <v>#VALUE!</v>
      </c>
      <c r="P356" t="e" vm="1">
        <f t="shared" si="32"/>
        <v>#VALUE!</v>
      </c>
    </row>
    <row r="357" spans="1:16">
      <c r="A357">
        <v>347</v>
      </c>
      <c r="C357" t="e" vm="2">
        <f>[1]!GenLimitNormal($C$9,$C$10,0,1000,0)</f>
        <v>#VALUE!</v>
      </c>
      <c r="D357" t="e" vm="2">
        <f>[1]!GenBetaPERT(0,$D$9,1)</f>
        <v>#VALUE!</v>
      </c>
      <c r="E357" t="e" vm="2">
        <f>[1]!GenLognormal($E$9,$E$10)</f>
        <v>#VALUE!</v>
      </c>
      <c r="F357" t="e" vm="2">
        <f>[1]!GenLognormal($F$9,$F$10)</f>
        <v>#VALUE!</v>
      </c>
      <c r="H357" t="e" vm="2">
        <f>[1]!genUniform($H$9,$H$10)</f>
        <v>#VALUE!</v>
      </c>
      <c r="I357" t="e" vm="1">
        <f t="shared" si="33"/>
        <v>#VALUE!</v>
      </c>
      <c r="J357" t="e" vm="1">
        <f t="shared" si="30"/>
        <v>#VALUE!</v>
      </c>
      <c r="K357" t="e" vm="2">
        <f>[1]!genUniform($K$9,$K$10)</f>
        <v>#VALUE!</v>
      </c>
      <c r="L357" t="e" vm="1">
        <f t="shared" si="34"/>
        <v>#VALUE!</v>
      </c>
      <c r="M357" t="e" vm="1">
        <f t="shared" si="31"/>
        <v>#VALUE!</v>
      </c>
      <c r="N357" t="e" vm="2">
        <f>[1]!genUniform($N$9,$N$10)</f>
        <v>#VALUE!</v>
      </c>
      <c r="O357" t="e" vm="1">
        <f t="shared" si="35"/>
        <v>#VALUE!</v>
      </c>
      <c r="P357" t="e" vm="1">
        <f t="shared" si="32"/>
        <v>#VALUE!</v>
      </c>
    </row>
    <row r="358" spans="1:16">
      <c r="A358">
        <v>348</v>
      </c>
      <c r="C358" t="e" vm="2">
        <f>[1]!GenLimitNormal($C$9,$C$10,0,1000,0)</f>
        <v>#VALUE!</v>
      </c>
      <c r="D358" t="e" vm="2">
        <f>[1]!GenBetaPERT(0,$D$9,1)</f>
        <v>#VALUE!</v>
      </c>
      <c r="E358" t="e" vm="2">
        <f>[1]!GenLognormal($E$9,$E$10)</f>
        <v>#VALUE!</v>
      </c>
      <c r="F358" t="e" vm="2">
        <f>[1]!GenLognormal($F$9,$F$10)</f>
        <v>#VALUE!</v>
      </c>
      <c r="H358" t="e" vm="2">
        <f>[1]!genUniform($H$9,$H$10)</f>
        <v>#VALUE!</v>
      </c>
      <c r="I358" t="e" vm="1">
        <f t="shared" si="33"/>
        <v>#VALUE!</v>
      </c>
      <c r="J358" t="e" vm="1">
        <f t="shared" si="30"/>
        <v>#VALUE!</v>
      </c>
      <c r="K358" t="e" vm="2">
        <f>[1]!genUniform($K$9,$K$10)</f>
        <v>#VALUE!</v>
      </c>
      <c r="L358" t="e" vm="1">
        <f t="shared" si="34"/>
        <v>#VALUE!</v>
      </c>
      <c r="M358" t="e" vm="1">
        <f t="shared" si="31"/>
        <v>#VALUE!</v>
      </c>
      <c r="N358" t="e" vm="2">
        <f>[1]!genUniform($N$9,$N$10)</f>
        <v>#VALUE!</v>
      </c>
      <c r="O358" t="e" vm="1">
        <f t="shared" si="35"/>
        <v>#VALUE!</v>
      </c>
      <c r="P358" t="e" vm="1">
        <f t="shared" si="32"/>
        <v>#VALUE!</v>
      </c>
    </row>
    <row r="359" spans="1:16">
      <c r="A359">
        <v>349</v>
      </c>
      <c r="C359" t="e" vm="2">
        <f>[1]!GenLimitNormal($C$9,$C$10,0,1000,0)</f>
        <v>#VALUE!</v>
      </c>
      <c r="D359" t="e" vm="2">
        <f>[1]!GenBetaPERT(0,$D$9,1)</f>
        <v>#VALUE!</v>
      </c>
      <c r="E359" t="e" vm="2">
        <f>[1]!GenLognormal($E$9,$E$10)</f>
        <v>#VALUE!</v>
      </c>
      <c r="F359" t="e" vm="2">
        <f>[1]!GenLognormal($F$9,$F$10)</f>
        <v>#VALUE!</v>
      </c>
      <c r="H359" t="e" vm="2">
        <f>[1]!genUniform($H$9,$H$10)</f>
        <v>#VALUE!</v>
      </c>
      <c r="I359" t="e" vm="1">
        <f t="shared" si="33"/>
        <v>#VALUE!</v>
      </c>
      <c r="J359" t="e" vm="1">
        <f t="shared" si="30"/>
        <v>#VALUE!</v>
      </c>
      <c r="K359" t="e" vm="2">
        <f>[1]!genUniform($K$9,$K$10)</f>
        <v>#VALUE!</v>
      </c>
      <c r="L359" t="e" vm="1">
        <f t="shared" si="34"/>
        <v>#VALUE!</v>
      </c>
      <c r="M359" t="e" vm="1">
        <f t="shared" si="31"/>
        <v>#VALUE!</v>
      </c>
      <c r="N359" t="e" vm="2">
        <f>[1]!genUniform($N$9,$N$10)</f>
        <v>#VALUE!</v>
      </c>
      <c r="O359" t="e" vm="1">
        <f t="shared" si="35"/>
        <v>#VALUE!</v>
      </c>
      <c r="P359" t="e" vm="1">
        <f t="shared" si="32"/>
        <v>#VALUE!</v>
      </c>
    </row>
    <row r="360" spans="1:16">
      <c r="A360">
        <v>350</v>
      </c>
      <c r="C360" t="e" vm="2">
        <f>[1]!GenLimitNormal($C$9,$C$10,0,1000,0)</f>
        <v>#VALUE!</v>
      </c>
      <c r="D360" t="e" vm="2">
        <f>[1]!GenBetaPERT(0,$D$9,1)</f>
        <v>#VALUE!</v>
      </c>
      <c r="E360" t="e" vm="2">
        <f>[1]!GenLognormal($E$9,$E$10)</f>
        <v>#VALUE!</v>
      </c>
      <c r="F360" t="e" vm="2">
        <f>[1]!GenLognormal($F$9,$F$10)</f>
        <v>#VALUE!</v>
      </c>
      <c r="H360" t="e" vm="2">
        <f>[1]!genUniform($H$9,$H$10)</f>
        <v>#VALUE!</v>
      </c>
      <c r="I360" t="e" vm="1">
        <f t="shared" si="33"/>
        <v>#VALUE!</v>
      </c>
      <c r="J360" t="e" vm="1">
        <f t="shared" si="30"/>
        <v>#VALUE!</v>
      </c>
      <c r="K360" t="e" vm="2">
        <f>[1]!genUniform($K$9,$K$10)</f>
        <v>#VALUE!</v>
      </c>
      <c r="L360" t="e" vm="1">
        <f t="shared" si="34"/>
        <v>#VALUE!</v>
      </c>
      <c r="M360" t="e" vm="1">
        <f t="shared" si="31"/>
        <v>#VALUE!</v>
      </c>
      <c r="N360" t="e" vm="2">
        <f>[1]!genUniform($N$9,$N$10)</f>
        <v>#VALUE!</v>
      </c>
      <c r="O360" t="e" vm="1">
        <f t="shared" si="35"/>
        <v>#VALUE!</v>
      </c>
      <c r="P360" t="e" vm="1">
        <f t="shared" si="32"/>
        <v>#VALUE!</v>
      </c>
    </row>
    <row r="361" spans="1:16">
      <c r="A361">
        <v>351</v>
      </c>
      <c r="C361" t="e" vm="2">
        <f>[1]!GenLimitNormal($C$9,$C$10,0,1000,0)</f>
        <v>#VALUE!</v>
      </c>
      <c r="D361" t="e" vm="2">
        <f>[1]!GenBetaPERT(0,$D$9,1)</f>
        <v>#VALUE!</v>
      </c>
      <c r="E361" t="e" vm="2">
        <f>[1]!GenLognormal($E$9,$E$10)</f>
        <v>#VALUE!</v>
      </c>
      <c r="F361" t="e" vm="2">
        <f>[1]!GenLognormal($F$9,$F$10)</f>
        <v>#VALUE!</v>
      </c>
      <c r="H361" t="e" vm="2">
        <f>[1]!genUniform($H$9,$H$10)</f>
        <v>#VALUE!</v>
      </c>
      <c r="I361" t="e" vm="1">
        <f t="shared" si="33"/>
        <v>#VALUE!</v>
      </c>
      <c r="J361" t="e" vm="1">
        <f t="shared" si="30"/>
        <v>#VALUE!</v>
      </c>
      <c r="K361" t="e" vm="2">
        <f>[1]!genUniform($K$9,$K$10)</f>
        <v>#VALUE!</v>
      </c>
      <c r="L361" t="e" vm="1">
        <f t="shared" si="34"/>
        <v>#VALUE!</v>
      </c>
      <c r="M361" t="e" vm="1">
        <f t="shared" si="31"/>
        <v>#VALUE!</v>
      </c>
      <c r="N361" t="e" vm="2">
        <f>[1]!genUniform($N$9,$N$10)</f>
        <v>#VALUE!</v>
      </c>
      <c r="O361" t="e" vm="1">
        <f t="shared" si="35"/>
        <v>#VALUE!</v>
      </c>
      <c r="P361" t="e" vm="1">
        <f t="shared" si="32"/>
        <v>#VALUE!</v>
      </c>
    </row>
    <row r="362" spans="1:16">
      <c r="A362">
        <v>352</v>
      </c>
      <c r="C362" t="e" vm="2">
        <f>[1]!GenLimitNormal($C$9,$C$10,0,1000,0)</f>
        <v>#VALUE!</v>
      </c>
      <c r="D362" t="e" vm="2">
        <f>[1]!GenBetaPERT(0,$D$9,1)</f>
        <v>#VALUE!</v>
      </c>
      <c r="E362" t="e" vm="2">
        <f>[1]!GenLognormal($E$9,$E$10)</f>
        <v>#VALUE!</v>
      </c>
      <c r="F362" t="e" vm="2">
        <f>[1]!GenLognormal($F$9,$F$10)</f>
        <v>#VALUE!</v>
      </c>
      <c r="H362" t="e" vm="2">
        <f>[1]!genUniform($H$9,$H$10)</f>
        <v>#VALUE!</v>
      </c>
      <c r="I362" t="e" vm="1">
        <f t="shared" si="33"/>
        <v>#VALUE!</v>
      </c>
      <c r="J362" t="e" vm="1">
        <f t="shared" si="30"/>
        <v>#VALUE!</v>
      </c>
      <c r="K362" t="e" vm="2">
        <f>[1]!genUniform($K$9,$K$10)</f>
        <v>#VALUE!</v>
      </c>
      <c r="L362" t="e" vm="1">
        <f t="shared" si="34"/>
        <v>#VALUE!</v>
      </c>
      <c r="M362" t="e" vm="1">
        <f t="shared" si="31"/>
        <v>#VALUE!</v>
      </c>
      <c r="N362" t="e" vm="2">
        <f>[1]!genUniform($N$9,$N$10)</f>
        <v>#VALUE!</v>
      </c>
      <c r="O362" t="e" vm="1">
        <f t="shared" si="35"/>
        <v>#VALUE!</v>
      </c>
      <c r="P362" t="e" vm="1">
        <f t="shared" si="32"/>
        <v>#VALUE!</v>
      </c>
    </row>
    <row r="363" spans="1:16">
      <c r="A363">
        <v>353</v>
      </c>
      <c r="C363" t="e" vm="2">
        <f>[1]!GenLimitNormal($C$9,$C$10,0,1000,0)</f>
        <v>#VALUE!</v>
      </c>
      <c r="D363" t="e" vm="2">
        <f>[1]!GenBetaPERT(0,$D$9,1)</f>
        <v>#VALUE!</v>
      </c>
      <c r="E363" t="e" vm="2">
        <f>[1]!GenLognormal($E$9,$E$10)</f>
        <v>#VALUE!</v>
      </c>
      <c r="F363" t="e" vm="2">
        <f>[1]!GenLognormal($F$9,$F$10)</f>
        <v>#VALUE!</v>
      </c>
      <c r="H363" t="e" vm="2">
        <f>[1]!genUniform($H$9,$H$10)</f>
        <v>#VALUE!</v>
      </c>
      <c r="I363" t="e" vm="1">
        <f t="shared" si="33"/>
        <v>#VALUE!</v>
      </c>
      <c r="J363" t="e" vm="1">
        <f t="shared" si="30"/>
        <v>#VALUE!</v>
      </c>
      <c r="K363" t="e" vm="2">
        <f>[1]!genUniform($K$9,$K$10)</f>
        <v>#VALUE!</v>
      </c>
      <c r="L363" t="e" vm="1">
        <f t="shared" si="34"/>
        <v>#VALUE!</v>
      </c>
      <c r="M363" t="e" vm="1">
        <f t="shared" si="31"/>
        <v>#VALUE!</v>
      </c>
      <c r="N363" t="e" vm="2">
        <f>[1]!genUniform($N$9,$N$10)</f>
        <v>#VALUE!</v>
      </c>
      <c r="O363" t="e" vm="1">
        <f t="shared" si="35"/>
        <v>#VALUE!</v>
      </c>
      <c r="P363" t="e" vm="1">
        <f t="shared" si="32"/>
        <v>#VALUE!</v>
      </c>
    </row>
    <row r="364" spans="1:16">
      <c r="A364">
        <v>354</v>
      </c>
      <c r="C364" t="e" vm="2">
        <f>[1]!GenLimitNormal($C$9,$C$10,0,1000,0)</f>
        <v>#VALUE!</v>
      </c>
      <c r="D364" t="e" vm="2">
        <f>[1]!GenBetaPERT(0,$D$9,1)</f>
        <v>#VALUE!</v>
      </c>
      <c r="E364" t="e" vm="2">
        <f>[1]!GenLognormal($E$9,$E$10)</f>
        <v>#VALUE!</v>
      </c>
      <c r="F364" t="e" vm="2">
        <f>[1]!GenLognormal($F$9,$F$10)</f>
        <v>#VALUE!</v>
      </c>
      <c r="H364" t="e" vm="2">
        <f>[1]!genUniform($H$9,$H$10)</f>
        <v>#VALUE!</v>
      </c>
      <c r="I364" t="e" vm="1">
        <f t="shared" si="33"/>
        <v>#VALUE!</v>
      </c>
      <c r="J364" t="e" vm="1">
        <f t="shared" si="30"/>
        <v>#VALUE!</v>
      </c>
      <c r="K364" t="e" vm="2">
        <f>[1]!genUniform($K$9,$K$10)</f>
        <v>#VALUE!</v>
      </c>
      <c r="L364" t="e" vm="1">
        <f t="shared" si="34"/>
        <v>#VALUE!</v>
      </c>
      <c r="M364" t="e" vm="1">
        <f t="shared" si="31"/>
        <v>#VALUE!</v>
      </c>
      <c r="N364" t="e" vm="2">
        <f>[1]!genUniform($N$9,$N$10)</f>
        <v>#VALUE!</v>
      </c>
      <c r="O364" t="e" vm="1">
        <f t="shared" si="35"/>
        <v>#VALUE!</v>
      </c>
      <c r="P364" t="e" vm="1">
        <f t="shared" si="32"/>
        <v>#VALUE!</v>
      </c>
    </row>
    <row r="365" spans="1:16">
      <c r="A365">
        <v>355</v>
      </c>
      <c r="C365" t="e" vm="2">
        <f>[1]!GenLimitNormal($C$9,$C$10,0,1000,0)</f>
        <v>#VALUE!</v>
      </c>
      <c r="D365" t="e" vm="2">
        <f>[1]!GenBetaPERT(0,$D$9,1)</f>
        <v>#VALUE!</v>
      </c>
      <c r="E365" t="e" vm="2">
        <f>[1]!GenLognormal($E$9,$E$10)</f>
        <v>#VALUE!</v>
      </c>
      <c r="F365" t="e" vm="2">
        <f>[1]!GenLognormal($F$9,$F$10)</f>
        <v>#VALUE!</v>
      </c>
      <c r="H365" t="e" vm="2">
        <f>[1]!genUniform($H$9,$H$10)</f>
        <v>#VALUE!</v>
      </c>
      <c r="I365" t="e" vm="1">
        <f t="shared" si="33"/>
        <v>#VALUE!</v>
      </c>
      <c r="J365" t="e" vm="1">
        <f t="shared" si="30"/>
        <v>#VALUE!</v>
      </c>
      <c r="K365" t="e" vm="2">
        <f>[1]!genUniform($K$9,$K$10)</f>
        <v>#VALUE!</v>
      </c>
      <c r="L365" t="e" vm="1">
        <f t="shared" si="34"/>
        <v>#VALUE!</v>
      </c>
      <c r="M365" t="e" vm="1">
        <f t="shared" si="31"/>
        <v>#VALUE!</v>
      </c>
      <c r="N365" t="e" vm="2">
        <f>[1]!genUniform($N$9,$N$10)</f>
        <v>#VALUE!</v>
      </c>
      <c r="O365" t="e" vm="1">
        <f t="shared" si="35"/>
        <v>#VALUE!</v>
      </c>
      <c r="P365" t="e" vm="1">
        <f t="shared" si="32"/>
        <v>#VALUE!</v>
      </c>
    </row>
    <row r="366" spans="1:16">
      <c r="A366">
        <v>356</v>
      </c>
      <c r="C366" t="e" vm="2">
        <f>[1]!GenLimitNormal($C$9,$C$10,0,1000,0)</f>
        <v>#VALUE!</v>
      </c>
      <c r="D366" t="e" vm="2">
        <f>[1]!GenBetaPERT(0,$D$9,1)</f>
        <v>#VALUE!</v>
      </c>
      <c r="E366" t="e" vm="2">
        <f>[1]!GenLognormal($E$9,$E$10)</f>
        <v>#VALUE!</v>
      </c>
      <c r="F366" t="e" vm="2">
        <f>[1]!GenLognormal($F$9,$F$10)</f>
        <v>#VALUE!</v>
      </c>
      <c r="H366" t="e" vm="2">
        <f>[1]!genUniform($H$9,$H$10)</f>
        <v>#VALUE!</v>
      </c>
      <c r="I366" t="e" vm="1">
        <f t="shared" si="33"/>
        <v>#VALUE!</v>
      </c>
      <c r="J366" t="e" vm="1">
        <f t="shared" si="30"/>
        <v>#VALUE!</v>
      </c>
      <c r="K366" t="e" vm="2">
        <f>[1]!genUniform($K$9,$K$10)</f>
        <v>#VALUE!</v>
      </c>
      <c r="L366" t="e" vm="1">
        <f t="shared" si="34"/>
        <v>#VALUE!</v>
      </c>
      <c r="M366" t="e" vm="1">
        <f t="shared" si="31"/>
        <v>#VALUE!</v>
      </c>
      <c r="N366" t="e" vm="2">
        <f>[1]!genUniform($N$9,$N$10)</f>
        <v>#VALUE!</v>
      </c>
      <c r="O366" t="e" vm="1">
        <f t="shared" si="35"/>
        <v>#VALUE!</v>
      </c>
      <c r="P366" t="e" vm="1">
        <f t="shared" si="32"/>
        <v>#VALUE!</v>
      </c>
    </row>
    <row r="367" spans="1:16">
      <c r="A367">
        <v>357</v>
      </c>
      <c r="C367" t="e" vm="2">
        <f>[1]!GenLimitNormal($C$9,$C$10,0,1000,0)</f>
        <v>#VALUE!</v>
      </c>
      <c r="D367" t="e" vm="2">
        <f>[1]!GenBetaPERT(0,$D$9,1)</f>
        <v>#VALUE!</v>
      </c>
      <c r="E367" t="e" vm="2">
        <f>[1]!GenLognormal($E$9,$E$10)</f>
        <v>#VALUE!</v>
      </c>
      <c r="F367" t="e" vm="2">
        <f>[1]!GenLognormal($F$9,$F$10)</f>
        <v>#VALUE!</v>
      </c>
      <c r="H367" t="e" vm="2">
        <f>[1]!genUniform($H$9,$H$10)</f>
        <v>#VALUE!</v>
      </c>
      <c r="I367" t="e" vm="1">
        <f t="shared" si="33"/>
        <v>#VALUE!</v>
      </c>
      <c r="J367" t="e" vm="1">
        <f t="shared" si="30"/>
        <v>#VALUE!</v>
      </c>
      <c r="K367" t="e" vm="2">
        <f>[1]!genUniform($K$9,$K$10)</f>
        <v>#VALUE!</v>
      </c>
      <c r="L367" t="e" vm="1">
        <f t="shared" si="34"/>
        <v>#VALUE!</v>
      </c>
      <c r="M367" t="e" vm="1">
        <f t="shared" si="31"/>
        <v>#VALUE!</v>
      </c>
      <c r="N367" t="e" vm="2">
        <f>[1]!genUniform($N$9,$N$10)</f>
        <v>#VALUE!</v>
      </c>
      <c r="O367" t="e" vm="1">
        <f t="shared" si="35"/>
        <v>#VALUE!</v>
      </c>
      <c r="P367" t="e" vm="1">
        <f t="shared" si="32"/>
        <v>#VALUE!</v>
      </c>
    </row>
    <row r="368" spans="1:16">
      <c r="A368">
        <v>358</v>
      </c>
      <c r="C368" t="e" vm="2">
        <f>[1]!GenLimitNormal($C$9,$C$10,0,1000,0)</f>
        <v>#VALUE!</v>
      </c>
      <c r="D368" t="e" vm="2">
        <f>[1]!GenBetaPERT(0,$D$9,1)</f>
        <v>#VALUE!</v>
      </c>
      <c r="E368" t="e" vm="2">
        <f>[1]!GenLognormal($E$9,$E$10)</f>
        <v>#VALUE!</v>
      </c>
      <c r="F368" t="e" vm="2">
        <f>[1]!GenLognormal($F$9,$F$10)</f>
        <v>#VALUE!</v>
      </c>
      <c r="H368" t="e" vm="2">
        <f>[1]!genUniform($H$9,$H$10)</f>
        <v>#VALUE!</v>
      </c>
      <c r="I368" t="e" vm="1">
        <f t="shared" si="33"/>
        <v>#VALUE!</v>
      </c>
      <c r="J368" t="e" vm="1">
        <f t="shared" si="30"/>
        <v>#VALUE!</v>
      </c>
      <c r="K368" t="e" vm="2">
        <f>[1]!genUniform($K$9,$K$10)</f>
        <v>#VALUE!</v>
      </c>
      <c r="L368" t="e" vm="1">
        <f t="shared" si="34"/>
        <v>#VALUE!</v>
      </c>
      <c r="M368" t="e" vm="1">
        <f t="shared" si="31"/>
        <v>#VALUE!</v>
      </c>
      <c r="N368" t="e" vm="2">
        <f>[1]!genUniform($N$9,$N$10)</f>
        <v>#VALUE!</v>
      </c>
      <c r="O368" t="e" vm="1">
        <f t="shared" si="35"/>
        <v>#VALUE!</v>
      </c>
      <c r="P368" t="e" vm="1">
        <f t="shared" si="32"/>
        <v>#VALUE!</v>
      </c>
    </row>
    <row r="369" spans="1:16">
      <c r="A369">
        <v>359</v>
      </c>
      <c r="C369" t="e" vm="2">
        <f>[1]!GenLimitNormal($C$9,$C$10,0,1000,0)</f>
        <v>#VALUE!</v>
      </c>
      <c r="D369" t="e" vm="2">
        <f>[1]!GenBetaPERT(0,$D$9,1)</f>
        <v>#VALUE!</v>
      </c>
      <c r="E369" t="e" vm="2">
        <f>[1]!GenLognormal($E$9,$E$10)</f>
        <v>#VALUE!</v>
      </c>
      <c r="F369" t="e" vm="2">
        <f>[1]!GenLognormal($F$9,$F$10)</f>
        <v>#VALUE!</v>
      </c>
      <c r="H369" t="e" vm="2">
        <f>[1]!genUniform($H$9,$H$10)</f>
        <v>#VALUE!</v>
      </c>
      <c r="I369" t="e" vm="1">
        <f t="shared" si="33"/>
        <v>#VALUE!</v>
      </c>
      <c r="J369" t="e" vm="1">
        <f t="shared" si="30"/>
        <v>#VALUE!</v>
      </c>
      <c r="K369" t="e" vm="2">
        <f>[1]!genUniform($K$9,$K$10)</f>
        <v>#VALUE!</v>
      </c>
      <c r="L369" t="e" vm="1">
        <f t="shared" si="34"/>
        <v>#VALUE!</v>
      </c>
      <c r="M369" t="e" vm="1">
        <f t="shared" si="31"/>
        <v>#VALUE!</v>
      </c>
      <c r="N369" t="e" vm="2">
        <f>[1]!genUniform($N$9,$N$10)</f>
        <v>#VALUE!</v>
      </c>
      <c r="O369" t="e" vm="1">
        <f t="shared" si="35"/>
        <v>#VALUE!</v>
      </c>
      <c r="P369" t="e" vm="1">
        <f t="shared" si="32"/>
        <v>#VALUE!</v>
      </c>
    </row>
    <row r="370" spans="1:16">
      <c r="A370">
        <v>360</v>
      </c>
      <c r="C370" t="e" vm="2">
        <f>[1]!GenLimitNormal($C$9,$C$10,0,1000,0)</f>
        <v>#VALUE!</v>
      </c>
      <c r="D370" t="e" vm="2">
        <f>[1]!GenBetaPERT(0,$D$9,1)</f>
        <v>#VALUE!</v>
      </c>
      <c r="E370" t="e" vm="2">
        <f>[1]!GenLognormal($E$9,$E$10)</f>
        <v>#VALUE!</v>
      </c>
      <c r="F370" t="e" vm="2">
        <f>[1]!GenLognormal($F$9,$F$10)</f>
        <v>#VALUE!</v>
      </c>
      <c r="H370" t="e" vm="2">
        <f>[1]!genUniform($H$9,$H$10)</f>
        <v>#VALUE!</v>
      </c>
      <c r="I370" t="e" vm="1">
        <f t="shared" si="33"/>
        <v>#VALUE!</v>
      </c>
      <c r="J370" t="e" vm="1">
        <f t="shared" si="30"/>
        <v>#VALUE!</v>
      </c>
      <c r="K370" t="e" vm="2">
        <f>[1]!genUniform($K$9,$K$10)</f>
        <v>#VALUE!</v>
      </c>
      <c r="L370" t="e" vm="1">
        <f t="shared" si="34"/>
        <v>#VALUE!</v>
      </c>
      <c r="M370" t="e" vm="1">
        <f t="shared" si="31"/>
        <v>#VALUE!</v>
      </c>
      <c r="N370" t="e" vm="2">
        <f>[1]!genUniform($N$9,$N$10)</f>
        <v>#VALUE!</v>
      </c>
      <c r="O370" t="e" vm="1">
        <f t="shared" si="35"/>
        <v>#VALUE!</v>
      </c>
      <c r="P370" t="e" vm="1">
        <f t="shared" si="32"/>
        <v>#VALUE!</v>
      </c>
    </row>
    <row r="371" spans="1:16">
      <c r="A371">
        <v>361</v>
      </c>
      <c r="C371" t="e" vm="2">
        <f>[1]!GenLimitNormal($C$9,$C$10,0,1000,0)</f>
        <v>#VALUE!</v>
      </c>
      <c r="D371" t="e" vm="2">
        <f>[1]!GenBetaPERT(0,$D$9,1)</f>
        <v>#VALUE!</v>
      </c>
      <c r="E371" t="e" vm="2">
        <f>[1]!GenLognormal($E$9,$E$10)</f>
        <v>#VALUE!</v>
      </c>
      <c r="F371" t="e" vm="2">
        <f>[1]!GenLognormal($F$9,$F$10)</f>
        <v>#VALUE!</v>
      </c>
      <c r="H371" t="e" vm="2">
        <f>[1]!genUniform($H$9,$H$10)</f>
        <v>#VALUE!</v>
      </c>
      <c r="I371" t="e" vm="1">
        <f t="shared" si="33"/>
        <v>#VALUE!</v>
      </c>
      <c r="J371" t="e" vm="1">
        <f t="shared" si="30"/>
        <v>#VALUE!</v>
      </c>
      <c r="K371" t="e" vm="2">
        <f>[1]!genUniform($K$9,$K$10)</f>
        <v>#VALUE!</v>
      </c>
      <c r="L371" t="e" vm="1">
        <f t="shared" si="34"/>
        <v>#VALUE!</v>
      </c>
      <c r="M371" t="e" vm="1">
        <f t="shared" si="31"/>
        <v>#VALUE!</v>
      </c>
      <c r="N371" t="e" vm="2">
        <f>[1]!genUniform($N$9,$N$10)</f>
        <v>#VALUE!</v>
      </c>
      <c r="O371" t="e" vm="1">
        <f t="shared" si="35"/>
        <v>#VALUE!</v>
      </c>
      <c r="P371" t="e" vm="1">
        <f t="shared" si="32"/>
        <v>#VALUE!</v>
      </c>
    </row>
    <row r="372" spans="1:16">
      <c r="A372">
        <v>362</v>
      </c>
      <c r="C372" t="e" vm="2">
        <f>[1]!GenLimitNormal($C$9,$C$10,0,1000,0)</f>
        <v>#VALUE!</v>
      </c>
      <c r="D372" t="e" vm="2">
        <f>[1]!GenBetaPERT(0,$D$9,1)</f>
        <v>#VALUE!</v>
      </c>
      <c r="E372" t="e" vm="2">
        <f>[1]!GenLognormal($E$9,$E$10)</f>
        <v>#VALUE!</v>
      </c>
      <c r="F372" t="e" vm="2">
        <f>[1]!GenLognormal($F$9,$F$10)</f>
        <v>#VALUE!</v>
      </c>
      <c r="H372" t="e" vm="2">
        <f>[1]!genUniform($H$9,$H$10)</f>
        <v>#VALUE!</v>
      </c>
      <c r="I372" t="e" vm="1">
        <f t="shared" si="33"/>
        <v>#VALUE!</v>
      </c>
      <c r="J372" t="e" vm="1">
        <f t="shared" si="30"/>
        <v>#VALUE!</v>
      </c>
      <c r="K372" t="e" vm="2">
        <f>[1]!genUniform($K$9,$K$10)</f>
        <v>#VALUE!</v>
      </c>
      <c r="L372" t="e" vm="1">
        <f t="shared" si="34"/>
        <v>#VALUE!</v>
      </c>
      <c r="M372" t="e" vm="1">
        <f t="shared" si="31"/>
        <v>#VALUE!</v>
      </c>
      <c r="N372" t="e" vm="2">
        <f>[1]!genUniform($N$9,$N$10)</f>
        <v>#VALUE!</v>
      </c>
      <c r="O372" t="e" vm="1">
        <f t="shared" si="35"/>
        <v>#VALUE!</v>
      </c>
      <c r="P372" t="e" vm="1">
        <f t="shared" si="32"/>
        <v>#VALUE!</v>
      </c>
    </row>
    <row r="373" spans="1:16">
      <c r="A373">
        <v>363</v>
      </c>
      <c r="C373" t="e" vm="2">
        <f>[1]!GenLimitNormal($C$9,$C$10,0,1000,0)</f>
        <v>#VALUE!</v>
      </c>
      <c r="D373" t="e" vm="2">
        <f>[1]!GenBetaPERT(0,$D$9,1)</f>
        <v>#VALUE!</v>
      </c>
      <c r="E373" t="e" vm="2">
        <f>[1]!GenLognormal($E$9,$E$10)</f>
        <v>#VALUE!</v>
      </c>
      <c r="F373" t="e" vm="2">
        <f>[1]!GenLognormal($F$9,$F$10)</f>
        <v>#VALUE!</v>
      </c>
      <c r="H373" t="e" vm="2">
        <f>[1]!genUniform($H$9,$H$10)</f>
        <v>#VALUE!</v>
      </c>
      <c r="I373" t="e" vm="1">
        <f t="shared" si="33"/>
        <v>#VALUE!</v>
      </c>
      <c r="J373" t="e" vm="1">
        <f t="shared" si="30"/>
        <v>#VALUE!</v>
      </c>
      <c r="K373" t="e" vm="2">
        <f>[1]!genUniform($K$9,$K$10)</f>
        <v>#VALUE!</v>
      </c>
      <c r="L373" t="e" vm="1">
        <f t="shared" si="34"/>
        <v>#VALUE!</v>
      </c>
      <c r="M373" t="e" vm="1">
        <f t="shared" si="31"/>
        <v>#VALUE!</v>
      </c>
      <c r="N373" t="e" vm="2">
        <f>[1]!genUniform($N$9,$N$10)</f>
        <v>#VALUE!</v>
      </c>
      <c r="O373" t="e" vm="1">
        <f t="shared" si="35"/>
        <v>#VALUE!</v>
      </c>
      <c r="P373" t="e" vm="1">
        <f t="shared" si="32"/>
        <v>#VALUE!</v>
      </c>
    </row>
    <row r="374" spans="1:16">
      <c r="A374">
        <v>364</v>
      </c>
      <c r="C374" t="e" vm="2">
        <f>[1]!GenLimitNormal($C$9,$C$10,0,1000,0)</f>
        <v>#VALUE!</v>
      </c>
      <c r="D374" t="e" vm="2">
        <f>[1]!GenBetaPERT(0,$D$9,1)</f>
        <v>#VALUE!</v>
      </c>
      <c r="E374" t="e" vm="2">
        <f>[1]!GenLognormal($E$9,$E$10)</f>
        <v>#VALUE!</v>
      </c>
      <c r="F374" t="e" vm="2">
        <f>[1]!GenLognormal($F$9,$F$10)</f>
        <v>#VALUE!</v>
      </c>
      <c r="H374" t="e" vm="2">
        <f>[1]!genUniform($H$9,$H$10)</f>
        <v>#VALUE!</v>
      </c>
      <c r="I374" t="e" vm="1">
        <f t="shared" si="33"/>
        <v>#VALUE!</v>
      </c>
      <c r="J374" t="e" vm="1">
        <f t="shared" si="30"/>
        <v>#VALUE!</v>
      </c>
      <c r="K374" t="e" vm="2">
        <f>[1]!genUniform($K$9,$K$10)</f>
        <v>#VALUE!</v>
      </c>
      <c r="L374" t="e" vm="1">
        <f t="shared" si="34"/>
        <v>#VALUE!</v>
      </c>
      <c r="M374" t="e" vm="1">
        <f t="shared" si="31"/>
        <v>#VALUE!</v>
      </c>
      <c r="N374" t="e" vm="2">
        <f>[1]!genUniform($N$9,$N$10)</f>
        <v>#VALUE!</v>
      </c>
      <c r="O374" t="e" vm="1">
        <f t="shared" si="35"/>
        <v>#VALUE!</v>
      </c>
      <c r="P374" t="e" vm="1">
        <f t="shared" si="32"/>
        <v>#VALUE!</v>
      </c>
    </row>
    <row r="375" spans="1:16">
      <c r="A375">
        <v>365</v>
      </c>
      <c r="C375" t="e" vm="2">
        <f>[1]!GenLimitNormal($C$9,$C$10,0,1000,0)</f>
        <v>#VALUE!</v>
      </c>
      <c r="D375" t="e" vm="2">
        <f>[1]!GenBetaPERT(0,$D$9,1)</f>
        <v>#VALUE!</v>
      </c>
      <c r="E375" t="e" vm="2">
        <f>[1]!GenLognormal($E$9,$E$10)</f>
        <v>#VALUE!</v>
      </c>
      <c r="F375" t="e" vm="2">
        <f>[1]!GenLognormal($F$9,$F$10)</f>
        <v>#VALUE!</v>
      </c>
      <c r="H375" t="e" vm="2">
        <f>[1]!genUniform($H$9,$H$10)</f>
        <v>#VALUE!</v>
      </c>
      <c r="I375" t="e" vm="1">
        <f t="shared" si="33"/>
        <v>#VALUE!</v>
      </c>
      <c r="J375" t="e" vm="1">
        <f t="shared" si="30"/>
        <v>#VALUE!</v>
      </c>
      <c r="K375" t="e" vm="2">
        <f>[1]!genUniform($K$9,$K$10)</f>
        <v>#VALUE!</v>
      </c>
      <c r="L375" t="e" vm="1">
        <f t="shared" si="34"/>
        <v>#VALUE!</v>
      </c>
      <c r="M375" t="e" vm="1">
        <f t="shared" si="31"/>
        <v>#VALUE!</v>
      </c>
      <c r="N375" t="e" vm="2">
        <f>[1]!genUniform($N$9,$N$10)</f>
        <v>#VALUE!</v>
      </c>
      <c r="O375" t="e" vm="1">
        <f t="shared" si="35"/>
        <v>#VALUE!</v>
      </c>
      <c r="P375" t="e" vm="1">
        <f t="shared" si="32"/>
        <v>#VALUE!</v>
      </c>
    </row>
    <row r="376" spans="1:16">
      <c r="A376">
        <v>366</v>
      </c>
      <c r="C376" t="e" vm="2">
        <f>[1]!GenLimitNormal($C$9,$C$10,0,1000,0)</f>
        <v>#VALUE!</v>
      </c>
      <c r="D376" t="e" vm="2">
        <f>[1]!GenBetaPERT(0,$D$9,1)</f>
        <v>#VALUE!</v>
      </c>
      <c r="E376" t="e" vm="2">
        <f>[1]!GenLognormal($E$9,$E$10)</f>
        <v>#VALUE!</v>
      </c>
      <c r="F376" t="e" vm="2">
        <f>[1]!GenLognormal($F$9,$F$10)</f>
        <v>#VALUE!</v>
      </c>
      <c r="H376" t="e" vm="2">
        <f>[1]!genUniform($H$9,$H$10)</f>
        <v>#VALUE!</v>
      </c>
      <c r="I376" t="e" vm="1">
        <f t="shared" si="33"/>
        <v>#VALUE!</v>
      </c>
      <c r="J376" t="e" vm="1">
        <f t="shared" si="30"/>
        <v>#VALUE!</v>
      </c>
      <c r="K376" t="e" vm="2">
        <f>[1]!genUniform($K$9,$K$10)</f>
        <v>#VALUE!</v>
      </c>
      <c r="L376" t="e" vm="1">
        <f t="shared" si="34"/>
        <v>#VALUE!</v>
      </c>
      <c r="M376" t="e" vm="1">
        <f t="shared" si="31"/>
        <v>#VALUE!</v>
      </c>
      <c r="N376" t="e" vm="2">
        <f>[1]!genUniform($N$9,$N$10)</f>
        <v>#VALUE!</v>
      </c>
      <c r="O376" t="e" vm="1">
        <f t="shared" si="35"/>
        <v>#VALUE!</v>
      </c>
      <c r="P376" t="e" vm="1">
        <f t="shared" si="32"/>
        <v>#VALUE!</v>
      </c>
    </row>
    <row r="377" spans="1:16">
      <c r="A377">
        <v>367</v>
      </c>
      <c r="C377" t="e" vm="2">
        <f>[1]!GenLimitNormal($C$9,$C$10,0,1000,0)</f>
        <v>#VALUE!</v>
      </c>
      <c r="D377" t="e" vm="2">
        <f>[1]!GenBetaPERT(0,$D$9,1)</f>
        <v>#VALUE!</v>
      </c>
      <c r="E377" t="e" vm="2">
        <f>[1]!GenLognormal($E$9,$E$10)</f>
        <v>#VALUE!</v>
      </c>
      <c r="F377" t="e" vm="2">
        <f>[1]!GenLognormal($F$9,$F$10)</f>
        <v>#VALUE!</v>
      </c>
      <c r="H377" t="e" vm="2">
        <f>[1]!genUniform($H$9,$H$10)</f>
        <v>#VALUE!</v>
      </c>
      <c r="I377" t="e" vm="1">
        <f t="shared" si="33"/>
        <v>#VALUE!</v>
      </c>
      <c r="J377" t="e" vm="1">
        <f t="shared" si="30"/>
        <v>#VALUE!</v>
      </c>
      <c r="K377" t="e" vm="2">
        <f>[1]!genUniform($K$9,$K$10)</f>
        <v>#VALUE!</v>
      </c>
      <c r="L377" t="e" vm="1">
        <f t="shared" si="34"/>
        <v>#VALUE!</v>
      </c>
      <c r="M377" t="e" vm="1">
        <f t="shared" si="31"/>
        <v>#VALUE!</v>
      </c>
      <c r="N377" t="e" vm="2">
        <f>[1]!genUniform($N$9,$N$10)</f>
        <v>#VALUE!</v>
      </c>
      <c r="O377" t="e" vm="1">
        <f t="shared" si="35"/>
        <v>#VALUE!</v>
      </c>
      <c r="P377" t="e" vm="1">
        <f t="shared" si="32"/>
        <v>#VALUE!</v>
      </c>
    </row>
    <row r="378" spans="1:16">
      <c r="A378">
        <v>368</v>
      </c>
      <c r="C378" t="e" vm="2">
        <f>[1]!GenLimitNormal($C$9,$C$10,0,1000,0)</f>
        <v>#VALUE!</v>
      </c>
      <c r="D378" t="e" vm="2">
        <f>[1]!GenBetaPERT(0,$D$9,1)</f>
        <v>#VALUE!</v>
      </c>
      <c r="E378" t="e" vm="2">
        <f>[1]!GenLognormal($E$9,$E$10)</f>
        <v>#VALUE!</v>
      </c>
      <c r="F378" t="e" vm="2">
        <f>[1]!GenLognormal($F$9,$F$10)</f>
        <v>#VALUE!</v>
      </c>
      <c r="H378" t="e" vm="2">
        <f>[1]!genUniform($H$9,$H$10)</f>
        <v>#VALUE!</v>
      </c>
      <c r="I378" t="e" vm="1">
        <f t="shared" si="33"/>
        <v>#VALUE!</v>
      </c>
      <c r="J378" t="e" vm="1">
        <f t="shared" si="30"/>
        <v>#VALUE!</v>
      </c>
      <c r="K378" t="e" vm="2">
        <f>[1]!genUniform($K$9,$K$10)</f>
        <v>#VALUE!</v>
      </c>
      <c r="L378" t="e" vm="1">
        <f t="shared" si="34"/>
        <v>#VALUE!</v>
      </c>
      <c r="M378" t="e" vm="1">
        <f t="shared" si="31"/>
        <v>#VALUE!</v>
      </c>
      <c r="N378" t="e" vm="2">
        <f>[1]!genUniform($N$9,$N$10)</f>
        <v>#VALUE!</v>
      </c>
      <c r="O378" t="e" vm="1">
        <f t="shared" si="35"/>
        <v>#VALUE!</v>
      </c>
      <c r="P378" t="e" vm="1">
        <f t="shared" si="32"/>
        <v>#VALUE!</v>
      </c>
    </row>
    <row r="379" spans="1:16">
      <c r="A379">
        <v>369</v>
      </c>
      <c r="C379" t="e" vm="2">
        <f>[1]!GenLimitNormal($C$9,$C$10,0,1000,0)</f>
        <v>#VALUE!</v>
      </c>
      <c r="D379" t="e" vm="2">
        <f>[1]!GenBetaPERT(0,$D$9,1)</f>
        <v>#VALUE!</v>
      </c>
      <c r="E379" t="e" vm="2">
        <f>[1]!GenLognormal($E$9,$E$10)</f>
        <v>#VALUE!</v>
      </c>
      <c r="F379" t="e" vm="2">
        <f>[1]!GenLognormal($F$9,$F$10)</f>
        <v>#VALUE!</v>
      </c>
      <c r="H379" t="e" vm="2">
        <f>[1]!genUniform($H$9,$H$10)</f>
        <v>#VALUE!</v>
      </c>
      <c r="I379" t="e" vm="1">
        <f t="shared" si="33"/>
        <v>#VALUE!</v>
      </c>
      <c r="J379" t="e" vm="1">
        <f t="shared" si="30"/>
        <v>#VALUE!</v>
      </c>
      <c r="K379" t="e" vm="2">
        <f>[1]!genUniform($K$9,$K$10)</f>
        <v>#VALUE!</v>
      </c>
      <c r="L379" t="e" vm="1">
        <f t="shared" si="34"/>
        <v>#VALUE!</v>
      </c>
      <c r="M379" t="e" vm="1">
        <f t="shared" si="31"/>
        <v>#VALUE!</v>
      </c>
      <c r="N379" t="e" vm="2">
        <f>[1]!genUniform($N$9,$N$10)</f>
        <v>#VALUE!</v>
      </c>
      <c r="O379" t="e" vm="1">
        <f t="shared" si="35"/>
        <v>#VALUE!</v>
      </c>
      <c r="P379" t="e" vm="1">
        <f t="shared" si="32"/>
        <v>#VALUE!</v>
      </c>
    </row>
    <row r="380" spans="1:16">
      <c r="A380">
        <v>370</v>
      </c>
      <c r="C380" t="e" vm="2">
        <f>[1]!GenLimitNormal($C$9,$C$10,0,1000,0)</f>
        <v>#VALUE!</v>
      </c>
      <c r="D380" t="e" vm="2">
        <f>[1]!GenBetaPERT(0,$D$9,1)</f>
        <v>#VALUE!</v>
      </c>
      <c r="E380" t="e" vm="2">
        <f>[1]!GenLognormal($E$9,$E$10)</f>
        <v>#VALUE!</v>
      </c>
      <c r="F380" t="e" vm="2">
        <f>[1]!GenLognormal($F$9,$F$10)</f>
        <v>#VALUE!</v>
      </c>
      <c r="H380" t="e" vm="2">
        <f>[1]!genUniform($H$9,$H$10)</f>
        <v>#VALUE!</v>
      </c>
      <c r="I380" t="e" vm="1">
        <f t="shared" si="33"/>
        <v>#VALUE!</v>
      </c>
      <c r="J380" t="e" vm="1">
        <f t="shared" si="30"/>
        <v>#VALUE!</v>
      </c>
      <c r="K380" t="e" vm="2">
        <f>[1]!genUniform($K$9,$K$10)</f>
        <v>#VALUE!</v>
      </c>
      <c r="L380" t="e" vm="1">
        <f t="shared" si="34"/>
        <v>#VALUE!</v>
      </c>
      <c r="M380" t="e" vm="1">
        <f t="shared" si="31"/>
        <v>#VALUE!</v>
      </c>
      <c r="N380" t="e" vm="2">
        <f>[1]!genUniform($N$9,$N$10)</f>
        <v>#VALUE!</v>
      </c>
      <c r="O380" t="e" vm="1">
        <f t="shared" si="35"/>
        <v>#VALUE!</v>
      </c>
      <c r="P380" t="e" vm="1">
        <f t="shared" si="32"/>
        <v>#VALUE!</v>
      </c>
    </row>
    <row r="381" spans="1:16">
      <c r="A381">
        <v>371</v>
      </c>
      <c r="C381" t="e" vm="2">
        <f>[1]!GenLimitNormal($C$9,$C$10,0,1000,0)</f>
        <v>#VALUE!</v>
      </c>
      <c r="D381" t="e" vm="2">
        <f>[1]!GenBetaPERT(0,$D$9,1)</f>
        <v>#VALUE!</v>
      </c>
      <c r="E381" t="e" vm="2">
        <f>[1]!GenLognormal($E$9,$E$10)</f>
        <v>#VALUE!</v>
      </c>
      <c r="F381" t="e" vm="2">
        <f>[1]!GenLognormal($F$9,$F$10)</f>
        <v>#VALUE!</v>
      </c>
      <c r="H381" t="e" vm="2">
        <f>[1]!genUniform($H$9,$H$10)</f>
        <v>#VALUE!</v>
      </c>
      <c r="I381" t="e" vm="1">
        <f t="shared" si="33"/>
        <v>#VALUE!</v>
      </c>
      <c r="J381" t="e" vm="1">
        <f t="shared" si="30"/>
        <v>#VALUE!</v>
      </c>
      <c r="K381" t="e" vm="2">
        <f>[1]!genUniform($K$9,$K$10)</f>
        <v>#VALUE!</v>
      </c>
      <c r="L381" t="e" vm="1">
        <f t="shared" si="34"/>
        <v>#VALUE!</v>
      </c>
      <c r="M381" t="e" vm="1">
        <f t="shared" si="31"/>
        <v>#VALUE!</v>
      </c>
      <c r="N381" t="e" vm="2">
        <f>[1]!genUniform($N$9,$N$10)</f>
        <v>#VALUE!</v>
      </c>
      <c r="O381" t="e" vm="1">
        <f t="shared" si="35"/>
        <v>#VALUE!</v>
      </c>
      <c r="P381" t="e" vm="1">
        <f t="shared" si="32"/>
        <v>#VALUE!</v>
      </c>
    </row>
    <row r="382" spans="1:16">
      <c r="A382">
        <v>372</v>
      </c>
      <c r="C382" t="e" vm="2">
        <f>[1]!GenLimitNormal($C$9,$C$10,0,1000,0)</f>
        <v>#VALUE!</v>
      </c>
      <c r="D382" t="e" vm="2">
        <f>[1]!GenBetaPERT(0,$D$9,1)</f>
        <v>#VALUE!</v>
      </c>
      <c r="E382" t="e" vm="2">
        <f>[1]!GenLognormal($E$9,$E$10)</f>
        <v>#VALUE!</v>
      </c>
      <c r="F382" t="e" vm="2">
        <f>[1]!GenLognormal($F$9,$F$10)</f>
        <v>#VALUE!</v>
      </c>
      <c r="H382" t="e" vm="2">
        <f>[1]!genUniform($H$9,$H$10)</f>
        <v>#VALUE!</v>
      </c>
      <c r="I382" t="e" vm="1">
        <f t="shared" si="33"/>
        <v>#VALUE!</v>
      </c>
      <c r="J382" t="e" vm="1">
        <f t="shared" si="30"/>
        <v>#VALUE!</v>
      </c>
      <c r="K382" t="e" vm="2">
        <f>[1]!genUniform($K$9,$K$10)</f>
        <v>#VALUE!</v>
      </c>
      <c r="L382" t="e" vm="1">
        <f t="shared" si="34"/>
        <v>#VALUE!</v>
      </c>
      <c r="M382" t="e" vm="1">
        <f t="shared" si="31"/>
        <v>#VALUE!</v>
      </c>
      <c r="N382" t="e" vm="2">
        <f>[1]!genUniform($N$9,$N$10)</f>
        <v>#VALUE!</v>
      </c>
      <c r="O382" t="e" vm="1">
        <f t="shared" si="35"/>
        <v>#VALUE!</v>
      </c>
      <c r="P382" t="e" vm="1">
        <f t="shared" si="32"/>
        <v>#VALUE!</v>
      </c>
    </row>
    <row r="383" spans="1:16">
      <c r="A383">
        <v>373</v>
      </c>
      <c r="C383" t="e" vm="2">
        <f>[1]!GenLimitNormal($C$9,$C$10,0,1000,0)</f>
        <v>#VALUE!</v>
      </c>
      <c r="D383" t="e" vm="2">
        <f>[1]!GenBetaPERT(0,$D$9,1)</f>
        <v>#VALUE!</v>
      </c>
      <c r="E383" t="e" vm="2">
        <f>[1]!GenLognormal($E$9,$E$10)</f>
        <v>#VALUE!</v>
      </c>
      <c r="F383" t="e" vm="2">
        <f>[1]!GenLognormal($F$9,$F$10)</f>
        <v>#VALUE!</v>
      </c>
      <c r="H383" t="e" vm="2">
        <f>[1]!genUniform($H$9,$H$10)</f>
        <v>#VALUE!</v>
      </c>
      <c r="I383" t="e" vm="1">
        <f t="shared" si="33"/>
        <v>#VALUE!</v>
      </c>
      <c r="J383" t="e" vm="1">
        <f t="shared" si="30"/>
        <v>#VALUE!</v>
      </c>
      <c r="K383" t="e" vm="2">
        <f>[1]!genUniform($K$9,$K$10)</f>
        <v>#VALUE!</v>
      </c>
      <c r="L383" t="e" vm="1">
        <f t="shared" si="34"/>
        <v>#VALUE!</v>
      </c>
      <c r="M383" t="e" vm="1">
        <f t="shared" si="31"/>
        <v>#VALUE!</v>
      </c>
      <c r="N383" t="e" vm="2">
        <f>[1]!genUniform($N$9,$N$10)</f>
        <v>#VALUE!</v>
      </c>
      <c r="O383" t="e" vm="1">
        <f t="shared" si="35"/>
        <v>#VALUE!</v>
      </c>
      <c r="P383" t="e" vm="1">
        <f t="shared" si="32"/>
        <v>#VALUE!</v>
      </c>
    </row>
    <row r="384" spans="1:16">
      <c r="A384">
        <v>374</v>
      </c>
      <c r="C384" t="e" vm="2">
        <f>[1]!GenLimitNormal($C$9,$C$10,0,1000,0)</f>
        <v>#VALUE!</v>
      </c>
      <c r="D384" t="e" vm="2">
        <f>[1]!GenBetaPERT(0,$D$9,1)</f>
        <v>#VALUE!</v>
      </c>
      <c r="E384" t="e" vm="2">
        <f>[1]!GenLognormal($E$9,$E$10)</f>
        <v>#VALUE!</v>
      </c>
      <c r="F384" t="e" vm="2">
        <f>[1]!GenLognormal($F$9,$F$10)</f>
        <v>#VALUE!</v>
      </c>
      <c r="H384" t="e" vm="2">
        <f>[1]!genUniform($H$9,$H$10)</f>
        <v>#VALUE!</v>
      </c>
      <c r="I384" t="e" vm="1">
        <f t="shared" si="33"/>
        <v>#VALUE!</v>
      </c>
      <c r="J384" t="e" vm="1">
        <f t="shared" si="30"/>
        <v>#VALUE!</v>
      </c>
      <c r="K384" t="e" vm="2">
        <f>[1]!genUniform($K$9,$K$10)</f>
        <v>#VALUE!</v>
      </c>
      <c r="L384" t="e" vm="1">
        <f t="shared" si="34"/>
        <v>#VALUE!</v>
      </c>
      <c r="M384" t="e" vm="1">
        <f t="shared" si="31"/>
        <v>#VALUE!</v>
      </c>
      <c r="N384" t="e" vm="2">
        <f>[1]!genUniform($N$9,$N$10)</f>
        <v>#VALUE!</v>
      </c>
      <c r="O384" t="e" vm="1">
        <f t="shared" si="35"/>
        <v>#VALUE!</v>
      </c>
      <c r="P384" t="e" vm="1">
        <f t="shared" si="32"/>
        <v>#VALUE!</v>
      </c>
    </row>
    <row r="385" spans="1:16">
      <c r="A385">
        <v>375</v>
      </c>
      <c r="C385" t="e" vm="2">
        <f>[1]!GenLimitNormal($C$9,$C$10,0,1000,0)</f>
        <v>#VALUE!</v>
      </c>
      <c r="D385" t="e" vm="2">
        <f>[1]!GenBetaPERT(0,$D$9,1)</f>
        <v>#VALUE!</v>
      </c>
      <c r="E385" t="e" vm="2">
        <f>[1]!GenLognormal($E$9,$E$10)</f>
        <v>#VALUE!</v>
      </c>
      <c r="F385" t="e" vm="2">
        <f>[1]!GenLognormal($F$9,$F$10)</f>
        <v>#VALUE!</v>
      </c>
      <c r="H385" t="e" vm="2">
        <f>[1]!genUniform($H$9,$H$10)</f>
        <v>#VALUE!</v>
      </c>
      <c r="I385" t="e" vm="1">
        <f t="shared" si="33"/>
        <v>#VALUE!</v>
      </c>
      <c r="J385" t="e" vm="1">
        <f t="shared" si="30"/>
        <v>#VALUE!</v>
      </c>
      <c r="K385" t="e" vm="2">
        <f>[1]!genUniform($K$9,$K$10)</f>
        <v>#VALUE!</v>
      </c>
      <c r="L385" t="e" vm="1">
        <f t="shared" si="34"/>
        <v>#VALUE!</v>
      </c>
      <c r="M385" t="e" vm="1">
        <f t="shared" si="31"/>
        <v>#VALUE!</v>
      </c>
      <c r="N385" t="e" vm="2">
        <f>[1]!genUniform($N$9,$N$10)</f>
        <v>#VALUE!</v>
      </c>
      <c r="O385" t="e" vm="1">
        <f t="shared" si="35"/>
        <v>#VALUE!</v>
      </c>
      <c r="P385" t="e" vm="1">
        <f t="shared" si="32"/>
        <v>#VALUE!</v>
      </c>
    </row>
    <row r="386" spans="1:16">
      <c r="A386">
        <v>376</v>
      </c>
      <c r="C386" t="e" vm="2">
        <f>[1]!GenLimitNormal($C$9,$C$10,0,1000,0)</f>
        <v>#VALUE!</v>
      </c>
      <c r="D386" t="e" vm="2">
        <f>[1]!GenBetaPERT(0,$D$9,1)</f>
        <v>#VALUE!</v>
      </c>
      <c r="E386" t="e" vm="2">
        <f>[1]!GenLognormal($E$9,$E$10)</f>
        <v>#VALUE!</v>
      </c>
      <c r="F386" t="e" vm="2">
        <f>[1]!GenLognormal($F$9,$F$10)</f>
        <v>#VALUE!</v>
      </c>
      <c r="H386" t="e" vm="2">
        <f>[1]!genUniform($H$9,$H$10)</f>
        <v>#VALUE!</v>
      </c>
      <c r="I386" t="e" vm="1">
        <f t="shared" si="33"/>
        <v>#VALUE!</v>
      </c>
      <c r="J386" t="e" vm="1">
        <f t="shared" si="30"/>
        <v>#VALUE!</v>
      </c>
      <c r="K386" t="e" vm="2">
        <f>[1]!genUniform($K$9,$K$10)</f>
        <v>#VALUE!</v>
      </c>
      <c r="L386" t="e" vm="1">
        <f t="shared" si="34"/>
        <v>#VALUE!</v>
      </c>
      <c r="M386" t="e" vm="1">
        <f t="shared" si="31"/>
        <v>#VALUE!</v>
      </c>
      <c r="N386" t="e" vm="2">
        <f>[1]!genUniform($N$9,$N$10)</f>
        <v>#VALUE!</v>
      </c>
      <c r="O386" t="e" vm="1">
        <f t="shared" si="35"/>
        <v>#VALUE!</v>
      </c>
      <c r="P386" t="e" vm="1">
        <f t="shared" si="32"/>
        <v>#VALUE!</v>
      </c>
    </row>
    <row r="387" spans="1:16">
      <c r="A387">
        <v>377</v>
      </c>
      <c r="C387" t="e" vm="2">
        <f>[1]!GenLimitNormal($C$9,$C$10,0,1000,0)</f>
        <v>#VALUE!</v>
      </c>
      <c r="D387" t="e" vm="2">
        <f>[1]!GenBetaPERT(0,$D$9,1)</f>
        <v>#VALUE!</v>
      </c>
      <c r="E387" t="e" vm="2">
        <f>[1]!GenLognormal($E$9,$E$10)</f>
        <v>#VALUE!</v>
      </c>
      <c r="F387" t="e" vm="2">
        <f>[1]!GenLognormal($F$9,$F$10)</f>
        <v>#VALUE!</v>
      </c>
      <c r="H387" t="e" vm="2">
        <f>[1]!genUniform($H$9,$H$10)</f>
        <v>#VALUE!</v>
      </c>
      <c r="I387" t="e" vm="1">
        <f t="shared" si="33"/>
        <v>#VALUE!</v>
      </c>
      <c r="J387" t="e" vm="1">
        <f t="shared" si="30"/>
        <v>#VALUE!</v>
      </c>
      <c r="K387" t="e" vm="2">
        <f>[1]!genUniform($K$9,$K$10)</f>
        <v>#VALUE!</v>
      </c>
      <c r="L387" t="e" vm="1">
        <f t="shared" si="34"/>
        <v>#VALUE!</v>
      </c>
      <c r="M387" t="e" vm="1">
        <f t="shared" si="31"/>
        <v>#VALUE!</v>
      </c>
      <c r="N387" t="e" vm="2">
        <f>[1]!genUniform($N$9,$N$10)</f>
        <v>#VALUE!</v>
      </c>
      <c r="O387" t="e" vm="1">
        <f t="shared" si="35"/>
        <v>#VALUE!</v>
      </c>
      <c r="P387" t="e" vm="1">
        <f t="shared" si="32"/>
        <v>#VALUE!</v>
      </c>
    </row>
    <row r="388" spans="1:16">
      <c r="A388">
        <v>378</v>
      </c>
      <c r="C388" t="e" vm="2">
        <f>[1]!GenLimitNormal($C$9,$C$10,0,1000,0)</f>
        <v>#VALUE!</v>
      </c>
      <c r="D388" t="e" vm="2">
        <f>[1]!GenBetaPERT(0,$D$9,1)</f>
        <v>#VALUE!</v>
      </c>
      <c r="E388" t="e" vm="2">
        <f>[1]!GenLognormal($E$9,$E$10)</f>
        <v>#VALUE!</v>
      </c>
      <c r="F388" t="e" vm="2">
        <f>[1]!GenLognormal($F$9,$F$10)</f>
        <v>#VALUE!</v>
      </c>
      <c r="H388" t="e" vm="2">
        <f>[1]!genUniform($H$9,$H$10)</f>
        <v>#VALUE!</v>
      </c>
      <c r="I388" t="e" vm="1">
        <f t="shared" si="33"/>
        <v>#VALUE!</v>
      </c>
      <c r="J388" t="e" vm="1">
        <f t="shared" si="30"/>
        <v>#VALUE!</v>
      </c>
      <c r="K388" t="e" vm="2">
        <f>[1]!genUniform($K$9,$K$10)</f>
        <v>#VALUE!</v>
      </c>
      <c r="L388" t="e" vm="1">
        <f t="shared" si="34"/>
        <v>#VALUE!</v>
      </c>
      <c r="M388" t="e" vm="1">
        <f t="shared" si="31"/>
        <v>#VALUE!</v>
      </c>
      <c r="N388" t="e" vm="2">
        <f>[1]!genUniform($N$9,$N$10)</f>
        <v>#VALUE!</v>
      </c>
      <c r="O388" t="e" vm="1">
        <f t="shared" si="35"/>
        <v>#VALUE!</v>
      </c>
      <c r="P388" t="e" vm="1">
        <f t="shared" si="32"/>
        <v>#VALUE!</v>
      </c>
    </row>
    <row r="389" spans="1:16">
      <c r="A389">
        <v>379</v>
      </c>
      <c r="C389" t="e" vm="2">
        <f>[1]!GenLimitNormal($C$9,$C$10,0,1000,0)</f>
        <v>#VALUE!</v>
      </c>
      <c r="D389" t="e" vm="2">
        <f>[1]!GenBetaPERT(0,$D$9,1)</f>
        <v>#VALUE!</v>
      </c>
      <c r="E389" t="e" vm="2">
        <f>[1]!GenLognormal($E$9,$E$10)</f>
        <v>#VALUE!</v>
      </c>
      <c r="F389" t="e" vm="2">
        <f>[1]!GenLognormal($F$9,$F$10)</f>
        <v>#VALUE!</v>
      </c>
      <c r="H389" t="e" vm="2">
        <f>[1]!genUniform($H$9,$H$10)</f>
        <v>#VALUE!</v>
      </c>
      <c r="I389" t="e" vm="1">
        <f t="shared" si="33"/>
        <v>#VALUE!</v>
      </c>
      <c r="J389" t="e" vm="1">
        <f t="shared" si="30"/>
        <v>#VALUE!</v>
      </c>
      <c r="K389" t="e" vm="2">
        <f>[1]!genUniform($K$9,$K$10)</f>
        <v>#VALUE!</v>
      </c>
      <c r="L389" t="e" vm="1">
        <f t="shared" si="34"/>
        <v>#VALUE!</v>
      </c>
      <c r="M389" t="e" vm="1">
        <f t="shared" si="31"/>
        <v>#VALUE!</v>
      </c>
      <c r="N389" t="e" vm="2">
        <f>[1]!genUniform($N$9,$N$10)</f>
        <v>#VALUE!</v>
      </c>
      <c r="O389" t="e" vm="1">
        <f t="shared" si="35"/>
        <v>#VALUE!</v>
      </c>
      <c r="P389" t="e" vm="1">
        <f t="shared" si="32"/>
        <v>#VALUE!</v>
      </c>
    </row>
    <row r="390" spans="1:16">
      <c r="A390">
        <v>380</v>
      </c>
      <c r="C390" t="e" vm="2">
        <f>[1]!GenLimitNormal($C$9,$C$10,0,1000,0)</f>
        <v>#VALUE!</v>
      </c>
      <c r="D390" t="e" vm="2">
        <f>[1]!GenBetaPERT(0,$D$9,1)</f>
        <v>#VALUE!</v>
      </c>
      <c r="E390" t="e" vm="2">
        <f>[1]!GenLognormal($E$9,$E$10)</f>
        <v>#VALUE!</v>
      </c>
      <c r="F390" t="e" vm="2">
        <f>[1]!GenLognormal($F$9,$F$10)</f>
        <v>#VALUE!</v>
      </c>
      <c r="H390" t="e" vm="2">
        <f>[1]!genUniform($H$9,$H$10)</f>
        <v>#VALUE!</v>
      </c>
      <c r="I390" t="e" vm="1">
        <f t="shared" si="33"/>
        <v>#VALUE!</v>
      </c>
      <c r="J390" t="e" vm="1">
        <f t="shared" si="30"/>
        <v>#VALUE!</v>
      </c>
      <c r="K390" t="e" vm="2">
        <f>[1]!genUniform($K$9,$K$10)</f>
        <v>#VALUE!</v>
      </c>
      <c r="L390" t="e" vm="1">
        <f t="shared" si="34"/>
        <v>#VALUE!</v>
      </c>
      <c r="M390" t="e" vm="1">
        <f t="shared" si="31"/>
        <v>#VALUE!</v>
      </c>
      <c r="N390" t="e" vm="2">
        <f>[1]!genUniform($N$9,$N$10)</f>
        <v>#VALUE!</v>
      </c>
      <c r="O390" t="e" vm="1">
        <f t="shared" si="35"/>
        <v>#VALUE!</v>
      </c>
      <c r="P390" t="e" vm="1">
        <f t="shared" si="32"/>
        <v>#VALUE!</v>
      </c>
    </row>
    <row r="391" spans="1:16">
      <c r="A391">
        <v>381</v>
      </c>
      <c r="C391" t="e" vm="2">
        <f>[1]!GenLimitNormal($C$9,$C$10,0,1000,0)</f>
        <v>#VALUE!</v>
      </c>
      <c r="D391" t="e" vm="2">
        <f>[1]!GenBetaPERT(0,$D$9,1)</f>
        <v>#VALUE!</v>
      </c>
      <c r="E391" t="e" vm="2">
        <f>[1]!GenLognormal($E$9,$E$10)</f>
        <v>#VALUE!</v>
      </c>
      <c r="F391" t="e" vm="2">
        <f>[1]!GenLognormal($F$9,$F$10)</f>
        <v>#VALUE!</v>
      </c>
      <c r="H391" t="e" vm="2">
        <f>[1]!genUniform($H$9,$H$10)</f>
        <v>#VALUE!</v>
      </c>
      <c r="I391" t="e" vm="1">
        <f t="shared" si="33"/>
        <v>#VALUE!</v>
      </c>
      <c r="J391" t="e" vm="1">
        <f t="shared" si="30"/>
        <v>#VALUE!</v>
      </c>
      <c r="K391" t="e" vm="2">
        <f>[1]!genUniform($K$9,$K$10)</f>
        <v>#VALUE!</v>
      </c>
      <c r="L391" t="e" vm="1">
        <f t="shared" si="34"/>
        <v>#VALUE!</v>
      </c>
      <c r="M391" t="e" vm="1">
        <f t="shared" si="31"/>
        <v>#VALUE!</v>
      </c>
      <c r="N391" t="e" vm="2">
        <f>[1]!genUniform($N$9,$N$10)</f>
        <v>#VALUE!</v>
      </c>
      <c r="O391" t="e" vm="1">
        <f t="shared" si="35"/>
        <v>#VALUE!</v>
      </c>
      <c r="P391" t="e" vm="1">
        <f t="shared" si="32"/>
        <v>#VALUE!</v>
      </c>
    </row>
    <row r="392" spans="1:16">
      <c r="A392">
        <v>382</v>
      </c>
      <c r="C392" t="e" vm="2">
        <f>[1]!GenLimitNormal($C$9,$C$10,0,1000,0)</f>
        <v>#VALUE!</v>
      </c>
      <c r="D392" t="e" vm="2">
        <f>[1]!GenBetaPERT(0,$D$9,1)</f>
        <v>#VALUE!</v>
      </c>
      <c r="E392" t="e" vm="2">
        <f>[1]!GenLognormal($E$9,$E$10)</f>
        <v>#VALUE!</v>
      </c>
      <c r="F392" t="e" vm="2">
        <f>[1]!GenLognormal($F$9,$F$10)</f>
        <v>#VALUE!</v>
      </c>
      <c r="H392" t="e" vm="2">
        <f>[1]!genUniform($H$9,$H$10)</f>
        <v>#VALUE!</v>
      </c>
      <c r="I392" t="e" vm="1">
        <f t="shared" si="33"/>
        <v>#VALUE!</v>
      </c>
      <c r="J392" t="e" vm="1">
        <f t="shared" si="30"/>
        <v>#VALUE!</v>
      </c>
      <c r="K392" t="e" vm="2">
        <f>[1]!genUniform($K$9,$K$10)</f>
        <v>#VALUE!</v>
      </c>
      <c r="L392" t="e" vm="1">
        <f t="shared" si="34"/>
        <v>#VALUE!</v>
      </c>
      <c r="M392" t="e" vm="1">
        <f t="shared" si="31"/>
        <v>#VALUE!</v>
      </c>
      <c r="N392" t="e" vm="2">
        <f>[1]!genUniform($N$9,$N$10)</f>
        <v>#VALUE!</v>
      </c>
      <c r="O392" t="e" vm="1">
        <f t="shared" si="35"/>
        <v>#VALUE!</v>
      </c>
      <c r="P392" t="e" vm="1">
        <f t="shared" si="32"/>
        <v>#VALUE!</v>
      </c>
    </row>
    <row r="393" spans="1:16">
      <c r="A393">
        <v>383</v>
      </c>
      <c r="C393" t="e" vm="2">
        <f>[1]!GenLimitNormal($C$9,$C$10,0,1000,0)</f>
        <v>#VALUE!</v>
      </c>
      <c r="D393" t="e" vm="2">
        <f>[1]!GenBetaPERT(0,$D$9,1)</f>
        <v>#VALUE!</v>
      </c>
      <c r="E393" t="e" vm="2">
        <f>[1]!GenLognormal($E$9,$E$10)</f>
        <v>#VALUE!</v>
      </c>
      <c r="F393" t="e" vm="2">
        <f>[1]!GenLognormal($F$9,$F$10)</f>
        <v>#VALUE!</v>
      </c>
      <c r="H393" t="e" vm="2">
        <f>[1]!genUniform($H$9,$H$10)</f>
        <v>#VALUE!</v>
      </c>
      <c r="I393" t="e" vm="1">
        <f t="shared" si="33"/>
        <v>#VALUE!</v>
      </c>
      <c r="J393" t="e" vm="1">
        <f t="shared" si="30"/>
        <v>#VALUE!</v>
      </c>
      <c r="K393" t="e" vm="2">
        <f>[1]!genUniform($K$9,$K$10)</f>
        <v>#VALUE!</v>
      </c>
      <c r="L393" t="e" vm="1">
        <f t="shared" si="34"/>
        <v>#VALUE!</v>
      </c>
      <c r="M393" t="e" vm="1">
        <f t="shared" si="31"/>
        <v>#VALUE!</v>
      </c>
      <c r="N393" t="e" vm="2">
        <f>[1]!genUniform($N$9,$N$10)</f>
        <v>#VALUE!</v>
      </c>
      <c r="O393" t="e" vm="1">
        <f t="shared" si="35"/>
        <v>#VALUE!</v>
      </c>
      <c r="P393" t="e" vm="1">
        <f t="shared" si="32"/>
        <v>#VALUE!</v>
      </c>
    </row>
    <row r="394" spans="1:16">
      <c r="A394">
        <v>384</v>
      </c>
      <c r="C394" t="e" vm="2">
        <f>[1]!GenLimitNormal($C$9,$C$10,0,1000,0)</f>
        <v>#VALUE!</v>
      </c>
      <c r="D394" t="e" vm="2">
        <f>[1]!GenBetaPERT(0,$D$9,1)</f>
        <v>#VALUE!</v>
      </c>
      <c r="E394" t="e" vm="2">
        <f>[1]!GenLognormal($E$9,$E$10)</f>
        <v>#VALUE!</v>
      </c>
      <c r="F394" t="e" vm="2">
        <f>[1]!GenLognormal($F$9,$F$10)</f>
        <v>#VALUE!</v>
      </c>
      <c r="H394" t="e" vm="2">
        <f>[1]!genUniform($H$9,$H$10)</f>
        <v>#VALUE!</v>
      </c>
      <c r="I394" t="e" vm="1">
        <f t="shared" si="33"/>
        <v>#VALUE!</v>
      </c>
      <c r="J394" t="e" vm="1">
        <f t="shared" si="30"/>
        <v>#VALUE!</v>
      </c>
      <c r="K394" t="e" vm="2">
        <f>[1]!genUniform($K$9,$K$10)</f>
        <v>#VALUE!</v>
      </c>
      <c r="L394" t="e" vm="1">
        <f t="shared" si="34"/>
        <v>#VALUE!</v>
      </c>
      <c r="M394" t="e" vm="1">
        <f t="shared" si="31"/>
        <v>#VALUE!</v>
      </c>
      <c r="N394" t="e" vm="2">
        <f>[1]!genUniform($N$9,$N$10)</f>
        <v>#VALUE!</v>
      </c>
      <c r="O394" t="e" vm="1">
        <f t="shared" si="35"/>
        <v>#VALUE!</v>
      </c>
      <c r="P394" t="e" vm="1">
        <f t="shared" si="32"/>
        <v>#VALUE!</v>
      </c>
    </row>
    <row r="395" spans="1:16">
      <c r="A395">
        <v>385</v>
      </c>
      <c r="C395" t="e" vm="2">
        <f>[1]!GenLimitNormal($C$9,$C$10,0,1000,0)</f>
        <v>#VALUE!</v>
      </c>
      <c r="D395" t="e" vm="2">
        <f>[1]!GenBetaPERT(0,$D$9,1)</f>
        <v>#VALUE!</v>
      </c>
      <c r="E395" t="e" vm="2">
        <f>[1]!GenLognormal($E$9,$E$10)</f>
        <v>#VALUE!</v>
      </c>
      <c r="F395" t="e" vm="2">
        <f>[1]!GenLognormal($F$9,$F$10)</f>
        <v>#VALUE!</v>
      </c>
      <c r="H395" t="e" vm="2">
        <f>[1]!genUniform($H$9,$H$10)</f>
        <v>#VALUE!</v>
      </c>
      <c r="I395" t="e" vm="1">
        <f t="shared" si="33"/>
        <v>#VALUE!</v>
      </c>
      <c r="J395" t="e" vm="1">
        <f t="shared" ref="J395:J458" si="36">$C395+$D395*$E395*$I395+(1-$D395)*$E395*$F395</f>
        <v>#VALUE!</v>
      </c>
      <c r="K395" t="e" vm="2">
        <f>[1]!genUniform($K$9,$K$10)</f>
        <v>#VALUE!</v>
      </c>
      <c r="L395" t="e" vm="1">
        <f t="shared" si="34"/>
        <v>#VALUE!</v>
      </c>
      <c r="M395" t="e" vm="1">
        <f t="shared" ref="M395:M458" si="37">$C395+$D395*$E395*$L395+(1-$D395)*$E395*$F395</f>
        <v>#VALUE!</v>
      </c>
      <c r="N395" t="e" vm="2">
        <f>[1]!genUniform($N$9,$N$10)</f>
        <v>#VALUE!</v>
      </c>
      <c r="O395" t="e" vm="1">
        <f t="shared" si="35"/>
        <v>#VALUE!</v>
      </c>
      <c r="P395" t="e" vm="1">
        <f t="shared" ref="P395:P458" si="38">$C395+$D395*$E395*$O395+(1-$D395)*$E395*$F395</f>
        <v>#VALUE!</v>
      </c>
    </row>
    <row r="396" spans="1:16">
      <c r="A396">
        <v>386</v>
      </c>
      <c r="C396" t="e" vm="2">
        <f>[1]!GenLimitNormal($C$9,$C$10,0,1000,0)</f>
        <v>#VALUE!</v>
      </c>
      <c r="D396" t="e" vm="2">
        <f>[1]!GenBetaPERT(0,$D$9,1)</f>
        <v>#VALUE!</v>
      </c>
      <c r="E396" t="e" vm="2">
        <f>[1]!GenLognormal($E$9,$E$10)</f>
        <v>#VALUE!</v>
      </c>
      <c r="F396" t="e" vm="2">
        <f>[1]!GenLognormal($F$9,$F$10)</f>
        <v>#VALUE!</v>
      </c>
      <c r="H396" t="e" vm="2">
        <f>[1]!genUniform($H$9,$H$10)</f>
        <v>#VALUE!</v>
      </c>
      <c r="I396" t="e" vm="1">
        <f t="shared" ref="I396:I459" si="39">_xlfn.LOGNORM.INV($H396,$I$9,$I$10)</f>
        <v>#VALUE!</v>
      </c>
      <c r="J396" t="e" vm="1">
        <f t="shared" si="36"/>
        <v>#VALUE!</v>
      </c>
      <c r="K396" t="e" vm="2">
        <f>[1]!genUniform($K$9,$K$10)</f>
        <v>#VALUE!</v>
      </c>
      <c r="L396" t="e" vm="1">
        <f t="shared" ref="L396:L459" si="40">_xlfn.LOGNORM.INV($K396,$L$9,$L$10)</f>
        <v>#VALUE!</v>
      </c>
      <c r="M396" t="e" vm="1">
        <f t="shared" si="37"/>
        <v>#VALUE!</v>
      </c>
      <c r="N396" t="e" vm="2">
        <f>[1]!genUniform($N$9,$N$10)</f>
        <v>#VALUE!</v>
      </c>
      <c r="O396" t="e" vm="1">
        <f t="shared" ref="O396:O459" si="41">_xlfn.LOGNORM.INV($N396,$O$9,$O$10)</f>
        <v>#VALUE!</v>
      </c>
      <c r="P396" t="e" vm="1">
        <f t="shared" si="38"/>
        <v>#VALUE!</v>
      </c>
    </row>
    <row r="397" spans="1:16">
      <c r="A397">
        <v>387</v>
      </c>
      <c r="C397" t="e" vm="2">
        <f>[1]!GenLimitNormal($C$9,$C$10,0,1000,0)</f>
        <v>#VALUE!</v>
      </c>
      <c r="D397" t="e" vm="2">
        <f>[1]!GenBetaPERT(0,$D$9,1)</f>
        <v>#VALUE!</v>
      </c>
      <c r="E397" t="e" vm="2">
        <f>[1]!GenLognormal($E$9,$E$10)</f>
        <v>#VALUE!</v>
      </c>
      <c r="F397" t="e" vm="2">
        <f>[1]!GenLognormal($F$9,$F$10)</f>
        <v>#VALUE!</v>
      </c>
      <c r="H397" t="e" vm="2">
        <f>[1]!genUniform($H$9,$H$10)</f>
        <v>#VALUE!</v>
      </c>
      <c r="I397" t="e" vm="1">
        <f t="shared" si="39"/>
        <v>#VALUE!</v>
      </c>
      <c r="J397" t="e" vm="1">
        <f t="shared" si="36"/>
        <v>#VALUE!</v>
      </c>
      <c r="K397" t="e" vm="2">
        <f>[1]!genUniform($K$9,$K$10)</f>
        <v>#VALUE!</v>
      </c>
      <c r="L397" t="e" vm="1">
        <f t="shared" si="40"/>
        <v>#VALUE!</v>
      </c>
      <c r="M397" t="e" vm="1">
        <f t="shared" si="37"/>
        <v>#VALUE!</v>
      </c>
      <c r="N397" t="e" vm="2">
        <f>[1]!genUniform($N$9,$N$10)</f>
        <v>#VALUE!</v>
      </c>
      <c r="O397" t="e" vm="1">
        <f t="shared" si="41"/>
        <v>#VALUE!</v>
      </c>
      <c r="P397" t="e" vm="1">
        <f t="shared" si="38"/>
        <v>#VALUE!</v>
      </c>
    </row>
    <row r="398" spans="1:16">
      <c r="A398">
        <v>388</v>
      </c>
      <c r="C398" t="e" vm="2">
        <f>[1]!GenLimitNormal($C$9,$C$10,0,1000,0)</f>
        <v>#VALUE!</v>
      </c>
      <c r="D398" t="e" vm="2">
        <f>[1]!GenBetaPERT(0,$D$9,1)</f>
        <v>#VALUE!</v>
      </c>
      <c r="E398" t="e" vm="2">
        <f>[1]!GenLognormal($E$9,$E$10)</f>
        <v>#VALUE!</v>
      </c>
      <c r="F398" t="e" vm="2">
        <f>[1]!GenLognormal($F$9,$F$10)</f>
        <v>#VALUE!</v>
      </c>
      <c r="H398" t="e" vm="2">
        <f>[1]!genUniform($H$9,$H$10)</f>
        <v>#VALUE!</v>
      </c>
      <c r="I398" t="e" vm="1">
        <f t="shared" si="39"/>
        <v>#VALUE!</v>
      </c>
      <c r="J398" t="e" vm="1">
        <f t="shared" si="36"/>
        <v>#VALUE!</v>
      </c>
      <c r="K398" t="e" vm="2">
        <f>[1]!genUniform($K$9,$K$10)</f>
        <v>#VALUE!</v>
      </c>
      <c r="L398" t="e" vm="1">
        <f t="shared" si="40"/>
        <v>#VALUE!</v>
      </c>
      <c r="M398" t="e" vm="1">
        <f t="shared" si="37"/>
        <v>#VALUE!</v>
      </c>
      <c r="N398" t="e" vm="2">
        <f>[1]!genUniform($N$9,$N$10)</f>
        <v>#VALUE!</v>
      </c>
      <c r="O398" t="e" vm="1">
        <f t="shared" si="41"/>
        <v>#VALUE!</v>
      </c>
      <c r="P398" t="e" vm="1">
        <f t="shared" si="38"/>
        <v>#VALUE!</v>
      </c>
    </row>
    <row r="399" spans="1:16">
      <c r="A399">
        <v>389</v>
      </c>
      <c r="C399" t="e" vm="2">
        <f>[1]!GenLimitNormal($C$9,$C$10,0,1000,0)</f>
        <v>#VALUE!</v>
      </c>
      <c r="D399" t="e" vm="2">
        <f>[1]!GenBetaPERT(0,$D$9,1)</f>
        <v>#VALUE!</v>
      </c>
      <c r="E399" t="e" vm="2">
        <f>[1]!GenLognormal($E$9,$E$10)</f>
        <v>#VALUE!</v>
      </c>
      <c r="F399" t="e" vm="2">
        <f>[1]!GenLognormal($F$9,$F$10)</f>
        <v>#VALUE!</v>
      </c>
      <c r="H399" t="e" vm="2">
        <f>[1]!genUniform($H$9,$H$10)</f>
        <v>#VALUE!</v>
      </c>
      <c r="I399" t="e" vm="1">
        <f t="shared" si="39"/>
        <v>#VALUE!</v>
      </c>
      <c r="J399" t="e" vm="1">
        <f t="shared" si="36"/>
        <v>#VALUE!</v>
      </c>
      <c r="K399" t="e" vm="2">
        <f>[1]!genUniform($K$9,$K$10)</f>
        <v>#VALUE!</v>
      </c>
      <c r="L399" t="e" vm="1">
        <f t="shared" si="40"/>
        <v>#VALUE!</v>
      </c>
      <c r="M399" t="e" vm="1">
        <f t="shared" si="37"/>
        <v>#VALUE!</v>
      </c>
      <c r="N399" t="e" vm="2">
        <f>[1]!genUniform($N$9,$N$10)</f>
        <v>#VALUE!</v>
      </c>
      <c r="O399" t="e" vm="1">
        <f t="shared" si="41"/>
        <v>#VALUE!</v>
      </c>
      <c r="P399" t="e" vm="1">
        <f t="shared" si="38"/>
        <v>#VALUE!</v>
      </c>
    </row>
    <row r="400" spans="1:16">
      <c r="A400">
        <v>390</v>
      </c>
      <c r="C400" t="e" vm="2">
        <f>[1]!GenLimitNormal($C$9,$C$10,0,1000,0)</f>
        <v>#VALUE!</v>
      </c>
      <c r="D400" t="e" vm="2">
        <f>[1]!GenBetaPERT(0,$D$9,1)</f>
        <v>#VALUE!</v>
      </c>
      <c r="E400" t="e" vm="2">
        <f>[1]!GenLognormal($E$9,$E$10)</f>
        <v>#VALUE!</v>
      </c>
      <c r="F400" t="e" vm="2">
        <f>[1]!GenLognormal($F$9,$F$10)</f>
        <v>#VALUE!</v>
      </c>
      <c r="H400" t="e" vm="2">
        <f>[1]!genUniform($H$9,$H$10)</f>
        <v>#VALUE!</v>
      </c>
      <c r="I400" t="e" vm="1">
        <f t="shared" si="39"/>
        <v>#VALUE!</v>
      </c>
      <c r="J400" t="e" vm="1">
        <f t="shared" si="36"/>
        <v>#VALUE!</v>
      </c>
      <c r="K400" t="e" vm="2">
        <f>[1]!genUniform($K$9,$K$10)</f>
        <v>#VALUE!</v>
      </c>
      <c r="L400" t="e" vm="1">
        <f t="shared" si="40"/>
        <v>#VALUE!</v>
      </c>
      <c r="M400" t="e" vm="1">
        <f t="shared" si="37"/>
        <v>#VALUE!</v>
      </c>
      <c r="N400" t="e" vm="2">
        <f>[1]!genUniform($N$9,$N$10)</f>
        <v>#VALUE!</v>
      </c>
      <c r="O400" t="e" vm="1">
        <f t="shared" si="41"/>
        <v>#VALUE!</v>
      </c>
      <c r="P400" t="e" vm="1">
        <f t="shared" si="38"/>
        <v>#VALUE!</v>
      </c>
    </row>
    <row r="401" spans="1:16">
      <c r="A401">
        <v>391</v>
      </c>
      <c r="C401" t="e" vm="2">
        <f>[1]!GenLimitNormal($C$9,$C$10,0,1000,0)</f>
        <v>#VALUE!</v>
      </c>
      <c r="D401" t="e" vm="2">
        <f>[1]!GenBetaPERT(0,$D$9,1)</f>
        <v>#VALUE!</v>
      </c>
      <c r="E401" t="e" vm="2">
        <f>[1]!GenLognormal($E$9,$E$10)</f>
        <v>#VALUE!</v>
      </c>
      <c r="F401" t="e" vm="2">
        <f>[1]!GenLognormal($F$9,$F$10)</f>
        <v>#VALUE!</v>
      </c>
      <c r="H401" t="e" vm="2">
        <f>[1]!genUniform($H$9,$H$10)</f>
        <v>#VALUE!</v>
      </c>
      <c r="I401" t="e" vm="1">
        <f t="shared" si="39"/>
        <v>#VALUE!</v>
      </c>
      <c r="J401" t="e" vm="1">
        <f t="shared" si="36"/>
        <v>#VALUE!</v>
      </c>
      <c r="K401" t="e" vm="2">
        <f>[1]!genUniform($K$9,$K$10)</f>
        <v>#VALUE!</v>
      </c>
      <c r="L401" t="e" vm="1">
        <f t="shared" si="40"/>
        <v>#VALUE!</v>
      </c>
      <c r="M401" t="e" vm="1">
        <f t="shared" si="37"/>
        <v>#VALUE!</v>
      </c>
      <c r="N401" t="e" vm="2">
        <f>[1]!genUniform($N$9,$N$10)</f>
        <v>#VALUE!</v>
      </c>
      <c r="O401" t="e" vm="1">
        <f t="shared" si="41"/>
        <v>#VALUE!</v>
      </c>
      <c r="P401" t="e" vm="1">
        <f t="shared" si="38"/>
        <v>#VALUE!</v>
      </c>
    </row>
    <row r="402" spans="1:16">
      <c r="A402">
        <v>392</v>
      </c>
      <c r="C402" t="e" vm="2">
        <f>[1]!GenLimitNormal($C$9,$C$10,0,1000,0)</f>
        <v>#VALUE!</v>
      </c>
      <c r="D402" t="e" vm="2">
        <f>[1]!GenBetaPERT(0,$D$9,1)</f>
        <v>#VALUE!</v>
      </c>
      <c r="E402" t="e" vm="2">
        <f>[1]!GenLognormal($E$9,$E$10)</f>
        <v>#VALUE!</v>
      </c>
      <c r="F402" t="e" vm="2">
        <f>[1]!GenLognormal($F$9,$F$10)</f>
        <v>#VALUE!</v>
      </c>
      <c r="H402" t="e" vm="2">
        <f>[1]!genUniform($H$9,$H$10)</f>
        <v>#VALUE!</v>
      </c>
      <c r="I402" t="e" vm="1">
        <f t="shared" si="39"/>
        <v>#VALUE!</v>
      </c>
      <c r="J402" t="e" vm="1">
        <f t="shared" si="36"/>
        <v>#VALUE!</v>
      </c>
      <c r="K402" t="e" vm="2">
        <f>[1]!genUniform($K$9,$K$10)</f>
        <v>#VALUE!</v>
      </c>
      <c r="L402" t="e" vm="1">
        <f t="shared" si="40"/>
        <v>#VALUE!</v>
      </c>
      <c r="M402" t="e" vm="1">
        <f t="shared" si="37"/>
        <v>#VALUE!</v>
      </c>
      <c r="N402" t="e" vm="2">
        <f>[1]!genUniform($N$9,$N$10)</f>
        <v>#VALUE!</v>
      </c>
      <c r="O402" t="e" vm="1">
        <f t="shared" si="41"/>
        <v>#VALUE!</v>
      </c>
      <c r="P402" t="e" vm="1">
        <f t="shared" si="38"/>
        <v>#VALUE!</v>
      </c>
    </row>
    <row r="403" spans="1:16">
      <c r="A403">
        <v>393</v>
      </c>
      <c r="C403" t="e" vm="2">
        <f>[1]!GenLimitNormal($C$9,$C$10,0,1000,0)</f>
        <v>#VALUE!</v>
      </c>
      <c r="D403" t="e" vm="2">
        <f>[1]!GenBetaPERT(0,$D$9,1)</f>
        <v>#VALUE!</v>
      </c>
      <c r="E403" t="e" vm="2">
        <f>[1]!GenLognormal($E$9,$E$10)</f>
        <v>#VALUE!</v>
      </c>
      <c r="F403" t="e" vm="2">
        <f>[1]!GenLognormal($F$9,$F$10)</f>
        <v>#VALUE!</v>
      </c>
      <c r="H403" t="e" vm="2">
        <f>[1]!genUniform($H$9,$H$10)</f>
        <v>#VALUE!</v>
      </c>
      <c r="I403" t="e" vm="1">
        <f t="shared" si="39"/>
        <v>#VALUE!</v>
      </c>
      <c r="J403" t="e" vm="1">
        <f t="shared" si="36"/>
        <v>#VALUE!</v>
      </c>
      <c r="K403" t="e" vm="2">
        <f>[1]!genUniform($K$9,$K$10)</f>
        <v>#VALUE!</v>
      </c>
      <c r="L403" t="e" vm="1">
        <f t="shared" si="40"/>
        <v>#VALUE!</v>
      </c>
      <c r="M403" t="e" vm="1">
        <f t="shared" si="37"/>
        <v>#VALUE!</v>
      </c>
      <c r="N403" t="e" vm="2">
        <f>[1]!genUniform($N$9,$N$10)</f>
        <v>#VALUE!</v>
      </c>
      <c r="O403" t="e" vm="1">
        <f t="shared" si="41"/>
        <v>#VALUE!</v>
      </c>
      <c r="P403" t="e" vm="1">
        <f t="shared" si="38"/>
        <v>#VALUE!</v>
      </c>
    </row>
    <row r="404" spans="1:16">
      <c r="A404">
        <v>394</v>
      </c>
      <c r="C404" t="e" vm="2">
        <f>[1]!GenLimitNormal($C$9,$C$10,0,1000,0)</f>
        <v>#VALUE!</v>
      </c>
      <c r="D404" t="e" vm="2">
        <f>[1]!GenBetaPERT(0,$D$9,1)</f>
        <v>#VALUE!</v>
      </c>
      <c r="E404" t="e" vm="2">
        <f>[1]!GenLognormal($E$9,$E$10)</f>
        <v>#VALUE!</v>
      </c>
      <c r="F404" t="e" vm="2">
        <f>[1]!GenLognormal($F$9,$F$10)</f>
        <v>#VALUE!</v>
      </c>
      <c r="H404" t="e" vm="2">
        <f>[1]!genUniform($H$9,$H$10)</f>
        <v>#VALUE!</v>
      </c>
      <c r="I404" t="e" vm="1">
        <f t="shared" si="39"/>
        <v>#VALUE!</v>
      </c>
      <c r="J404" t="e" vm="1">
        <f t="shared" si="36"/>
        <v>#VALUE!</v>
      </c>
      <c r="K404" t="e" vm="2">
        <f>[1]!genUniform($K$9,$K$10)</f>
        <v>#VALUE!</v>
      </c>
      <c r="L404" t="e" vm="1">
        <f t="shared" si="40"/>
        <v>#VALUE!</v>
      </c>
      <c r="M404" t="e" vm="1">
        <f t="shared" si="37"/>
        <v>#VALUE!</v>
      </c>
      <c r="N404" t="e" vm="2">
        <f>[1]!genUniform($N$9,$N$10)</f>
        <v>#VALUE!</v>
      </c>
      <c r="O404" t="e" vm="1">
        <f t="shared" si="41"/>
        <v>#VALUE!</v>
      </c>
      <c r="P404" t="e" vm="1">
        <f t="shared" si="38"/>
        <v>#VALUE!</v>
      </c>
    </row>
    <row r="405" spans="1:16">
      <c r="A405">
        <v>395</v>
      </c>
      <c r="C405" t="e" vm="2">
        <f>[1]!GenLimitNormal($C$9,$C$10,0,1000,0)</f>
        <v>#VALUE!</v>
      </c>
      <c r="D405" t="e" vm="2">
        <f>[1]!GenBetaPERT(0,$D$9,1)</f>
        <v>#VALUE!</v>
      </c>
      <c r="E405" t="e" vm="2">
        <f>[1]!GenLognormal($E$9,$E$10)</f>
        <v>#VALUE!</v>
      </c>
      <c r="F405" t="e" vm="2">
        <f>[1]!GenLognormal($F$9,$F$10)</f>
        <v>#VALUE!</v>
      </c>
      <c r="H405" t="e" vm="2">
        <f>[1]!genUniform($H$9,$H$10)</f>
        <v>#VALUE!</v>
      </c>
      <c r="I405" t="e" vm="1">
        <f t="shared" si="39"/>
        <v>#VALUE!</v>
      </c>
      <c r="J405" t="e" vm="1">
        <f t="shared" si="36"/>
        <v>#VALUE!</v>
      </c>
      <c r="K405" t="e" vm="2">
        <f>[1]!genUniform($K$9,$K$10)</f>
        <v>#VALUE!</v>
      </c>
      <c r="L405" t="e" vm="1">
        <f t="shared" si="40"/>
        <v>#VALUE!</v>
      </c>
      <c r="M405" t="e" vm="1">
        <f t="shared" si="37"/>
        <v>#VALUE!</v>
      </c>
      <c r="N405" t="e" vm="2">
        <f>[1]!genUniform($N$9,$N$10)</f>
        <v>#VALUE!</v>
      </c>
      <c r="O405" t="e" vm="1">
        <f t="shared" si="41"/>
        <v>#VALUE!</v>
      </c>
      <c r="P405" t="e" vm="1">
        <f t="shared" si="38"/>
        <v>#VALUE!</v>
      </c>
    </row>
    <row r="406" spans="1:16">
      <c r="A406">
        <v>396</v>
      </c>
      <c r="C406" t="e" vm="2">
        <f>[1]!GenLimitNormal($C$9,$C$10,0,1000,0)</f>
        <v>#VALUE!</v>
      </c>
      <c r="D406" t="e" vm="2">
        <f>[1]!GenBetaPERT(0,$D$9,1)</f>
        <v>#VALUE!</v>
      </c>
      <c r="E406" t="e" vm="2">
        <f>[1]!GenLognormal($E$9,$E$10)</f>
        <v>#VALUE!</v>
      </c>
      <c r="F406" t="e" vm="2">
        <f>[1]!GenLognormal($F$9,$F$10)</f>
        <v>#VALUE!</v>
      </c>
      <c r="H406" t="e" vm="2">
        <f>[1]!genUniform($H$9,$H$10)</f>
        <v>#VALUE!</v>
      </c>
      <c r="I406" t="e" vm="1">
        <f t="shared" si="39"/>
        <v>#VALUE!</v>
      </c>
      <c r="J406" t="e" vm="1">
        <f t="shared" si="36"/>
        <v>#VALUE!</v>
      </c>
      <c r="K406" t="e" vm="2">
        <f>[1]!genUniform($K$9,$K$10)</f>
        <v>#VALUE!</v>
      </c>
      <c r="L406" t="e" vm="1">
        <f t="shared" si="40"/>
        <v>#VALUE!</v>
      </c>
      <c r="M406" t="e" vm="1">
        <f t="shared" si="37"/>
        <v>#VALUE!</v>
      </c>
      <c r="N406" t="e" vm="2">
        <f>[1]!genUniform($N$9,$N$10)</f>
        <v>#VALUE!</v>
      </c>
      <c r="O406" t="e" vm="1">
        <f t="shared" si="41"/>
        <v>#VALUE!</v>
      </c>
      <c r="P406" t="e" vm="1">
        <f t="shared" si="38"/>
        <v>#VALUE!</v>
      </c>
    </row>
    <row r="407" spans="1:16">
      <c r="A407">
        <v>397</v>
      </c>
      <c r="C407" t="e" vm="2">
        <f>[1]!GenLimitNormal($C$9,$C$10,0,1000,0)</f>
        <v>#VALUE!</v>
      </c>
      <c r="D407" t="e" vm="2">
        <f>[1]!GenBetaPERT(0,$D$9,1)</f>
        <v>#VALUE!</v>
      </c>
      <c r="E407" t="e" vm="2">
        <f>[1]!GenLognormal($E$9,$E$10)</f>
        <v>#VALUE!</v>
      </c>
      <c r="F407" t="e" vm="2">
        <f>[1]!GenLognormal($F$9,$F$10)</f>
        <v>#VALUE!</v>
      </c>
      <c r="H407" t="e" vm="2">
        <f>[1]!genUniform($H$9,$H$10)</f>
        <v>#VALUE!</v>
      </c>
      <c r="I407" t="e" vm="1">
        <f t="shared" si="39"/>
        <v>#VALUE!</v>
      </c>
      <c r="J407" t="e" vm="1">
        <f t="shared" si="36"/>
        <v>#VALUE!</v>
      </c>
      <c r="K407" t="e" vm="2">
        <f>[1]!genUniform($K$9,$K$10)</f>
        <v>#VALUE!</v>
      </c>
      <c r="L407" t="e" vm="1">
        <f t="shared" si="40"/>
        <v>#VALUE!</v>
      </c>
      <c r="M407" t="e" vm="1">
        <f t="shared" si="37"/>
        <v>#VALUE!</v>
      </c>
      <c r="N407" t="e" vm="2">
        <f>[1]!genUniform($N$9,$N$10)</f>
        <v>#VALUE!</v>
      </c>
      <c r="O407" t="e" vm="1">
        <f t="shared" si="41"/>
        <v>#VALUE!</v>
      </c>
      <c r="P407" t="e" vm="1">
        <f t="shared" si="38"/>
        <v>#VALUE!</v>
      </c>
    </row>
    <row r="408" spans="1:16">
      <c r="A408">
        <v>398</v>
      </c>
      <c r="C408" t="e" vm="2">
        <f>[1]!GenLimitNormal($C$9,$C$10,0,1000,0)</f>
        <v>#VALUE!</v>
      </c>
      <c r="D408" t="e" vm="2">
        <f>[1]!GenBetaPERT(0,$D$9,1)</f>
        <v>#VALUE!</v>
      </c>
      <c r="E408" t="e" vm="2">
        <f>[1]!GenLognormal($E$9,$E$10)</f>
        <v>#VALUE!</v>
      </c>
      <c r="F408" t="e" vm="2">
        <f>[1]!GenLognormal($F$9,$F$10)</f>
        <v>#VALUE!</v>
      </c>
      <c r="H408" t="e" vm="2">
        <f>[1]!genUniform($H$9,$H$10)</f>
        <v>#VALUE!</v>
      </c>
      <c r="I408" t="e" vm="1">
        <f t="shared" si="39"/>
        <v>#VALUE!</v>
      </c>
      <c r="J408" t="e" vm="1">
        <f t="shared" si="36"/>
        <v>#VALUE!</v>
      </c>
      <c r="K408" t="e" vm="2">
        <f>[1]!genUniform($K$9,$K$10)</f>
        <v>#VALUE!</v>
      </c>
      <c r="L408" t="e" vm="1">
        <f t="shared" si="40"/>
        <v>#VALUE!</v>
      </c>
      <c r="M408" t="e" vm="1">
        <f t="shared" si="37"/>
        <v>#VALUE!</v>
      </c>
      <c r="N408" t="e" vm="2">
        <f>[1]!genUniform($N$9,$N$10)</f>
        <v>#VALUE!</v>
      </c>
      <c r="O408" t="e" vm="1">
        <f t="shared" si="41"/>
        <v>#VALUE!</v>
      </c>
      <c r="P408" t="e" vm="1">
        <f t="shared" si="38"/>
        <v>#VALUE!</v>
      </c>
    </row>
    <row r="409" spans="1:16">
      <c r="A409">
        <v>399</v>
      </c>
      <c r="C409" t="e" vm="2">
        <f>[1]!GenLimitNormal($C$9,$C$10,0,1000,0)</f>
        <v>#VALUE!</v>
      </c>
      <c r="D409" t="e" vm="2">
        <f>[1]!GenBetaPERT(0,$D$9,1)</f>
        <v>#VALUE!</v>
      </c>
      <c r="E409" t="e" vm="2">
        <f>[1]!GenLognormal($E$9,$E$10)</f>
        <v>#VALUE!</v>
      </c>
      <c r="F409" t="e" vm="2">
        <f>[1]!GenLognormal($F$9,$F$10)</f>
        <v>#VALUE!</v>
      </c>
      <c r="H409" t="e" vm="2">
        <f>[1]!genUniform($H$9,$H$10)</f>
        <v>#VALUE!</v>
      </c>
      <c r="I409" t="e" vm="1">
        <f t="shared" si="39"/>
        <v>#VALUE!</v>
      </c>
      <c r="J409" t="e" vm="1">
        <f t="shared" si="36"/>
        <v>#VALUE!</v>
      </c>
      <c r="K409" t="e" vm="2">
        <f>[1]!genUniform($K$9,$K$10)</f>
        <v>#VALUE!</v>
      </c>
      <c r="L409" t="e" vm="1">
        <f t="shared" si="40"/>
        <v>#VALUE!</v>
      </c>
      <c r="M409" t="e" vm="1">
        <f t="shared" si="37"/>
        <v>#VALUE!</v>
      </c>
      <c r="N409" t="e" vm="2">
        <f>[1]!genUniform($N$9,$N$10)</f>
        <v>#VALUE!</v>
      </c>
      <c r="O409" t="e" vm="1">
        <f t="shared" si="41"/>
        <v>#VALUE!</v>
      </c>
      <c r="P409" t="e" vm="1">
        <f t="shared" si="38"/>
        <v>#VALUE!</v>
      </c>
    </row>
    <row r="410" spans="1:16">
      <c r="A410">
        <v>400</v>
      </c>
      <c r="C410" t="e" vm="2">
        <f>[1]!GenLimitNormal($C$9,$C$10,0,1000,0)</f>
        <v>#VALUE!</v>
      </c>
      <c r="D410" t="e" vm="2">
        <f>[1]!GenBetaPERT(0,$D$9,1)</f>
        <v>#VALUE!</v>
      </c>
      <c r="E410" t="e" vm="2">
        <f>[1]!GenLognormal($E$9,$E$10)</f>
        <v>#VALUE!</v>
      </c>
      <c r="F410" t="e" vm="2">
        <f>[1]!GenLognormal($F$9,$F$10)</f>
        <v>#VALUE!</v>
      </c>
      <c r="H410" t="e" vm="2">
        <f>[1]!genUniform($H$9,$H$10)</f>
        <v>#VALUE!</v>
      </c>
      <c r="I410" t="e" vm="1">
        <f t="shared" si="39"/>
        <v>#VALUE!</v>
      </c>
      <c r="J410" t="e" vm="1">
        <f t="shared" si="36"/>
        <v>#VALUE!</v>
      </c>
      <c r="K410" t="e" vm="2">
        <f>[1]!genUniform($K$9,$K$10)</f>
        <v>#VALUE!</v>
      </c>
      <c r="L410" t="e" vm="1">
        <f t="shared" si="40"/>
        <v>#VALUE!</v>
      </c>
      <c r="M410" t="e" vm="1">
        <f t="shared" si="37"/>
        <v>#VALUE!</v>
      </c>
      <c r="N410" t="e" vm="2">
        <f>[1]!genUniform($N$9,$N$10)</f>
        <v>#VALUE!</v>
      </c>
      <c r="O410" t="e" vm="1">
        <f t="shared" si="41"/>
        <v>#VALUE!</v>
      </c>
      <c r="P410" t="e" vm="1">
        <f t="shared" si="38"/>
        <v>#VALUE!</v>
      </c>
    </row>
    <row r="411" spans="1:16">
      <c r="A411">
        <v>401</v>
      </c>
      <c r="C411" t="e" vm="2">
        <f>[1]!GenLimitNormal($C$9,$C$10,0,1000,0)</f>
        <v>#VALUE!</v>
      </c>
      <c r="D411" t="e" vm="2">
        <f>[1]!GenBetaPERT(0,$D$9,1)</f>
        <v>#VALUE!</v>
      </c>
      <c r="E411" t="e" vm="2">
        <f>[1]!GenLognormal($E$9,$E$10)</f>
        <v>#VALUE!</v>
      </c>
      <c r="F411" t="e" vm="2">
        <f>[1]!GenLognormal($F$9,$F$10)</f>
        <v>#VALUE!</v>
      </c>
      <c r="H411" t="e" vm="2">
        <f>[1]!genUniform($H$9,$H$10)</f>
        <v>#VALUE!</v>
      </c>
      <c r="I411" t="e" vm="1">
        <f t="shared" si="39"/>
        <v>#VALUE!</v>
      </c>
      <c r="J411" t="e" vm="1">
        <f t="shared" si="36"/>
        <v>#VALUE!</v>
      </c>
      <c r="K411" t="e" vm="2">
        <f>[1]!genUniform($K$9,$K$10)</f>
        <v>#VALUE!</v>
      </c>
      <c r="L411" t="e" vm="1">
        <f t="shared" si="40"/>
        <v>#VALUE!</v>
      </c>
      <c r="M411" t="e" vm="1">
        <f t="shared" si="37"/>
        <v>#VALUE!</v>
      </c>
      <c r="N411" t="e" vm="2">
        <f>[1]!genUniform($N$9,$N$10)</f>
        <v>#VALUE!</v>
      </c>
      <c r="O411" t="e" vm="1">
        <f t="shared" si="41"/>
        <v>#VALUE!</v>
      </c>
      <c r="P411" t="e" vm="1">
        <f t="shared" si="38"/>
        <v>#VALUE!</v>
      </c>
    </row>
    <row r="412" spans="1:16">
      <c r="A412">
        <v>402</v>
      </c>
      <c r="C412" t="e" vm="2">
        <f>[1]!GenLimitNormal($C$9,$C$10,0,1000,0)</f>
        <v>#VALUE!</v>
      </c>
      <c r="D412" t="e" vm="2">
        <f>[1]!GenBetaPERT(0,$D$9,1)</f>
        <v>#VALUE!</v>
      </c>
      <c r="E412" t="e" vm="2">
        <f>[1]!GenLognormal($E$9,$E$10)</f>
        <v>#VALUE!</v>
      </c>
      <c r="F412" t="e" vm="2">
        <f>[1]!GenLognormal($F$9,$F$10)</f>
        <v>#VALUE!</v>
      </c>
      <c r="H412" t="e" vm="2">
        <f>[1]!genUniform($H$9,$H$10)</f>
        <v>#VALUE!</v>
      </c>
      <c r="I412" t="e" vm="1">
        <f t="shared" si="39"/>
        <v>#VALUE!</v>
      </c>
      <c r="J412" t="e" vm="1">
        <f t="shared" si="36"/>
        <v>#VALUE!</v>
      </c>
      <c r="K412" t="e" vm="2">
        <f>[1]!genUniform($K$9,$K$10)</f>
        <v>#VALUE!</v>
      </c>
      <c r="L412" t="e" vm="1">
        <f t="shared" si="40"/>
        <v>#VALUE!</v>
      </c>
      <c r="M412" t="e" vm="1">
        <f t="shared" si="37"/>
        <v>#VALUE!</v>
      </c>
      <c r="N412" t="e" vm="2">
        <f>[1]!genUniform($N$9,$N$10)</f>
        <v>#VALUE!</v>
      </c>
      <c r="O412" t="e" vm="1">
        <f t="shared" si="41"/>
        <v>#VALUE!</v>
      </c>
      <c r="P412" t="e" vm="1">
        <f t="shared" si="38"/>
        <v>#VALUE!</v>
      </c>
    </row>
    <row r="413" spans="1:16">
      <c r="A413">
        <v>403</v>
      </c>
      <c r="C413" t="e" vm="2">
        <f>[1]!GenLimitNormal($C$9,$C$10,0,1000,0)</f>
        <v>#VALUE!</v>
      </c>
      <c r="D413" t="e" vm="2">
        <f>[1]!GenBetaPERT(0,$D$9,1)</f>
        <v>#VALUE!</v>
      </c>
      <c r="E413" t="e" vm="2">
        <f>[1]!GenLognormal($E$9,$E$10)</f>
        <v>#VALUE!</v>
      </c>
      <c r="F413" t="e" vm="2">
        <f>[1]!GenLognormal($F$9,$F$10)</f>
        <v>#VALUE!</v>
      </c>
      <c r="H413" t="e" vm="2">
        <f>[1]!genUniform($H$9,$H$10)</f>
        <v>#VALUE!</v>
      </c>
      <c r="I413" t="e" vm="1">
        <f t="shared" si="39"/>
        <v>#VALUE!</v>
      </c>
      <c r="J413" t="e" vm="1">
        <f t="shared" si="36"/>
        <v>#VALUE!</v>
      </c>
      <c r="K413" t="e" vm="2">
        <f>[1]!genUniform($K$9,$K$10)</f>
        <v>#VALUE!</v>
      </c>
      <c r="L413" t="e" vm="1">
        <f t="shared" si="40"/>
        <v>#VALUE!</v>
      </c>
      <c r="M413" t="e" vm="1">
        <f t="shared" si="37"/>
        <v>#VALUE!</v>
      </c>
      <c r="N413" t="e" vm="2">
        <f>[1]!genUniform($N$9,$N$10)</f>
        <v>#VALUE!</v>
      </c>
      <c r="O413" t="e" vm="1">
        <f t="shared" si="41"/>
        <v>#VALUE!</v>
      </c>
      <c r="P413" t="e" vm="1">
        <f t="shared" si="38"/>
        <v>#VALUE!</v>
      </c>
    </row>
    <row r="414" spans="1:16">
      <c r="A414">
        <v>404</v>
      </c>
      <c r="C414" t="e" vm="2">
        <f>[1]!GenLimitNormal($C$9,$C$10,0,1000,0)</f>
        <v>#VALUE!</v>
      </c>
      <c r="D414" t="e" vm="2">
        <f>[1]!GenBetaPERT(0,$D$9,1)</f>
        <v>#VALUE!</v>
      </c>
      <c r="E414" t="e" vm="2">
        <f>[1]!GenLognormal($E$9,$E$10)</f>
        <v>#VALUE!</v>
      </c>
      <c r="F414" t="e" vm="2">
        <f>[1]!GenLognormal($F$9,$F$10)</f>
        <v>#VALUE!</v>
      </c>
      <c r="H414" t="e" vm="2">
        <f>[1]!genUniform($H$9,$H$10)</f>
        <v>#VALUE!</v>
      </c>
      <c r="I414" t="e" vm="1">
        <f t="shared" si="39"/>
        <v>#VALUE!</v>
      </c>
      <c r="J414" t="e" vm="1">
        <f t="shared" si="36"/>
        <v>#VALUE!</v>
      </c>
      <c r="K414" t="e" vm="2">
        <f>[1]!genUniform($K$9,$K$10)</f>
        <v>#VALUE!</v>
      </c>
      <c r="L414" t="e" vm="1">
        <f t="shared" si="40"/>
        <v>#VALUE!</v>
      </c>
      <c r="M414" t="e" vm="1">
        <f t="shared" si="37"/>
        <v>#VALUE!</v>
      </c>
      <c r="N414" t="e" vm="2">
        <f>[1]!genUniform($N$9,$N$10)</f>
        <v>#VALUE!</v>
      </c>
      <c r="O414" t="e" vm="1">
        <f t="shared" si="41"/>
        <v>#VALUE!</v>
      </c>
      <c r="P414" t="e" vm="1">
        <f t="shared" si="38"/>
        <v>#VALUE!</v>
      </c>
    </row>
    <row r="415" spans="1:16">
      <c r="A415">
        <v>405</v>
      </c>
      <c r="C415" t="e" vm="2">
        <f>[1]!GenLimitNormal($C$9,$C$10,0,1000,0)</f>
        <v>#VALUE!</v>
      </c>
      <c r="D415" t="e" vm="2">
        <f>[1]!GenBetaPERT(0,$D$9,1)</f>
        <v>#VALUE!</v>
      </c>
      <c r="E415" t="e" vm="2">
        <f>[1]!GenLognormal($E$9,$E$10)</f>
        <v>#VALUE!</v>
      </c>
      <c r="F415" t="e" vm="2">
        <f>[1]!GenLognormal($F$9,$F$10)</f>
        <v>#VALUE!</v>
      </c>
      <c r="H415" t="e" vm="2">
        <f>[1]!genUniform($H$9,$H$10)</f>
        <v>#VALUE!</v>
      </c>
      <c r="I415" t="e" vm="1">
        <f t="shared" si="39"/>
        <v>#VALUE!</v>
      </c>
      <c r="J415" t="e" vm="1">
        <f t="shared" si="36"/>
        <v>#VALUE!</v>
      </c>
      <c r="K415" t="e" vm="2">
        <f>[1]!genUniform($K$9,$K$10)</f>
        <v>#VALUE!</v>
      </c>
      <c r="L415" t="e" vm="1">
        <f t="shared" si="40"/>
        <v>#VALUE!</v>
      </c>
      <c r="M415" t="e" vm="1">
        <f t="shared" si="37"/>
        <v>#VALUE!</v>
      </c>
      <c r="N415" t="e" vm="2">
        <f>[1]!genUniform($N$9,$N$10)</f>
        <v>#VALUE!</v>
      </c>
      <c r="O415" t="e" vm="1">
        <f t="shared" si="41"/>
        <v>#VALUE!</v>
      </c>
      <c r="P415" t="e" vm="1">
        <f t="shared" si="38"/>
        <v>#VALUE!</v>
      </c>
    </row>
    <row r="416" spans="1:16">
      <c r="A416">
        <v>406</v>
      </c>
      <c r="C416" t="e" vm="2">
        <f>[1]!GenLimitNormal($C$9,$C$10,0,1000,0)</f>
        <v>#VALUE!</v>
      </c>
      <c r="D416" t="e" vm="2">
        <f>[1]!GenBetaPERT(0,$D$9,1)</f>
        <v>#VALUE!</v>
      </c>
      <c r="E416" t="e" vm="2">
        <f>[1]!GenLognormal($E$9,$E$10)</f>
        <v>#VALUE!</v>
      </c>
      <c r="F416" t="e" vm="2">
        <f>[1]!GenLognormal($F$9,$F$10)</f>
        <v>#VALUE!</v>
      </c>
      <c r="H416" t="e" vm="2">
        <f>[1]!genUniform($H$9,$H$10)</f>
        <v>#VALUE!</v>
      </c>
      <c r="I416" t="e" vm="1">
        <f t="shared" si="39"/>
        <v>#VALUE!</v>
      </c>
      <c r="J416" t="e" vm="1">
        <f t="shared" si="36"/>
        <v>#VALUE!</v>
      </c>
      <c r="K416" t="e" vm="2">
        <f>[1]!genUniform($K$9,$K$10)</f>
        <v>#VALUE!</v>
      </c>
      <c r="L416" t="e" vm="1">
        <f t="shared" si="40"/>
        <v>#VALUE!</v>
      </c>
      <c r="M416" t="e" vm="1">
        <f t="shared" si="37"/>
        <v>#VALUE!</v>
      </c>
      <c r="N416" t="e" vm="2">
        <f>[1]!genUniform($N$9,$N$10)</f>
        <v>#VALUE!</v>
      </c>
      <c r="O416" t="e" vm="1">
        <f t="shared" si="41"/>
        <v>#VALUE!</v>
      </c>
      <c r="P416" t="e" vm="1">
        <f t="shared" si="38"/>
        <v>#VALUE!</v>
      </c>
    </row>
    <row r="417" spans="1:16">
      <c r="A417">
        <v>407</v>
      </c>
      <c r="C417" t="e" vm="2">
        <f>[1]!GenLimitNormal($C$9,$C$10,0,1000,0)</f>
        <v>#VALUE!</v>
      </c>
      <c r="D417" t="e" vm="2">
        <f>[1]!GenBetaPERT(0,$D$9,1)</f>
        <v>#VALUE!</v>
      </c>
      <c r="E417" t="e" vm="2">
        <f>[1]!GenLognormal($E$9,$E$10)</f>
        <v>#VALUE!</v>
      </c>
      <c r="F417" t="e" vm="2">
        <f>[1]!GenLognormal($F$9,$F$10)</f>
        <v>#VALUE!</v>
      </c>
      <c r="H417" t="e" vm="2">
        <f>[1]!genUniform($H$9,$H$10)</f>
        <v>#VALUE!</v>
      </c>
      <c r="I417" t="e" vm="1">
        <f t="shared" si="39"/>
        <v>#VALUE!</v>
      </c>
      <c r="J417" t="e" vm="1">
        <f t="shared" si="36"/>
        <v>#VALUE!</v>
      </c>
      <c r="K417" t="e" vm="2">
        <f>[1]!genUniform($K$9,$K$10)</f>
        <v>#VALUE!</v>
      </c>
      <c r="L417" t="e" vm="1">
        <f t="shared" si="40"/>
        <v>#VALUE!</v>
      </c>
      <c r="M417" t="e" vm="1">
        <f t="shared" si="37"/>
        <v>#VALUE!</v>
      </c>
      <c r="N417" t="e" vm="2">
        <f>[1]!genUniform($N$9,$N$10)</f>
        <v>#VALUE!</v>
      </c>
      <c r="O417" t="e" vm="1">
        <f t="shared" si="41"/>
        <v>#VALUE!</v>
      </c>
      <c r="P417" t="e" vm="1">
        <f t="shared" si="38"/>
        <v>#VALUE!</v>
      </c>
    </row>
    <row r="418" spans="1:16">
      <c r="A418">
        <v>408</v>
      </c>
      <c r="C418" t="e" vm="2">
        <f>[1]!GenLimitNormal($C$9,$C$10,0,1000,0)</f>
        <v>#VALUE!</v>
      </c>
      <c r="D418" t="e" vm="2">
        <f>[1]!GenBetaPERT(0,$D$9,1)</f>
        <v>#VALUE!</v>
      </c>
      <c r="E418" t="e" vm="2">
        <f>[1]!GenLognormal($E$9,$E$10)</f>
        <v>#VALUE!</v>
      </c>
      <c r="F418" t="e" vm="2">
        <f>[1]!GenLognormal($F$9,$F$10)</f>
        <v>#VALUE!</v>
      </c>
      <c r="H418" t="e" vm="2">
        <f>[1]!genUniform($H$9,$H$10)</f>
        <v>#VALUE!</v>
      </c>
      <c r="I418" t="e" vm="1">
        <f t="shared" si="39"/>
        <v>#VALUE!</v>
      </c>
      <c r="J418" t="e" vm="1">
        <f t="shared" si="36"/>
        <v>#VALUE!</v>
      </c>
      <c r="K418" t="e" vm="2">
        <f>[1]!genUniform($K$9,$K$10)</f>
        <v>#VALUE!</v>
      </c>
      <c r="L418" t="e" vm="1">
        <f t="shared" si="40"/>
        <v>#VALUE!</v>
      </c>
      <c r="M418" t="e" vm="1">
        <f t="shared" si="37"/>
        <v>#VALUE!</v>
      </c>
      <c r="N418" t="e" vm="2">
        <f>[1]!genUniform($N$9,$N$10)</f>
        <v>#VALUE!</v>
      </c>
      <c r="O418" t="e" vm="1">
        <f t="shared" si="41"/>
        <v>#VALUE!</v>
      </c>
      <c r="P418" t="e" vm="1">
        <f t="shared" si="38"/>
        <v>#VALUE!</v>
      </c>
    </row>
    <row r="419" spans="1:16">
      <c r="A419">
        <v>409</v>
      </c>
      <c r="C419" t="e" vm="2">
        <f>[1]!GenLimitNormal($C$9,$C$10,0,1000,0)</f>
        <v>#VALUE!</v>
      </c>
      <c r="D419" t="e" vm="2">
        <f>[1]!GenBetaPERT(0,$D$9,1)</f>
        <v>#VALUE!</v>
      </c>
      <c r="E419" t="e" vm="2">
        <f>[1]!GenLognormal($E$9,$E$10)</f>
        <v>#VALUE!</v>
      </c>
      <c r="F419" t="e" vm="2">
        <f>[1]!GenLognormal($F$9,$F$10)</f>
        <v>#VALUE!</v>
      </c>
      <c r="H419" t="e" vm="2">
        <f>[1]!genUniform($H$9,$H$10)</f>
        <v>#VALUE!</v>
      </c>
      <c r="I419" t="e" vm="1">
        <f t="shared" si="39"/>
        <v>#VALUE!</v>
      </c>
      <c r="J419" t="e" vm="1">
        <f t="shared" si="36"/>
        <v>#VALUE!</v>
      </c>
      <c r="K419" t="e" vm="2">
        <f>[1]!genUniform($K$9,$K$10)</f>
        <v>#VALUE!</v>
      </c>
      <c r="L419" t="e" vm="1">
        <f t="shared" si="40"/>
        <v>#VALUE!</v>
      </c>
      <c r="M419" t="e" vm="1">
        <f t="shared" si="37"/>
        <v>#VALUE!</v>
      </c>
      <c r="N419" t="e" vm="2">
        <f>[1]!genUniform($N$9,$N$10)</f>
        <v>#VALUE!</v>
      </c>
      <c r="O419" t="e" vm="1">
        <f t="shared" si="41"/>
        <v>#VALUE!</v>
      </c>
      <c r="P419" t="e" vm="1">
        <f t="shared" si="38"/>
        <v>#VALUE!</v>
      </c>
    </row>
    <row r="420" spans="1:16">
      <c r="A420">
        <v>410</v>
      </c>
      <c r="C420" t="e" vm="2">
        <f>[1]!GenLimitNormal($C$9,$C$10,0,1000,0)</f>
        <v>#VALUE!</v>
      </c>
      <c r="D420" t="e" vm="2">
        <f>[1]!GenBetaPERT(0,$D$9,1)</f>
        <v>#VALUE!</v>
      </c>
      <c r="E420" t="e" vm="2">
        <f>[1]!GenLognormal($E$9,$E$10)</f>
        <v>#VALUE!</v>
      </c>
      <c r="F420" t="e" vm="2">
        <f>[1]!GenLognormal($F$9,$F$10)</f>
        <v>#VALUE!</v>
      </c>
      <c r="H420" t="e" vm="2">
        <f>[1]!genUniform($H$9,$H$10)</f>
        <v>#VALUE!</v>
      </c>
      <c r="I420" t="e" vm="1">
        <f t="shared" si="39"/>
        <v>#VALUE!</v>
      </c>
      <c r="J420" t="e" vm="1">
        <f t="shared" si="36"/>
        <v>#VALUE!</v>
      </c>
      <c r="K420" t="e" vm="2">
        <f>[1]!genUniform($K$9,$K$10)</f>
        <v>#VALUE!</v>
      </c>
      <c r="L420" t="e" vm="1">
        <f t="shared" si="40"/>
        <v>#VALUE!</v>
      </c>
      <c r="M420" t="e" vm="1">
        <f t="shared" si="37"/>
        <v>#VALUE!</v>
      </c>
      <c r="N420" t="e" vm="2">
        <f>[1]!genUniform($N$9,$N$10)</f>
        <v>#VALUE!</v>
      </c>
      <c r="O420" t="e" vm="1">
        <f t="shared" si="41"/>
        <v>#VALUE!</v>
      </c>
      <c r="P420" t="e" vm="1">
        <f t="shared" si="38"/>
        <v>#VALUE!</v>
      </c>
    </row>
    <row r="421" spans="1:16">
      <c r="A421">
        <v>411</v>
      </c>
      <c r="C421" t="e" vm="2">
        <f>[1]!GenLimitNormal($C$9,$C$10,0,1000,0)</f>
        <v>#VALUE!</v>
      </c>
      <c r="D421" t="e" vm="2">
        <f>[1]!GenBetaPERT(0,$D$9,1)</f>
        <v>#VALUE!</v>
      </c>
      <c r="E421" t="e" vm="2">
        <f>[1]!GenLognormal($E$9,$E$10)</f>
        <v>#VALUE!</v>
      </c>
      <c r="F421" t="e" vm="2">
        <f>[1]!GenLognormal($F$9,$F$10)</f>
        <v>#VALUE!</v>
      </c>
      <c r="H421" t="e" vm="2">
        <f>[1]!genUniform($H$9,$H$10)</f>
        <v>#VALUE!</v>
      </c>
      <c r="I421" t="e" vm="1">
        <f t="shared" si="39"/>
        <v>#VALUE!</v>
      </c>
      <c r="J421" t="e" vm="1">
        <f t="shared" si="36"/>
        <v>#VALUE!</v>
      </c>
      <c r="K421" t="e" vm="2">
        <f>[1]!genUniform($K$9,$K$10)</f>
        <v>#VALUE!</v>
      </c>
      <c r="L421" t="e" vm="1">
        <f t="shared" si="40"/>
        <v>#VALUE!</v>
      </c>
      <c r="M421" t="e" vm="1">
        <f t="shared" si="37"/>
        <v>#VALUE!</v>
      </c>
      <c r="N421" t="e" vm="2">
        <f>[1]!genUniform($N$9,$N$10)</f>
        <v>#VALUE!</v>
      </c>
      <c r="O421" t="e" vm="1">
        <f t="shared" si="41"/>
        <v>#VALUE!</v>
      </c>
      <c r="P421" t="e" vm="1">
        <f t="shared" si="38"/>
        <v>#VALUE!</v>
      </c>
    </row>
    <row r="422" spans="1:16">
      <c r="A422">
        <v>412</v>
      </c>
      <c r="C422" t="e" vm="2">
        <f>[1]!GenLimitNormal($C$9,$C$10,0,1000,0)</f>
        <v>#VALUE!</v>
      </c>
      <c r="D422" t="e" vm="2">
        <f>[1]!GenBetaPERT(0,$D$9,1)</f>
        <v>#VALUE!</v>
      </c>
      <c r="E422" t="e" vm="2">
        <f>[1]!GenLognormal($E$9,$E$10)</f>
        <v>#VALUE!</v>
      </c>
      <c r="F422" t="e" vm="2">
        <f>[1]!GenLognormal($F$9,$F$10)</f>
        <v>#VALUE!</v>
      </c>
      <c r="H422" t="e" vm="2">
        <f>[1]!genUniform($H$9,$H$10)</f>
        <v>#VALUE!</v>
      </c>
      <c r="I422" t="e" vm="1">
        <f t="shared" si="39"/>
        <v>#VALUE!</v>
      </c>
      <c r="J422" t="e" vm="1">
        <f t="shared" si="36"/>
        <v>#VALUE!</v>
      </c>
      <c r="K422" t="e" vm="2">
        <f>[1]!genUniform($K$9,$K$10)</f>
        <v>#VALUE!</v>
      </c>
      <c r="L422" t="e" vm="1">
        <f t="shared" si="40"/>
        <v>#VALUE!</v>
      </c>
      <c r="M422" t="e" vm="1">
        <f t="shared" si="37"/>
        <v>#VALUE!</v>
      </c>
      <c r="N422" t="e" vm="2">
        <f>[1]!genUniform($N$9,$N$10)</f>
        <v>#VALUE!</v>
      </c>
      <c r="O422" t="e" vm="1">
        <f t="shared" si="41"/>
        <v>#VALUE!</v>
      </c>
      <c r="P422" t="e" vm="1">
        <f t="shared" si="38"/>
        <v>#VALUE!</v>
      </c>
    </row>
    <row r="423" spans="1:16">
      <c r="A423">
        <v>413</v>
      </c>
      <c r="C423" t="e" vm="2">
        <f>[1]!GenLimitNormal($C$9,$C$10,0,1000,0)</f>
        <v>#VALUE!</v>
      </c>
      <c r="D423" t="e" vm="2">
        <f>[1]!GenBetaPERT(0,$D$9,1)</f>
        <v>#VALUE!</v>
      </c>
      <c r="E423" t="e" vm="2">
        <f>[1]!GenLognormal($E$9,$E$10)</f>
        <v>#VALUE!</v>
      </c>
      <c r="F423" t="e" vm="2">
        <f>[1]!GenLognormal($F$9,$F$10)</f>
        <v>#VALUE!</v>
      </c>
      <c r="H423" t="e" vm="2">
        <f>[1]!genUniform($H$9,$H$10)</f>
        <v>#VALUE!</v>
      </c>
      <c r="I423" t="e" vm="1">
        <f t="shared" si="39"/>
        <v>#VALUE!</v>
      </c>
      <c r="J423" t="e" vm="1">
        <f t="shared" si="36"/>
        <v>#VALUE!</v>
      </c>
      <c r="K423" t="e" vm="2">
        <f>[1]!genUniform($K$9,$K$10)</f>
        <v>#VALUE!</v>
      </c>
      <c r="L423" t="e" vm="1">
        <f t="shared" si="40"/>
        <v>#VALUE!</v>
      </c>
      <c r="M423" t="e" vm="1">
        <f t="shared" si="37"/>
        <v>#VALUE!</v>
      </c>
      <c r="N423" t="e" vm="2">
        <f>[1]!genUniform($N$9,$N$10)</f>
        <v>#VALUE!</v>
      </c>
      <c r="O423" t="e" vm="1">
        <f t="shared" si="41"/>
        <v>#VALUE!</v>
      </c>
      <c r="P423" t="e" vm="1">
        <f t="shared" si="38"/>
        <v>#VALUE!</v>
      </c>
    </row>
    <row r="424" spans="1:16">
      <c r="A424">
        <v>414</v>
      </c>
      <c r="C424" t="e" vm="2">
        <f>[1]!GenLimitNormal($C$9,$C$10,0,1000,0)</f>
        <v>#VALUE!</v>
      </c>
      <c r="D424" t="e" vm="2">
        <f>[1]!GenBetaPERT(0,$D$9,1)</f>
        <v>#VALUE!</v>
      </c>
      <c r="E424" t="e" vm="2">
        <f>[1]!GenLognormal($E$9,$E$10)</f>
        <v>#VALUE!</v>
      </c>
      <c r="F424" t="e" vm="2">
        <f>[1]!GenLognormal($F$9,$F$10)</f>
        <v>#VALUE!</v>
      </c>
      <c r="H424" t="e" vm="2">
        <f>[1]!genUniform($H$9,$H$10)</f>
        <v>#VALUE!</v>
      </c>
      <c r="I424" t="e" vm="1">
        <f t="shared" si="39"/>
        <v>#VALUE!</v>
      </c>
      <c r="J424" t="e" vm="1">
        <f t="shared" si="36"/>
        <v>#VALUE!</v>
      </c>
      <c r="K424" t="e" vm="2">
        <f>[1]!genUniform($K$9,$K$10)</f>
        <v>#VALUE!</v>
      </c>
      <c r="L424" t="e" vm="1">
        <f t="shared" si="40"/>
        <v>#VALUE!</v>
      </c>
      <c r="M424" t="e" vm="1">
        <f t="shared" si="37"/>
        <v>#VALUE!</v>
      </c>
      <c r="N424" t="e" vm="2">
        <f>[1]!genUniform($N$9,$N$10)</f>
        <v>#VALUE!</v>
      </c>
      <c r="O424" t="e" vm="1">
        <f t="shared" si="41"/>
        <v>#VALUE!</v>
      </c>
      <c r="P424" t="e" vm="1">
        <f t="shared" si="38"/>
        <v>#VALUE!</v>
      </c>
    </row>
    <row r="425" spans="1:16">
      <c r="A425">
        <v>415</v>
      </c>
      <c r="C425" t="e" vm="2">
        <f>[1]!GenLimitNormal($C$9,$C$10,0,1000,0)</f>
        <v>#VALUE!</v>
      </c>
      <c r="D425" t="e" vm="2">
        <f>[1]!GenBetaPERT(0,$D$9,1)</f>
        <v>#VALUE!</v>
      </c>
      <c r="E425" t="e" vm="2">
        <f>[1]!GenLognormal($E$9,$E$10)</f>
        <v>#VALUE!</v>
      </c>
      <c r="F425" t="e" vm="2">
        <f>[1]!GenLognormal($F$9,$F$10)</f>
        <v>#VALUE!</v>
      </c>
      <c r="H425" t="e" vm="2">
        <f>[1]!genUniform($H$9,$H$10)</f>
        <v>#VALUE!</v>
      </c>
      <c r="I425" t="e" vm="1">
        <f t="shared" si="39"/>
        <v>#VALUE!</v>
      </c>
      <c r="J425" t="e" vm="1">
        <f t="shared" si="36"/>
        <v>#VALUE!</v>
      </c>
      <c r="K425" t="e" vm="2">
        <f>[1]!genUniform($K$9,$K$10)</f>
        <v>#VALUE!</v>
      </c>
      <c r="L425" t="e" vm="1">
        <f t="shared" si="40"/>
        <v>#VALUE!</v>
      </c>
      <c r="M425" t="e" vm="1">
        <f t="shared" si="37"/>
        <v>#VALUE!</v>
      </c>
      <c r="N425" t="e" vm="2">
        <f>[1]!genUniform($N$9,$N$10)</f>
        <v>#VALUE!</v>
      </c>
      <c r="O425" t="e" vm="1">
        <f t="shared" si="41"/>
        <v>#VALUE!</v>
      </c>
      <c r="P425" t="e" vm="1">
        <f t="shared" si="38"/>
        <v>#VALUE!</v>
      </c>
    </row>
    <row r="426" spans="1:16">
      <c r="A426">
        <v>416</v>
      </c>
      <c r="C426" t="e" vm="2">
        <f>[1]!GenLimitNormal($C$9,$C$10,0,1000,0)</f>
        <v>#VALUE!</v>
      </c>
      <c r="D426" t="e" vm="2">
        <f>[1]!GenBetaPERT(0,$D$9,1)</f>
        <v>#VALUE!</v>
      </c>
      <c r="E426" t="e" vm="2">
        <f>[1]!GenLognormal($E$9,$E$10)</f>
        <v>#VALUE!</v>
      </c>
      <c r="F426" t="e" vm="2">
        <f>[1]!GenLognormal($F$9,$F$10)</f>
        <v>#VALUE!</v>
      </c>
      <c r="H426" t="e" vm="2">
        <f>[1]!genUniform($H$9,$H$10)</f>
        <v>#VALUE!</v>
      </c>
      <c r="I426" t="e" vm="1">
        <f t="shared" si="39"/>
        <v>#VALUE!</v>
      </c>
      <c r="J426" t="e" vm="1">
        <f t="shared" si="36"/>
        <v>#VALUE!</v>
      </c>
      <c r="K426" t="e" vm="2">
        <f>[1]!genUniform($K$9,$K$10)</f>
        <v>#VALUE!</v>
      </c>
      <c r="L426" t="e" vm="1">
        <f t="shared" si="40"/>
        <v>#VALUE!</v>
      </c>
      <c r="M426" t="e" vm="1">
        <f t="shared" si="37"/>
        <v>#VALUE!</v>
      </c>
      <c r="N426" t="e" vm="2">
        <f>[1]!genUniform($N$9,$N$10)</f>
        <v>#VALUE!</v>
      </c>
      <c r="O426" t="e" vm="1">
        <f t="shared" si="41"/>
        <v>#VALUE!</v>
      </c>
      <c r="P426" t="e" vm="1">
        <f t="shared" si="38"/>
        <v>#VALUE!</v>
      </c>
    </row>
    <row r="427" spans="1:16">
      <c r="A427">
        <v>417</v>
      </c>
      <c r="C427" t="e" vm="2">
        <f>[1]!GenLimitNormal($C$9,$C$10,0,1000,0)</f>
        <v>#VALUE!</v>
      </c>
      <c r="D427" t="e" vm="2">
        <f>[1]!GenBetaPERT(0,$D$9,1)</f>
        <v>#VALUE!</v>
      </c>
      <c r="E427" t="e" vm="2">
        <f>[1]!GenLognormal($E$9,$E$10)</f>
        <v>#VALUE!</v>
      </c>
      <c r="F427" t="e" vm="2">
        <f>[1]!GenLognormal($F$9,$F$10)</f>
        <v>#VALUE!</v>
      </c>
      <c r="H427" t="e" vm="2">
        <f>[1]!genUniform($H$9,$H$10)</f>
        <v>#VALUE!</v>
      </c>
      <c r="I427" t="e" vm="1">
        <f t="shared" si="39"/>
        <v>#VALUE!</v>
      </c>
      <c r="J427" t="e" vm="1">
        <f t="shared" si="36"/>
        <v>#VALUE!</v>
      </c>
      <c r="K427" t="e" vm="2">
        <f>[1]!genUniform($K$9,$K$10)</f>
        <v>#VALUE!</v>
      </c>
      <c r="L427" t="e" vm="1">
        <f t="shared" si="40"/>
        <v>#VALUE!</v>
      </c>
      <c r="M427" t="e" vm="1">
        <f t="shared" si="37"/>
        <v>#VALUE!</v>
      </c>
      <c r="N427" t="e" vm="2">
        <f>[1]!genUniform($N$9,$N$10)</f>
        <v>#VALUE!</v>
      </c>
      <c r="O427" t="e" vm="1">
        <f t="shared" si="41"/>
        <v>#VALUE!</v>
      </c>
      <c r="P427" t="e" vm="1">
        <f t="shared" si="38"/>
        <v>#VALUE!</v>
      </c>
    </row>
    <row r="428" spans="1:16">
      <c r="A428">
        <v>418</v>
      </c>
      <c r="C428" t="e" vm="2">
        <f>[1]!GenLimitNormal($C$9,$C$10,0,1000,0)</f>
        <v>#VALUE!</v>
      </c>
      <c r="D428" t="e" vm="2">
        <f>[1]!GenBetaPERT(0,$D$9,1)</f>
        <v>#VALUE!</v>
      </c>
      <c r="E428" t="e" vm="2">
        <f>[1]!GenLognormal($E$9,$E$10)</f>
        <v>#VALUE!</v>
      </c>
      <c r="F428" t="e" vm="2">
        <f>[1]!GenLognormal($F$9,$F$10)</f>
        <v>#VALUE!</v>
      </c>
      <c r="H428" t="e" vm="2">
        <f>[1]!genUniform($H$9,$H$10)</f>
        <v>#VALUE!</v>
      </c>
      <c r="I428" t="e" vm="1">
        <f t="shared" si="39"/>
        <v>#VALUE!</v>
      </c>
      <c r="J428" t="e" vm="1">
        <f t="shared" si="36"/>
        <v>#VALUE!</v>
      </c>
      <c r="K428" t="e" vm="2">
        <f>[1]!genUniform($K$9,$K$10)</f>
        <v>#VALUE!</v>
      </c>
      <c r="L428" t="e" vm="1">
        <f t="shared" si="40"/>
        <v>#VALUE!</v>
      </c>
      <c r="M428" t="e" vm="1">
        <f t="shared" si="37"/>
        <v>#VALUE!</v>
      </c>
      <c r="N428" t="e" vm="2">
        <f>[1]!genUniform($N$9,$N$10)</f>
        <v>#VALUE!</v>
      </c>
      <c r="O428" t="e" vm="1">
        <f t="shared" si="41"/>
        <v>#VALUE!</v>
      </c>
      <c r="P428" t="e" vm="1">
        <f t="shared" si="38"/>
        <v>#VALUE!</v>
      </c>
    </row>
    <row r="429" spans="1:16">
      <c r="A429">
        <v>419</v>
      </c>
      <c r="C429" t="e" vm="2">
        <f>[1]!GenLimitNormal($C$9,$C$10,0,1000,0)</f>
        <v>#VALUE!</v>
      </c>
      <c r="D429" t="e" vm="2">
        <f>[1]!GenBetaPERT(0,$D$9,1)</f>
        <v>#VALUE!</v>
      </c>
      <c r="E429" t="e" vm="2">
        <f>[1]!GenLognormal($E$9,$E$10)</f>
        <v>#VALUE!</v>
      </c>
      <c r="F429" t="e" vm="2">
        <f>[1]!GenLognormal($F$9,$F$10)</f>
        <v>#VALUE!</v>
      </c>
      <c r="H429" t="e" vm="2">
        <f>[1]!genUniform($H$9,$H$10)</f>
        <v>#VALUE!</v>
      </c>
      <c r="I429" t="e" vm="1">
        <f t="shared" si="39"/>
        <v>#VALUE!</v>
      </c>
      <c r="J429" t="e" vm="1">
        <f t="shared" si="36"/>
        <v>#VALUE!</v>
      </c>
      <c r="K429" t="e" vm="2">
        <f>[1]!genUniform($K$9,$K$10)</f>
        <v>#VALUE!</v>
      </c>
      <c r="L429" t="e" vm="1">
        <f t="shared" si="40"/>
        <v>#VALUE!</v>
      </c>
      <c r="M429" t="e" vm="1">
        <f t="shared" si="37"/>
        <v>#VALUE!</v>
      </c>
      <c r="N429" t="e" vm="2">
        <f>[1]!genUniform($N$9,$N$10)</f>
        <v>#VALUE!</v>
      </c>
      <c r="O429" t="e" vm="1">
        <f t="shared" si="41"/>
        <v>#VALUE!</v>
      </c>
      <c r="P429" t="e" vm="1">
        <f t="shared" si="38"/>
        <v>#VALUE!</v>
      </c>
    </row>
    <row r="430" spans="1:16">
      <c r="A430">
        <v>420</v>
      </c>
      <c r="C430" t="e" vm="2">
        <f>[1]!GenLimitNormal($C$9,$C$10,0,1000,0)</f>
        <v>#VALUE!</v>
      </c>
      <c r="D430" t="e" vm="2">
        <f>[1]!GenBetaPERT(0,$D$9,1)</f>
        <v>#VALUE!</v>
      </c>
      <c r="E430" t="e" vm="2">
        <f>[1]!GenLognormal($E$9,$E$10)</f>
        <v>#VALUE!</v>
      </c>
      <c r="F430" t="e" vm="2">
        <f>[1]!GenLognormal($F$9,$F$10)</f>
        <v>#VALUE!</v>
      </c>
      <c r="H430" t="e" vm="2">
        <f>[1]!genUniform($H$9,$H$10)</f>
        <v>#VALUE!</v>
      </c>
      <c r="I430" t="e" vm="1">
        <f t="shared" si="39"/>
        <v>#VALUE!</v>
      </c>
      <c r="J430" t="e" vm="1">
        <f t="shared" si="36"/>
        <v>#VALUE!</v>
      </c>
      <c r="K430" t="e" vm="2">
        <f>[1]!genUniform($K$9,$K$10)</f>
        <v>#VALUE!</v>
      </c>
      <c r="L430" t="e" vm="1">
        <f t="shared" si="40"/>
        <v>#VALUE!</v>
      </c>
      <c r="M430" t="e" vm="1">
        <f t="shared" si="37"/>
        <v>#VALUE!</v>
      </c>
      <c r="N430" t="e" vm="2">
        <f>[1]!genUniform($N$9,$N$10)</f>
        <v>#VALUE!</v>
      </c>
      <c r="O430" t="e" vm="1">
        <f t="shared" si="41"/>
        <v>#VALUE!</v>
      </c>
      <c r="P430" t="e" vm="1">
        <f t="shared" si="38"/>
        <v>#VALUE!</v>
      </c>
    </row>
    <row r="431" spans="1:16">
      <c r="A431">
        <v>421</v>
      </c>
      <c r="C431" t="e" vm="2">
        <f>[1]!GenLimitNormal($C$9,$C$10,0,1000,0)</f>
        <v>#VALUE!</v>
      </c>
      <c r="D431" t="e" vm="2">
        <f>[1]!GenBetaPERT(0,$D$9,1)</f>
        <v>#VALUE!</v>
      </c>
      <c r="E431" t="e" vm="2">
        <f>[1]!GenLognormal($E$9,$E$10)</f>
        <v>#VALUE!</v>
      </c>
      <c r="F431" t="e" vm="2">
        <f>[1]!GenLognormal($F$9,$F$10)</f>
        <v>#VALUE!</v>
      </c>
      <c r="H431" t="e" vm="2">
        <f>[1]!genUniform($H$9,$H$10)</f>
        <v>#VALUE!</v>
      </c>
      <c r="I431" t="e" vm="1">
        <f t="shared" si="39"/>
        <v>#VALUE!</v>
      </c>
      <c r="J431" t="e" vm="1">
        <f t="shared" si="36"/>
        <v>#VALUE!</v>
      </c>
      <c r="K431" t="e" vm="2">
        <f>[1]!genUniform($K$9,$K$10)</f>
        <v>#VALUE!</v>
      </c>
      <c r="L431" t="e" vm="1">
        <f t="shared" si="40"/>
        <v>#VALUE!</v>
      </c>
      <c r="M431" t="e" vm="1">
        <f t="shared" si="37"/>
        <v>#VALUE!</v>
      </c>
      <c r="N431" t="e" vm="2">
        <f>[1]!genUniform($N$9,$N$10)</f>
        <v>#VALUE!</v>
      </c>
      <c r="O431" t="e" vm="1">
        <f t="shared" si="41"/>
        <v>#VALUE!</v>
      </c>
      <c r="P431" t="e" vm="1">
        <f t="shared" si="38"/>
        <v>#VALUE!</v>
      </c>
    </row>
    <row r="432" spans="1:16">
      <c r="A432">
        <v>422</v>
      </c>
      <c r="C432" t="e" vm="2">
        <f>[1]!GenLimitNormal($C$9,$C$10,0,1000,0)</f>
        <v>#VALUE!</v>
      </c>
      <c r="D432" t="e" vm="2">
        <f>[1]!GenBetaPERT(0,$D$9,1)</f>
        <v>#VALUE!</v>
      </c>
      <c r="E432" t="e" vm="2">
        <f>[1]!GenLognormal($E$9,$E$10)</f>
        <v>#VALUE!</v>
      </c>
      <c r="F432" t="e" vm="2">
        <f>[1]!GenLognormal($F$9,$F$10)</f>
        <v>#VALUE!</v>
      </c>
      <c r="H432" t="e" vm="2">
        <f>[1]!genUniform($H$9,$H$10)</f>
        <v>#VALUE!</v>
      </c>
      <c r="I432" t="e" vm="1">
        <f t="shared" si="39"/>
        <v>#VALUE!</v>
      </c>
      <c r="J432" t="e" vm="1">
        <f t="shared" si="36"/>
        <v>#VALUE!</v>
      </c>
      <c r="K432" t="e" vm="2">
        <f>[1]!genUniform($K$9,$K$10)</f>
        <v>#VALUE!</v>
      </c>
      <c r="L432" t="e" vm="1">
        <f t="shared" si="40"/>
        <v>#VALUE!</v>
      </c>
      <c r="M432" t="e" vm="1">
        <f t="shared" si="37"/>
        <v>#VALUE!</v>
      </c>
      <c r="N432" t="e" vm="2">
        <f>[1]!genUniform($N$9,$N$10)</f>
        <v>#VALUE!</v>
      </c>
      <c r="O432" t="e" vm="1">
        <f t="shared" si="41"/>
        <v>#VALUE!</v>
      </c>
      <c r="P432" t="e" vm="1">
        <f t="shared" si="38"/>
        <v>#VALUE!</v>
      </c>
    </row>
    <row r="433" spans="1:16">
      <c r="A433">
        <v>423</v>
      </c>
      <c r="C433" t="e" vm="2">
        <f>[1]!GenLimitNormal($C$9,$C$10,0,1000,0)</f>
        <v>#VALUE!</v>
      </c>
      <c r="D433" t="e" vm="2">
        <f>[1]!GenBetaPERT(0,$D$9,1)</f>
        <v>#VALUE!</v>
      </c>
      <c r="E433" t="e" vm="2">
        <f>[1]!GenLognormal($E$9,$E$10)</f>
        <v>#VALUE!</v>
      </c>
      <c r="F433" t="e" vm="2">
        <f>[1]!GenLognormal($F$9,$F$10)</f>
        <v>#VALUE!</v>
      </c>
      <c r="H433" t="e" vm="2">
        <f>[1]!genUniform($H$9,$H$10)</f>
        <v>#VALUE!</v>
      </c>
      <c r="I433" t="e" vm="1">
        <f t="shared" si="39"/>
        <v>#VALUE!</v>
      </c>
      <c r="J433" t="e" vm="1">
        <f t="shared" si="36"/>
        <v>#VALUE!</v>
      </c>
      <c r="K433" t="e" vm="2">
        <f>[1]!genUniform($K$9,$K$10)</f>
        <v>#VALUE!</v>
      </c>
      <c r="L433" t="e" vm="1">
        <f t="shared" si="40"/>
        <v>#VALUE!</v>
      </c>
      <c r="M433" t="e" vm="1">
        <f t="shared" si="37"/>
        <v>#VALUE!</v>
      </c>
      <c r="N433" t="e" vm="2">
        <f>[1]!genUniform($N$9,$N$10)</f>
        <v>#VALUE!</v>
      </c>
      <c r="O433" t="e" vm="1">
        <f t="shared" si="41"/>
        <v>#VALUE!</v>
      </c>
      <c r="P433" t="e" vm="1">
        <f t="shared" si="38"/>
        <v>#VALUE!</v>
      </c>
    </row>
    <row r="434" spans="1:16">
      <c r="A434">
        <v>424</v>
      </c>
      <c r="C434" t="e" vm="2">
        <f>[1]!GenLimitNormal($C$9,$C$10,0,1000,0)</f>
        <v>#VALUE!</v>
      </c>
      <c r="D434" t="e" vm="2">
        <f>[1]!GenBetaPERT(0,$D$9,1)</f>
        <v>#VALUE!</v>
      </c>
      <c r="E434" t="e" vm="2">
        <f>[1]!GenLognormal($E$9,$E$10)</f>
        <v>#VALUE!</v>
      </c>
      <c r="F434" t="e" vm="2">
        <f>[1]!GenLognormal($F$9,$F$10)</f>
        <v>#VALUE!</v>
      </c>
      <c r="H434" t="e" vm="2">
        <f>[1]!genUniform($H$9,$H$10)</f>
        <v>#VALUE!</v>
      </c>
      <c r="I434" t="e" vm="1">
        <f t="shared" si="39"/>
        <v>#VALUE!</v>
      </c>
      <c r="J434" t="e" vm="1">
        <f t="shared" si="36"/>
        <v>#VALUE!</v>
      </c>
      <c r="K434" t="e" vm="2">
        <f>[1]!genUniform($K$9,$K$10)</f>
        <v>#VALUE!</v>
      </c>
      <c r="L434" t="e" vm="1">
        <f t="shared" si="40"/>
        <v>#VALUE!</v>
      </c>
      <c r="M434" t="e" vm="1">
        <f t="shared" si="37"/>
        <v>#VALUE!</v>
      </c>
      <c r="N434" t="e" vm="2">
        <f>[1]!genUniform($N$9,$N$10)</f>
        <v>#VALUE!</v>
      </c>
      <c r="O434" t="e" vm="1">
        <f t="shared" si="41"/>
        <v>#VALUE!</v>
      </c>
      <c r="P434" t="e" vm="1">
        <f t="shared" si="38"/>
        <v>#VALUE!</v>
      </c>
    </row>
    <row r="435" spans="1:16">
      <c r="A435">
        <v>425</v>
      </c>
      <c r="C435" t="e" vm="2">
        <f>[1]!GenLimitNormal($C$9,$C$10,0,1000,0)</f>
        <v>#VALUE!</v>
      </c>
      <c r="D435" t="e" vm="2">
        <f>[1]!GenBetaPERT(0,$D$9,1)</f>
        <v>#VALUE!</v>
      </c>
      <c r="E435" t="e" vm="2">
        <f>[1]!GenLognormal($E$9,$E$10)</f>
        <v>#VALUE!</v>
      </c>
      <c r="F435" t="e" vm="2">
        <f>[1]!GenLognormal($F$9,$F$10)</f>
        <v>#VALUE!</v>
      </c>
      <c r="H435" t="e" vm="2">
        <f>[1]!genUniform($H$9,$H$10)</f>
        <v>#VALUE!</v>
      </c>
      <c r="I435" t="e" vm="1">
        <f t="shared" si="39"/>
        <v>#VALUE!</v>
      </c>
      <c r="J435" t="e" vm="1">
        <f t="shared" si="36"/>
        <v>#VALUE!</v>
      </c>
      <c r="K435" t="e" vm="2">
        <f>[1]!genUniform($K$9,$K$10)</f>
        <v>#VALUE!</v>
      </c>
      <c r="L435" t="e" vm="1">
        <f t="shared" si="40"/>
        <v>#VALUE!</v>
      </c>
      <c r="M435" t="e" vm="1">
        <f t="shared" si="37"/>
        <v>#VALUE!</v>
      </c>
      <c r="N435" t="e" vm="2">
        <f>[1]!genUniform($N$9,$N$10)</f>
        <v>#VALUE!</v>
      </c>
      <c r="O435" t="e" vm="1">
        <f t="shared" si="41"/>
        <v>#VALUE!</v>
      </c>
      <c r="P435" t="e" vm="1">
        <f t="shared" si="38"/>
        <v>#VALUE!</v>
      </c>
    </row>
    <row r="436" spans="1:16">
      <c r="A436">
        <v>426</v>
      </c>
      <c r="C436" t="e" vm="2">
        <f>[1]!GenLimitNormal($C$9,$C$10,0,1000,0)</f>
        <v>#VALUE!</v>
      </c>
      <c r="D436" t="e" vm="2">
        <f>[1]!GenBetaPERT(0,$D$9,1)</f>
        <v>#VALUE!</v>
      </c>
      <c r="E436" t="e" vm="2">
        <f>[1]!GenLognormal($E$9,$E$10)</f>
        <v>#VALUE!</v>
      </c>
      <c r="F436" t="e" vm="2">
        <f>[1]!GenLognormal($F$9,$F$10)</f>
        <v>#VALUE!</v>
      </c>
      <c r="H436" t="e" vm="2">
        <f>[1]!genUniform($H$9,$H$10)</f>
        <v>#VALUE!</v>
      </c>
      <c r="I436" t="e" vm="1">
        <f t="shared" si="39"/>
        <v>#VALUE!</v>
      </c>
      <c r="J436" t="e" vm="1">
        <f t="shared" si="36"/>
        <v>#VALUE!</v>
      </c>
      <c r="K436" t="e" vm="2">
        <f>[1]!genUniform($K$9,$K$10)</f>
        <v>#VALUE!</v>
      </c>
      <c r="L436" t="e" vm="1">
        <f t="shared" si="40"/>
        <v>#VALUE!</v>
      </c>
      <c r="M436" t="e" vm="1">
        <f t="shared" si="37"/>
        <v>#VALUE!</v>
      </c>
      <c r="N436" t="e" vm="2">
        <f>[1]!genUniform($N$9,$N$10)</f>
        <v>#VALUE!</v>
      </c>
      <c r="O436" t="e" vm="1">
        <f t="shared" si="41"/>
        <v>#VALUE!</v>
      </c>
      <c r="P436" t="e" vm="1">
        <f t="shared" si="38"/>
        <v>#VALUE!</v>
      </c>
    </row>
    <row r="437" spans="1:16">
      <c r="A437">
        <v>427</v>
      </c>
      <c r="C437" t="e" vm="2">
        <f>[1]!GenLimitNormal($C$9,$C$10,0,1000,0)</f>
        <v>#VALUE!</v>
      </c>
      <c r="D437" t="e" vm="2">
        <f>[1]!GenBetaPERT(0,$D$9,1)</f>
        <v>#VALUE!</v>
      </c>
      <c r="E437" t="e" vm="2">
        <f>[1]!GenLognormal($E$9,$E$10)</f>
        <v>#VALUE!</v>
      </c>
      <c r="F437" t="e" vm="2">
        <f>[1]!GenLognormal($F$9,$F$10)</f>
        <v>#VALUE!</v>
      </c>
      <c r="H437" t="e" vm="2">
        <f>[1]!genUniform($H$9,$H$10)</f>
        <v>#VALUE!</v>
      </c>
      <c r="I437" t="e" vm="1">
        <f t="shared" si="39"/>
        <v>#VALUE!</v>
      </c>
      <c r="J437" t="e" vm="1">
        <f t="shared" si="36"/>
        <v>#VALUE!</v>
      </c>
      <c r="K437" t="e" vm="2">
        <f>[1]!genUniform($K$9,$K$10)</f>
        <v>#VALUE!</v>
      </c>
      <c r="L437" t="e" vm="1">
        <f t="shared" si="40"/>
        <v>#VALUE!</v>
      </c>
      <c r="M437" t="e" vm="1">
        <f t="shared" si="37"/>
        <v>#VALUE!</v>
      </c>
      <c r="N437" t="e" vm="2">
        <f>[1]!genUniform($N$9,$N$10)</f>
        <v>#VALUE!</v>
      </c>
      <c r="O437" t="e" vm="1">
        <f t="shared" si="41"/>
        <v>#VALUE!</v>
      </c>
      <c r="P437" t="e" vm="1">
        <f t="shared" si="38"/>
        <v>#VALUE!</v>
      </c>
    </row>
    <row r="438" spans="1:16">
      <c r="A438">
        <v>428</v>
      </c>
      <c r="C438" t="e" vm="2">
        <f>[1]!GenLimitNormal($C$9,$C$10,0,1000,0)</f>
        <v>#VALUE!</v>
      </c>
      <c r="D438" t="e" vm="2">
        <f>[1]!GenBetaPERT(0,$D$9,1)</f>
        <v>#VALUE!</v>
      </c>
      <c r="E438" t="e" vm="2">
        <f>[1]!GenLognormal($E$9,$E$10)</f>
        <v>#VALUE!</v>
      </c>
      <c r="F438" t="e" vm="2">
        <f>[1]!GenLognormal($F$9,$F$10)</f>
        <v>#VALUE!</v>
      </c>
      <c r="H438" t="e" vm="2">
        <f>[1]!genUniform($H$9,$H$10)</f>
        <v>#VALUE!</v>
      </c>
      <c r="I438" t="e" vm="1">
        <f t="shared" si="39"/>
        <v>#VALUE!</v>
      </c>
      <c r="J438" t="e" vm="1">
        <f t="shared" si="36"/>
        <v>#VALUE!</v>
      </c>
      <c r="K438" t="e" vm="2">
        <f>[1]!genUniform($K$9,$K$10)</f>
        <v>#VALUE!</v>
      </c>
      <c r="L438" t="e" vm="1">
        <f t="shared" si="40"/>
        <v>#VALUE!</v>
      </c>
      <c r="M438" t="e" vm="1">
        <f t="shared" si="37"/>
        <v>#VALUE!</v>
      </c>
      <c r="N438" t="e" vm="2">
        <f>[1]!genUniform($N$9,$N$10)</f>
        <v>#VALUE!</v>
      </c>
      <c r="O438" t="e" vm="1">
        <f t="shared" si="41"/>
        <v>#VALUE!</v>
      </c>
      <c r="P438" t="e" vm="1">
        <f t="shared" si="38"/>
        <v>#VALUE!</v>
      </c>
    </row>
    <row r="439" spans="1:16">
      <c r="A439">
        <v>429</v>
      </c>
      <c r="C439" t="e" vm="2">
        <f>[1]!GenLimitNormal($C$9,$C$10,0,1000,0)</f>
        <v>#VALUE!</v>
      </c>
      <c r="D439" t="e" vm="2">
        <f>[1]!GenBetaPERT(0,$D$9,1)</f>
        <v>#VALUE!</v>
      </c>
      <c r="E439" t="e" vm="2">
        <f>[1]!GenLognormal($E$9,$E$10)</f>
        <v>#VALUE!</v>
      </c>
      <c r="F439" t="e" vm="2">
        <f>[1]!GenLognormal($F$9,$F$10)</f>
        <v>#VALUE!</v>
      </c>
      <c r="H439" t="e" vm="2">
        <f>[1]!genUniform($H$9,$H$10)</f>
        <v>#VALUE!</v>
      </c>
      <c r="I439" t="e" vm="1">
        <f t="shared" si="39"/>
        <v>#VALUE!</v>
      </c>
      <c r="J439" t="e" vm="1">
        <f t="shared" si="36"/>
        <v>#VALUE!</v>
      </c>
      <c r="K439" t="e" vm="2">
        <f>[1]!genUniform($K$9,$K$10)</f>
        <v>#VALUE!</v>
      </c>
      <c r="L439" t="e" vm="1">
        <f t="shared" si="40"/>
        <v>#VALUE!</v>
      </c>
      <c r="M439" t="e" vm="1">
        <f t="shared" si="37"/>
        <v>#VALUE!</v>
      </c>
      <c r="N439" t="e" vm="2">
        <f>[1]!genUniform($N$9,$N$10)</f>
        <v>#VALUE!</v>
      </c>
      <c r="O439" t="e" vm="1">
        <f t="shared" si="41"/>
        <v>#VALUE!</v>
      </c>
      <c r="P439" t="e" vm="1">
        <f t="shared" si="38"/>
        <v>#VALUE!</v>
      </c>
    </row>
    <row r="440" spans="1:16">
      <c r="A440">
        <v>430</v>
      </c>
      <c r="C440" t="e" vm="2">
        <f>[1]!GenLimitNormal($C$9,$C$10,0,1000,0)</f>
        <v>#VALUE!</v>
      </c>
      <c r="D440" t="e" vm="2">
        <f>[1]!GenBetaPERT(0,$D$9,1)</f>
        <v>#VALUE!</v>
      </c>
      <c r="E440" t="e" vm="2">
        <f>[1]!GenLognormal($E$9,$E$10)</f>
        <v>#VALUE!</v>
      </c>
      <c r="F440" t="e" vm="2">
        <f>[1]!GenLognormal($F$9,$F$10)</f>
        <v>#VALUE!</v>
      </c>
      <c r="H440" t="e" vm="2">
        <f>[1]!genUniform($H$9,$H$10)</f>
        <v>#VALUE!</v>
      </c>
      <c r="I440" t="e" vm="1">
        <f t="shared" si="39"/>
        <v>#VALUE!</v>
      </c>
      <c r="J440" t="e" vm="1">
        <f t="shared" si="36"/>
        <v>#VALUE!</v>
      </c>
      <c r="K440" t="e" vm="2">
        <f>[1]!genUniform($K$9,$K$10)</f>
        <v>#VALUE!</v>
      </c>
      <c r="L440" t="e" vm="1">
        <f t="shared" si="40"/>
        <v>#VALUE!</v>
      </c>
      <c r="M440" t="e" vm="1">
        <f t="shared" si="37"/>
        <v>#VALUE!</v>
      </c>
      <c r="N440" t="e" vm="2">
        <f>[1]!genUniform($N$9,$N$10)</f>
        <v>#VALUE!</v>
      </c>
      <c r="O440" t="e" vm="1">
        <f t="shared" si="41"/>
        <v>#VALUE!</v>
      </c>
      <c r="P440" t="e" vm="1">
        <f t="shared" si="38"/>
        <v>#VALUE!</v>
      </c>
    </row>
    <row r="441" spans="1:16">
      <c r="A441">
        <v>431</v>
      </c>
      <c r="C441" t="e" vm="2">
        <f>[1]!GenLimitNormal($C$9,$C$10,0,1000,0)</f>
        <v>#VALUE!</v>
      </c>
      <c r="D441" t="e" vm="2">
        <f>[1]!GenBetaPERT(0,$D$9,1)</f>
        <v>#VALUE!</v>
      </c>
      <c r="E441" t="e" vm="2">
        <f>[1]!GenLognormal($E$9,$E$10)</f>
        <v>#VALUE!</v>
      </c>
      <c r="F441" t="e" vm="2">
        <f>[1]!GenLognormal($F$9,$F$10)</f>
        <v>#VALUE!</v>
      </c>
      <c r="H441" t="e" vm="2">
        <f>[1]!genUniform($H$9,$H$10)</f>
        <v>#VALUE!</v>
      </c>
      <c r="I441" t="e" vm="1">
        <f t="shared" si="39"/>
        <v>#VALUE!</v>
      </c>
      <c r="J441" t="e" vm="1">
        <f t="shared" si="36"/>
        <v>#VALUE!</v>
      </c>
      <c r="K441" t="e" vm="2">
        <f>[1]!genUniform($K$9,$K$10)</f>
        <v>#VALUE!</v>
      </c>
      <c r="L441" t="e" vm="1">
        <f t="shared" si="40"/>
        <v>#VALUE!</v>
      </c>
      <c r="M441" t="e" vm="1">
        <f t="shared" si="37"/>
        <v>#VALUE!</v>
      </c>
      <c r="N441" t="e" vm="2">
        <f>[1]!genUniform($N$9,$N$10)</f>
        <v>#VALUE!</v>
      </c>
      <c r="O441" t="e" vm="1">
        <f t="shared" si="41"/>
        <v>#VALUE!</v>
      </c>
      <c r="P441" t="e" vm="1">
        <f t="shared" si="38"/>
        <v>#VALUE!</v>
      </c>
    </row>
    <row r="442" spans="1:16">
      <c r="A442">
        <v>432</v>
      </c>
      <c r="C442" t="e" vm="2">
        <f>[1]!GenLimitNormal($C$9,$C$10,0,1000,0)</f>
        <v>#VALUE!</v>
      </c>
      <c r="D442" t="e" vm="2">
        <f>[1]!GenBetaPERT(0,$D$9,1)</f>
        <v>#VALUE!</v>
      </c>
      <c r="E442" t="e" vm="2">
        <f>[1]!GenLognormal($E$9,$E$10)</f>
        <v>#VALUE!</v>
      </c>
      <c r="F442" t="e" vm="2">
        <f>[1]!GenLognormal($F$9,$F$10)</f>
        <v>#VALUE!</v>
      </c>
      <c r="H442" t="e" vm="2">
        <f>[1]!genUniform($H$9,$H$10)</f>
        <v>#VALUE!</v>
      </c>
      <c r="I442" t="e" vm="1">
        <f t="shared" si="39"/>
        <v>#VALUE!</v>
      </c>
      <c r="J442" t="e" vm="1">
        <f t="shared" si="36"/>
        <v>#VALUE!</v>
      </c>
      <c r="K442" t="e" vm="2">
        <f>[1]!genUniform($K$9,$K$10)</f>
        <v>#VALUE!</v>
      </c>
      <c r="L442" t="e" vm="1">
        <f t="shared" si="40"/>
        <v>#VALUE!</v>
      </c>
      <c r="M442" t="e" vm="1">
        <f t="shared" si="37"/>
        <v>#VALUE!</v>
      </c>
      <c r="N442" t="e" vm="2">
        <f>[1]!genUniform($N$9,$N$10)</f>
        <v>#VALUE!</v>
      </c>
      <c r="O442" t="e" vm="1">
        <f t="shared" si="41"/>
        <v>#VALUE!</v>
      </c>
      <c r="P442" t="e" vm="1">
        <f t="shared" si="38"/>
        <v>#VALUE!</v>
      </c>
    </row>
    <row r="443" spans="1:16">
      <c r="A443">
        <v>433</v>
      </c>
      <c r="C443" t="e" vm="2">
        <f>[1]!GenLimitNormal($C$9,$C$10,0,1000,0)</f>
        <v>#VALUE!</v>
      </c>
      <c r="D443" t="e" vm="2">
        <f>[1]!GenBetaPERT(0,$D$9,1)</f>
        <v>#VALUE!</v>
      </c>
      <c r="E443" t="e" vm="2">
        <f>[1]!GenLognormal($E$9,$E$10)</f>
        <v>#VALUE!</v>
      </c>
      <c r="F443" t="e" vm="2">
        <f>[1]!GenLognormal($F$9,$F$10)</f>
        <v>#VALUE!</v>
      </c>
      <c r="H443" t="e" vm="2">
        <f>[1]!genUniform($H$9,$H$10)</f>
        <v>#VALUE!</v>
      </c>
      <c r="I443" t="e" vm="1">
        <f t="shared" si="39"/>
        <v>#VALUE!</v>
      </c>
      <c r="J443" t="e" vm="1">
        <f t="shared" si="36"/>
        <v>#VALUE!</v>
      </c>
      <c r="K443" t="e" vm="2">
        <f>[1]!genUniform($K$9,$K$10)</f>
        <v>#VALUE!</v>
      </c>
      <c r="L443" t="e" vm="1">
        <f t="shared" si="40"/>
        <v>#VALUE!</v>
      </c>
      <c r="M443" t="e" vm="1">
        <f t="shared" si="37"/>
        <v>#VALUE!</v>
      </c>
      <c r="N443" t="e" vm="2">
        <f>[1]!genUniform($N$9,$N$10)</f>
        <v>#VALUE!</v>
      </c>
      <c r="O443" t="e" vm="1">
        <f t="shared" si="41"/>
        <v>#VALUE!</v>
      </c>
      <c r="P443" t="e" vm="1">
        <f t="shared" si="38"/>
        <v>#VALUE!</v>
      </c>
    </row>
    <row r="444" spans="1:16">
      <c r="A444">
        <v>434</v>
      </c>
      <c r="C444" t="e" vm="2">
        <f>[1]!GenLimitNormal($C$9,$C$10,0,1000,0)</f>
        <v>#VALUE!</v>
      </c>
      <c r="D444" t="e" vm="2">
        <f>[1]!GenBetaPERT(0,$D$9,1)</f>
        <v>#VALUE!</v>
      </c>
      <c r="E444" t="e" vm="2">
        <f>[1]!GenLognormal($E$9,$E$10)</f>
        <v>#VALUE!</v>
      </c>
      <c r="F444" t="e" vm="2">
        <f>[1]!GenLognormal($F$9,$F$10)</f>
        <v>#VALUE!</v>
      </c>
      <c r="H444" t="e" vm="2">
        <f>[1]!genUniform($H$9,$H$10)</f>
        <v>#VALUE!</v>
      </c>
      <c r="I444" t="e" vm="1">
        <f t="shared" si="39"/>
        <v>#VALUE!</v>
      </c>
      <c r="J444" t="e" vm="1">
        <f t="shared" si="36"/>
        <v>#VALUE!</v>
      </c>
      <c r="K444" t="e" vm="2">
        <f>[1]!genUniform($K$9,$K$10)</f>
        <v>#VALUE!</v>
      </c>
      <c r="L444" t="e" vm="1">
        <f t="shared" si="40"/>
        <v>#VALUE!</v>
      </c>
      <c r="M444" t="e" vm="1">
        <f t="shared" si="37"/>
        <v>#VALUE!</v>
      </c>
      <c r="N444" t="e" vm="2">
        <f>[1]!genUniform($N$9,$N$10)</f>
        <v>#VALUE!</v>
      </c>
      <c r="O444" t="e" vm="1">
        <f t="shared" si="41"/>
        <v>#VALUE!</v>
      </c>
      <c r="P444" t="e" vm="1">
        <f t="shared" si="38"/>
        <v>#VALUE!</v>
      </c>
    </row>
    <row r="445" spans="1:16">
      <c r="A445">
        <v>435</v>
      </c>
      <c r="C445" t="e" vm="2">
        <f>[1]!GenLimitNormal($C$9,$C$10,0,1000,0)</f>
        <v>#VALUE!</v>
      </c>
      <c r="D445" t="e" vm="2">
        <f>[1]!GenBetaPERT(0,$D$9,1)</f>
        <v>#VALUE!</v>
      </c>
      <c r="E445" t="e" vm="2">
        <f>[1]!GenLognormal($E$9,$E$10)</f>
        <v>#VALUE!</v>
      </c>
      <c r="F445" t="e" vm="2">
        <f>[1]!GenLognormal($F$9,$F$10)</f>
        <v>#VALUE!</v>
      </c>
      <c r="H445" t="e" vm="2">
        <f>[1]!genUniform($H$9,$H$10)</f>
        <v>#VALUE!</v>
      </c>
      <c r="I445" t="e" vm="1">
        <f t="shared" si="39"/>
        <v>#VALUE!</v>
      </c>
      <c r="J445" t="e" vm="1">
        <f t="shared" si="36"/>
        <v>#VALUE!</v>
      </c>
      <c r="K445" t="e" vm="2">
        <f>[1]!genUniform($K$9,$K$10)</f>
        <v>#VALUE!</v>
      </c>
      <c r="L445" t="e" vm="1">
        <f t="shared" si="40"/>
        <v>#VALUE!</v>
      </c>
      <c r="M445" t="e" vm="1">
        <f t="shared" si="37"/>
        <v>#VALUE!</v>
      </c>
      <c r="N445" t="e" vm="2">
        <f>[1]!genUniform($N$9,$N$10)</f>
        <v>#VALUE!</v>
      </c>
      <c r="O445" t="e" vm="1">
        <f t="shared" si="41"/>
        <v>#VALUE!</v>
      </c>
      <c r="P445" t="e" vm="1">
        <f t="shared" si="38"/>
        <v>#VALUE!</v>
      </c>
    </row>
    <row r="446" spans="1:16">
      <c r="A446">
        <v>436</v>
      </c>
      <c r="C446" t="e" vm="2">
        <f>[1]!GenLimitNormal($C$9,$C$10,0,1000,0)</f>
        <v>#VALUE!</v>
      </c>
      <c r="D446" t="e" vm="2">
        <f>[1]!GenBetaPERT(0,$D$9,1)</f>
        <v>#VALUE!</v>
      </c>
      <c r="E446" t="e" vm="2">
        <f>[1]!GenLognormal($E$9,$E$10)</f>
        <v>#VALUE!</v>
      </c>
      <c r="F446" t="e" vm="2">
        <f>[1]!GenLognormal($F$9,$F$10)</f>
        <v>#VALUE!</v>
      </c>
      <c r="H446" t="e" vm="2">
        <f>[1]!genUniform($H$9,$H$10)</f>
        <v>#VALUE!</v>
      </c>
      <c r="I446" t="e" vm="1">
        <f t="shared" si="39"/>
        <v>#VALUE!</v>
      </c>
      <c r="J446" t="e" vm="1">
        <f t="shared" si="36"/>
        <v>#VALUE!</v>
      </c>
      <c r="K446" t="e" vm="2">
        <f>[1]!genUniform($K$9,$K$10)</f>
        <v>#VALUE!</v>
      </c>
      <c r="L446" t="e" vm="1">
        <f t="shared" si="40"/>
        <v>#VALUE!</v>
      </c>
      <c r="M446" t="e" vm="1">
        <f t="shared" si="37"/>
        <v>#VALUE!</v>
      </c>
      <c r="N446" t="e" vm="2">
        <f>[1]!genUniform($N$9,$N$10)</f>
        <v>#VALUE!</v>
      </c>
      <c r="O446" t="e" vm="1">
        <f t="shared" si="41"/>
        <v>#VALUE!</v>
      </c>
      <c r="P446" t="e" vm="1">
        <f t="shared" si="38"/>
        <v>#VALUE!</v>
      </c>
    </row>
    <row r="447" spans="1:16">
      <c r="A447">
        <v>437</v>
      </c>
      <c r="C447" t="e" vm="2">
        <f>[1]!GenLimitNormal($C$9,$C$10,0,1000,0)</f>
        <v>#VALUE!</v>
      </c>
      <c r="D447" t="e" vm="2">
        <f>[1]!GenBetaPERT(0,$D$9,1)</f>
        <v>#VALUE!</v>
      </c>
      <c r="E447" t="e" vm="2">
        <f>[1]!GenLognormal($E$9,$E$10)</f>
        <v>#VALUE!</v>
      </c>
      <c r="F447" t="e" vm="2">
        <f>[1]!GenLognormal($F$9,$F$10)</f>
        <v>#VALUE!</v>
      </c>
      <c r="H447" t="e" vm="2">
        <f>[1]!genUniform($H$9,$H$10)</f>
        <v>#VALUE!</v>
      </c>
      <c r="I447" t="e" vm="1">
        <f t="shared" si="39"/>
        <v>#VALUE!</v>
      </c>
      <c r="J447" t="e" vm="1">
        <f t="shared" si="36"/>
        <v>#VALUE!</v>
      </c>
      <c r="K447" t="e" vm="2">
        <f>[1]!genUniform($K$9,$K$10)</f>
        <v>#VALUE!</v>
      </c>
      <c r="L447" t="e" vm="1">
        <f t="shared" si="40"/>
        <v>#VALUE!</v>
      </c>
      <c r="M447" t="e" vm="1">
        <f t="shared" si="37"/>
        <v>#VALUE!</v>
      </c>
      <c r="N447" t="e" vm="2">
        <f>[1]!genUniform($N$9,$N$10)</f>
        <v>#VALUE!</v>
      </c>
      <c r="O447" t="e" vm="1">
        <f t="shared" si="41"/>
        <v>#VALUE!</v>
      </c>
      <c r="P447" t="e" vm="1">
        <f t="shared" si="38"/>
        <v>#VALUE!</v>
      </c>
    </row>
    <row r="448" spans="1:16">
      <c r="A448">
        <v>438</v>
      </c>
      <c r="C448" t="e" vm="2">
        <f>[1]!GenLimitNormal($C$9,$C$10,0,1000,0)</f>
        <v>#VALUE!</v>
      </c>
      <c r="D448" t="e" vm="2">
        <f>[1]!GenBetaPERT(0,$D$9,1)</f>
        <v>#VALUE!</v>
      </c>
      <c r="E448" t="e" vm="2">
        <f>[1]!GenLognormal($E$9,$E$10)</f>
        <v>#VALUE!</v>
      </c>
      <c r="F448" t="e" vm="2">
        <f>[1]!GenLognormal($F$9,$F$10)</f>
        <v>#VALUE!</v>
      </c>
      <c r="H448" t="e" vm="2">
        <f>[1]!genUniform($H$9,$H$10)</f>
        <v>#VALUE!</v>
      </c>
      <c r="I448" t="e" vm="1">
        <f t="shared" si="39"/>
        <v>#VALUE!</v>
      </c>
      <c r="J448" t="e" vm="1">
        <f t="shared" si="36"/>
        <v>#VALUE!</v>
      </c>
      <c r="K448" t="e" vm="2">
        <f>[1]!genUniform($K$9,$K$10)</f>
        <v>#VALUE!</v>
      </c>
      <c r="L448" t="e" vm="1">
        <f t="shared" si="40"/>
        <v>#VALUE!</v>
      </c>
      <c r="M448" t="e" vm="1">
        <f t="shared" si="37"/>
        <v>#VALUE!</v>
      </c>
      <c r="N448" t="e" vm="2">
        <f>[1]!genUniform($N$9,$N$10)</f>
        <v>#VALUE!</v>
      </c>
      <c r="O448" t="e" vm="1">
        <f t="shared" si="41"/>
        <v>#VALUE!</v>
      </c>
      <c r="P448" t="e" vm="1">
        <f t="shared" si="38"/>
        <v>#VALUE!</v>
      </c>
    </row>
    <row r="449" spans="1:16">
      <c r="A449">
        <v>439</v>
      </c>
      <c r="C449" t="e" vm="2">
        <f>[1]!GenLimitNormal($C$9,$C$10,0,1000,0)</f>
        <v>#VALUE!</v>
      </c>
      <c r="D449" t="e" vm="2">
        <f>[1]!GenBetaPERT(0,$D$9,1)</f>
        <v>#VALUE!</v>
      </c>
      <c r="E449" t="e" vm="2">
        <f>[1]!GenLognormal($E$9,$E$10)</f>
        <v>#VALUE!</v>
      </c>
      <c r="F449" t="e" vm="2">
        <f>[1]!GenLognormal($F$9,$F$10)</f>
        <v>#VALUE!</v>
      </c>
      <c r="H449" t="e" vm="2">
        <f>[1]!genUniform($H$9,$H$10)</f>
        <v>#VALUE!</v>
      </c>
      <c r="I449" t="e" vm="1">
        <f t="shared" si="39"/>
        <v>#VALUE!</v>
      </c>
      <c r="J449" t="e" vm="1">
        <f t="shared" si="36"/>
        <v>#VALUE!</v>
      </c>
      <c r="K449" t="e" vm="2">
        <f>[1]!genUniform($K$9,$K$10)</f>
        <v>#VALUE!</v>
      </c>
      <c r="L449" t="e" vm="1">
        <f t="shared" si="40"/>
        <v>#VALUE!</v>
      </c>
      <c r="M449" t="e" vm="1">
        <f t="shared" si="37"/>
        <v>#VALUE!</v>
      </c>
      <c r="N449" t="e" vm="2">
        <f>[1]!genUniform($N$9,$N$10)</f>
        <v>#VALUE!</v>
      </c>
      <c r="O449" t="e" vm="1">
        <f t="shared" si="41"/>
        <v>#VALUE!</v>
      </c>
      <c r="P449" t="e" vm="1">
        <f t="shared" si="38"/>
        <v>#VALUE!</v>
      </c>
    </row>
    <row r="450" spans="1:16">
      <c r="A450">
        <v>440</v>
      </c>
      <c r="C450" t="e" vm="2">
        <f>[1]!GenLimitNormal($C$9,$C$10,0,1000,0)</f>
        <v>#VALUE!</v>
      </c>
      <c r="D450" t="e" vm="2">
        <f>[1]!GenBetaPERT(0,$D$9,1)</f>
        <v>#VALUE!</v>
      </c>
      <c r="E450" t="e" vm="2">
        <f>[1]!GenLognormal($E$9,$E$10)</f>
        <v>#VALUE!</v>
      </c>
      <c r="F450" t="e" vm="2">
        <f>[1]!GenLognormal($F$9,$F$10)</f>
        <v>#VALUE!</v>
      </c>
      <c r="H450" t="e" vm="2">
        <f>[1]!genUniform($H$9,$H$10)</f>
        <v>#VALUE!</v>
      </c>
      <c r="I450" t="e" vm="1">
        <f t="shared" si="39"/>
        <v>#VALUE!</v>
      </c>
      <c r="J450" t="e" vm="1">
        <f t="shared" si="36"/>
        <v>#VALUE!</v>
      </c>
      <c r="K450" t="e" vm="2">
        <f>[1]!genUniform($K$9,$K$10)</f>
        <v>#VALUE!</v>
      </c>
      <c r="L450" t="e" vm="1">
        <f t="shared" si="40"/>
        <v>#VALUE!</v>
      </c>
      <c r="M450" t="e" vm="1">
        <f t="shared" si="37"/>
        <v>#VALUE!</v>
      </c>
      <c r="N450" t="e" vm="2">
        <f>[1]!genUniform($N$9,$N$10)</f>
        <v>#VALUE!</v>
      </c>
      <c r="O450" t="e" vm="1">
        <f t="shared" si="41"/>
        <v>#VALUE!</v>
      </c>
      <c r="P450" t="e" vm="1">
        <f t="shared" si="38"/>
        <v>#VALUE!</v>
      </c>
    </row>
    <row r="451" spans="1:16">
      <c r="A451">
        <v>441</v>
      </c>
      <c r="C451" t="e" vm="2">
        <f>[1]!GenLimitNormal($C$9,$C$10,0,1000,0)</f>
        <v>#VALUE!</v>
      </c>
      <c r="D451" t="e" vm="2">
        <f>[1]!GenBetaPERT(0,$D$9,1)</f>
        <v>#VALUE!</v>
      </c>
      <c r="E451" t="e" vm="2">
        <f>[1]!GenLognormal($E$9,$E$10)</f>
        <v>#VALUE!</v>
      </c>
      <c r="F451" t="e" vm="2">
        <f>[1]!GenLognormal($F$9,$F$10)</f>
        <v>#VALUE!</v>
      </c>
      <c r="H451" t="e" vm="2">
        <f>[1]!genUniform($H$9,$H$10)</f>
        <v>#VALUE!</v>
      </c>
      <c r="I451" t="e" vm="1">
        <f t="shared" si="39"/>
        <v>#VALUE!</v>
      </c>
      <c r="J451" t="e" vm="1">
        <f t="shared" si="36"/>
        <v>#VALUE!</v>
      </c>
      <c r="K451" t="e" vm="2">
        <f>[1]!genUniform($K$9,$K$10)</f>
        <v>#VALUE!</v>
      </c>
      <c r="L451" t="e" vm="1">
        <f t="shared" si="40"/>
        <v>#VALUE!</v>
      </c>
      <c r="M451" t="e" vm="1">
        <f t="shared" si="37"/>
        <v>#VALUE!</v>
      </c>
      <c r="N451" t="e" vm="2">
        <f>[1]!genUniform($N$9,$N$10)</f>
        <v>#VALUE!</v>
      </c>
      <c r="O451" t="e" vm="1">
        <f t="shared" si="41"/>
        <v>#VALUE!</v>
      </c>
      <c r="P451" t="e" vm="1">
        <f t="shared" si="38"/>
        <v>#VALUE!</v>
      </c>
    </row>
    <row r="452" spans="1:16">
      <c r="A452">
        <v>442</v>
      </c>
      <c r="C452" t="e" vm="2">
        <f>[1]!GenLimitNormal($C$9,$C$10,0,1000,0)</f>
        <v>#VALUE!</v>
      </c>
      <c r="D452" t="e" vm="2">
        <f>[1]!GenBetaPERT(0,$D$9,1)</f>
        <v>#VALUE!</v>
      </c>
      <c r="E452" t="e" vm="2">
        <f>[1]!GenLognormal($E$9,$E$10)</f>
        <v>#VALUE!</v>
      </c>
      <c r="F452" t="e" vm="2">
        <f>[1]!GenLognormal($F$9,$F$10)</f>
        <v>#VALUE!</v>
      </c>
      <c r="H452" t="e" vm="2">
        <f>[1]!genUniform($H$9,$H$10)</f>
        <v>#VALUE!</v>
      </c>
      <c r="I452" t="e" vm="1">
        <f t="shared" si="39"/>
        <v>#VALUE!</v>
      </c>
      <c r="J452" t="e" vm="1">
        <f t="shared" si="36"/>
        <v>#VALUE!</v>
      </c>
      <c r="K452" t="e" vm="2">
        <f>[1]!genUniform($K$9,$K$10)</f>
        <v>#VALUE!</v>
      </c>
      <c r="L452" t="e" vm="1">
        <f t="shared" si="40"/>
        <v>#VALUE!</v>
      </c>
      <c r="M452" t="e" vm="1">
        <f t="shared" si="37"/>
        <v>#VALUE!</v>
      </c>
      <c r="N452" t="e" vm="2">
        <f>[1]!genUniform($N$9,$N$10)</f>
        <v>#VALUE!</v>
      </c>
      <c r="O452" t="e" vm="1">
        <f t="shared" si="41"/>
        <v>#VALUE!</v>
      </c>
      <c r="P452" t="e" vm="1">
        <f t="shared" si="38"/>
        <v>#VALUE!</v>
      </c>
    </row>
    <row r="453" spans="1:16">
      <c r="A453">
        <v>443</v>
      </c>
      <c r="C453" t="e" vm="2">
        <f>[1]!GenLimitNormal($C$9,$C$10,0,1000,0)</f>
        <v>#VALUE!</v>
      </c>
      <c r="D453" t="e" vm="2">
        <f>[1]!GenBetaPERT(0,$D$9,1)</f>
        <v>#VALUE!</v>
      </c>
      <c r="E453" t="e" vm="2">
        <f>[1]!GenLognormal($E$9,$E$10)</f>
        <v>#VALUE!</v>
      </c>
      <c r="F453" t="e" vm="2">
        <f>[1]!GenLognormal($F$9,$F$10)</f>
        <v>#VALUE!</v>
      </c>
      <c r="H453" t="e" vm="2">
        <f>[1]!genUniform($H$9,$H$10)</f>
        <v>#VALUE!</v>
      </c>
      <c r="I453" t="e" vm="1">
        <f t="shared" si="39"/>
        <v>#VALUE!</v>
      </c>
      <c r="J453" t="e" vm="1">
        <f t="shared" si="36"/>
        <v>#VALUE!</v>
      </c>
      <c r="K453" t="e" vm="2">
        <f>[1]!genUniform($K$9,$K$10)</f>
        <v>#VALUE!</v>
      </c>
      <c r="L453" t="e" vm="1">
        <f t="shared" si="40"/>
        <v>#VALUE!</v>
      </c>
      <c r="M453" t="e" vm="1">
        <f t="shared" si="37"/>
        <v>#VALUE!</v>
      </c>
      <c r="N453" t="e" vm="2">
        <f>[1]!genUniform($N$9,$N$10)</f>
        <v>#VALUE!</v>
      </c>
      <c r="O453" t="e" vm="1">
        <f t="shared" si="41"/>
        <v>#VALUE!</v>
      </c>
      <c r="P453" t="e" vm="1">
        <f t="shared" si="38"/>
        <v>#VALUE!</v>
      </c>
    </row>
    <row r="454" spans="1:16">
      <c r="A454">
        <v>444</v>
      </c>
      <c r="C454" t="e" vm="2">
        <f>[1]!GenLimitNormal($C$9,$C$10,0,1000,0)</f>
        <v>#VALUE!</v>
      </c>
      <c r="D454" t="e" vm="2">
        <f>[1]!GenBetaPERT(0,$D$9,1)</f>
        <v>#VALUE!</v>
      </c>
      <c r="E454" t="e" vm="2">
        <f>[1]!GenLognormal($E$9,$E$10)</f>
        <v>#VALUE!</v>
      </c>
      <c r="F454" t="e" vm="2">
        <f>[1]!GenLognormal($F$9,$F$10)</f>
        <v>#VALUE!</v>
      </c>
      <c r="H454" t="e" vm="2">
        <f>[1]!genUniform($H$9,$H$10)</f>
        <v>#VALUE!</v>
      </c>
      <c r="I454" t="e" vm="1">
        <f t="shared" si="39"/>
        <v>#VALUE!</v>
      </c>
      <c r="J454" t="e" vm="1">
        <f t="shared" si="36"/>
        <v>#VALUE!</v>
      </c>
      <c r="K454" t="e" vm="2">
        <f>[1]!genUniform($K$9,$K$10)</f>
        <v>#VALUE!</v>
      </c>
      <c r="L454" t="e" vm="1">
        <f t="shared" si="40"/>
        <v>#VALUE!</v>
      </c>
      <c r="M454" t="e" vm="1">
        <f t="shared" si="37"/>
        <v>#VALUE!</v>
      </c>
      <c r="N454" t="e" vm="2">
        <f>[1]!genUniform($N$9,$N$10)</f>
        <v>#VALUE!</v>
      </c>
      <c r="O454" t="e" vm="1">
        <f t="shared" si="41"/>
        <v>#VALUE!</v>
      </c>
      <c r="P454" t="e" vm="1">
        <f t="shared" si="38"/>
        <v>#VALUE!</v>
      </c>
    </row>
    <row r="455" spans="1:16">
      <c r="A455">
        <v>445</v>
      </c>
      <c r="C455" t="e" vm="2">
        <f>[1]!GenLimitNormal($C$9,$C$10,0,1000,0)</f>
        <v>#VALUE!</v>
      </c>
      <c r="D455" t="e" vm="2">
        <f>[1]!GenBetaPERT(0,$D$9,1)</f>
        <v>#VALUE!</v>
      </c>
      <c r="E455" t="e" vm="2">
        <f>[1]!GenLognormal($E$9,$E$10)</f>
        <v>#VALUE!</v>
      </c>
      <c r="F455" t="e" vm="2">
        <f>[1]!GenLognormal($F$9,$F$10)</f>
        <v>#VALUE!</v>
      </c>
      <c r="H455" t="e" vm="2">
        <f>[1]!genUniform($H$9,$H$10)</f>
        <v>#VALUE!</v>
      </c>
      <c r="I455" t="e" vm="1">
        <f t="shared" si="39"/>
        <v>#VALUE!</v>
      </c>
      <c r="J455" t="e" vm="1">
        <f t="shared" si="36"/>
        <v>#VALUE!</v>
      </c>
      <c r="K455" t="e" vm="2">
        <f>[1]!genUniform($K$9,$K$10)</f>
        <v>#VALUE!</v>
      </c>
      <c r="L455" t="e" vm="1">
        <f t="shared" si="40"/>
        <v>#VALUE!</v>
      </c>
      <c r="M455" t="e" vm="1">
        <f t="shared" si="37"/>
        <v>#VALUE!</v>
      </c>
      <c r="N455" t="e" vm="2">
        <f>[1]!genUniform($N$9,$N$10)</f>
        <v>#VALUE!</v>
      </c>
      <c r="O455" t="e" vm="1">
        <f t="shared" si="41"/>
        <v>#VALUE!</v>
      </c>
      <c r="P455" t="e" vm="1">
        <f t="shared" si="38"/>
        <v>#VALUE!</v>
      </c>
    </row>
    <row r="456" spans="1:16">
      <c r="A456">
        <v>446</v>
      </c>
      <c r="C456" t="e" vm="2">
        <f>[1]!GenLimitNormal($C$9,$C$10,0,1000,0)</f>
        <v>#VALUE!</v>
      </c>
      <c r="D456" t="e" vm="2">
        <f>[1]!GenBetaPERT(0,$D$9,1)</f>
        <v>#VALUE!</v>
      </c>
      <c r="E456" t="e" vm="2">
        <f>[1]!GenLognormal($E$9,$E$10)</f>
        <v>#VALUE!</v>
      </c>
      <c r="F456" t="e" vm="2">
        <f>[1]!GenLognormal($F$9,$F$10)</f>
        <v>#VALUE!</v>
      </c>
      <c r="H456" t="e" vm="2">
        <f>[1]!genUniform($H$9,$H$10)</f>
        <v>#VALUE!</v>
      </c>
      <c r="I456" t="e" vm="1">
        <f t="shared" si="39"/>
        <v>#VALUE!</v>
      </c>
      <c r="J456" t="e" vm="1">
        <f t="shared" si="36"/>
        <v>#VALUE!</v>
      </c>
      <c r="K456" t="e" vm="2">
        <f>[1]!genUniform($K$9,$K$10)</f>
        <v>#VALUE!</v>
      </c>
      <c r="L456" t="e" vm="1">
        <f t="shared" si="40"/>
        <v>#VALUE!</v>
      </c>
      <c r="M456" t="e" vm="1">
        <f t="shared" si="37"/>
        <v>#VALUE!</v>
      </c>
      <c r="N456" t="e" vm="2">
        <f>[1]!genUniform($N$9,$N$10)</f>
        <v>#VALUE!</v>
      </c>
      <c r="O456" t="e" vm="1">
        <f t="shared" si="41"/>
        <v>#VALUE!</v>
      </c>
      <c r="P456" t="e" vm="1">
        <f t="shared" si="38"/>
        <v>#VALUE!</v>
      </c>
    </row>
    <row r="457" spans="1:16">
      <c r="A457">
        <v>447</v>
      </c>
      <c r="C457" t="e" vm="2">
        <f>[1]!GenLimitNormal($C$9,$C$10,0,1000,0)</f>
        <v>#VALUE!</v>
      </c>
      <c r="D457" t="e" vm="2">
        <f>[1]!GenBetaPERT(0,$D$9,1)</f>
        <v>#VALUE!</v>
      </c>
      <c r="E457" t="e" vm="2">
        <f>[1]!GenLognormal($E$9,$E$10)</f>
        <v>#VALUE!</v>
      </c>
      <c r="F457" t="e" vm="2">
        <f>[1]!GenLognormal($F$9,$F$10)</f>
        <v>#VALUE!</v>
      </c>
      <c r="H457" t="e" vm="2">
        <f>[1]!genUniform($H$9,$H$10)</f>
        <v>#VALUE!</v>
      </c>
      <c r="I457" t="e" vm="1">
        <f t="shared" si="39"/>
        <v>#VALUE!</v>
      </c>
      <c r="J457" t="e" vm="1">
        <f t="shared" si="36"/>
        <v>#VALUE!</v>
      </c>
      <c r="K457" t="e" vm="2">
        <f>[1]!genUniform($K$9,$K$10)</f>
        <v>#VALUE!</v>
      </c>
      <c r="L457" t="e" vm="1">
        <f t="shared" si="40"/>
        <v>#VALUE!</v>
      </c>
      <c r="M457" t="e" vm="1">
        <f t="shared" si="37"/>
        <v>#VALUE!</v>
      </c>
      <c r="N457" t="e" vm="2">
        <f>[1]!genUniform($N$9,$N$10)</f>
        <v>#VALUE!</v>
      </c>
      <c r="O457" t="e" vm="1">
        <f t="shared" si="41"/>
        <v>#VALUE!</v>
      </c>
      <c r="P457" t="e" vm="1">
        <f t="shared" si="38"/>
        <v>#VALUE!</v>
      </c>
    </row>
    <row r="458" spans="1:16">
      <c r="A458">
        <v>448</v>
      </c>
      <c r="C458" t="e" vm="2">
        <f>[1]!GenLimitNormal($C$9,$C$10,0,1000,0)</f>
        <v>#VALUE!</v>
      </c>
      <c r="D458" t="e" vm="2">
        <f>[1]!GenBetaPERT(0,$D$9,1)</f>
        <v>#VALUE!</v>
      </c>
      <c r="E458" t="e" vm="2">
        <f>[1]!GenLognormal($E$9,$E$10)</f>
        <v>#VALUE!</v>
      </c>
      <c r="F458" t="e" vm="2">
        <f>[1]!GenLognormal($F$9,$F$10)</f>
        <v>#VALUE!</v>
      </c>
      <c r="H458" t="e" vm="2">
        <f>[1]!genUniform($H$9,$H$10)</f>
        <v>#VALUE!</v>
      </c>
      <c r="I458" t="e" vm="1">
        <f t="shared" si="39"/>
        <v>#VALUE!</v>
      </c>
      <c r="J458" t="e" vm="1">
        <f t="shared" si="36"/>
        <v>#VALUE!</v>
      </c>
      <c r="K458" t="e" vm="2">
        <f>[1]!genUniform($K$9,$K$10)</f>
        <v>#VALUE!</v>
      </c>
      <c r="L458" t="e" vm="1">
        <f t="shared" si="40"/>
        <v>#VALUE!</v>
      </c>
      <c r="M458" t="e" vm="1">
        <f t="shared" si="37"/>
        <v>#VALUE!</v>
      </c>
      <c r="N458" t="e" vm="2">
        <f>[1]!genUniform($N$9,$N$10)</f>
        <v>#VALUE!</v>
      </c>
      <c r="O458" t="e" vm="1">
        <f t="shared" si="41"/>
        <v>#VALUE!</v>
      </c>
      <c r="P458" t="e" vm="1">
        <f t="shared" si="38"/>
        <v>#VALUE!</v>
      </c>
    </row>
    <row r="459" spans="1:16">
      <c r="A459">
        <v>449</v>
      </c>
      <c r="C459" t="e" vm="2">
        <f>[1]!GenLimitNormal($C$9,$C$10,0,1000,0)</f>
        <v>#VALUE!</v>
      </c>
      <c r="D459" t="e" vm="2">
        <f>[1]!GenBetaPERT(0,$D$9,1)</f>
        <v>#VALUE!</v>
      </c>
      <c r="E459" t="e" vm="2">
        <f>[1]!GenLognormal($E$9,$E$10)</f>
        <v>#VALUE!</v>
      </c>
      <c r="F459" t="e" vm="2">
        <f>[1]!GenLognormal($F$9,$F$10)</f>
        <v>#VALUE!</v>
      </c>
      <c r="H459" t="e" vm="2">
        <f>[1]!genUniform($H$9,$H$10)</f>
        <v>#VALUE!</v>
      </c>
      <c r="I459" t="e" vm="1">
        <f t="shared" si="39"/>
        <v>#VALUE!</v>
      </c>
      <c r="J459" t="e" vm="1">
        <f t="shared" ref="J459:J522" si="42">$C459+$D459*$E459*$I459+(1-$D459)*$E459*$F459</f>
        <v>#VALUE!</v>
      </c>
      <c r="K459" t="e" vm="2">
        <f>[1]!genUniform($K$9,$K$10)</f>
        <v>#VALUE!</v>
      </c>
      <c r="L459" t="e" vm="1">
        <f t="shared" si="40"/>
        <v>#VALUE!</v>
      </c>
      <c r="M459" t="e" vm="1">
        <f t="shared" ref="M459:M522" si="43">$C459+$D459*$E459*$L459+(1-$D459)*$E459*$F459</f>
        <v>#VALUE!</v>
      </c>
      <c r="N459" t="e" vm="2">
        <f>[1]!genUniform($N$9,$N$10)</f>
        <v>#VALUE!</v>
      </c>
      <c r="O459" t="e" vm="1">
        <f t="shared" si="41"/>
        <v>#VALUE!</v>
      </c>
      <c r="P459" t="e" vm="1">
        <f t="shared" ref="P459:P522" si="44">$C459+$D459*$E459*$O459+(1-$D459)*$E459*$F459</f>
        <v>#VALUE!</v>
      </c>
    </row>
    <row r="460" spans="1:16">
      <c r="A460">
        <v>450</v>
      </c>
      <c r="C460" t="e" vm="2">
        <f>[1]!GenLimitNormal($C$9,$C$10,0,1000,0)</f>
        <v>#VALUE!</v>
      </c>
      <c r="D460" t="e" vm="2">
        <f>[1]!GenBetaPERT(0,$D$9,1)</f>
        <v>#VALUE!</v>
      </c>
      <c r="E460" t="e" vm="2">
        <f>[1]!GenLognormal($E$9,$E$10)</f>
        <v>#VALUE!</v>
      </c>
      <c r="F460" t="e" vm="2">
        <f>[1]!GenLognormal($F$9,$F$10)</f>
        <v>#VALUE!</v>
      </c>
      <c r="H460" t="e" vm="2">
        <f>[1]!genUniform($H$9,$H$10)</f>
        <v>#VALUE!</v>
      </c>
      <c r="I460" t="e" vm="1">
        <f t="shared" ref="I460:I523" si="45">_xlfn.LOGNORM.INV($H460,$I$9,$I$10)</f>
        <v>#VALUE!</v>
      </c>
      <c r="J460" t="e" vm="1">
        <f t="shared" si="42"/>
        <v>#VALUE!</v>
      </c>
      <c r="K460" t="e" vm="2">
        <f>[1]!genUniform($K$9,$K$10)</f>
        <v>#VALUE!</v>
      </c>
      <c r="L460" t="e" vm="1">
        <f t="shared" ref="L460:L523" si="46">_xlfn.LOGNORM.INV($K460,$L$9,$L$10)</f>
        <v>#VALUE!</v>
      </c>
      <c r="M460" t="e" vm="1">
        <f t="shared" si="43"/>
        <v>#VALUE!</v>
      </c>
      <c r="N460" t="e" vm="2">
        <f>[1]!genUniform($N$9,$N$10)</f>
        <v>#VALUE!</v>
      </c>
      <c r="O460" t="e" vm="1">
        <f t="shared" ref="O460:O523" si="47">_xlfn.LOGNORM.INV($N460,$O$9,$O$10)</f>
        <v>#VALUE!</v>
      </c>
      <c r="P460" t="e" vm="1">
        <f t="shared" si="44"/>
        <v>#VALUE!</v>
      </c>
    </row>
    <row r="461" spans="1:16">
      <c r="A461">
        <v>451</v>
      </c>
      <c r="C461" t="e" vm="2">
        <f>[1]!GenLimitNormal($C$9,$C$10,0,1000,0)</f>
        <v>#VALUE!</v>
      </c>
      <c r="D461" t="e" vm="2">
        <f>[1]!GenBetaPERT(0,$D$9,1)</f>
        <v>#VALUE!</v>
      </c>
      <c r="E461" t="e" vm="2">
        <f>[1]!GenLognormal($E$9,$E$10)</f>
        <v>#VALUE!</v>
      </c>
      <c r="F461" t="e" vm="2">
        <f>[1]!GenLognormal($F$9,$F$10)</f>
        <v>#VALUE!</v>
      </c>
      <c r="H461" t="e" vm="2">
        <f>[1]!genUniform($H$9,$H$10)</f>
        <v>#VALUE!</v>
      </c>
      <c r="I461" t="e" vm="1">
        <f t="shared" si="45"/>
        <v>#VALUE!</v>
      </c>
      <c r="J461" t="e" vm="1">
        <f t="shared" si="42"/>
        <v>#VALUE!</v>
      </c>
      <c r="K461" t="e" vm="2">
        <f>[1]!genUniform($K$9,$K$10)</f>
        <v>#VALUE!</v>
      </c>
      <c r="L461" t="e" vm="1">
        <f t="shared" si="46"/>
        <v>#VALUE!</v>
      </c>
      <c r="M461" t="e" vm="1">
        <f t="shared" si="43"/>
        <v>#VALUE!</v>
      </c>
      <c r="N461" t="e" vm="2">
        <f>[1]!genUniform($N$9,$N$10)</f>
        <v>#VALUE!</v>
      </c>
      <c r="O461" t="e" vm="1">
        <f t="shared" si="47"/>
        <v>#VALUE!</v>
      </c>
      <c r="P461" t="e" vm="1">
        <f t="shared" si="44"/>
        <v>#VALUE!</v>
      </c>
    </row>
    <row r="462" spans="1:16">
      <c r="A462">
        <v>452</v>
      </c>
      <c r="C462" t="e" vm="2">
        <f>[1]!GenLimitNormal($C$9,$C$10,0,1000,0)</f>
        <v>#VALUE!</v>
      </c>
      <c r="D462" t="e" vm="2">
        <f>[1]!GenBetaPERT(0,$D$9,1)</f>
        <v>#VALUE!</v>
      </c>
      <c r="E462" t="e" vm="2">
        <f>[1]!GenLognormal($E$9,$E$10)</f>
        <v>#VALUE!</v>
      </c>
      <c r="F462" t="e" vm="2">
        <f>[1]!GenLognormal($F$9,$F$10)</f>
        <v>#VALUE!</v>
      </c>
      <c r="H462" t="e" vm="2">
        <f>[1]!genUniform($H$9,$H$10)</f>
        <v>#VALUE!</v>
      </c>
      <c r="I462" t="e" vm="1">
        <f t="shared" si="45"/>
        <v>#VALUE!</v>
      </c>
      <c r="J462" t="e" vm="1">
        <f t="shared" si="42"/>
        <v>#VALUE!</v>
      </c>
      <c r="K462" t="e" vm="2">
        <f>[1]!genUniform($K$9,$K$10)</f>
        <v>#VALUE!</v>
      </c>
      <c r="L462" t="e" vm="1">
        <f t="shared" si="46"/>
        <v>#VALUE!</v>
      </c>
      <c r="M462" t="e" vm="1">
        <f t="shared" si="43"/>
        <v>#VALUE!</v>
      </c>
      <c r="N462" t="e" vm="2">
        <f>[1]!genUniform($N$9,$N$10)</f>
        <v>#VALUE!</v>
      </c>
      <c r="O462" t="e" vm="1">
        <f t="shared" si="47"/>
        <v>#VALUE!</v>
      </c>
      <c r="P462" t="e" vm="1">
        <f t="shared" si="44"/>
        <v>#VALUE!</v>
      </c>
    </row>
    <row r="463" spans="1:16">
      <c r="A463">
        <v>453</v>
      </c>
      <c r="C463" t="e" vm="2">
        <f>[1]!GenLimitNormal($C$9,$C$10,0,1000,0)</f>
        <v>#VALUE!</v>
      </c>
      <c r="D463" t="e" vm="2">
        <f>[1]!GenBetaPERT(0,$D$9,1)</f>
        <v>#VALUE!</v>
      </c>
      <c r="E463" t="e" vm="2">
        <f>[1]!GenLognormal($E$9,$E$10)</f>
        <v>#VALUE!</v>
      </c>
      <c r="F463" t="e" vm="2">
        <f>[1]!GenLognormal($F$9,$F$10)</f>
        <v>#VALUE!</v>
      </c>
      <c r="H463" t="e" vm="2">
        <f>[1]!genUniform($H$9,$H$10)</f>
        <v>#VALUE!</v>
      </c>
      <c r="I463" t="e" vm="1">
        <f t="shared" si="45"/>
        <v>#VALUE!</v>
      </c>
      <c r="J463" t="e" vm="1">
        <f t="shared" si="42"/>
        <v>#VALUE!</v>
      </c>
      <c r="K463" t="e" vm="2">
        <f>[1]!genUniform($K$9,$K$10)</f>
        <v>#VALUE!</v>
      </c>
      <c r="L463" t="e" vm="1">
        <f t="shared" si="46"/>
        <v>#VALUE!</v>
      </c>
      <c r="M463" t="e" vm="1">
        <f t="shared" si="43"/>
        <v>#VALUE!</v>
      </c>
      <c r="N463" t="e" vm="2">
        <f>[1]!genUniform($N$9,$N$10)</f>
        <v>#VALUE!</v>
      </c>
      <c r="O463" t="e" vm="1">
        <f t="shared" si="47"/>
        <v>#VALUE!</v>
      </c>
      <c r="P463" t="e" vm="1">
        <f t="shared" si="44"/>
        <v>#VALUE!</v>
      </c>
    </row>
    <row r="464" spans="1:16">
      <c r="A464">
        <v>454</v>
      </c>
      <c r="C464" t="e" vm="2">
        <f>[1]!GenLimitNormal($C$9,$C$10,0,1000,0)</f>
        <v>#VALUE!</v>
      </c>
      <c r="D464" t="e" vm="2">
        <f>[1]!GenBetaPERT(0,$D$9,1)</f>
        <v>#VALUE!</v>
      </c>
      <c r="E464" t="e" vm="2">
        <f>[1]!GenLognormal($E$9,$E$10)</f>
        <v>#VALUE!</v>
      </c>
      <c r="F464" t="e" vm="2">
        <f>[1]!GenLognormal($F$9,$F$10)</f>
        <v>#VALUE!</v>
      </c>
      <c r="H464" t="e" vm="2">
        <f>[1]!genUniform($H$9,$H$10)</f>
        <v>#VALUE!</v>
      </c>
      <c r="I464" t="e" vm="1">
        <f t="shared" si="45"/>
        <v>#VALUE!</v>
      </c>
      <c r="J464" t="e" vm="1">
        <f t="shared" si="42"/>
        <v>#VALUE!</v>
      </c>
      <c r="K464" t="e" vm="2">
        <f>[1]!genUniform($K$9,$K$10)</f>
        <v>#VALUE!</v>
      </c>
      <c r="L464" t="e" vm="1">
        <f t="shared" si="46"/>
        <v>#VALUE!</v>
      </c>
      <c r="M464" t="e" vm="1">
        <f t="shared" si="43"/>
        <v>#VALUE!</v>
      </c>
      <c r="N464" t="e" vm="2">
        <f>[1]!genUniform($N$9,$N$10)</f>
        <v>#VALUE!</v>
      </c>
      <c r="O464" t="e" vm="1">
        <f t="shared" si="47"/>
        <v>#VALUE!</v>
      </c>
      <c r="P464" t="e" vm="1">
        <f t="shared" si="44"/>
        <v>#VALUE!</v>
      </c>
    </row>
    <row r="465" spans="1:16">
      <c r="A465">
        <v>455</v>
      </c>
      <c r="C465" t="e" vm="2">
        <f>[1]!GenLimitNormal($C$9,$C$10,0,1000,0)</f>
        <v>#VALUE!</v>
      </c>
      <c r="D465" t="e" vm="2">
        <f>[1]!GenBetaPERT(0,$D$9,1)</f>
        <v>#VALUE!</v>
      </c>
      <c r="E465" t="e" vm="2">
        <f>[1]!GenLognormal($E$9,$E$10)</f>
        <v>#VALUE!</v>
      </c>
      <c r="F465" t="e" vm="2">
        <f>[1]!GenLognormal($F$9,$F$10)</f>
        <v>#VALUE!</v>
      </c>
      <c r="H465" t="e" vm="2">
        <f>[1]!genUniform($H$9,$H$10)</f>
        <v>#VALUE!</v>
      </c>
      <c r="I465" t="e" vm="1">
        <f t="shared" si="45"/>
        <v>#VALUE!</v>
      </c>
      <c r="J465" t="e" vm="1">
        <f t="shared" si="42"/>
        <v>#VALUE!</v>
      </c>
      <c r="K465" t="e" vm="2">
        <f>[1]!genUniform($K$9,$K$10)</f>
        <v>#VALUE!</v>
      </c>
      <c r="L465" t="e" vm="1">
        <f t="shared" si="46"/>
        <v>#VALUE!</v>
      </c>
      <c r="M465" t="e" vm="1">
        <f t="shared" si="43"/>
        <v>#VALUE!</v>
      </c>
      <c r="N465" t="e" vm="2">
        <f>[1]!genUniform($N$9,$N$10)</f>
        <v>#VALUE!</v>
      </c>
      <c r="O465" t="e" vm="1">
        <f t="shared" si="47"/>
        <v>#VALUE!</v>
      </c>
      <c r="P465" t="e" vm="1">
        <f t="shared" si="44"/>
        <v>#VALUE!</v>
      </c>
    </row>
    <row r="466" spans="1:16">
      <c r="A466">
        <v>456</v>
      </c>
      <c r="C466" t="e" vm="2">
        <f>[1]!GenLimitNormal($C$9,$C$10,0,1000,0)</f>
        <v>#VALUE!</v>
      </c>
      <c r="D466" t="e" vm="2">
        <f>[1]!GenBetaPERT(0,$D$9,1)</f>
        <v>#VALUE!</v>
      </c>
      <c r="E466" t="e" vm="2">
        <f>[1]!GenLognormal($E$9,$E$10)</f>
        <v>#VALUE!</v>
      </c>
      <c r="F466" t="e" vm="2">
        <f>[1]!GenLognormal($F$9,$F$10)</f>
        <v>#VALUE!</v>
      </c>
      <c r="H466" t="e" vm="2">
        <f>[1]!genUniform($H$9,$H$10)</f>
        <v>#VALUE!</v>
      </c>
      <c r="I466" t="e" vm="1">
        <f t="shared" si="45"/>
        <v>#VALUE!</v>
      </c>
      <c r="J466" t="e" vm="1">
        <f t="shared" si="42"/>
        <v>#VALUE!</v>
      </c>
      <c r="K466" t="e" vm="2">
        <f>[1]!genUniform($K$9,$K$10)</f>
        <v>#VALUE!</v>
      </c>
      <c r="L466" t="e" vm="1">
        <f t="shared" si="46"/>
        <v>#VALUE!</v>
      </c>
      <c r="M466" t="e" vm="1">
        <f t="shared" si="43"/>
        <v>#VALUE!</v>
      </c>
      <c r="N466" t="e" vm="2">
        <f>[1]!genUniform($N$9,$N$10)</f>
        <v>#VALUE!</v>
      </c>
      <c r="O466" t="e" vm="1">
        <f t="shared" si="47"/>
        <v>#VALUE!</v>
      </c>
      <c r="P466" t="e" vm="1">
        <f t="shared" si="44"/>
        <v>#VALUE!</v>
      </c>
    </row>
    <row r="467" spans="1:16">
      <c r="A467">
        <v>457</v>
      </c>
      <c r="C467" t="e" vm="2">
        <f>[1]!GenLimitNormal($C$9,$C$10,0,1000,0)</f>
        <v>#VALUE!</v>
      </c>
      <c r="D467" t="e" vm="2">
        <f>[1]!GenBetaPERT(0,$D$9,1)</f>
        <v>#VALUE!</v>
      </c>
      <c r="E467" t="e" vm="2">
        <f>[1]!GenLognormal($E$9,$E$10)</f>
        <v>#VALUE!</v>
      </c>
      <c r="F467" t="e" vm="2">
        <f>[1]!GenLognormal($F$9,$F$10)</f>
        <v>#VALUE!</v>
      </c>
      <c r="H467" t="e" vm="2">
        <f>[1]!genUniform($H$9,$H$10)</f>
        <v>#VALUE!</v>
      </c>
      <c r="I467" t="e" vm="1">
        <f t="shared" si="45"/>
        <v>#VALUE!</v>
      </c>
      <c r="J467" t="e" vm="1">
        <f t="shared" si="42"/>
        <v>#VALUE!</v>
      </c>
      <c r="K467" t="e" vm="2">
        <f>[1]!genUniform($K$9,$K$10)</f>
        <v>#VALUE!</v>
      </c>
      <c r="L467" t="e" vm="1">
        <f t="shared" si="46"/>
        <v>#VALUE!</v>
      </c>
      <c r="M467" t="e" vm="1">
        <f t="shared" si="43"/>
        <v>#VALUE!</v>
      </c>
      <c r="N467" t="e" vm="2">
        <f>[1]!genUniform($N$9,$N$10)</f>
        <v>#VALUE!</v>
      </c>
      <c r="O467" t="e" vm="1">
        <f t="shared" si="47"/>
        <v>#VALUE!</v>
      </c>
      <c r="P467" t="e" vm="1">
        <f t="shared" si="44"/>
        <v>#VALUE!</v>
      </c>
    </row>
    <row r="468" spans="1:16">
      <c r="A468">
        <v>458</v>
      </c>
      <c r="C468" t="e" vm="2">
        <f>[1]!GenLimitNormal($C$9,$C$10,0,1000,0)</f>
        <v>#VALUE!</v>
      </c>
      <c r="D468" t="e" vm="2">
        <f>[1]!GenBetaPERT(0,$D$9,1)</f>
        <v>#VALUE!</v>
      </c>
      <c r="E468" t="e" vm="2">
        <f>[1]!GenLognormal($E$9,$E$10)</f>
        <v>#VALUE!</v>
      </c>
      <c r="F468" t="e" vm="2">
        <f>[1]!GenLognormal($F$9,$F$10)</f>
        <v>#VALUE!</v>
      </c>
      <c r="H468" t="e" vm="2">
        <f>[1]!genUniform($H$9,$H$10)</f>
        <v>#VALUE!</v>
      </c>
      <c r="I468" t="e" vm="1">
        <f t="shared" si="45"/>
        <v>#VALUE!</v>
      </c>
      <c r="J468" t="e" vm="1">
        <f t="shared" si="42"/>
        <v>#VALUE!</v>
      </c>
      <c r="K468" t="e" vm="2">
        <f>[1]!genUniform($K$9,$K$10)</f>
        <v>#VALUE!</v>
      </c>
      <c r="L468" t="e" vm="1">
        <f t="shared" si="46"/>
        <v>#VALUE!</v>
      </c>
      <c r="M468" t="e" vm="1">
        <f t="shared" si="43"/>
        <v>#VALUE!</v>
      </c>
      <c r="N468" t="e" vm="2">
        <f>[1]!genUniform($N$9,$N$10)</f>
        <v>#VALUE!</v>
      </c>
      <c r="O468" t="e" vm="1">
        <f t="shared" si="47"/>
        <v>#VALUE!</v>
      </c>
      <c r="P468" t="e" vm="1">
        <f t="shared" si="44"/>
        <v>#VALUE!</v>
      </c>
    </row>
    <row r="469" spans="1:16">
      <c r="A469">
        <v>459</v>
      </c>
      <c r="C469" t="e" vm="2">
        <f>[1]!GenLimitNormal($C$9,$C$10,0,1000,0)</f>
        <v>#VALUE!</v>
      </c>
      <c r="D469" t="e" vm="2">
        <f>[1]!GenBetaPERT(0,$D$9,1)</f>
        <v>#VALUE!</v>
      </c>
      <c r="E469" t="e" vm="2">
        <f>[1]!GenLognormal($E$9,$E$10)</f>
        <v>#VALUE!</v>
      </c>
      <c r="F469" t="e" vm="2">
        <f>[1]!GenLognormal($F$9,$F$10)</f>
        <v>#VALUE!</v>
      </c>
      <c r="H469" t="e" vm="2">
        <f>[1]!genUniform($H$9,$H$10)</f>
        <v>#VALUE!</v>
      </c>
      <c r="I469" t="e" vm="1">
        <f t="shared" si="45"/>
        <v>#VALUE!</v>
      </c>
      <c r="J469" t="e" vm="1">
        <f t="shared" si="42"/>
        <v>#VALUE!</v>
      </c>
      <c r="K469" t="e" vm="2">
        <f>[1]!genUniform($K$9,$K$10)</f>
        <v>#VALUE!</v>
      </c>
      <c r="L469" t="e" vm="1">
        <f t="shared" si="46"/>
        <v>#VALUE!</v>
      </c>
      <c r="M469" t="e" vm="1">
        <f t="shared" si="43"/>
        <v>#VALUE!</v>
      </c>
      <c r="N469" t="e" vm="2">
        <f>[1]!genUniform($N$9,$N$10)</f>
        <v>#VALUE!</v>
      </c>
      <c r="O469" t="e" vm="1">
        <f t="shared" si="47"/>
        <v>#VALUE!</v>
      </c>
      <c r="P469" t="e" vm="1">
        <f t="shared" si="44"/>
        <v>#VALUE!</v>
      </c>
    </row>
    <row r="470" spans="1:16">
      <c r="A470">
        <v>460</v>
      </c>
      <c r="C470" t="e" vm="2">
        <f>[1]!GenLimitNormal($C$9,$C$10,0,1000,0)</f>
        <v>#VALUE!</v>
      </c>
      <c r="D470" t="e" vm="2">
        <f>[1]!GenBetaPERT(0,$D$9,1)</f>
        <v>#VALUE!</v>
      </c>
      <c r="E470" t="e" vm="2">
        <f>[1]!GenLognormal($E$9,$E$10)</f>
        <v>#VALUE!</v>
      </c>
      <c r="F470" t="e" vm="2">
        <f>[1]!GenLognormal($F$9,$F$10)</f>
        <v>#VALUE!</v>
      </c>
      <c r="H470" t="e" vm="2">
        <f>[1]!genUniform($H$9,$H$10)</f>
        <v>#VALUE!</v>
      </c>
      <c r="I470" t="e" vm="1">
        <f t="shared" si="45"/>
        <v>#VALUE!</v>
      </c>
      <c r="J470" t="e" vm="1">
        <f t="shared" si="42"/>
        <v>#VALUE!</v>
      </c>
      <c r="K470" t="e" vm="2">
        <f>[1]!genUniform($K$9,$K$10)</f>
        <v>#VALUE!</v>
      </c>
      <c r="L470" t="e" vm="1">
        <f t="shared" si="46"/>
        <v>#VALUE!</v>
      </c>
      <c r="M470" t="e" vm="1">
        <f t="shared" si="43"/>
        <v>#VALUE!</v>
      </c>
      <c r="N470" t="e" vm="2">
        <f>[1]!genUniform($N$9,$N$10)</f>
        <v>#VALUE!</v>
      </c>
      <c r="O470" t="e" vm="1">
        <f t="shared" si="47"/>
        <v>#VALUE!</v>
      </c>
      <c r="P470" t="e" vm="1">
        <f t="shared" si="44"/>
        <v>#VALUE!</v>
      </c>
    </row>
    <row r="471" spans="1:16">
      <c r="A471">
        <v>461</v>
      </c>
      <c r="C471" t="e" vm="2">
        <f>[1]!GenLimitNormal($C$9,$C$10,0,1000,0)</f>
        <v>#VALUE!</v>
      </c>
      <c r="D471" t="e" vm="2">
        <f>[1]!GenBetaPERT(0,$D$9,1)</f>
        <v>#VALUE!</v>
      </c>
      <c r="E471" t="e" vm="2">
        <f>[1]!GenLognormal($E$9,$E$10)</f>
        <v>#VALUE!</v>
      </c>
      <c r="F471" t="e" vm="2">
        <f>[1]!GenLognormal($F$9,$F$10)</f>
        <v>#VALUE!</v>
      </c>
      <c r="H471" t="e" vm="2">
        <f>[1]!genUniform($H$9,$H$10)</f>
        <v>#VALUE!</v>
      </c>
      <c r="I471" t="e" vm="1">
        <f t="shared" si="45"/>
        <v>#VALUE!</v>
      </c>
      <c r="J471" t="e" vm="1">
        <f t="shared" si="42"/>
        <v>#VALUE!</v>
      </c>
      <c r="K471" t="e" vm="2">
        <f>[1]!genUniform($K$9,$K$10)</f>
        <v>#VALUE!</v>
      </c>
      <c r="L471" t="e" vm="1">
        <f t="shared" si="46"/>
        <v>#VALUE!</v>
      </c>
      <c r="M471" t="e" vm="1">
        <f t="shared" si="43"/>
        <v>#VALUE!</v>
      </c>
      <c r="N471" t="e" vm="2">
        <f>[1]!genUniform($N$9,$N$10)</f>
        <v>#VALUE!</v>
      </c>
      <c r="O471" t="e" vm="1">
        <f t="shared" si="47"/>
        <v>#VALUE!</v>
      </c>
      <c r="P471" t="e" vm="1">
        <f t="shared" si="44"/>
        <v>#VALUE!</v>
      </c>
    </row>
    <row r="472" spans="1:16">
      <c r="A472">
        <v>462</v>
      </c>
      <c r="C472" t="e" vm="2">
        <f>[1]!GenLimitNormal($C$9,$C$10,0,1000,0)</f>
        <v>#VALUE!</v>
      </c>
      <c r="D472" t="e" vm="2">
        <f>[1]!GenBetaPERT(0,$D$9,1)</f>
        <v>#VALUE!</v>
      </c>
      <c r="E472" t="e" vm="2">
        <f>[1]!GenLognormal($E$9,$E$10)</f>
        <v>#VALUE!</v>
      </c>
      <c r="F472" t="e" vm="2">
        <f>[1]!GenLognormal($F$9,$F$10)</f>
        <v>#VALUE!</v>
      </c>
      <c r="H472" t="e" vm="2">
        <f>[1]!genUniform($H$9,$H$10)</f>
        <v>#VALUE!</v>
      </c>
      <c r="I472" t="e" vm="1">
        <f t="shared" si="45"/>
        <v>#VALUE!</v>
      </c>
      <c r="J472" t="e" vm="1">
        <f t="shared" si="42"/>
        <v>#VALUE!</v>
      </c>
      <c r="K472" t="e" vm="2">
        <f>[1]!genUniform($K$9,$K$10)</f>
        <v>#VALUE!</v>
      </c>
      <c r="L472" t="e" vm="1">
        <f t="shared" si="46"/>
        <v>#VALUE!</v>
      </c>
      <c r="M472" t="e" vm="1">
        <f t="shared" si="43"/>
        <v>#VALUE!</v>
      </c>
      <c r="N472" t="e" vm="2">
        <f>[1]!genUniform($N$9,$N$10)</f>
        <v>#VALUE!</v>
      </c>
      <c r="O472" t="e" vm="1">
        <f t="shared" si="47"/>
        <v>#VALUE!</v>
      </c>
      <c r="P472" t="e" vm="1">
        <f t="shared" si="44"/>
        <v>#VALUE!</v>
      </c>
    </row>
    <row r="473" spans="1:16">
      <c r="A473">
        <v>463</v>
      </c>
      <c r="C473" t="e" vm="2">
        <f>[1]!GenLimitNormal($C$9,$C$10,0,1000,0)</f>
        <v>#VALUE!</v>
      </c>
      <c r="D473" t="e" vm="2">
        <f>[1]!GenBetaPERT(0,$D$9,1)</f>
        <v>#VALUE!</v>
      </c>
      <c r="E473" t="e" vm="2">
        <f>[1]!GenLognormal($E$9,$E$10)</f>
        <v>#VALUE!</v>
      </c>
      <c r="F473" t="e" vm="2">
        <f>[1]!GenLognormal($F$9,$F$10)</f>
        <v>#VALUE!</v>
      </c>
      <c r="H473" t="e" vm="2">
        <f>[1]!genUniform($H$9,$H$10)</f>
        <v>#VALUE!</v>
      </c>
      <c r="I473" t="e" vm="1">
        <f t="shared" si="45"/>
        <v>#VALUE!</v>
      </c>
      <c r="J473" t="e" vm="1">
        <f t="shared" si="42"/>
        <v>#VALUE!</v>
      </c>
      <c r="K473" t="e" vm="2">
        <f>[1]!genUniform($K$9,$K$10)</f>
        <v>#VALUE!</v>
      </c>
      <c r="L473" t="e" vm="1">
        <f t="shared" si="46"/>
        <v>#VALUE!</v>
      </c>
      <c r="M473" t="e" vm="1">
        <f t="shared" si="43"/>
        <v>#VALUE!</v>
      </c>
      <c r="N473" t="e" vm="2">
        <f>[1]!genUniform($N$9,$N$10)</f>
        <v>#VALUE!</v>
      </c>
      <c r="O473" t="e" vm="1">
        <f t="shared" si="47"/>
        <v>#VALUE!</v>
      </c>
      <c r="P473" t="e" vm="1">
        <f t="shared" si="44"/>
        <v>#VALUE!</v>
      </c>
    </row>
    <row r="474" spans="1:16">
      <c r="A474">
        <v>464</v>
      </c>
      <c r="C474" t="e" vm="2">
        <f>[1]!GenLimitNormal($C$9,$C$10,0,1000,0)</f>
        <v>#VALUE!</v>
      </c>
      <c r="D474" t="e" vm="2">
        <f>[1]!GenBetaPERT(0,$D$9,1)</f>
        <v>#VALUE!</v>
      </c>
      <c r="E474" t="e" vm="2">
        <f>[1]!GenLognormal($E$9,$E$10)</f>
        <v>#VALUE!</v>
      </c>
      <c r="F474" t="e" vm="2">
        <f>[1]!GenLognormal($F$9,$F$10)</f>
        <v>#VALUE!</v>
      </c>
      <c r="H474" t="e" vm="2">
        <f>[1]!genUniform($H$9,$H$10)</f>
        <v>#VALUE!</v>
      </c>
      <c r="I474" t="e" vm="1">
        <f t="shared" si="45"/>
        <v>#VALUE!</v>
      </c>
      <c r="J474" t="e" vm="1">
        <f t="shared" si="42"/>
        <v>#VALUE!</v>
      </c>
      <c r="K474" t="e" vm="2">
        <f>[1]!genUniform($K$9,$K$10)</f>
        <v>#VALUE!</v>
      </c>
      <c r="L474" t="e" vm="1">
        <f t="shared" si="46"/>
        <v>#VALUE!</v>
      </c>
      <c r="M474" t="e" vm="1">
        <f t="shared" si="43"/>
        <v>#VALUE!</v>
      </c>
      <c r="N474" t="e" vm="2">
        <f>[1]!genUniform($N$9,$N$10)</f>
        <v>#VALUE!</v>
      </c>
      <c r="O474" t="e" vm="1">
        <f t="shared" si="47"/>
        <v>#VALUE!</v>
      </c>
      <c r="P474" t="e" vm="1">
        <f t="shared" si="44"/>
        <v>#VALUE!</v>
      </c>
    </row>
    <row r="475" spans="1:16">
      <c r="A475">
        <v>465</v>
      </c>
      <c r="C475" t="e" vm="2">
        <f>[1]!GenLimitNormal($C$9,$C$10,0,1000,0)</f>
        <v>#VALUE!</v>
      </c>
      <c r="D475" t="e" vm="2">
        <f>[1]!GenBetaPERT(0,$D$9,1)</f>
        <v>#VALUE!</v>
      </c>
      <c r="E475" t="e" vm="2">
        <f>[1]!GenLognormal($E$9,$E$10)</f>
        <v>#VALUE!</v>
      </c>
      <c r="F475" t="e" vm="2">
        <f>[1]!GenLognormal($F$9,$F$10)</f>
        <v>#VALUE!</v>
      </c>
      <c r="H475" t="e" vm="2">
        <f>[1]!genUniform($H$9,$H$10)</f>
        <v>#VALUE!</v>
      </c>
      <c r="I475" t="e" vm="1">
        <f t="shared" si="45"/>
        <v>#VALUE!</v>
      </c>
      <c r="J475" t="e" vm="1">
        <f t="shared" si="42"/>
        <v>#VALUE!</v>
      </c>
      <c r="K475" t="e" vm="2">
        <f>[1]!genUniform($K$9,$K$10)</f>
        <v>#VALUE!</v>
      </c>
      <c r="L475" t="e" vm="1">
        <f t="shared" si="46"/>
        <v>#VALUE!</v>
      </c>
      <c r="M475" t="e" vm="1">
        <f t="shared" si="43"/>
        <v>#VALUE!</v>
      </c>
      <c r="N475" t="e" vm="2">
        <f>[1]!genUniform($N$9,$N$10)</f>
        <v>#VALUE!</v>
      </c>
      <c r="O475" t="e" vm="1">
        <f t="shared" si="47"/>
        <v>#VALUE!</v>
      </c>
      <c r="P475" t="e" vm="1">
        <f t="shared" si="44"/>
        <v>#VALUE!</v>
      </c>
    </row>
    <row r="476" spans="1:16">
      <c r="A476">
        <v>466</v>
      </c>
      <c r="C476" t="e" vm="2">
        <f>[1]!GenLimitNormal($C$9,$C$10,0,1000,0)</f>
        <v>#VALUE!</v>
      </c>
      <c r="D476" t="e" vm="2">
        <f>[1]!GenBetaPERT(0,$D$9,1)</f>
        <v>#VALUE!</v>
      </c>
      <c r="E476" t="e" vm="2">
        <f>[1]!GenLognormal($E$9,$E$10)</f>
        <v>#VALUE!</v>
      </c>
      <c r="F476" t="e" vm="2">
        <f>[1]!GenLognormal($F$9,$F$10)</f>
        <v>#VALUE!</v>
      </c>
      <c r="H476" t="e" vm="2">
        <f>[1]!genUniform($H$9,$H$10)</f>
        <v>#VALUE!</v>
      </c>
      <c r="I476" t="e" vm="1">
        <f t="shared" si="45"/>
        <v>#VALUE!</v>
      </c>
      <c r="J476" t="e" vm="1">
        <f t="shared" si="42"/>
        <v>#VALUE!</v>
      </c>
      <c r="K476" t="e" vm="2">
        <f>[1]!genUniform($K$9,$K$10)</f>
        <v>#VALUE!</v>
      </c>
      <c r="L476" t="e" vm="1">
        <f t="shared" si="46"/>
        <v>#VALUE!</v>
      </c>
      <c r="M476" t="e" vm="1">
        <f t="shared" si="43"/>
        <v>#VALUE!</v>
      </c>
      <c r="N476" t="e" vm="2">
        <f>[1]!genUniform($N$9,$N$10)</f>
        <v>#VALUE!</v>
      </c>
      <c r="O476" t="e" vm="1">
        <f t="shared" si="47"/>
        <v>#VALUE!</v>
      </c>
      <c r="P476" t="e" vm="1">
        <f t="shared" si="44"/>
        <v>#VALUE!</v>
      </c>
    </row>
    <row r="477" spans="1:16">
      <c r="A477">
        <v>467</v>
      </c>
      <c r="C477" t="e" vm="2">
        <f>[1]!GenLimitNormal($C$9,$C$10,0,1000,0)</f>
        <v>#VALUE!</v>
      </c>
      <c r="D477" t="e" vm="2">
        <f>[1]!GenBetaPERT(0,$D$9,1)</f>
        <v>#VALUE!</v>
      </c>
      <c r="E477" t="e" vm="2">
        <f>[1]!GenLognormal($E$9,$E$10)</f>
        <v>#VALUE!</v>
      </c>
      <c r="F477" t="e" vm="2">
        <f>[1]!GenLognormal($F$9,$F$10)</f>
        <v>#VALUE!</v>
      </c>
      <c r="H477" t="e" vm="2">
        <f>[1]!genUniform($H$9,$H$10)</f>
        <v>#VALUE!</v>
      </c>
      <c r="I477" t="e" vm="1">
        <f t="shared" si="45"/>
        <v>#VALUE!</v>
      </c>
      <c r="J477" t="e" vm="1">
        <f t="shared" si="42"/>
        <v>#VALUE!</v>
      </c>
      <c r="K477" t="e" vm="2">
        <f>[1]!genUniform($K$9,$K$10)</f>
        <v>#VALUE!</v>
      </c>
      <c r="L477" t="e" vm="1">
        <f t="shared" si="46"/>
        <v>#VALUE!</v>
      </c>
      <c r="M477" t="e" vm="1">
        <f t="shared" si="43"/>
        <v>#VALUE!</v>
      </c>
      <c r="N477" t="e" vm="2">
        <f>[1]!genUniform($N$9,$N$10)</f>
        <v>#VALUE!</v>
      </c>
      <c r="O477" t="e" vm="1">
        <f t="shared" si="47"/>
        <v>#VALUE!</v>
      </c>
      <c r="P477" t="e" vm="1">
        <f t="shared" si="44"/>
        <v>#VALUE!</v>
      </c>
    </row>
    <row r="478" spans="1:16">
      <c r="A478">
        <v>468</v>
      </c>
      <c r="C478" t="e" vm="2">
        <f>[1]!GenLimitNormal($C$9,$C$10,0,1000,0)</f>
        <v>#VALUE!</v>
      </c>
      <c r="D478" t="e" vm="2">
        <f>[1]!GenBetaPERT(0,$D$9,1)</f>
        <v>#VALUE!</v>
      </c>
      <c r="E478" t="e" vm="2">
        <f>[1]!GenLognormal($E$9,$E$10)</f>
        <v>#VALUE!</v>
      </c>
      <c r="F478" t="e" vm="2">
        <f>[1]!GenLognormal($F$9,$F$10)</f>
        <v>#VALUE!</v>
      </c>
      <c r="H478" t="e" vm="2">
        <f>[1]!genUniform($H$9,$H$10)</f>
        <v>#VALUE!</v>
      </c>
      <c r="I478" t="e" vm="1">
        <f t="shared" si="45"/>
        <v>#VALUE!</v>
      </c>
      <c r="J478" t="e" vm="1">
        <f t="shared" si="42"/>
        <v>#VALUE!</v>
      </c>
      <c r="K478" t="e" vm="2">
        <f>[1]!genUniform($K$9,$K$10)</f>
        <v>#VALUE!</v>
      </c>
      <c r="L478" t="e" vm="1">
        <f t="shared" si="46"/>
        <v>#VALUE!</v>
      </c>
      <c r="M478" t="e" vm="1">
        <f t="shared" si="43"/>
        <v>#VALUE!</v>
      </c>
      <c r="N478" t="e" vm="2">
        <f>[1]!genUniform($N$9,$N$10)</f>
        <v>#VALUE!</v>
      </c>
      <c r="O478" t="e" vm="1">
        <f t="shared" si="47"/>
        <v>#VALUE!</v>
      </c>
      <c r="P478" t="e" vm="1">
        <f t="shared" si="44"/>
        <v>#VALUE!</v>
      </c>
    </row>
    <row r="479" spans="1:16">
      <c r="A479">
        <v>469</v>
      </c>
      <c r="C479" t="e" vm="2">
        <f>[1]!GenLimitNormal($C$9,$C$10,0,1000,0)</f>
        <v>#VALUE!</v>
      </c>
      <c r="D479" t="e" vm="2">
        <f>[1]!GenBetaPERT(0,$D$9,1)</f>
        <v>#VALUE!</v>
      </c>
      <c r="E479" t="e" vm="2">
        <f>[1]!GenLognormal($E$9,$E$10)</f>
        <v>#VALUE!</v>
      </c>
      <c r="F479" t="e" vm="2">
        <f>[1]!GenLognormal($F$9,$F$10)</f>
        <v>#VALUE!</v>
      </c>
      <c r="H479" t="e" vm="2">
        <f>[1]!genUniform($H$9,$H$10)</f>
        <v>#VALUE!</v>
      </c>
      <c r="I479" t="e" vm="1">
        <f t="shared" si="45"/>
        <v>#VALUE!</v>
      </c>
      <c r="J479" t="e" vm="1">
        <f t="shared" si="42"/>
        <v>#VALUE!</v>
      </c>
      <c r="K479" t="e" vm="2">
        <f>[1]!genUniform($K$9,$K$10)</f>
        <v>#VALUE!</v>
      </c>
      <c r="L479" t="e" vm="1">
        <f t="shared" si="46"/>
        <v>#VALUE!</v>
      </c>
      <c r="M479" t="e" vm="1">
        <f t="shared" si="43"/>
        <v>#VALUE!</v>
      </c>
      <c r="N479" t="e" vm="2">
        <f>[1]!genUniform($N$9,$N$10)</f>
        <v>#VALUE!</v>
      </c>
      <c r="O479" t="e" vm="1">
        <f t="shared" si="47"/>
        <v>#VALUE!</v>
      </c>
      <c r="P479" t="e" vm="1">
        <f t="shared" si="44"/>
        <v>#VALUE!</v>
      </c>
    </row>
    <row r="480" spans="1:16">
      <c r="A480">
        <v>470</v>
      </c>
      <c r="C480" t="e" vm="2">
        <f>[1]!GenLimitNormal($C$9,$C$10,0,1000,0)</f>
        <v>#VALUE!</v>
      </c>
      <c r="D480" t="e" vm="2">
        <f>[1]!GenBetaPERT(0,$D$9,1)</f>
        <v>#VALUE!</v>
      </c>
      <c r="E480" t="e" vm="2">
        <f>[1]!GenLognormal($E$9,$E$10)</f>
        <v>#VALUE!</v>
      </c>
      <c r="F480" t="e" vm="2">
        <f>[1]!GenLognormal($F$9,$F$10)</f>
        <v>#VALUE!</v>
      </c>
      <c r="H480" t="e" vm="2">
        <f>[1]!genUniform($H$9,$H$10)</f>
        <v>#VALUE!</v>
      </c>
      <c r="I480" t="e" vm="1">
        <f t="shared" si="45"/>
        <v>#VALUE!</v>
      </c>
      <c r="J480" t="e" vm="1">
        <f t="shared" si="42"/>
        <v>#VALUE!</v>
      </c>
      <c r="K480" t="e" vm="2">
        <f>[1]!genUniform($K$9,$K$10)</f>
        <v>#VALUE!</v>
      </c>
      <c r="L480" t="e" vm="1">
        <f t="shared" si="46"/>
        <v>#VALUE!</v>
      </c>
      <c r="M480" t="e" vm="1">
        <f t="shared" si="43"/>
        <v>#VALUE!</v>
      </c>
      <c r="N480" t="e" vm="2">
        <f>[1]!genUniform($N$9,$N$10)</f>
        <v>#VALUE!</v>
      </c>
      <c r="O480" t="e" vm="1">
        <f t="shared" si="47"/>
        <v>#VALUE!</v>
      </c>
      <c r="P480" t="e" vm="1">
        <f t="shared" si="44"/>
        <v>#VALUE!</v>
      </c>
    </row>
    <row r="481" spans="1:16">
      <c r="A481">
        <v>471</v>
      </c>
      <c r="C481" t="e" vm="2">
        <f>[1]!GenLimitNormal($C$9,$C$10,0,1000,0)</f>
        <v>#VALUE!</v>
      </c>
      <c r="D481" t="e" vm="2">
        <f>[1]!GenBetaPERT(0,$D$9,1)</f>
        <v>#VALUE!</v>
      </c>
      <c r="E481" t="e" vm="2">
        <f>[1]!GenLognormal($E$9,$E$10)</f>
        <v>#VALUE!</v>
      </c>
      <c r="F481" t="e" vm="2">
        <f>[1]!GenLognormal($F$9,$F$10)</f>
        <v>#VALUE!</v>
      </c>
      <c r="H481" t="e" vm="2">
        <f>[1]!genUniform($H$9,$H$10)</f>
        <v>#VALUE!</v>
      </c>
      <c r="I481" t="e" vm="1">
        <f t="shared" si="45"/>
        <v>#VALUE!</v>
      </c>
      <c r="J481" t="e" vm="1">
        <f t="shared" si="42"/>
        <v>#VALUE!</v>
      </c>
      <c r="K481" t="e" vm="2">
        <f>[1]!genUniform($K$9,$K$10)</f>
        <v>#VALUE!</v>
      </c>
      <c r="L481" t="e" vm="1">
        <f t="shared" si="46"/>
        <v>#VALUE!</v>
      </c>
      <c r="M481" t="e" vm="1">
        <f t="shared" si="43"/>
        <v>#VALUE!</v>
      </c>
      <c r="N481" t="e" vm="2">
        <f>[1]!genUniform($N$9,$N$10)</f>
        <v>#VALUE!</v>
      </c>
      <c r="O481" t="e" vm="1">
        <f t="shared" si="47"/>
        <v>#VALUE!</v>
      </c>
      <c r="P481" t="e" vm="1">
        <f t="shared" si="44"/>
        <v>#VALUE!</v>
      </c>
    </row>
    <row r="482" spans="1:16">
      <c r="A482">
        <v>472</v>
      </c>
      <c r="C482" t="e" vm="2">
        <f>[1]!GenLimitNormal($C$9,$C$10,0,1000,0)</f>
        <v>#VALUE!</v>
      </c>
      <c r="D482" t="e" vm="2">
        <f>[1]!GenBetaPERT(0,$D$9,1)</f>
        <v>#VALUE!</v>
      </c>
      <c r="E482" t="e" vm="2">
        <f>[1]!GenLognormal($E$9,$E$10)</f>
        <v>#VALUE!</v>
      </c>
      <c r="F482" t="e" vm="2">
        <f>[1]!GenLognormal($F$9,$F$10)</f>
        <v>#VALUE!</v>
      </c>
      <c r="H482" t="e" vm="2">
        <f>[1]!genUniform($H$9,$H$10)</f>
        <v>#VALUE!</v>
      </c>
      <c r="I482" t="e" vm="1">
        <f t="shared" si="45"/>
        <v>#VALUE!</v>
      </c>
      <c r="J482" t="e" vm="1">
        <f t="shared" si="42"/>
        <v>#VALUE!</v>
      </c>
      <c r="K482" t="e" vm="2">
        <f>[1]!genUniform($K$9,$K$10)</f>
        <v>#VALUE!</v>
      </c>
      <c r="L482" t="e" vm="1">
        <f t="shared" si="46"/>
        <v>#VALUE!</v>
      </c>
      <c r="M482" t="e" vm="1">
        <f t="shared" si="43"/>
        <v>#VALUE!</v>
      </c>
      <c r="N482" t="e" vm="2">
        <f>[1]!genUniform($N$9,$N$10)</f>
        <v>#VALUE!</v>
      </c>
      <c r="O482" t="e" vm="1">
        <f t="shared" si="47"/>
        <v>#VALUE!</v>
      </c>
      <c r="P482" t="e" vm="1">
        <f t="shared" si="44"/>
        <v>#VALUE!</v>
      </c>
    </row>
    <row r="483" spans="1:16">
      <c r="A483">
        <v>473</v>
      </c>
      <c r="C483" t="e" vm="2">
        <f>[1]!GenLimitNormal($C$9,$C$10,0,1000,0)</f>
        <v>#VALUE!</v>
      </c>
      <c r="D483" t="e" vm="2">
        <f>[1]!GenBetaPERT(0,$D$9,1)</f>
        <v>#VALUE!</v>
      </c>
      <c r="E483" t="e" vm="2">
        <f>[1]!GenLognormal($E$9,$E$10)</f>
        <v>#VALUE!</v>
      </c>
      <c r="F483" t="e" vm="2">
        <f>[1]!GenLognormal($F$9,$F$10)</f>
        <v>#VALUE!</v>
      </c>
      <c r="H483" t="e" vm="2">
        <f>[1]!genUniform($H$9,$H$10)</f>
        <v>#VALUE!</v>
      </c>
      <c r="I483" t="e" vm="1">
        <f t="shared" si="45"/>
        <v>#VALUE!</v>
      </c>
      <c r="J483" t="e" vm="1">
        <f t="shared" si="42"/>
        <v>#VALUE!</v>
      </c>
      <c r="K483" t="e" vm="2">
        <f>[1]!genUniform($K$9,$K$10)</f>
        <v>#VALUE!</v>
      </c>
      <c r="L483" t="e" vm="1">
        <f t="shared" si="46"/>
        <v>#VALUE!</v>
      </c>
      <c r="M483" t="e" vm="1">
        <f t="shared" si="43"/>
        <v>#VALUE!</v>
      </c>
      <c r="N483" t="e" vm="2">
        <f>[1]!genUniform($N$9,$N$10)</f>
        <v>#VALUE!</v>
      </c>
      <c r="O483" t="e" vm="1">
        <f t="shared" si="47"/>
        <v>#VALUE!</v>
      </c>
      <c r="P483" t="e" vm="1">
        <f t="shared" si="44"/>
        <v>#VALUE!</v>
      </c>
    </row>
    <row r="484" spans="1:16">
      <c r="A484">
        <v>474</v>
      </c>
      <c r="C484" t="e" vm="2">
        <f>[1]!GenLimitNormal($C$9,$C$10,0,1000,0)</f>
        <v>#VALUE!</v>
      </c>
      <c r="D484" t="e" vm="2">
        <f>[1]!GenBetaPERT(0,$D$9,1)</f>
        <v>#VALUE!</v>
      </c>
      <c r="E484" t="e" vm="2">
        <f>[1]!GenLognormal($E$9,$E$10)</f>
        <v>#VALUE!</v>
      </c>
      <c r="F484" t="e" vm="2">
        <f>[1]!GenLognormal($F$9,$F$10)</f>
        <v>#VALUE!</v>
      </c>
      <c r="H484" t="e" vm="2">
        <f>[1]!genUniform($H$9,$H$10)</f>
        <v>#VALUE!</v>
      </c>
      <c r="I484" t="e" vm="1">
        <f t="shared" si="45"/>
        <v>#VALUE!</v>
      </c>
      <c r="J484" t="e" vm="1">
        <f t="shared" si="42"/>
        <v>#VALUE!</v>
      </c>
      <c r="K484" t="e" vm="2">
        <f>[1]!genUniform($K$9,$K$10)</f>
        <v>#VALUE!</v>
      </c>
      <c r="L484" t="e" vm="1">
        <f t="shared" si="46"/>
        <v>#VALUE!</v>
      </c>
      <c r="M484" t="e" vm="1">
        <f t="shared" si="43"/>
        <v>#VALUE!</v>
      </c>
      <c r="N484" t="e" vm="2">
        <f>[1]!genUniform($N$9,$N$10)</f>
        <v>#VALUE!</v>
      </c>
      <c r="O484" t="e" vm="1">
        <f t="shared" si="47"/>
        <v>#VALUE!</v>
      </c>
      <c r="P484" t="e" vm="1">
        <f t="shared" si="44"/>
        <v>#VALUE!</v>
      </c>
    </row>
    <row r="485" spans="1:16">
      <c r="A485">
        <v>475</v>
      </c>
      <c r="C485" t="e" vm="2">
        <f>[1]!GenLimitNormal($C$9,$C$10,0,1000,0)</f>
        <v>#VALUE!</v>
      </c>
      <c r="D485" t="e" vm="2">
        <f>[1]!GenBetaPERT(0,$D$9,1)</f>
        <v>#VALUE!</v>
      </c>
      <c r="E485" t="e" vm="2">
        <f>[1]!GenLognormal($E$9,$E$10)</f>
        <v>#VALUE!</v>
      </c>
      <c r="F485" t="e" vm="2">
        <f>[1]!GenLognormal($F$9,$F$10)</f>
        <v>#VALUE!</v>
      </c>
      <c r="H485" t="e" vm="2">
        <f>[1]!genUniform($H$9,$H$10)</f>
        <v>#VALUE!</v>
      </c>
      <c r="I485" t="e" vm="1">
        <f t="shared" si="45"/>
        <v>#VALUE!</v>
      </c>
      <c r="J485" t="e" vm="1">
        <f t="shared" si="42"/>
        <v>#VALUE!</v>
      </c>
      <c r="K485" t="e" vm="2">
        <f>[1]!genUniform($K$9,$K$10)</f>
        <v>#VALUE!</v>
      </c>
      <c r="L485" t="e" vm="1">
        <f t="shared" si="46"/>
        <v>#VALUE!</v>
      </c>
      <c r="M485" t="e" vm="1">
        <f t="shared" si="43"/>
        <v>#VALUE!</v>
      </c>
      <c r="N485" t="e" vm="2">
        <f>[1]!genUniform($N$9,$N$10)</f>
        <v>#VALUE!</v>
      </c>
      <c r="O485" t="e" vm="1">
        <f t="shared" si="47"/>
        <v>#VALUE!</v>
      </c>
      <c r="P485" t="e" vm="1">
        <f t="shared" si="44"/>
        <v>#VALUE!</v>
      </c>
    </row>
    <row r="486" spans="1:16">
      <c r="A486">
        <v>476</v>
      </c>
      <c r="C486" t="e" vm="2">
        <f>[1]!GenLimitNormal($C$9,$C$10,0,1000,0)</f>
        <v>#VALUE!</v>
      </c>
      <c r="D486" t="e" vm="2">
        <f>[1]!GenBetaPERT(0,$D$9,1)</f>
        <v>#VALUE!</v>
      </c>
      <c r="E486" t="e" vm="2">
        <f>[1]!GenLognormal($E$9,$E$10)</f>
        <v>#VALUE!</v>
      </c>
      <c r="F486" t="e" vm="2">
        <f>[1]!GenLognormal($F$9,$F$10)</f>
        <v>#VALUE!</v>
      </c>
      <c r="H486" t="e" vm="2">
        <f>[1]!genUniform($H$9,$H$10)</f>
        <v>#VALUE!</v>
      </c>
      <c r="I486" t="e" vm="1">
        <f t="shared" si="45"/>
        <v>#VALUE!</v>
      </c>
      <c r="J486" t="e" vm="1">
        <f t="shared" si="42"/>
        <v>#VALUE!</v>
      </c>
      <c r="K486" t="e" vm="2">
        <f>[1]!genUniform($K$9,$K$10)</f>
        <v>#VALUE!</v>
      </c>
      <c r="L486" t="e" vm="1">
        <f t="shared" si="46"/>
        <v>#VALUE!</v>
      </c>
      <c r="M486" t="e" vm="1">
        <f t="shared" si="43"/>
        <v>#VALUE!</v>
      </c>
      <c r="N486" t="e" vm="2">
        <f>[1]!genUniform($N$9,$N$10)</f>
        <v>#VALUE!</v>
      </c>
      <c r="O486" t="e" vm="1">
        <f t="shared" si="47"/>
        <v>#VALUE!</v>
      </c>
      <c r="P486" t="e" vm="1">
        <f t="shared" si="44"/>
        <v>#VALUE!</v>
      </c>
    </row>
    <row r="487" spans="1:16">
      <c r="A487">
        <v>477</v>
      </c>
      <c r="C487" t="e" vm="2">
        <f>[1]!GenLimitNormal($C$9,$C$10,0,1000,0)</f>
        <v>#VALUE!</v>
      </c>
      <c r="D487" t="e" vm="2">
        <f>[1]!GenBetaPERT(0,$D$9,1)</f>
        <v>#VALUE!</v>
      </c>
      <c r="E487" t="e" vm="2">
        <f>[1]!GenLognormal($E$9,$E$10)</f>
        <v>#VALUE!</v>
      </c>
      <c r="F487" t="e" vm="2">
        <f>[1]!GenLognormal($F$9,$F$10)</f>
        <v>#VALUE!</v>
      </c>
      <c r="H487" t="e" vm="2">
        <f>[1]!genUniform($H$9,$H$10)</f>
        <v>#VALUE!</v>
      </c>
      <c r="I487" t="e" vm="1">
        <f t="shared" si="45"/>
        <v>#VALUE!</v>
      </c>
      <c r="J487" t="e" vm="1">
        <f t="shared" si="42"/>
        <v>#VALUE!</v>
      </c>
      <c r="K487" t="e" vm="2">
        <f>[1]!genUniform($K$9,$K$10)</f>
        <v>#VALUE!</v>
      </c>
      <c r="L487" t="e" vm="1">
        <f t="shared" si="46"/>
        <v>#VALUE!</v>
      </c>
      <c r="M487" t="e" vm="1">
        <f t="shared" si="43"/>
        <v>#VALUE!</v>
      </c>
      <c r="N487" t="e" vm="2">
        <f>[1]!genUniform($N$9,$N$10)</f>
        <v>#VALUE!</v>
      </c>
      <c r="O487" t="e" vm="1">
        <f t="shared" si="47"/>
        <v>#VALUE!</v>
      </c>
      <c r="P487" t="e" vm="1">
        <f t="shared" si="44"/>
        <v>#VALUE!</v>
      </c>
    </row>
    <row r="488" spans="1:16">
      <c r="A488">
        <v>478</v>
      </c>
      <c r="C488" t="e" vm="2">
        <f>[1]!GenLimitNormal($C$9,$C$10,0,1000,0)</f>
        <v>#VALUE!</v>
      </c>
      <c r="D488" t="e" vm="2">
        <f>[1]!GenBetaPERT(0,$D$9,1)</f>
        <v>#VALUE!</v>
      </c>
      <c r="E488" t="e" vm="2">
        <f>[1]!GenLognormal($E$9,$E$10)</f>
        <v>#VALUE!</v>
      </c>
      <c r="F488" t="e" vm="2">
        <f>[1]!GenLognormal($F$9,$F$10)</f>
        <v>#VALUE!</v>
      </c>
      <c r="H488" t="e" vm="2">
        <f>[1]!genUniform($H$9,$H$10)</f>
        <v>#VALUE!</v>
      </c>
      <c r="I488" t="e" vm="1">
        <f t="shared" si="45"/>
        <v>#VALUE!</v>
      </c>
      <c r="J488" t="e" vm="1">
        <f t="shared" si="42"/>
        <v>#VALUE!</v>
      </c>
      <c r="K488" t="e" vm="2">
        <f>[1]!genUniform($K$9,$K$10)</f>
        <v>#VALUE!</v>
      </c>
      <c r="L488" t="e" vm="1">
        <f t="shared" si="46"/>
        <v>#VALUE!</v>
      </c>
      <c r="M488" t="e" vm="1">
        <f t="shared" si="43"/>
        <v>#VALUE!</v>
      </c>
      <c r="N488" t="e" vm="2">
        <f>[1]!genUniform($N$9,$N$10)</f>
        <v>#VALUE!</v>
      </c>
      <c r="O488" t="e" vm="1">
        <f t="shared" si="47"/>
        <v>#VALUE!</v>
      </c>
      <c r="P488" t="e" vm="1">
        <f t="shared" si="44"/>
        <v>#VALUE!</v>
      </c>
    </row>
    <row r="489" spans="1:16">
      <c r="A489">
        <v>479</v>
      </c>
      <c r="C489" t="e" vm="2">
        <f>[1]!GenLimitNormal($C$9,$C$10,0,1000,0)</f>
        <v>#VALUE!</v>
      </c>
      <c r="D489" t="e" vm="2">
        <f>[1]!GenBetaPERT(0,$D$9,1)</f>
        <v>#VALUE!</v>
      </c>
      <c r="E489" t="e" vm="2">
        <f>[1]!GenLognormal($E$9,$E$10)</f>
        <v>#VALUE!</v>
      </c>
      <c r="F489" t="e" vm="2">
        <f>[1]!GenLognormal($F$9,$F$10)</f>
        <v>#VALUE!</v>
      </c>
      <c r="H489" t="e" vm="2">
        <f>[1]!genUniform($H$9,$H$10)</f>
        <v>#VALUE!</v>
      </c>
      <c r="I489" t="e" vm="1">
        <f t="shared" si="45"/>
        <v>#VALUE!</v>
      </c>
      <c r="J489" t="e" vm="1">
        <f t="shared" si="42"/>
        <v>#VALUE!</v>
      </c>
      <c r="K489" t="e" vm="2">
        <f>[1]!genUniform($K$9,$K$10)</f>
        <v>#VALUE!</v>
      </c>
      <c r="L489" t="e" vm="1">
        <f t="shared" si="46"/>
        <v>#VALUE!</v>
      </c>
      <c r="M489" t="e" vm="1">
        <f t="shared" si="43"/>
        <v>#VALUE!</v>
      </c>
      <c r="N489" t="e" vm="2">
        <f>[1]!genUniform($N$9,$N$10)</f>
        <v>#VALUE!</v>
      </c>
      <c r="O489" t="e" vm="1">
        <f t="shared" si="47"/>
        <v>#VALUE!</v>
      </c>
      <c r="P489" t="e" vm="1">
        <f t="shared" si="44"/>
        <v>#VALUE!</v>
      </c>
    </row>
    <row r="490" spans="1:16">
      <c r="A490">
        <v>480</v>
      </c>
      <c r="C490" t="e" vm="2">
        <f>[1]!GenLimitNormal($C$9,$C$10,0,1000,0)</f>
        <v>#VALUE!</v>
      </c>
      <c r="D490" t="e" vm="2">
        <f>[1]!GenBetaPERT(0,$D$9,1)</f>
        <v>#VALUE!</v>
      </c>
      <c r="E490" t="e" vm="2">
        <f>[1]!GenLognormal($E$9,$E$10)</f>
        <v>#VALUE!</v>
      </c>
      <c r="F490" t="e" vm="2">
        <f>[1]!GenLognormal($F$9,$F$10)</f>
        <v>#VALUE!</v>
      </c>
      <c r="H490" t="e" vm="2">
        <f>[1]!genUniform($H$9,$H$10)</f>
        <v>#VALUE!</v>
      </c>
      <c r="I490" t="e" vm="1">
        <f t="shared" si="45"/>
        <v>#VALUE!</v>
      </c>
      <c r="J490" t="e" vm="1">
        <f t="shared" si="42"/>
        <v>#VALUE!</v>
      </c>
      <c r="K490" t="e" vm="2">
        <f>[1]!genUniform($K$9,$K$10)</f>
        <v>#VALUE!</v>
      </c>
      <c r="L490" t="e" vm="1">
        <f t="shared" si="46"/>
        <v>#VALUE!</v>
      </c>
      <c r="M490" t="e" vm="1">
        <f t="shared" si="43"/>
        <v>#VALUE!</v>
      </c>
      <c r="N490" t="e" vm="2">
        <f>[1]!genUniform($N$9,$N$10)</f>
        <v>#VALUE!</v>
      </c>
      <c r="O490" t="e" vm="1">
        <f t="shared" si="47"/>
        <v>#VALUE!</v>
      </c>
      <c r="P490" t="e" vm="1">
        <f t="shared" si="44"/>
        <v>#VALUE!</v>
      </c>
    </row>
    <row r="491" spans="1:16">
      <c r="A491">
        <v>481</v>
      </c>
      <c r="C491" t="e" vm="2">
        <f>[1]!GenLimitNormal($C$9,$C$10,0,1000,0)</f>
        <v>#VALUE!</v>
      </c>
      <c r="D491" t="e" vm="2">
        <f>[1]!GenBetaPERT(0,$D$9,1)</f>
        <v>#VALUE!</v>
      </c>
      <c r="E491" t="e" vm="2">
        <f>[1]!GenLognormal($E$9,$E$10)</f>
        <v>#VALUE!</v>
      </c>
      <c r="F491" t="e" vm="2">
        <f>[1]!GenLognormal($F$9,$F$10)</f>
        <v>#VALUE!</v>
      </c>
      <c r="H491" t="e" vm="2">
        <f>[1]!genUniform($H$9,$H$10)</f>
        <v>#VALUE!</v>
      </c>
      <c r="I491" t="e" vm="1">
        <f t="shared" si="45"/>
        <v>#VALUE!</v>
      </c>
      <c r="J491" t="e" vm="1">
        <f t="shared" si="42"/>
        <v>#VALUE!</v>
      </c>
      <c r="K491" t="e" vm="2">
        <f>[1]!genUniform($K$9,$K$10)</f>
        <v>#VALUE!</v>
      </c>
      <c r="L491" t="e" vm="1">
        <f t="shared" si="46"/>
        <v>#VALUE!</v>
      </c>
      <c r="M491" t="e" vm="1">
        <f t="shared" si="43"/>
        <v>#VALUE!</v>
      </c>
      <c r="N491" t="e" vm="2">
        <f>[1]!genUniform($N$9,$N$10)</f>
        <v>#VALUE!</v>
      </c>
      <c r="O491" t="e" vm="1">
        <f t="shared" si="47"/>
        <v>#VALUE!</v>
      </c>
      <c r="P491" t="e" vm="1">
        <f t="shared" si="44"/>
        <v>#VALUE!</v>
      </c>
    </row>
    <row r="492" spans="1:16">
      <c r="A492">
        <v>482</v>
      </c>
      <c r="C492" t="e" vm="2">
        <f>[1]!GenLimitNormal($C$9,$C$10,0,1000,0)</f>
        <v>#VALUE!</v>
      </c>
      <c r="D492" t="e" vm="2">
        <f>[1]!GenBetaPERT(0,$D$9,1)</f>
        <v>#VALUE!</v>
      </c>
      <c r="E492" t="e" vm="2">
        <f>[1]!GenLognormal($E$9,$E$10)</f>
        <v>#VALUE!</v>
      </c>
      <c r="F492" t="e" vm="2">
        <f>[1]!GenLognormal($F$9,$F$10)</f>
        <v>#VALUE!</v>
      </c>
      <c r="H492" t="e" vm="2">
        <f>[1]!genUniform($H$9,$H$10)</f>
        <v>#VALUE!</v>
      </c>
      <c r="I492" t="e" vm="1">
        <f t="shared" si="45"/>
        <v>#VALUE!</v>
      </c>
      <c r="J492" t="e" vm="1">
        <f t="shared" si="42"/>
        <v>#VALUE!</v>
      </c>
      <c r="K492" t="e" vm="2">
        <f>[1]!genUniform($K$9,$K$10)</f>
        <v>#VALUE!</v>
      </c>
      <c r="L492" t="e" vm="1">
        <f t="shared" si="46"/>
        <v>#VALUE!</v>
      </c>
      <c r="M492" t="e" vm="1">
        <f t="shared" si="43"/>
        <v>#VALUE!</v>
      </c>
      <c r="N492" t="e" vm="2">
        <f>[1]!genUniform($N$9,$N$10)</f>
        <v>#VALUE!</v>
      </c>
      <c r="O492" t="e" vm="1">
        <f t="shared" si="47"/>
        <v>#VALUE!</v>
      </c>
      <c r="P492" t="e" vm="1">
        <f t="shared" si="44"/>
        <v>#VALUE!</v>
      </c>
    </row>
    <row r="493" spans="1:16">
      <c r="A493">
        <v>483</v>
      </c>
      <c r="C493" t="e" vm="2">
        <f>[1]!GenLimitNormal($C$9,$C$10,0,1000,0)</f>
        <v>#VALUE!</v>
      </c>
      <c r="D493" t="e" vm="2">
        <f>[1]!GenBetaPERT(0,$D$9,1)</f>
        <v>#VALUE!</v>
      </c>
      <c r="E493" t="e" vm="2">
        <f>[1]!GenLognormal($E$9,$E$10)</f>
        <v>#VALUE!</v>
      </c>
      <c r="F493" t="e" vm="2">
        <f>[1]!GenLognormal($F$9,$F$10)</f>
        <v>#VALUE!</v>
      </c>
      <c r="H493" t="e" vm="2">
        <f>[1]!genUniform($H$9,$H$10)</f>
        <v>#VALUE!</v>
      </c>
      <c r="I493" t="e" vm="1">
        <f t="shared" si="45"/>
        <v>#VALUE!</v>
      </c>
      <c r="J493" t="e" vm="1">
        <f t="shared" si="42"/>
        <v>#VALUE!</v>
      </c>
      <c r="K493" t="e" vm="2">
        <f>[1]!genUniform($K$9,$K$10)</f>
        <v>#VALUE!</v>
      </c>
      <c r="L493" t="e" vm="1">
        <f t="shared" si="46"/>
        <v>#VALUE!</v>
      </c>
      <c r="M493" t="e" vm="1">
        <f t="shared" si="43"/>
        <v>#VALUE!</v>
      </c>
      <c r="N493" t="e" vm="2">
        <f>[1]!genUniform($N$9,$N$10)</f>
        <v>#VALUE!</v>
      </c>
      <c r="O493" t="e" vm="1">
        <f t="shared" si="47"/>
        <v>#VALUE!</v>
      </c>
      <c r="P493" t="e" vm="1">
        <f t="shared" si="44"/>
        <v>#VALUE!</v>
      </c>
    </row>
    <row r="494" spans="1:16">
      <c r="A494">
        <v>484</v>
      </c>
      <c r="C494" t="e" vm="2">
        <f>[1]!GenLimitNormal($C$9,$C$10,0,1000,0)</f>
        <v>#VALUE!</v>
      </c>
      <c r="D494" t="e" vm="2">
        <f>[1]!GenBetaPERT(0,$D$9,1)</f>
        <v>#VALUE!</v>
      </c>
      <c r="E494" t="e" vm="2">
        <f>[1]!GenLognormal($E$9,$E$10)</f>
        <v>#VALUE!</v>
      </c>
      <c r="F494" t="e" vm="2">
        <f>[1]!GenLognormal($F$9,$F$10)</f>
        <v>#VALUE!</v>
      </c>
      <c r="H494" t="e" vm="2">
        <f>[1]!genUniform($H$9,$H$10)</f>
        <v>#VALUE!</v>
      </c>
      <c r="I494" t="e" vm="1">
        <f t="shared" si="45"/>
        <v>#VALUE!</v>
      </c>
      <c r="J494" t="e" vm="1">
        <f t="shared" si="42"/>
        <v>#VALUE!</v>
      </c>
      <c r="K494" t="e" vm="2">
        <f>[1]!genUniform($K$9,$K$10)</f>
        <v>#VALUE!</v>
      </c>
      <c r="L494" t="e" vm="1">
        <f t="shared" si="46"/>
        <v>#VALUE!</v>
      </c>
      <c r="M494" t="e" vm="1">
        <f t="shared" si="43"/>
        <v>#VALUE!</v>
      </c>
      <c r="N494" t="e" vm="2">
        <f>[1]!genUniform($N$9,$N$10)</f>
        <v>#VALUE!</v>
      </c>
      <c r="O494" t="e" vm="1">
        <f t="shared" si="47"/>
        <v>#VALUE!</v>
      </c>
      <c r="P494" t="e" vm="1">
        <f t="shared" si="44"/>
        <v>#VALUE!</v>
      </c>
    </row>
    <row r="495" spans="1:16">
      <c r="A495">
        <v>485</v>
      </c>
      <c r="C495" t="e" vm="2">
        <f>[1]!GenLimitNormal($C$9,$C$10,0,1000,0)</f>
        <v>#VALUE!</v>
      </c>
      <c r="D495" t="e" vm="2">
        <f>[1]!GenBetaPERT(0,$D$9,1)</f>
        <v>#VALUE!</v>
      </c>
      <c r="E495" t="e" vm="2">
        <f>[1]!GenLognormal($E$9,$E$10)</f>
        <v>#VALUE!</v>
      </c>
      <c r="F495" t="e" vm="2">
        <f>[1]!GenLognormal($F$9,$F$10)</f>
        <v>#VALUE!</v>
      </c>
      <c r="H495" t="e" vm="2">
        <f>[1]!genUniform($H$9,$H$10)</f>
        <v>#VALUE!</v>
      </c>
      <c r="I495" t="e" vm="1">
        <f t="shared" si="45"/>
        <v>#VALUE!</v>
      </c>
      <c r="J495" t="e" vm="1">
        <f t="shared" si="42"/>
        <v>#VALUE!</v>
      </c>
      <c r="K495" t="e" vm="2">
        <f>[1]!genUniform($K$9,$K$10)</f>
        <v>#VALUE!</v>
      </c>
      <c r="L495" t="e" vm="1">
        <f t="shared" si="46"/>
        <v>#VALUE!</v>
      </c>
      <c r="M495" t="e" vm="1">
        <f t="shared" si="43"/>
        <v>#VALUE!</v>
      </c>
      <c r="N495" t="e" vm="2">
        <f>[1]!genUniform($N$9,$N$10)</f>
        <v>#VALUE!</v>
      </c>
      <c r="O495" t="e" vm="1">
        <f t="shared" si="47"/>
        <v>#VALUE!</v>
      </c>
      <c r="P495" t="e" vm="1">
        <f t="shared" si="44"/>
        <v>#VALUE!</v>
      </c>
    </row>
    <row r="496" spans="1:16">
      <c r="A496">
        <v>486</v>
      </c>
      <c r="C496" t="e" vm="2">
        <f>[1]!GenLimitNormal($C$9,$C$10,0,1000,0)</f>
        <v>#VALUE!</v>
      </c>
      <c r="D496" t="e" vm="2">
        <f>[1]!GenBetaPERT(0,$D$9,1)</f>
        <v>#VALUE!</v>
      </c>
      <c r="E496" t="e" vm="2">
        <f>[1]!GenLognormal($E$9,$E$10)</f>
        <v>#VALUE!</v>
      </c>
      <c r="F496" t="e" vm="2">
        <f>[1]!GenLognormal($F$9,$F$10)</f>
        <v>#VALUE!</v>
      </c>
      <c r="H496" t="e" vm="2">
        <f>[1]!genUniform($H$9,$H$10)</f>
        <v>#VALUE!</v>
      </c>
      <c r="I496" t="e" vm="1">
        <f t="shared" si="45"/>
        <v>#VALUE!</v>
      </c>
      <c r="J496" t="e" vm="1">
        <f t="shared" si="42"/>
        <v>#VALUE!</v>
      </c>
      <c r="K496" t="e" vm="2">
        <f>[1]!genUniform($K$9,$K$10)</f>
        <v>#VALUE!</v>
      </c>
      <c r="L496" t="e" vm="1">
        <f t="shared" si="46"/>
        <v>#VALUE!</v>
      </c>
      <c r="M496" t="e" vm="1">
        <f t="shared" si="43"/>
        <v>#VALUE!</v>
      </c>
      <c r="N496" t="e" vm="2">
        <f>[1]!genUniform($N$9,$N$10)</f>
        <v>#VALUE!</v>
      </c>
      <c r="O496" t="e" vm="1">
        <f t="shared" si="47"/>
        <v>#VALUE!</v>
      </c>
      <c r="P496" t="e" vm="1">
        <f t="shared" si="44"/>
        <v>#VALUE!</v>
      </c>
    </row>
    <row r="497" spans="1:16">
      <c r="A497">
        <v>487</v>
      </c>
      <c r="C497" t="e" vm="2">
        <f>[1]!GenLimitNormal($C$9,$C$10,0,1000,0)</f>
        <v>#VALUE!</v>
      </c>
      <c r="D497" t="e" vm="2">
        <f>[1]!GenBetaPERT(0,$D$9,1)</f>
        <v>#VALUE!</v>
      </c>
      <c r="E497" t="e" vm="2">
        <f>[1]!GenLognormal($E$9,$E$10)</f>
        <v>#VALUE!</v>
      </c>
      <c r="F497" t="e" vm="2">
        <f>[1]!GenLognormal($F$9,$F$10)</f>
        <v>#VALUE!</v>
      </c>
      <c r="H497" t="e" vm="2">
        <f>[1]!genUniform($H$9,$H$10)</f>
        <v>#VALUE!</v>
      </c>
      <c r="I497" t="e" vm="1">
        <f t="shared" si="45"/>
        <v>#VALUE!</v>
      </c>
      <c r="J497" t="e" vm="1">
        <f t="shared" si="42"/>
        <v>#VALUE!</v>
      </c>
      <c r="K497" t="e" vm="2">
        <f>[1]!genUniform($K$9,$K$10)</f>
        <v>#VALUE!</v>
      </c>
      <c r="L497" t="e" vm="1">
        <f t="shared" si="46"/>
        <v>#VALUE!</v>
      </c>
      <c r="M497" t="e" vm="1">
        <f t="shared" si="43"/>
        <v>#VALUE!</v>
      </c>
      <c r="N497" t="e" vm="2">
        <f>[1]!genUniform($N$9,$N$10)</f>
        <v>#VALUE!</v>
      </c>
      <c r="O497" t="e" vm="1">
        <f t="shared" si="47"/>
        <v>#VALUE!</v>
      </c>
      <c r="P497" t="e" vm="1">
        <f t="shared" si="44"/>
        <v>#VALUE!</v>
      </c>
    </row>
    <row r="498" spans="1:16">
      <c r="A498">
        <v>488</v>
      </c>
      <c r="C498" t="e" vm="2">
        <f>[1]!GenLimitNormal($C$9,$C$10,0,1000,0)</f>
        <v>#VALUE!</v>
      </c>
      <c r="D498" t="e" vm="2">
        <f>[1]!GenBetaPERT(0,$D$9,1)</f>
        <v>#VALUE!</v>
      </c>
      <c r="E498" t="e" vm="2">
        <f>[1]!GenLognormal($E$9,$E$10)</f>
        <v>#VALUE!</v>
      </c>
      <c r="F498" t="e" vm="2">
        <f>[1]!GenLognormal($F$9,$F$10)</f>
        <v>#VALUE!</v>
      </c>
      <c r="H498" t="e" vm="2">
        <f>[1]!genUniform($H$9,$H$10)</f>
        <v>#VALUE!</v>
      </c>
      <c r="I498" t="e" vm="1">
        <f t="shared" si="45"/>
        <v>#VALUE!</v>
      </c>
      <c r="J498" t="e" vm="1">
        <f t="shared" si="42"/>
        <v>#VALUE!</v>
      </c>
      <c r="K498" t="e" vm="2">
        <f>[1]!genUniform($K$9,$K$10)</f>
        <v>#VALUE!</v>
      </c>
      <c r="L498" t="e" vm="1">
        <f t="shared" si="46"/>
        <v>#VALUE!</v>
      </c>
      <c r="M498" t="e" vm="1">
        <f t="shared" si="43"/>
        <v>#VALUE!</v>
      </c>
      <c r="N498" t="e" vm="2">
        <f>[1]!genUniform($N$9,$N$10)</f>
        <v>#VALUE!</v>
      </c>
      <c r="O498" t="e" vm="1">
        <f t="shared" si="47"/>
        <v>#VALUE!</v>
      </c>
      <c r="P498" t="e" vm="1">
        <f t="shared" si="44"/>
        <v>#VALUE!</v>
      </c>
    </row>
    <row r="499" spans="1:16">
      <c r="A499">
        <v>489</v>
      </c>
      <c r="C499" t="e" vm="2">
        <f>[1]!GenLimitNormal($C$9,$C$10,0,1000,0)</f>
        <v>#VALUE!</v>
      </c>
      <c r="D499" t="e" vm="2">
        <f>[1]!GenBetaPERT(0,$D$9,1)</f>
        <v>#VALUE!</v>
      </c>
      <c r="E499" t="e" vm="2">
        <f>[1]!GenLognormal($E$9,$E$10)</f>
        <v>#VALUE!</v>
      </c>
      <c r="F499" t="e" vm="2">
        <f>[1]!GenLognormal($F$9,$F$10)</f>
        <v>#VALUE!</v>
      </c>
      <c r="H499" t="e" vm="2">
        <f>[1]!genUniform($H$9,$H$10)</f>
        <v>#VALUE!</v>
      </c>
      <c r="I499" t="e" vm="1">
        <f t="shared" si="45"/>
        <v>#VALUE!</v>
      </c>
      <c r="J499" t="e" vm="1">
        <f t="shared" si="42"/>
        <v>#VALUE!</v>
      </c>
      <c r="K499" t="e" vm="2">
        <f>[1]!genUniform($K$9,$K$10)</f>
        <v>#VALUE!</v>
      </c>
      <c r="L499" t="e" vm="1">
        <f t="shared" si="46"/>
        <v>#VALUE!</v>
      </c>
      <c r="M499" t="e" vm="1">
        <f t="shared" si="43"/>
        <v>#VALUE!</v>
      </c>
      <c r="N499" t="e" vm="2">
        <f>[1]!genUniform($N$9,$N$10)</f>
        <v>#VALUE!</v>
      </c>
      <c r="O499" t="e" vm="1">
        <f t="shared" si="47"/>
        <v>#VALUE!</v>
      </c>
      <c r="P499" t="e" vm="1">
        <f t="shared" si="44"/>
        <v>#VALUE!</v>
      </c>
    </row>
    <row r="500" spans="1:16">
      <c r="A500">
        <v>490</v>
      </c>
      <c r="C500" t="e" vm="2">
        <f>[1]!GenLimitNormal($C$9,$C$10,0,1000,0)</f>
        <v>#VALUE!</v>
      </c>
      <c r="D500" t="e" vm="2">
        <f>[1]!GenBetaPERT(0,$D$9,1)</f>
        <v>#VALUE!</v>
      </c>
      <c r="E500" t="e" vm="2">
        <f>[1]!GenLognormal($E$9,$E$10)</f>
        <v>#VALUE!</v>
      </c>
      <c r="F500" t="e" vm="2">
        <f>[1]!GenLognormal($F$9,$F$10)</f>
        <v>#VALUE!</v>
      </c>
      <c r="H500" t="e" vm="2">
        <f>[1]!genUniform($H$9,$H$10)</f>
        <v>#VALUE!</v>
      </c>
      <c r="I500" t="e" vm="1">
        <f t="shared" si="45"/>
        <v>#VALUE!</v>
      </c>
      <c r="J500" t="e" vm="1">
        <f t="shared" si="42"/>
        <v>#VALUE!</v>
      </c>
      <c r="K500" t="e" vm="2">
        <f>[1]!genUniform($K$9,$K$10)</f>
        <v>#VALUE!</v>
      </c>
      <c r="L500" t="e" vm="1">
        <f t="shared" si="46"/>
        <v>#VALUE!</v>
      </c>
      <c r="M500" t="e" vm="1">
        <f t="shared" si="43"/>
        <v>#VALUE!</v>
      </c>
      <c r="N500" t="e" vm="2">
        <f>[1]!genUniform($N$9,$N$10)</f>
        <v>#VALUE!</v>
      </c>
      <c r="O500" t="e" vm="1">
        <f t="shared" si="47"/>
        <v>#VALUE!</v>
      </c>
      <c r="P500" t="e" vm="1">
        <f t="shared" si="44"/>
        <v>#VALUE!</v>
      </c>
    </row>
    <row r="501" spans="1:16">
      <c r="A501">
        <v>491</v>
      </c>
      <c r="C501" t="e" vm="2">
        <f>[1]!GenLimitNormal($C$9,$C$10,0,1000,0)</f>
        <v>#VALUE!</v>
      </c>
      <c r="D501" t="e" vm="2">
        <f>[1]!GenBetaPERT(0,$D$9,1)</f>
        <v>#VALUE!</v>
      </c>
      <c r="E501" t="e" vm="2">
        <f>[1]!GenLognormal($E$9,$E$10)</f>
        <v>#VALUE!</v>
      </c>
      <c r="F501" t="e" vm="2">
        <f>[1]!GenLognormal($F$9,$F$10)</f>
        <v>#VALUE!</v>
      </c>
      <c r="H501" t="e" vm="2">
        <f>[1]!genUniform($H$9,$H$10)</f>
        <v>#VALUE!</v>
      </c>
      <c r="I501" t="e" vm="1">
        <f t="shared" si="45"/>
        <v>#VALUE!</v>
      </c>
      <c r="J501" t="e" vm="1">
        <f t="shared" si="42"/>
        <v>#VALUE!</v>
      </c>
      <c r="K501" t="e" vm="2">
        <f>[1]!genUniform($K$9,$K$10)</f>
        <v>#VALUE!</v>
      </c>
      <c r="L501" t="e" vm="1">
        <f t="shared" si="46"/>
        <v>#VALUE!</v>
      </c>
      <c r="M501" t="e" vm="1">
        <f t="shared" si="43"/>
        <v>#VALUE!</v>
      </c>
      <c r="N501" t="e" vm="2">
        <f>[1]!genUniform($N$9,$N$10)</f>
        <v>#VALUE!</v>
      </c>
      <c r="O501" t="e" vm="1">
        <f t="shared" si="47"/>
        <v>#VALUE!</v>
      </c>
      <c r="P501" t="e" vm="1">
        <f t="shared" si="44"/>
        <v>#VALUE!</v>
      </c>
    </row>
    <row r="502" spans="1:16">
      <c r="A502">
        <v>492</v>
      </c>
      <c r="C502" t="e" vm="2">
        <f>[1]!GenLimitNormal($C$9,$C$10,0,1000,0)</f>
        <v>#VALUE!</v>
      </c>
      <c r="D502" t="e" vm="2">
        <f>[1]!GenBetaPERT(0,$D$9,1)</f>
        <v>#VALUE!</v>
      </c>
      <c r="E502" t="e" vm="2">
        <f>[1]!GenLognormal($E$9,$E$10)</f>
        <v>#VALUE!</v>
      </c>
      <c r="F502" t="e" vm="2">
        <f>[1]!GenLognormal($F$9,$F$10)</f>
        <v>#VALUE!</v>
      </c>
      <c r="H502" t="e" vm="2">
        <f>[1]!genUniform($H$9,$H$10)</f>
        <v>#VALUE!</v>
      </c>
      <c r="I502" t="e" vm="1">
        <f t="shared" si="45"/>
        <v>#VALUE!</v>
      </c>
      <c r="J502" t="e" vm="1">
        <f t="shared" si="42"/>
        <v>#VALUE!</v>
      </c>
      <c r="K502" t="e" vm="2">
        <f>[1]!genUniform($K$9,$K$10)</f>
        <v>#VALUE!</v>
      </c>
      <c r="L502" t="e" vm="1">
        <f t="shared" si="46"/>
        <v>#VALUE!</v>
      </c>
      <c r="M502" t="e" vm="1">
        <f t="shared" si="43"/>
        <v>#VALUE!</v>
      </c>
      <c r="N502" t="e" vm="2">
        <f>[1]!genUniform($N$9,$N$10)</f>
        <v>#VALUE!</v>
      </c>
      <c r="O502" t="e" vm="1">
        <f t="shared" si="47"/>
        <v>#VALUE!</v>
      </c>
      <c r="P502" t="e" vm="1">
        <f t="shared" si="44"/>
        <v>#VALUE!</v>
      </c>
    </row>
    <row r="503" spans="1:16">
      <c r="A503">
        <v>493</v>
      </c>
      <c r="C503" t="e" vm="2">
        <f>[1]!GenLimitNormal($C$9,$C$10,0,1000,0)</f>
        <v>#VALUE!</v>
      </c>
      <c r="D503" t="e" vm="2">
        <f>[1]!GenBetaPERT(0,$D$9,1)</f>
        <v>#VALUE!</v>
      </c>
      <c r="E503" t="e" vm="2">
        <f>[1]!GenLognormal($E$9,$E$10)</f>
        <v>#VALUE!</v>
      </c>
      <c r="F503" t="e" vm="2">
        <f>[1]!GenLognormal($F$9,$F$10)</f>
        <v>#VALUE!</v>
      </c>
      <c r="H503" t="e" vm="2">
        <f>[1]!genUniform($H$9,$H$10)</f>
        <v>#VALUE!</v>
      </c>
      <c r="I503" t="e" vm="1">
        <f t="shared" si="45"/>
        <v>#VALUE!</v>
      </c>
      <c r="J503" t="e" vm="1">
        <f t="shared" si="42"/>
        <v>#VALUE!</v>
      </c>
      <c r="K503" t="e" vm="2">
        <f>[1]!genUniform($K$9,$K$10)</f>
        <v>#VALUE!</v>
      </c>
      <c r="L503" t="e" vm="1">
        <f t="shared" si="46"/>
        <v>#VALUE!</v>
      </c>
      <c r="M503" t="e" vm="1">
        <f t="shared" si="43"/>
        <v>#VALUE!</v>
      </c>
      <c r="N503" t="e" vm="2">
        <f>[1]!genUniform($N$9,$N$10)</f>
        <v>#VALUE!</v>
      </c>
      <c r="O503" t="e" vm="1">
        <f t="shared" si="47"/>
        <v>#VALUE!</v>
      </c>
      <c r="P503" t="e" vm="1">
        <f t="shared" si="44"/>
        <v>#VALUE!</v>
      </c>
    </row>
    <row r="504" spans="1:16">
      <c r="A504">
        <v>494</v>
      </c>
      <c r="C504" t="e" vm="2">
        <f>[1]!GenLimitNormal($C$9,$C$10,0,1000,0)</f>
        <v>#VALUE!</v>
      </c>
      <c r="D504" t="e" vm="2">
        <f>[1]!GenBetaPERT(0,$D$9,1)</f>
        <v>#VALUE!</v>
      </c>
      <c r="E504" t="e" vm="2">
        <f>[1]!GenLognormal($E$9,$E$10)</f>
        <v>#VALUE!</v>
      </c>
      <c r="F504" t="e" vm="2">
        <f>[1]!GenLognormal($F$9,$F$10)</f>
        <v>#VALUE!</v>
      </c>
      <c r="H504" t="e" vm="2">
        <f>[1]!genUniform($H$9,$H$10)</f>
        <v>#VALUE!</v>
      </c>
      <c r="I504" t="e" vm="1">
        <f t="shared" si="45"/>
        <v>#VALUE!</v>
      </c>
      <c r="J504" t="e" vm="1">
        <f t="shared" si="42"/>
        <v>#VALUE!</v>
      </c>
      <c r="K504" t="e" vm="2">
        <f>[1]!genUniform($K$9,$K$10)</f>
        <v>#VALUE!</v>
      </c>
      <c r="L504" t="e" vm="1">
        <f t="shared" si="46"/>
        <v>#VALUE!</v>
      </c>
      <c r="M504" t="e" vm="1">
        <f t="shared" si="43"/>
        <v>#VALUE!</v>
      </c>
      <c r="N504" t="e" vm="2">
        <f>[1]!genUniform($N$9,$N$10)</f>
        <v>#VALUE!</v>
      </c>
      <c r="O504" t="e" vm="1">
        <f t="shared" si="47"/>
        <v>#VALUE!</v>
      </c>
      <c r="P504" t="e" vm="1">
        <f t="shared" si="44"/>
        <v>#VALUE!</v>
      </c>
    </row>
    <row r="505" spans="1:16">
      <c r="A505">
        <v>495</v>
      </c>
      <c r="C505" t="e" vm="2">
        <f>[1]!GenLimitNormal($C$9,$C$10,0,1000,0)</f>
        <v>#VALUE!</v>
      </c>
      <c r="D505" t="e" vm="2">
        <f>[1]!GenBetaPERT(0,$D$9,1)</f>
        <v>#VALUE!</v>
      </c>
      <c r="E505" t="e" vm="2">
        <f>[1]!GenLognormal($E$9,$E$10)</f>
        <v>#VALUE!</v>
      </c>
      <c r="F505" t="e" vm="2">
        <f>[1]!GenLognormal($F$9,$F$10)</f>
        <v>#VALUE!</v>
      </c>
      <c r="H505" t="e" vm="2">
        <f>[1]!genUniform($H$9,$H$10)</f>
        <v>#VALUE!</v>
      </c>
      <c r="I505" t="e" vm="1">
        <f t="shared" si="45"/>
        <v>#VALUE!</v>
      </c>
      <c r="J505" t="e" vm="1">
        <f t="shared" si="42"/>
        <v>#VALUE!</v>
      </c>
      <c r="K505" t="e" vm="2">
        <f>[1]!genUniform($K$9,$K$10)</f>
        <v>#VALUE!</v>
      </c>
      <c r="L505" t="e" vm="1">
        <f t="shared" si="46"/>
        <v>#VALUE!</v>
      </c>
      <c r="M505" t="e" vm="1">
        <f t="shared" si="43"/>
        <v>#VALUE!</v>
      </c>
      <c r="N505" t="e" vm="2">
        <f>[1]!genUniform($N$9,$N$10)</f>
        <v>#VALUE!</v>
      </c>
      <c r="O505" t="e" vm="1">
        <f t="shared" si="47"/>
        <v>#VALUE!</v>
      </c>
      <c r="P505" t="e" vm="1">
        <f t="shared" si="44"/>
        <v>#VALUE!</v>
      </c>
    </row>
    <row r="506" spans="1:16">
      <c r="A506">
        <v>496</v>
      </c>
      <c r="C506" t="e" vm="2">
        <f>[1]!GenLimitNormal($C$9,$C$10,0,1000,0)</f>
        <v>#VALUE!</v>
      </c>
      <c r="D506" t="e" vm="2">
        <f>[1]!GenBetaPERT(0,$D$9,1)</f>
        <v>#VALUE!</v>
      </c>
      <c r="E506" t="e" vm="2">
        <f>[1]!GenLognormal($E$9,$E$10)</f>
        <v>#VALUE!</v>
      </c>
      <c r="F506" t="e" vm="2">
        <f>[1]!GenLognormal($F$9,$F$10)</f>
        <v>#VALUE!</v>
      </c>
      <c r="H506" t="e" vm="2">
        <f>[1]!genUniform($H$9,$H$10)</f>
        <v>#VALUE!</v>
      </c>
      <c r="I506" t="e" vm="1">
        <f t="shared" si="45"/>
        <v>#VALUE!</v>
      </c>
      <c r="J506" t="e" vm="1">
        <f t="shared" si="42"/>
        <v>#VALUE!</v>
      </c>
      <c r="K506" t="e" vm="2">
        <f>[1]!genUniform($K$9,$K$10)</f>
        <v>#VALUE!</v>
      </c>
      <c r="L506" t="e" vm="1">
        <f t="shared" si="46"/>
        <v>#VALUE!</v>
      </c>
      <c r="M506" t="e" vm="1">
        <f t="shared" si="43"/>
        <v>#VALUE!</v>
      </c>
      <c r="N506" t="e" vm="2">
        <f>[1]!genUniform($N$9,$N$10)</f>
        <v>#VALUE!</v>
      </c>
      <c r="O506" t="e" vm="1">
        <f t="shared" si="47"/>
        <v>#VALUE!</v>
      </c>
      <c r="P506" t="e" vm="1">
        <f t="shared" si="44"/>
        <v>#VALUE!</v>
      </c>
    </row>
    <row r="507" spans="1:16">
      <c r="A507">
        <v>497</v>
      </c>
      <c r="C507" t="e" vm="2">
        <f>[1]!GenLimitNormal($C$9,$C$10,0,1000,0)</f>
        <v>#VALUE!</v>
      </c>
      <c r="D507" t="e" vm="2">
        <f>[1]!GenBetaPERT(0,$D$9,1)</f>
        <v>#VALUE!</v>
      </c>
      <c r="E507" t="e" vm="2">
        <f>[1]!GenLognormal($E$9,$E$10)</f>
        <v>#VALUE!</v>
      </c>
      <c r="F507" t="e" vm="2">
        <f>[1]!GenLognormal($F$9,$F$10)</f>
        <v>#VALUE!</v>
      </c>
      <c r="H507" t="e" vm="2">
        <f>[1]!genUniform($H$9,$H$10)</f>
        <v>#VALUE!</v>
      </c>
      <c r="I507" t="e" vm="1">
        <f t="shared" si="45"/>
        <v>#VALUE!</v>
      </c>
      <c r="J507" t="e" vm="1">
        <f t="shared" si="42"/>
        <v>#VALUE!</v>
      </c>
      <c r="K507" t="e" vm="2">
        <f>[1]!genUniform($K$9,$K$10)</f>
        <v>#VALUE!</v>
      </c>
      <c r="L507" t="e" vm="1">
        <f t="shared" si="46"/>
        <v>#VALUE!</v>
      </c>
      <c r="M507" t="e" vm="1">
        <f t="shared" si="43"/>
        <v>#VALUE!</v>
      </c>
      <c r="N507" t="e" vm="2">
        <f>[1]!genUniform($N$9,$N$10)</f>
        <v>#VALUE!</v>
      </c>
      <c r="O507" t="e" vm="1">
        <f t="shared" si="47"/>
        <v>#VALUE!</v>
      </c>
      <c r="P507" t="e" vm="1">
        <f t="shared" si="44"/>
        <v>#VALUE!</v>
      </c>
    </row>
    <row r="508" spans="1:16">
      <c r="A508">
        <v>498</v>
      </c>
      <c r="C508" t="e" vm="2">
        <f>[1]!GenLimitNormal($C$9,$C$10,0,1000,0)</f>
        <v>#VALUE!</v>
      </c>
      <c r="D508" t="e" vm="2">
        <f>[1]!GenBetaPERT(0,$D$9,1)</f>
        <v>#VALUE!</v>
      </c>
      <c r="E508" t="e" vm="2">
        <f>[1]!GenLognormal($E$9,$E$10)</f>
        <v>#VALUE!</v>
      </c>
      <c r="F508" t="e" vm="2">
        <f>[1]!GenLognormal($F$9,$F$10)</f>
        <v>#VALUE!</v>
      </c>
      <c r="H508" t="e" vm="2">
        <f>[1]!genUniform($H$9,$H$10)</f>
        <v>#VALUE!</v>
      </c>
      <c r="I508" t="e" vm="1">
        <f t="shared" si="45"/>
        <v>#VALUE!</v>
      </c>
      <c r="J508" t="e" vm="1">
        <f t="shared" si="42"/>
        <v>#VALUE!</v>
      </c>
      <c r="K508" t="e" vm="2">
        <f>[1]!genUniform($K$9,$K$10)</f>
        <v>#VALUE!</v>
      </c>
      <c r="L508" t="e" vm="1">
        <f t="shared" si="46"/>
        <v>#VALUE!</v>
      </c>
      <c r="M508" t="e" vm="1">
        <f t="shared" si="43"/>
        <v>#VALUE!</v>
      </c>
      <c r="N508" t="e" vm="2">
        <f>[1]!genUniform($N$9,$N$10)</f>
        <v>#VALUE!</v>
      </c>
      <c r="O508" t="e" vm="1">
        <f t="shared" si="47"/>
        <v>#VALUE!</v>
      </c>
      <c r="P508" t="e" vm="1">
        <f t="shared" si="44"/>
        <v>#VALUE!</v>
      </c>
    </row>
    <row r="509" spans="1:16">
      <c r="A509">
        <v>499</v>
      </c>
      <c r="C509" t="e" vm="2">
        <f>[1]!GenLimitNormal($C$9,$C$10,0,1000,0)</f>
        <v>#VALUE!</v>
      </c>
      <c r="D509" t="e" vm="2">
        <f>[1]!GenBetaPERT(0,$D$9,1)</f>
        <v>#VALUE!</v>
      </c>
      <c r="E509" t="e" vm="2">
        <f>[1]!GenLognormal($E$9,$E$10)</f>
        <v>#VALUE!</v>
      </c>
      <c r="F509" t="e" vm="2">
        <f>[1]!GenLognormal($F$9,$F$10)</f>
        <v>#VALUE!</v>
      </c>
      <c r="H509" t="e" vm="2">
        <f>[1]!genUniform($H$9,$H$10)</f>
        <v>#VALUE!</v>
      </c>
      <c r="I509" t="e" vm="1">
        <f t="shared" si="45"/>
        <v>#VALUE!</v>
      </c>
      <c r="J509" t="e" vm="1">
        <f t="shared" si="42"/>
        <v>#VALUE!</v>
      </c>
      <c r="K509" t="e" vm="2">
        <f>[1]!genUniform($K$9,$K$10)</f>
        <v>#VALUE!</v>
      </c>
      <c r="L509" t="e" vm="1">
        <f t="shared" si="46"/>
        <v>#VALUE!</v>
      </c>
      <c r="M509" t="e" vm="1">
        <f t="shared" si="43"/>
        <v>#VALUE!</v>
      </c>
      <c r="N509" t="e" vm="2">
        <f>[1]!genUniform($N$9,$N$10)</f>
        <v>#VALUE!</v>
      </c>
      <c r="O509" t="e" vm="1">
        <f t="shared" si="47"/>
        <v>#VALUE!</v>
      </c>
      <c r="P509" t="e" vm="1">
        <f t="shared" si="44"/>
        <v>#VALUE!</v>
      </c>
    </row>
    <row r="510" spans="1:16">
      <c r="A510">
        <v>500</v>
      </c>
      <c r="C510" t="e" vm="2">
        <f>[1]!GenLimitNormal($C$9,$C$10,0,1000,0)</f>
        <v>#VALUE!</v>
      </c>
      <c r="D510" t="e" vm="2">
        <f>[1]!GenBetaPERT(0,$D$9,1)</f>
        <v>#VALUE!</v>
      </c>
      <c r="E510" t="e" vm="2">
        <f>[1]!GenLognormal($E$9,$E$10)</f>
        <v>#VALUE!</v>
      </c>
      <c r="F510" t="e" vm="2">
        <f>[1]!GenLognormal($F$9,$F$10)</f>
        <v>#VALUE!</v>
      </c>
      <c r="H510" t="e" vm="2">
        <f>[1]!genUniform($H$9,$H$10)</f>
        <v>#VALUE!</v>
      </c>
      <c r="I510" t="e" vm="1">
        <f t="shared" si="45"/>
        <v>#VALUE!</v>
      </c>
      <c r="J510" t="e" vm="1">
        <f t="shared" si="42"/>
        <v>#VALUE!</v>
      </c>
      <c r="K510" t="e" vm="2">
        <f>[1]!genUniform($K$9,$K$10)</f>
        <v>#VALUE!</v>
      </c>
      <c r="L510" t="e" vm="1">
        <f t="shared" si="46"/>
        <v>#VALUE!</v>
      </c>
      <c r="M510" t="e" vm="1">
        <f t="shared" si="43"/>
        <v>#VALUE!</v>
      </c>
      <c r="N510" t="e" vm="2">
        <f>[1]!genUniform($N$9,$N$10)</f>
        <v>#VALUE!</v>
      </c>
      <c r="O510" t="e" vm="1">
        <f t="shared" si="47"/>
        <v>#VALUE!</v>
      </c>
      <c r="P510" t="e" vm="1">
        <f t="shared" si="44"/>
        <v>#VALUE!</v>
      </c>
    </row>
    <row r="511" spans="1:16">
      <c r="A511">
        <v>501</v>
      </c>
      <c r="C511" t="e" vm="2">
        <f>[1]!GenLimitNormal($C$9,$C$10,0,1000,0)</f>
        <v>#VALUE!</v>
      </c>
      <c r="D511" t="e" vm="2">
        <f>[1]!GenBetaPERT(0,$D$9,1)</f>
        <v>#VALUE!</v>
      </c>
      <c r="E511" t="e" vm="2">
        <f>[1]!GenLognormal($E$9,$E$10)</f>
        <v>#VALUE!</v>
      </c>
      <c r="F511" t="e" vm="2">
        <f>[1]!GenLognormal($F$9,$F$10)</f>
        <v>#VALUE!</v>
      </c>
      <c r="H511" t="e" vm="2">
        <f>[1]!genUniform($H$9,$H$10)</f>
        <v>#VALUE!</v>
      </c>
      <c r="I511" t="e" vm="1">
        <f t="shared" si="45"/>
        <v>#VALUE!</v>
      </c>
      <c r="J511" t="e" vm="1">
        <f t="shared" si="42"/>
        <v>#VALUE!</v>
      </c>
      <c r="K511" t="e" vm="2">
        <f>[1]!genUniform($K$9,$K$10)</f>
        <v>#VALUE!</v>
      </c>
      <c r="L511" t="e" vm="1">
        <f t="shared" si="46"/>
        <v>#VALUE!</v>
      </c>
      <c r="M511" t="e" vm="1">
        <f t="shared" si="43"/>
        <v>#VALUE!</v>
      </c>
      <c r="N511" t="e" vm="2">
        <f>[1]!genUniform($N$9,$N$10)</f>
        <v>#VALUE!</v>
      </c>
      <c r="O511" t="e" vm="1">
        <f t="shared" si="47"/>
        <v>#VALUE!</v>
      </c>
      <c r="P511" t="e" vm="1">
        <f t="shared" si="44"/>
        <v>#VALUE!</v>
      </c>
    </row>
    <row r="512" spans="1:16">
      <c r="A512">
        <v>502</v>
      </c>
      <c r="C512" t="e" vm="2">
        <f>[1]!GenLimitNormal($C$9,$C$10,0,1000,0)</f>
        <v>#VALUE!</v>
      </c>
      <c r="D512" t="e" vm="2">
        <f>[1]!GenBetaPERT(0,$D$9,1)</f>
        <v>#VALUE!</v>
      </c>
      <c r="E512" t="e" vm="2">
        <f>[1]!GenLognormal($E$9,$E$10)</f>
        <v>#VALUE!</v>
      </c>
      <c r="F512" t="e" vm="2">
        <f>[1]!GenLognormal($F$9,$F$10)</f>
        <v>#VALUE!</v>
      </c>
      <c r="H512" t="e" vm="2">
        <f>[1]!genUniform($H$9,$H$10)</f>
        <v>#VALUE!</v>
      </c>
      <c r="I512" t="e" vm="1">
        <f t="shared" si="45"/>
        <v>#VALUE!</v>
      </c>
      <c r="J512" t="e" vm="1">
        <f t="shared" si="42"/>
        <v>#VALUE!</v>
      </c>
      <c r="K512" t="e" vm="2">
        <f>[1]!genUniform($K$9,$K$10)</f>
        <v>#VALUE!</v>
      </c>
      <c r="L512" t="e" vm="1">
        <f t="shared" si="46"/>
        <v>#VALUE!</v>
      </c>
      <c r="M512" t="e" vm="1">
        <f t="shared" si="43"/>
        <v>#VALUE!</v>
      </c>
      <c r="N512" t="e" vm="2">
        <f>[1]!genUniform($N$9,$N$10)</f>
        <v>#VALUE!</v>
      </c>
      <c r="O512" t="e" vm="1">
        <f t="shared" si="47"/>
        <v>#VALUE!</v>
      </c>
      <c r="P512" t="e" vm="1">
        <f t="shared" si="44"/>
        <v>#VALUE!</v>
      </c>
    </row>
    <row r="513" spans="1:16">
      <c r="A513">
        <v>503</v>
      </c>
      <c r="C513" t="e" vm="2">
        <f>[1]!GenLimitNormal($C$9,$C$10,0,1000,0)</f>
        <v>#VALUE!</v>
      </c>
      <c r="D513" t="e" vm="2">
        <f>[1]!GenBetaPERT(0,$D$9,1)</f>
        <v>#VALUE!</v>
      </c>
      <c r="E513" t="e" vm="2">
        <f>[1]!GenLognormal($E$9,$E$10)</f>
        <v>#VALUE!</v>
      </c>
      <c r="F513" t="e" vm="2">
        <f>[1]!GenLognormal($F$9,$F$10)</f>
        <v>#VALUE!</v>
      </c>
      <c r="H513" t="e" vm="2">
        <f>[1]!genUniform($H$9,$H$10)</f>
        <v>#VALUE!</v>
      </c>
      <c r="I513" t="e" vm="1">
        <f t="shared" si="45"/>
        <v>#VALUE!</v>
      </c>
      <c r="J513" t="e" vm="1">
        <f t="shared" si="42"/>
        <v>#VALUE!</v>
      </c>
      <c r="K513" t="e" vm="2">
        <f>[1]!genUniform($K$9,$K$10)</f>
        <v>#VALUE!</v>
      </c>
      <c r="L513" t="e" vm="1">
        <f t="shared" si="46"/>
        <v>#VALUE!</v>
      </c>
      <c r="M513" t="e" vm="1">
        <f t="shared" si="43"/>
        <v>#VALUE!</v>
      </c>
      <c r="N513" t="e" vm="2">
        <f>[1]!genUniform($N$9,$N$10)</f>
        <v>#VALUE!</v>
      </c>
      <c r="O513" t="e" vm="1">
        <f t="shared" si="47"/>
        <v>#VALUE!</v>
      </c>
      <c r="P513" t="e" vm="1">
        <f t="shared" si="44"/>
        <v>#VALUE!</v>
      </c>
    </row>
    <row r="514" spans="1:16">
      <c r="A514">
        <v>504</v>
      </c>
      <c r="C514" t="e" vm="2">
        <f>[1]!GenLimitNormal($C$9,$C$10,0,1000,0)</f>
        <v>#VALUE!</v>
      </c>
      <c r="D514" t="e" vm="2">
        <f>[1]!GenBetaPERT(0,$D$9,1)</f>
        <v>#VALUE!</v>
      </c>
      <c r="E514" t="e" vm="2">
        <f>[1]!GenLognormal($E$9,$E$10)</f>
        <v>#VALUE!</v>
      </c>
      <c r="F514" t="e" vm="2">
        <f>[1]!GenLognormal($F$9,$F$10)</f>
        <v>#VALUE!</v>
      </c>
      <c r="H514" t="e" vm="2">
        <f>[1]!genUniform($H$9,$H$10)</f>
        <v>#VALUE!</v>
      </c>
      <c r="I514" t="e" vm="1">
        <f t="shared" si="45"/>
        <v>#VALUE!</v>
      </c>
      <c r="J514" t="e" vm="1">
        <f t="shared" si="42"/>
        <v>#VALUE!</v>
      </c>
      <c r="K514" t="e" vm="2">
        <f>[1]!genUniform($K$9,$K$10)</f>
        <v>#VALUE!</v>
      </c>
      <c r="L514" t="e" vm="1">
        <f t="shared" si="46"/>
        <v>#VALUE!</v>
      </c>
      <c r="M514" t="e" vm="1">
        <f t="shared" si="43"/>
        <v>#VALUE!</v>
      </c>
      <c r="N514" t="e" vm="2">
        <f>[1]!genUniform($N$9,$N$10)</f>
        <v>#VALUE!</v>
      </c>
      <c r="O514" t="e" vm="1">
        <f t="shared" si="47"/>
        <v>#VALUE!</v>
      </c>
      <c r="P514" t="e" vm="1">
        <f t="shared" si="44"/>
        <v>#VALUE!</v>
      </c>
    </row>
    <row r="515" spans="1:16">
      <c r="A515">
        <v>505</v>
      </c>
      <c r="C515" t="e" vm="2">
        <f>[1]!GenLimitNormal($C$9,$C$10,0,1000,0)</f>
        <v>#VALUE!</v>
      </c>
      <c r="D515" t="e" vm="2">
        <f>[1]!GenBetaPERT(0,$D$9,1)</f>
        <v>#VALUE!</v>
      </c>
      <c r="E515" t="e" vm="2">
        <f>[1]!GenLognormal($E$9,$E$10)</f>
        <v>#VALUE!</v>
      </c>
      <c r="F515" t="e" vm="2">
        <f>[1]!GenLognormal($F$9,$F$10)</f>
        <v>#VALUE!</v>
      </c>
      <c r="H515" t="e" vm="2">
        <f>[1]!genUniform($H$9,$H$10)</f>
        <v>#VALUE!</v>
      </c>
      <c r="I515" t="e" vm="1">
        <f t="shared" si="45"/>
        <v>#VALUE!</v>
      </c>
      <c r="J515" t="e" vm="1">
        <f t="shared" si="42"/>
        <v>#VALUE!</v>
      </c>
      <c r="K515" t="e" vm="2">
        <f>[1]!genUniform($K$9,$K$10)</f>
        <v>#VALUE!</v>
      </c>
      <c r="L515" t="e" vm="1">
        <f t="shared" si="46"/>
        <v>#VALUE!</v>
      </c>
      <c r="M515" t="e" vm="1">
        <f t="shared" si="43"/>
        <v>#VALUE!</v>
      </c>
      <c r="N515" t="e" vm="2">
        <f>[1]!genUniform($N$9,$N$10)</f>
        <v>#VALUE!</v>
      </c>
      <c r="O515" t="e" vm="1">
        <f t="shared" si="47"/>
        <v>#VALUE!</v>
      </c>
      <c r="P515" t="e" vm="1">
        <f t="shared" si="44"/>
        <v>#VALUE!</v>
      </c>
    </row>
    <row r="516" spans="1:16">
      <c r="A516">
        <v>506</v>
      </c>
      <c r="C516" t="e" vm="2">
        <f>[1]!GenLimitNormal($C$9,$C$10,0,1000,0)</f>
        <v>#VALUE!</v>
      </c>
      <c r="D516" t="e" vm="2">
        <f>[1]!GenBetaPERT(0,$D$9,1)</f>
        <v>#VALUE!</v>
      </c>
      <c r="E516" t="e" vm="2">
        <f>[1]!GenLognormal($E$9,$E$10)</f>
        <v>#VALUE!</v>
      </c>
      <c r="F516" t="e" vm="2">
        <f>[1]!GenLognormal($F$9,$F$10)</f>
        <v>#VALUE!</v>
      </c>
      <c r="H516" t="e" vm="2">
        <f>[1]!genUniform($H$9,$H$10)</f>
        <v>#VALUE!</v>
      </c>
      <c r="I516" t="e" vm="1">
        <f t="shared" si="45"/>
        <v>#VALUE!</v>
      </c>
      <c r="J516" t="e" vm="1">
        <f t="shared" si="42"/>
        <v>#VALUE!</v>
      </c>
      <c r="K516" t="e" vm="2">
        <f>[1]!genUniform($K$9,$K$10)</f>
        <v>#VALUE!</v>
      </c>
      <c r="L516" t="e" vm="1">
        <f t="shared" si="46"/>
        <v>#VALUE!</v>
      </c>
      <c r="M516" t="e" vm="1">
        <f t="shared" si="43"/>
        <v>#VALUE!</v>
      </c>
      <c r="N516" t="e" vm="2">
        <f>[1]!genUniform($N$9,$N$10)</f>
        <v>#VALUE!</v>
      </c>
      <c r="O516" t="e" vm="1">
        <f t="shared" si="47"/>
        <v>#VALUE!</v>
      </c>
      <c r="P516" t="e" vm="1">
        <f t="shared" si="44"/>
        <v>#VALUE!</v>
      </c>
    </row>
    <row r="517" spans="1:16">
      <c r="A517">
        <v>507</v>
      </c>
      <c r="C517" t="e" vm="2">
        <f>[1]!GenLimitNormal($C$9,$C$10,0,1000,0)</f>
        <v>#VALUE!</v>
      </c>
      <c r="D517" t="e" vm="2">
        <f>[1]!GenBetaPERT(0,$D$9,1)</f>
        <v>#VALUE!</v>
      </c>
      <c r="E517" t="e" vm="2">
        <f>[1]!GenLognormal($E$9,$E$10)</f>
        <v>#VALUE!</v>
      </c>
      <c r="F517" t="e" vm="2">
        <f>[1]!GenLognormal($F$9,$F$10)</f>
        <v>#VALUE!</v>
      </c>
      <c r="H517" t="e" vm="2">
        <f>[1]!genUniform($H$9,$H$10)</f>
        <v>#VALUE!</v>
      </c>
      <c r="I517" t="e" vm="1">
        <f t="shared" si="45"/>
        <v>#VALUE!</v>
      </c>
      <c r="J517" t="e" vm="1">
        <f t="shared" si="42"/>
        <v>#VALUE!</v>
      </c>
      <c r="K517" t="e" vm="2">
        <f>[1]!genUniform($K$9,$K$10)</f>
        <v>#VALUE!</v>
      </c>
      <c r="L517" t="e" vm="1">
        <f t="shared" si="46"/>
        <v>#VALUE!</v>
      </c>
      <c r="M517" t="e" vm="1">
        <f t="shared" si="43"/>
        <v>#VALUE!</v>
      </c>
      <c r="N517" t="e" vm="2">
        <f>[1]!genUniform($N$9,$N$10)</f>
        <v>#VALUE!</v>
      </c>
      <c r="O517" t="e" vm="1">
        <f t="shared" si="47"/>
        <v>#VALUE!</v>
      </c>
      <c r="P517" t="e" vm="1">
        <f t="shared" si="44"/>
        <v>#VALUE!</v>
      </c>
    </row>
    <row r="518" spans="1:16">
      <c r="A518">
        <v>508</v>
      </c>
      <c r="C518" t="e" vm="2">
        <f>[1]!GenLimitNormal($C$9,$C$10,0,1000,0)</f>
        <v>#VALUE!</v>
      </c>
      <c r="D518" t="e" vm="2">
        <f>[1]!GenBetaPERT(0,$D$9,1)</f>
        <v>#VALUE!</v>
      </c>
      <c r="E518" t="e" vm="2">
        <f>[1]!GenLognormal($E$9,$E$10)</f>
        <v>#VALUE!</v>
      </c>
      <c r="F518" t="e" vm="2">
        <f>[1]!GenLognormal($F$9,$F$10)</f>
        <v>#VALUE!</v>
      </c>
      <c r="H518" t="e" vm="2">
        <f>[1]!genUniform($H$9,$H$10)</f>
        <v>#VALUE!</v>
      </c>
      <c r="I518" t="e" vm="1">
        <f t="shared" si="45"/>
        <v>#VALUE!</v>
      </c>
      <c r="J518" t="e" vm="1">
        <f t="shared" si="42"/>
        <v>#VALUE!</v>
      </c>
      <c r="K518" t="e" vm="2">
        <f>[1]!genUniform($K$9,$K$10)</f>
        <v>#VALUE!</v>
      </c>
      <c r="L518" t="e" vm="1">
        <f t="shared" si="46"/>
        <v>#VALUE!</v>
      </c>
      <c r="M518" t="e" vm="1">
        <f t="shared" si="43"/>
        <v>#VALUE!</v>
      </c>
      <c r="N518" t="e" vm="2">
        <f>[1]!genUniform($N$9,$N$10)</f>
        <v>#VALUE!</v>
      </c>
      <c r="O518" t="e" vm="1">
        <f t="shared" si="47"/>
        <v>#VALUE!</v>
      </c>
      <c r="P518" t="e" vm="1">
        <f t="shared" si="44"/>
        <v>#VALUE!</v>
      </c>
    </row>
    <row r="519" spans="1:16">
      <c r="A519">
        <v>509</v>
      </c>
      <c r="C519" t="e" vm="2">
        <f>[1]!GenLimitNormal($C$9,$C$10,0,1000,0)</f>
        <v>#VALUE!</v>
      </c>
      <c r="D519" t="e" vm="2">
        <f>[1]!GenBetaPERT(0,$D$9,1)</f>
        <v>#VALUE!</v>
      </c>
      <c r="E519" t="e" vm="2">
        <f>[1]!GenLognormal($E$9,$E$10)</f>
        <v>#VALUE!</v>
      </c>
      <c r="F519" t="e" vm="2">
        <f>[1]!GenLognormal($F$9,$F$10)</f>
        <v>#VALUE!</v>
      </c>
      <c r="H519" t="e" vm="2">
        <f>[1]!genUniform($H$9,$H$10)</f>
        <v>#VALUE!</v>
      </c>
      <c r="I519" t="e" vm="1">
        <f t="shared" si="45"/>
        <v>#VALUE!</v>
      </c>
      <c r="J519" t="e" vm="1">
        <f t="shared" si="42"/>
        <v>#VALUE!</v>
      </c>
      <c r="K519" t="e" vm="2">
        <f>[1]!genUniform($K$9,$K$10)</f>
        <v>#VALUE!</v>
      </c>
      <c r="L519" t="e" vm="1">
        <f t="shared" si="46"/>
        <v>#VALUE!</v>
      </c>
      <c r="M519" t="e" vm="1">
        <f t="shared" si="43"/>
        <v>#VALUE!</v>
      </c>
      <c r="N519" t="e" vm="2">
        <f>[1]!genUniform($N$9,$N$10)</f>
        <v>#VALUE!</v>
      </c>
      <c r="O519" t="e" vm="1">
        <f t="shared" si="47"/>
        <v>#VALUE!</v>
      </c>
      <c r="P519" t="e" vm="1">
        <f t="shared" si="44"/>
        <v>#VALUE!</v>
      </c>
    </row>
    <row r="520" spans="1:16">
      <c r="A520">
        <v>510</v>
      </c>
      <c r="C520" t="e" vm="2">
        <f>[1]!GenLimitNormal($C$9,$C$10,0,1000,0)</f>
        <v>#VALUE!</v>
      </c>
      <c r="D520" t="e" vm="2">
        <f>[1]!GenBetaPERT(0,$D$9,1)</f>
        <v>#VALUE!</v>
      </c>
      <c r="E520" t="e" vm="2">
        <f>[1]!GenLognormal($E$9,$E$10)</f>
        <v>#VALUE!</v>
      </c>
      <c r="F520" t="e" vm="2">
        <f>[1]!GenLognormal($F$9,$F$10)</f>
        <v>#VALUE!</v>
      </c>
      <c r="H520" t="e" vm="2">
        <f>[1]!genUniform($H$9,$H$10)</f>
        <v>#VALUE!</v>
      </c>
      <c r="I520" t="e" vm="1">
        <f t="shared" si="45"/>
        <v>#VALUE!</v>
      </c>
      <c r="J520" t="e" vm="1">
        <f t="shared" si="42"/>
        <v>#VALUE!</v>
      </c>
      <c r="K520" t="e" vm="2">
        <f>[1]!genUniform($K$9,$K$10)</f>
        <v>#VALUE!</v>
      </c>
      <c r="L520" t="e" vm="1">
        <f t="shared" si="46"/>
        <v>#VALUE!</v>
      </c>
      <c r="M520" t="e" vm="1">
        <f t="shared" si="43"/>
        <v>#VALUE!</v>
      </c>
      <c r="N520" t="e" vm="2">
        <f>[1]!genUniform($N$9,$N$10)</f>
        <v>#VALUE!</v>
      </c>
      <c r="O520" t="e" vm="1">
        <f t="shared" si="47"/>
        <v>#VALUE!</v>
      </c>
      <c r="P520" t="e" vm="1">
        <f t="shared" si="44"/>
        <v>#VALUE!</v>
      </c>
    </row>
    <row r="521" spans="1:16">
      <c r="A521">
        <v>511</v>
      </c>
      <c r="C521" t="e" vm="2">
        <f>[1]!GenLimitNormal($C$9,$C$10,0,1000,0)</f>
        <v>#VALUE!</v>
      </c>
      <c r="D521" t="e" vm="2">
        <f>[1]!GenBetaPERT(0,$D$9,1)</f>
        <v>#VALUE!</v>
      </c>
      <c r="E521" t="e" vm="2">
        <f>[1]!GenLognormal($E$9,$E$10)</f>
        <v>#VALUE!</v>
      </c>
      <c r="F521" t="e" vm="2">
        <f>[1]!GenLognormal($F$9,$F$10)</f>
        <v>#VALUE!</v>
      </c>
      <c r="H521" t="e" vm="2">
        <f>[1]!genUniform($H$9,$H$10)</f>
        <v>#VALUE!</v>
      </c>
      <c r="I521" t="e" vm="1">
        <f t="shared" si="45"/>
        <v>#VALUE!</v>
      </c>
      <c r="J521" t="e" vm="1">
        <f t="shared" si="42"/>
        <v>#VALUE!</v>
      </c>
      <c r="K521" t="e" vm="2">
        <f>[1]!genUniform($K$9,$K$10)</f>
        <v>#VALUE!</v>
      </c>
      <c r="L521" t="e" vm="1">
        <f t="shared" si="46"/>
        <v>#VALUE!</v>
      </c>
      <c r="M521" t="e" vm="1">
        <f t="shared" si="43"/>
        <v>#VALUE!</v>
      </c>
      <c r="N521" t="e" vm="2">
        <f>[1]!genUniform($N$9,$N$10)</f>
        <v>#VALUE!</v>
      </c>
      <c r="O521" t="e" vm="1">
        <f t="shared" si="47"/>
        <v>#VALUE!</v>
      </c>
      <c r="P521" t="e" vm="1">
        <f t="shared" si="44"/>
        <v>#VALUE!</v>
      </c>
    </row>
    <row r="522" spans="1:16">
      <c r="A522">
        <v>512</v>
      </c>
      <c r="C522" t="e" vm="2">
        <f>[1]!GenLimitNormal($C$9,$C$10,0,1000,0)</f>
        <v>#VALUE!</v>
      </c>
      <c r="D522" t="e" vm="2">
        <f>[1]!GenBetaPERT(0,$D$9,1)</f>
        <v>#VALUE!</v>
      </c>
      <c r="E522" t="e" vm="2">
        <f>[1]!GenLognormal($E$9,$E$10)</f>
        <v>#VALUE!</v>
      </c>
      <c r="F522" t="e" vm="2">
        <f>[1]!GenLognormal($F$9,$F$10)</f>
        <v>#VALUE!</v>
      </c>
      <c r="H522" t="e" vm="2">
        <f>[1]!genUniform($H$9,$H$10)</f>
        <v>#VALUE!</v>
      </c>
      <c r="I522" t="e" vm="1">
        <f t="shared" si="45"/>
        <v>#VALUE!</v>
      </c>
      <c r="J522" t="e" vm="1">
        <f t="shared" si="42"/>
        <v>#VALUE!</v>
      </c>
      <c r="K522" t="e" vm="2">
        <f>[1]!genUniform($K$9,$K$10)</f>
        <v>#VALUE!</v>
      </c>
      <c r="L522" t="e" vm="1">
        <f t="shared" si="46"/>
        <v>#VALUE!</v>
      </c>
      <c r="M522" t="e" vm="1">
        <f t="shared" si="43"/>
        <v>#VALUE!</v>
      </c>
      <c r="N522" t="e" vm="2">
        <f>[1]!genUniform($N$9,$N$10)</f>
        <v>#VALUE!</v>
      </c>
      <c r="O522" t="e" vm="1">
        <f t="shared" si="47"/>
        <v>#VALUE!</v>
      </c>
      <c r="P522" t="e" vm="1">
        <f t="shared" si="44"/>
        <v>#VALUE!</v>
      </c>
    </row>
    <row r="523" spans="1:16">
      <c r="A523">
        <v>513</v>
      </c>
      <c r="C523" t="e" vm="2">
        <f>[1]!GenLimitNormal($C$9,$C$10,0,1000,0)</f>
        <v>#VALUE!</v>
      </c>
      <c r="D523" t="e" vm="2">
        <f>[1]!GenBetaPERT(0,$D$9,1)</f>
        <v>#VALUE!</v>
      </c>
      <c r="E523" t="e" vm="2">
        <f>[1]!GenLognormal($E$9,$E$10)</f>
        <v>#VALUE!</v>
      </c>
      <c r="F523" t="e" vm="2">
        <f>[1]!GenLognormal($F$9,$F$10)</f>
        <v>#VALUE!</v>
      </c>
      <c r="H523" t="e" vm="2">
        <f>[1]!genUniform($H$9,$H$10)</f>
        <v>#VALUE!</v>
      </c>
      <c r="I523" t="e" vm="1">
        <f t="shared" si="45"/>
        <v>#VALUE!</v>
      </c>
      <c r="J523" t="e" vm="1">
        <f t="shared" ref="J523:J586" si="48">$C523+$D523*$E523*$I523+(1-$D523)*$E523*$F523</f>
        <v>#VALUE!</v>
      </c>
      <c r="K523" t="e" vm="2">
        <f>[1]!genUniform($K$9,$K$10)</f>
        <v>#VALUE!</v>
      </c>
      <c r="L523" t="e" vm="1">
        <f t="shared" si="46"/>
        <v>#VALUE!</v>
      </c>
      <c r="M523" t="e" vm="1">
        <f t="shared" ref="M523:M586" si="49">$C523+$D523*$E523*$L523+(1-$D523)*$E523*$F523</f>
        <v>#VALUE!</v>
      </c>
      <c r="N523" t="e" vm="2">
        <f>[1]!genUniform($N$9,$N$10)</f>
        <v>#VALUE!</v>
      </c>
      <c r="O523" t="e" vm="1">
        <f t="shared" si="47"/>
        <v>#VALUE!</v>
      </c>
      <c r="P523" t="e" vm="1">
        <f t="shared" ref="P523:P586" si="50">$C523+$D523*$E523*$O523+(1-$D523)*$E523*$F523</f>
        <v>#VALUE!</v>
      </c>
    </row>
    <row r="524" spans="1:16">
      <c r="A524">
        <v>514</v>
      </c>
      <c r="C524" t="e" vm="2">
        <f>[1]!GenLimitNormal($C$9,$C$10,0,1000,0)</f>
        <v>#VALUE!</v>
      </c>
      <c r="D524" t="e" vm="2">
        <f>[1]!GenBetaPERT(0,$D$9,1)</f>
        <v>#VALUE!</v>
      </c>
      <c r="E524" t="e" vm="2">
        <f>[1]!GenLognormal($E$9,$E$10)</f>
        <v>#VALUE!</v>
      </c>
      <c r="F524" t="e" vm="2">
        <f>[1]!GenLognormal($F$9,$F$10)</f>
        <v>#VALUE!</v>
      </c>
      <c r="H524" t="e" vm="2">
        <f>[1]!genUniform($H$9,$H$10)</f>
        <v>#VALUE!</v>
      </c>
      <c r="I524" t="e" vm="1">
        <f t="shared" ref="I524:I587" si="51">_xlfn.LOGNORM.INV($H524,$I$9,$I$10)</f>
        <v>#VALUE!</v>
      </c>
      <c r="J524" t="e" vm="1">
        <f t="shared" si="48"/>
        <v>#VALUE!</v>
      </c>
      <c r="K524" t="e" vm="2">
        <f>[1]!genUniform($K$9,$K$10)</f>
        <v>#VALUE!</v>
      </c>
      <c r="L524" t="e" vm="1">
        <f t="shared" ref="L524:L587" si="52">_xlfn.LOGNORM.INV($K524,$L$9,$L$10)</f>
        <v>#VALUE!</v>
      </c>
      <c r="M524" t="e" vm="1">
        <f t="shared" si="49"/>
        <v>#VALUE!</v>
      </c>
      <c r="N524" t="e" vm="2">
        <f>[1]!genUniform($N$9,$N$10)</f>
        <v>#VALUE!</v>
      </c>
      <c r="O524" t="e" vm="1">
        <f t="shared" ref="O524:O587" si="53">_xlfn.LOGNORM.INV($N524,$O$9,$O$10)</f>
        <v>#VALUE!</v>
      </c>
      <c r="P524" t="e" vm="1">
        <f t="shared" si="50"/>
        <v>#VALUE!</v>
      </c>
    </row>
    <row r="525" spans="1:16">
      <c r="A525">
        <v>515</v>
      </c>
      <c r="C525" t="e" vm="2">
        <f>[1]!GenLimitNormal($C$9,$C$10,0,1000,0)</f>
        <v>#VALUE!</v>
      </c>
      <c r="D525" t="e" vm="2">
        <f>[1]!GenBetaPERT(0,$D$9,1)</f>
        <v>#VALUE!</v>
      </c>
      <c r="E525" t="e" vm="2">
        <f>[1]!GenLognormal($E$9,$E$10)</f>
        <v>#VALUE!</v>
      </c>
      <c r="F525" t="e" vm="2">
        <f>[1]!GenLognormal($F$9,$F$10)</f>
        <v>#VALUE!</v>
      </c>
      <c r="H525" t="e" vm="2">
        <f>[1]!genUniform($H$9,$H$10)</f>
        <v>#VALUE!</v>
      </c>
      <c r="I525" t="e" vm="1">
        <f t="shared" si="51"/>
        <v>#VALUE!</v>
      </c>
      <c r="J525" t="e" vm="1">
        <f t="shared" si="48"/>
        <v>#VALUE!</v>
      </c>
      <c r="K525" t="e" vm="2">
        <f>[1]!genUniform($K$9,$K$10)</f>
        <v>#VALUE!</v>
      </c>
      <c r="L525" t="e" vm="1">
        <f t="shared" si="52"/>
        <v>#VALUE!</v>
      </c>
      <c r="M525" t="e" vm="1">
        <f t="shared" si="49"/>
        <v>#VALUE!</v>
      </c>
      <c r="N525" t="e" vm="2">
        <f>[1]!genUniform($N$9,$N$10)</f>
        <v>#VALUE!</v>
      </c>
      <c r="O525" t="e" vm="1">
        <f t="shared" si="53"/>
        <v>#VALUE!</v>
      </c>
      <c r="P525" t="e" vm="1">
        <f t="shared" si="50"/>
        <v>#VALUE!</v>
      </c>
    </row>
    <row r="526" spans="1:16">
      <c r="A526">
        <v>516</v>
      </c>
      <c r="C526" t="e" vm="2">
        <f>[1]!GenLimitNormal($C$9,$C$10,0,1000,0)</f>
        <v>#VALUE!</v>
      </c>
      <c r="D526" t="e" vm="2">
        <f>[1]!GenBetaPERT(0,$D$9,1)</f>
        <v>#VALUE!</v>
      </c>
      <c r="E526" t="e" vm="2">
        <f>[1]!GenLognormal($E$9,$E$10)</f>
        <v>#VALUE!</v>
      </c>
      <c r="F526" t="e" vm="2">
        <f>[1]!GenLognormal($F$9,$F$10)</f>
        <v>#VALUE!</v>
      </c>
      <c r="H526" t="e" vm="2">
        <f>[1]!genUniform($H$9,$H$10)</f>
        <v>#VALUE!</v>
      </c>
      <c r="I526" t="e" vm="1">
        <f t="shared" si="51"/>
        <v>#VALUE!</v>
      </c>
      <c r="J526" t="e" vm="1">
        <f t="shared" si="48"/>
        <v>#VALUE!</v>
      </c>
      <c r="K526" t="e" vm="2">
        <f>[1]!genUniform($K$9,$K$10)</f>
        <v>#VALUE!</v>
      </c>
      <c r="L526" t="e" vm="1">
        <f t="shared" si="52"/>
        <v>#VALUE!</v>
      </c>
      <c r="M526" t="e" vm="1">
        <f t="shared" si="49"/>
        <v>#VALUE!</v>
      </c>
      <c r="N526" t="e" vm="2">
        <f>[1]!genUniform($N$9,$N$10)</f>
        <v>#VALUE!</v>
      </c>
      <c r="O526" t="e" vm="1">
        <f t="shared" si="53"/>
        <v>#VALUE!</v>
      </c>
      <c r="P526" t="e" vm="1">
        <f t="shared" si="50"/>
        <v>#VALUE!</v>
      </c>
    </row>
    <row r="527" spans="1:16">
      <c r="A527">
        <v>517</v>
      </c>
      <c r="C527" t="e" vm="2">
        <f>[1]!GenLimitNormal($C$9,$C$10,0,1000,0)</f>
        <v>#VALUE!</v>
      </c>
      <c r="D527" t="e" vm="2">
        <f>[1]!GenBetaPERT(0,$D$9,1)</f>
        <v>#VALUE!</v>
      </c>
      <c r="E527" t="e" vm="2">
        <f>[1]!GenLognormal($E$9,$E$10)</f>
        <v>#VALUE!</v>
      </c>
      <c r="F527" t="e" vm="2">
        <f>[1]!GenLognormal($F$9,$F$10)</f>
        <v>#VALUE!</v>
      </c>
      <c r="H527" t="e" vm="2">
        <f>[1]!genUniform($H$9,$H$10)</f>
        <v>#VALUE!</v>
      </c>
      <c r="I527" t="e" vm="1">
        <f t="shared" si="51"/>
        <v>#VALUE!</v>
      </c>
      <c r="J527" t="e" vm="1">
        <f t="shared" si="48"/>
        <v>#VALUE!</v>
      </c>
      <c r="K527" t="e" vm="2">
        <f>[1]!genUniform($K$9,$K$10)</f>
        <v>#VALUE!</v>
      </c>
      <c r="L527" t="e" vm="1">
        <f t="shared" si="52"/>
        <v>#VALUE!</v>
      </c>
      <c r="M527" t="e" vm="1">
        <f t="shared" si="49"/>
        <v>#VALUE!</v>
      </c>
      <c r="N527" t="e" vm="2">
        <f>[1]!genUniform($N$9,$N$10)</f>
        <v>#VALUE!</v>
      </c>
      <c r="O527" t="e" vm="1">
        <f t="shared" si="53"/>
        <v>#VALUE!</v>
      </c>
      <c r="P527" t="e" vm="1">
        <f t="shared" si="50"/>
        <v>#VALUE!</v>
      </c>
    </row>
    <row r="528" spans="1:16">
      <c r="A528">
        <v>518</v>
      </c>
      <c r="C528" t="e" vm="2">
        <f>[1]!GenLimitNormal($C$9,$C$10,0,1000,0)</f>
        <v>#VALUE!</v>
      </c>
      <c r="D528" t="e" vm="2">
        <f>[1]!GenBetaPERT(0,$D$9,1)</f>
        <v>#VALUE!</v>
      </c>
      <c r="E528" t="e" vm="2">
        <f>[1]!GenLognormal($E$9,$E$10)</f>
        <v>#VALUE!</v>
      </c>
      <c r="F528" t="e" vm="2">
        <f>[1]!GenLognormal($F$9,$F$10)</f>
        <v>#VALUE!</v>
      </c>
      <c r="H528" t="e" vm="2">
        <f>[1]!genUniform($H$9,$H$10)</f>
        <v>#VALUE!</v>
      </c>
      <c r="I528" t="e" vm="1">
        <f t="shared" si="51"/>
        <v>#VALUE!</v>
      </c>
      <c r="J528" t="e" vm="1">
        <f t="shared" si="48"/>
        <v>#VALUE!</v>
      </c>
      <c r="K528" t="e" vm="2">
        <f>[1]!genUniform($K$9,$K$10)</f>
        <v>#VALUE!</v>
      </c>
      <c r="L528" t="e" vm="1">
        <f t="shared" si="52"/>
        <v>#VALUE!</v>
      </c>
      <c r="M528" t="e" vm="1">
        <f t="shared" si="49"/>
        <v>#VALUE!</v>
      </c>
      <c r="N528" t="e" vm="2">
        <f>[1]!genUniform($N$9,$N$10)</f>
        <v>#VALUE!</v>
      </c>
      <c r="O528" t="e" vm="1">
        <f t="shared" si="53"/>
        <v>#VALUE!</v>
      </c>
      <c r="P528" t="e" vm="1">
        <f t="shared" si="50"/>
        <v>#VALUE!</v>
      </c>
    </row>
    <row r="529" spans="1:16">
      <c r="A529">
        <v>519</v>
      </c>
      <c r="C529" t="e" vm="2">
        <f>[1]!GenLimitNormal($C$9,$C$10,0,1000,0)</f>
        <v>#VALUE!</v>
      </c>
      <c r="D529" t="e" vm="2">
        <f>[1]!GenBetaPERT(0,$D$9,1)</f>
        <v>#VALUE!</v>
      </c>
      <c r="E529" t="e" vm="2">
        <f>[1]!GenLognormal($E$9,$E$10)</f>
        <v>#VALUE!</v>
      </c>
      <c r="F529" t="e" vm="2">
        <f>[1]!GenLognormal($F$9,$F$10)</f>
        <v>#VALUE!</v>
      </c>
      <c r="H529" t="e" vm="2">
        <f>[1]!genUniform($H$9,$H$10)</f>
        <v>#VALUE!</v>
      </c>
      <c r="I529" t="e" vm="1">
        <f t="shared" si="51"/>
        <v>#VALUE!</v>
      </c>
      <c r="J529" t="e" vm="1">
        <f t="shared" si="48"/>
        <v>#VALUE!</v>
      </c>
      <c r="K529" t="e" vm="2">
        <f>[1]!genUniform($K$9,$K$10)</f>
        <v>#VALUE!</v>
      </c>
      <c r="L529" t="e" vm="1">
        <f t="shared" si="52"/>
        <v>#VALUE!</v>
      </c>
      <c r="M529" t="e" vm="1">
        <f t="shared" si="49"/>
        <v>#VALUE!</v>
      </c>
      <c r="N529" t="e" vm="2">
        <f>[1]!genUniform($N$9,$N$10)</f>
        <v>#VALUE!</v>
      </c>
      <c r="O529" t="e" vm="1">
        <f t="shared" si="53"/>
        <v>#VALUE!</v>
      </c>
      <c r="P529" t="e" vm="1">
        <f t="shared" si="50"/>
        <v>#VALUE!</v>
      </c>
    </row>
    <row r="530" spans="1:16">
      <c r="A530">
        <v>520</v>
      </c>
      <c r="C530" t="e" vm="2">
        <f>[1]!GenLimitNormal($C$9,$C$10,0,1000,0)</f>
        <v>#VALUE!</v>
      </c>
      <c r="D530" t="e" vm="2">
        <f>[1]!GenBetaPERT(0,$D$9,1)</f>
        <v>#VALUE!</v>
      </c>
      <c r="E530" t="e" vm="2">
        <f>[1]!GenLognormal($E$9,$E$10)</f>
        <v>#VALUE!</v>
      </c>
      <c r="F530" t="e" vm="2">
        <f>[1]!GenLognormal($F$9,$F$10)</f>
        <v>#VALUE!</v>
      </c>
      <c r="H530" t="e" vm="2">
        <f>[1]!genUniform($H$9,$H$10)</f>
        <v>#VALUE!</v>
      </c>
      <c r="I530" t="e" vm="1">
        <f t="shared" si="51"/>
        <v>#VALUE!</v>
      </c>
      <c r="J530" t="e" vm="1">
        <f t="shared" si="48"/>
        <v>#VALUE!</v>
      </c>
      <c r="K530" t="e" vm="2">
        <f>[1]!genUniform($K$9,$K$10)</f>
        <v>#VALUE!</v>
      </c>
      <c r="L530" t="e" vm="1">
        <f t="shared" si="52"/>
        <v>#VALUE!</v>
      </c>
      <c r="M530" t="e" vm="1">
        <f t="shared" si="49"/>
        <v>#VALUE!</v>
      </c>
      <c r="N530" t="e" vm="2">
        <f>[1]!genUniform($N$9,$N$10)</f>
        <v>#VALUE!</v>
      </c>
      <c r="O530" t="e" vm="1">
        <f t="shared" si="53"/>
        <v>#VALUE!</v>
      </c>
      <c r="P530" t="e" vm="1">
        <f t="shared" si="50"/>
        <v>#VALUE!</v>
      </c>
    </row>
    <row r="531" spans="1:16">
      <c r="A531">
        <v>521</v>
      </c>
      <c r="C531" t="e" vm="2">
        <f>[1]!GenLimitNormal($C$9,$C$10,0,1000,0)</f>
        <v>#VALUE!</v>
      </c>
      <c r="D531" t="e" vm="2">
        <f>[1]!GenBetaPERT(0,$D$9,1)</f>
        <v>#VALUE!</v>
      </c>
      <c r="E531" t="e" vm="2">
        <f>[1]!GenLognormal($E$9,$E$10)</f>
        <v>#VALUE!</v>
      </c>
      <c r="F531" t="e" vm="2">
        <f>[1]!GenLognormal($F$9,$F$10)</f>
        <v>#VALUE!</v>
      </c>
      <c r="H531" t="e" vm="2">
        <f>[1]!genUniform($H$9,$H$10)</f>
        <v>#VALUE!</v>
      </c>
      <c r="I531" t="e" vm="1">
        <f t="shared" si="51"/>
        <v>#VALUE!</v>
      </c>
      <c r="J531" t="e" vm="1">
        <f t="shared" si="48"/>
        <v>#VALUE!</v>
      </c>
      <c r="K531" t="e" vm="2">
        <f>[1]!genUniform($K$9,$K$10)</f>
        <v>#VALUE!</v>
      </c>
      <c r="L531" t="e" vm="1">
        <f t="shared" si="52"/>
        <v>#VALUE!</v>
      </c>
      <c r="M531" t="e" vm="1">
        <f t="shared" si="49"/>
        <v>#VALUE!</v>
      </c>
      <c r="N531" t="e" vm="2">
        <f>[1]!genUniform($N$9,$N$10)</f>
        <v>#VALUE!</v>
      </c>
      <c r="O531" t="e" vm="1">
        <f t="shared" si="53"/>
        <v>#VALUE!</v>
      </c>
      <c r="P531" t="e" vm="1">
        <f t="shared" si="50"/>
        <v>#VALUE!</v>
      </c>
    </row>
    <row r="532" spans="1:16">
      <c r="A532">
        <v>522</v>
      </c>
      <c r="C532" t="e" vm="2">
        <f>[1]!GenLimitNormal($C$9,$C$10,0,1000,0)</f>
        <v>#VALUE!</v>
      </c>
      <c r="D532" t="e" vm="2">
        <f>[1]!GenBetaPERT(0,$D$9,1)</f>
        <v>#VALUE!</v>
      </c>
      <c r="E532" t="e" vm="2">
        <f>[1]!GenLognormal($E$9,$E$10)</f>
        <v>#VALUE!</v>
      </c>
      <c r="F532" t="e" vm="2">
        <f>[1]!GenLognormal($F$9,$F$10)</f>
        <v>#VALUE!</v>
      </c>
      <c r="H532" t="e" vm="2">
        <f>[1]!genUniform($H$9,$H$10)</f>
        <v>#VALUE!</v>
      </c>
      <c r="I532" t="e" vm="1">
        <f t="shared" si="51"/>
        <v>#VALUE!</v>
      </c>
      <c r="J532" t="e" vm="1">
        <f t="shared" si="48"/>
        <v>#VALUE!</v>
      </c>
      <c r="K532" t="e" vm="2">
        <f>[1]!genUniform($K$9,$K$10)</f>
        <v>#VALUE!</v>
      </c>
      <c r="L532" t="e" vm="1">
        <f t="shared" si="52"/>
        <v>#VALUE!</v>
      </c>
      <c r="M532" t="e" vm="1">
        <f t="shared" si="49"/>
        <v>#VALUE!</v>
      </c>
      <c r="N532" t="e" vm="2">
        <f>[1]!genUniform($N$9,$N$10)</f>
        <v>#VALUE!</v>
      </c>
      <c r="O532" t="e" vm="1">
        <f t="shared" si="53"/>
        <v>#VALUE!</v>
      </c>
      <c r="P532" t="e" vm="1">
        <f t="shared" si="50"/>
        <v>#VALUE!</v>
      </c>
    </row>
    <row r="533" spans="1:16">
      <c r="A533">
        <v>523</v>
      </c>
      <c r="C533" t="e" vm="2">
        <f>[1]!GenLimitNormal($C$9,$C$10,0,1000,0)</f>
        <v>#VALUE!</v>
      </c>
      <c r="D533" t="e" vm="2">
        <f>[1]!GenBetaPERT(0,$D$9,1)</f>
        <v>#VALUE!</v>
      </c>
      <c r="E533" t="e" vm="2">
        <f>[1]!GenLognormal($E$9,$E$10)</f>
        <v>#VALUE!</v>
      </c>
      <c r="F533" t="e" vm="2">
        <f>[1]!GenLognormal($F$9,$F$10)</f>
        <v>#VALUE!</v>
      </c>
      <c r="H533" t="e" vm="2">
        <f>[1]!genUniform($H$9,$H$10)</f>
        <v>#VALUE!</v>
      </c>
      <c r="I533" t="e" vm="1">
        <f t="shared" si="51"/>
        <v>#VALUE!</v>
      </c>
      <c r="J533" t="e" vm="1">
        <f t="shared" si="48"/>
        <v>#VALUE!</v>
      </c>
      <c r="K533" t="e" vm="2">
        <f>[1]!genUniform($K$9,$K$10)</f>
        <v>#VALUE!</v>
      </c>
      <c r="L533" t="e" vm="1">
        <f t="shared" si="52"/>
        <v>#VALUE!</v>
      </c>
      <c r="M533" t="e" vm="1">
        <f t="shared" si="49"/>
        <v>#VALUE!</v>
      </c>
      <c r="N533" t="e" vm="2">
        <f>[1]!genUniform($N$9,$N$10)</f>
        <v>#VALUE!</v>
      </c>
      <c r="O533" t="e" vm="1">
        <f t="shared" si="53"/>
        <v>#VALUE!</v>
      </c>
      <c r="P533" t="e" vm="1">
        <f t="shared" si="50"/>
        <v>#VALUE!</v>
      </c>
    </row>
    <row r="534" spans="1:16">
      <c r="A534">
        <v>524</v>
      </c>
      <c r="C534" t="e" vm="2">
        <f>[1]!GenLimitNormal($C$9,$C$10,0,1000,0)</f>
        <v>#VALUE!</v>
      </c>
      <c r="D534" t="e" vm="2">
        <f>[1]!GenBetaPERT(0,$D$9,1)</f>
        <v>#VALUE!</v>
      </c>
      <c r="E534" t="e" vm="2">
        <f>[1]!GenLognormal($E$9,$E$10)</f>
        <v>#VALUE!</v>
      </c>
      <c r="F534" t="e" vm="2">
        <f>[1]!GenLognormal($F$9,$F$10)</f>
        <v>#VALUE!</v>
      </c>
      <c r="H534" t="e" vm="2">
        <f>[1]!genUniform($H$9,$H$10)</f>
        <v>#VALUE!</v>
      </c>
      <c r="I534" t="e" vm="1">
        <f t="shared" si="51"/>
        <v>#VALUE!</v>
      </c>
      <c r="J534" t="e" vm="1">
        <f t="shared" si="48"/>
        <v>#VALUE!</v>
      </c>
      <c r="K534" t="e" vm="2">
        <f>[1]!genUniform($K$9,$K$10)</f>
        <v>#VALUE!</v>
      </c>
      <c r="L534" t="e" vm="1">
        <f t="shared" si="52"/>
        <v>#VALUE!</v>
      </c>
      <c r="M534" t="e" vm="1">
        <f t="shared" si="49"/>
        <v>#VALUE!</v>
      </c>
      <c r="N534" t="e" vm="2">
        <f>[1]!genUniform($N$9,$N$10)</f>
        <v>#VALUE!</v>
      </c>
      <c r="O534" t="e" vm="1">
        <f t="shared" si="53"/>
        <v>#VALUE!</v>
      </c>
      <c r="P534" t="e" vm="1">
        <f t="shared" si="50"/>
        <v>#VALUE!</v>
      </c>
    </row>
    <row r="535" spans="1:16">
      <c r="A535">
        <v>525</v>
      </c>
      <c r="C535" t="e" vm="2">
        <f>[1]!GenLimitNormal($C$9,$C$10,0,1000,0)</f>
        <v>#VALUE!</v>
      </c>
      <c r="D535" t="e" vm="2">
        <f>[1]!GenBetaPERT(0,$D$9,1)</f>
        <v>#VALUE!</v>
      </c>
      <c r="E535" t="e" vm="2">
        <f>[1]!GenLognormal($E$9,$E$10)</f>
        <v>#VALUE!</v>
      </c>
      <c r="F535" t="e" vm="2">
        <f>[1]!GenLognormal($F$9,$F$10)</f>
        <v>#VALUE!</v>
      </c>
      <c r="H535" t="e" vm="2">
        <f>[1]!genUniform($H$9,$H$10)</f>
        <v>#VALUE!</v>
      </c>
      <c r="I535" t="e" vm="1">
        <f t="shared" si="51"/>
        <v>#VALUE!</v>
      </c>
      <c r="J535" t="e" vm="1">
        <f t="shared" si="48"/>
        <v>#VALUE!</v>
      </c>
      <c r="K535" t="e" vm="2">
        <f>[1]!genUniform($K$9,$K$10)</f>
        <v>#VALUE!</v>
      </c>
      <c r="L535" t="e" vm="1">
        <f t="shared" si="52"/>
        <v>#VALUE!</v>
      </c>
      <c r="M535" t="e" vm="1">
        <f t="shared" si="49"/>
        <v>#VALUE!</v>
      </c>
      <c r="N535" t="e" vm="2">
        <f>[1]!genUniform($N$9,$N$10)</f>
        <v>#VALUE!</v>
      </c>
      <c r="O535" t="e" vm="1">
        <f t="shared" si="53"/>
        <v>#VALUE!</v>
      </c>
      <c r="P535" t="e" vm="1">
        <f t="shared" si="50"/>
        <v>#VALUE!</v>
      </c>
    </row>
    <row r="536" spans="1:16">
      <c r="A536">
        <v>526</v>
      </c>
      <c r="C536" t="e" vm="2">
        <f>[1]!GenLimitNormal($C$9,$C$10,0,1000,0)</f>
        <v>#VALUE!</v>
      </c>
      <c r="D536" t="e" vm="2">
        <f>[1]!GenBetaPERT(0,$D$9,1)</f>
        <v>#VALUE!</v>
      </c>
      <c r="E536" t="e" vm="2">
        <f>[1]!GenLognormal($E$9,$E$10)</f>
        <v>#VALUE!</v>
      </c>
      <c r="F536" t="e" vm="2">
        <f>[1]!GenLognormal($F$9,$F$10)</f>
        <v>#VALUE!</v>
      </c>
      <c r="H536" t="e" vm="2">
        <f>[1]!genUniform($H$9,$H$10)</f>
        <v>#VALUE!</v>
      </c>
      <c r="I536" t="e" vm="1">
        <f t="shared" si="51"/>
        <v>#VALUE!</v>
      </c>
      <c r="J536" t="e" vm="1">
        <f t="shared" si="48"/>
        <v>#VALUE!</v>
      </c>
      <c r="K536" t="e" vm="2">
        <f>[1]!genUniform($K$9,$K$10)</f>
        <v>#VALUE!</v>
      </c>
      <c r="L536" t="e" vm="1">
        <f t="shared" si="52"/>
        <v>#VALUE!</v>
      </c>
      <c r="M536" t="e" vm="1">
        <f t="shared" si="49"/>
        <v>#VALUE!</v>
      </c>
      <c r="N536" t="e" vm="2">
        <f>[1]!genUniform($N$9,$N$10)</f>
        <v>#VALUE!</v>
      </c>
      <c r="O536" t="e" vm="1">
        <f t="shared" si="53"/>
        <v>#VALUE!</v>
      </c>
      <c r="P536" t="e" vm="1">
        <f t="shared" si="50"/>
        <v>#VALUE!</v>
      </c>
    </row>
    <row r="537" spans="1:16">
      <c r="A537">
        <v>527</v>
      </c>
      <c r="C537" t="e" vm="2">
        <f>[1]!GenLimitNormal($C$9,$C$10,0,1000,0)</f>
        <v>#VALUE!</v>
      </c>
      <c r="D537" t="e" vm="2">
        <f>[1]!GenBetaPERT(0,$D$9,1)</f>
        <v>#VALUE!</v>
      </c>
      <c r="E537" t="e" vm="2">
        <f>[1]!GenLognormal($E$9,$E$10)</f>
        <v>#VALUE!</v>
      </c>
      <c r="F537" t="e" vm="2">
        <f>[1]!GenLognormal($F$9,$F$10)</f>
        <v>#VALUE!</v>
      </c>
      <c r="H537" t="e" vm="2">
        <f>[1]!genUniform($H$9,$H$10)</f>
        <v>#VALUE!</v>
      </c>
      <c r="I537" t="e" vm="1">
        <f t="shared" si="51"/>
        <v>#VALUE!</v>
      </c>
      <c r="J537" t="e" vm="1">
        <f t="shared" si="48"/>
        <v>#VALUE!</v>
      </c>
      <c r="K537" t="e" vm="2">
        <f>[1]!genUniform($K$9,$K$10)</f>
        <v>#VALUE!</v>
      </c>
      <c r="L537" t="e" vm="1">
        <f t="shared" si="52"/>
        <v>#VALUE!</v>
      </c>
      <c r="M537" t="e" vm="1">
        <f t="shared" si="49"/>
        <v>#VALUE!</v>
      </c>
      <c r="N537" t="e" vm="2">
        <f>[1]!genUniform($N$9,$N$10)</f>
        <v>#VALUE!</v>
      </c>
      <c r="O537" t="e" vm="1">
        <f t="shared" si="53"/>
        <v>#VALUE!</v>
      </c>
      <c r="P537" t="e" vm="1">
        <f t="shared" si="50"/>
        <v>#VALUE!</v>
      </c>
    </row>
    <row r="538" spans="1:16">
      <c r="A538">
        <v>528</v>
      </c>
      <c r="C538" t="e" vm="2">
        <f>[1]!GenLimitNormal($C$9,$C$10,0,1000,0)</f>
        <v>#VALUE!</v>
      </c>
      <c r="D538" t="e" vm="2">
        <f>[1]!GenBetaPERT(0,$D$9,1)</f>
        <v>#VALUE!</v>
      </c>
      <c r="E538" t="e" vm="2">
        <f>[1]!GenLognormal($E$9,$E$10)</f>
        <v>#VALUE!</v>
      </c>
      <c r="F538" t="e" vm="2">
        <f>[1]!GenLognormal($F$9,$F$10)</f>
        <v>#VALUE!</v>
      </c>
      <c r="H538" t="e" vm="2">
        <f>[1]!genUniform($H$9,$H$10)</f>
        <v>#VALUE!</v>
      </c>
      <c r="I538" t="e" vm="1">
        <f t="shared" si="51"/>
        <v>#VALUE!</v>
      </c>
      <c r="J538" t="e" vm="1">
        <f t="shared" si="48"/>
        <v>#VALUE!</v>
      </c>
      <c r="K538" t="e" vm="2">
        <f>[1]!genUniform($K$9,$K$10)</f>
        <v>#VALUE!</v>
      </c>
      <c r="L538" t="e" vm="1">
        <f t="shared" si="52"/>
        <v>#VALUE!</v>
      </c>
      <c r="M538" t="e" vm="1">
        <f t="shared" si="49"/>
        <v>#VALUE!</v>
      </c>
      <c r="N538" t="e" vm="2">
        <f>[1]!genUniform($N$9,$N$10)</f>
        <v>#VALUE!</v>
      </c>
      <c r="O538" t="e" vm="1">
        <f t="shared" si="53"/>
        <v>#VALUE!</v>
      </c>
      <c r="P538" t="e" vm="1">
        <f t="shared" si="50"/>
        <v>#VALUE!</v>
      </c>
    </row>
    <row r="539" spans="1:16">
      <c r="A539">
        <v>529</v>
      </c>
      <c r="C539" t="e" vm="2">
        <f>[1]!GenLimitNormal($C$9,$C$10,0,1000,0)</f>
        <v>#VALUE!</v>
      </c>
      <c r="D539" t="e" vm="2">
        <f>[1]!GenBetaPERT(0,$D$9,1)</f>
        <v>#VALUE!</v>
      </c>
      <c r="E539" t="e" vm="2">
        <f>[1]!GenLognormal($E$9,$E$10)</f>
        <v>#VALUE!</v>
      </c>
      <c r="F539" t="e" vm="2">
        <f>[1]!GenLognormal($F$9,$F$10)</f>
        <v>#VALUE!</v>
      </c>
      <c r="H539" t="e" vm="2">
        <f>[1]!genUniform($H$9,$H$10)</f>
        <v>#VALUE!</v>
      </c>
      <c r="I539" t="e" vm="1">
        <f t="shared" si="51"/>
        <v>#VALUE!</v>
      </c>
      <c r="J539" t="e" vm="1">
        <f t="shared" si="48"/>
        <v>#VALUE!</v>
      </c>
      <c r="K539" t="e" vm="2">
        <f>[1]!genUniform($K$9,$K$10)</f>
        <v>#VALUE!</v>
      </c>
      <c r="L539" t="e" vm="1">
        <f t="shared" si="52"/>
        <v>#VALUE!</v>
      </c>
      <c r="M539" t="e" vm="1">
        <f t="shared" si="49"/>
        <v>#VALUE!</v>
      </c>
      <c r="N539" t="e" vm="2">
        <f>[1]!genUniform($N$9,$N$10)</f>
        <v>#VALUE!</v>
      </c>
      <c r="O539" t="e" vm="1">
        <f t="shared" si="53"/>
        <v>#VALUE!</v>
      </c>
      <c r="P539" t="e" vm="1">
        <f t="shared" si="50"/>
        <v>#VALUE!</v>
      </c>
    </row>
    <row r="540" spans="1:16">
      <c r="A540">
        <v>530</v>
      </c>
      <c r="C540" t="e" vm="2">
        <f>[1]!GenLimitNormal($C$9,$C$10,0,1000,0)</f>
        <v>#VALUE!</v>
      </c>
      <c r="D540" t="e" vm="2">
        <f>[1]!GenBetaPERT(0,$D$9,1)</f>
        <v>#VALUE!</v>
      </c>
      <c r="E540" t="e" vm="2">
        <f>[1]!GenLognormal($E$9,$E$10)</f>
        <v>#VALUE!</v>
      </c>
      <c r="F540" t="e" vm="2">
        <f>[1]!GenLognormal($F$9,$F$10)</f>
        <v>#VALUE!</v>
      </c>
      <c r="H540" t="e" vm="2">
        <f>[1]!genUniform($H$9,$H$10)</f>
        <v>#VALUE!</v>
      </c>
      <c r="I540" t="e" vm="1">
        <f t="shared" si="51"/>
        <v>#VALUE!</v>
      </c>
      <c r="J540" t="e" vm="1">
        <f t="shared" si="48"/>
        <v>#VALUE!</v>
      </c>
      <c r="K540" t="e" vm="2">
        <f>[1]!genUniform($K$9,$K$10)</f>
        <v>#VALUE!</v>
      </c>
      <c r="L540" t="e" vm="1">
        <f t="shared" si="52"/>
        <v>#VALUE!</v>
      </c>
      <c r="M540" t="e" vm="1">
        <f t="shared" si="49"/>
        <v>#VALUE!</v>
      </c>
      <c r="N540" t="e" vm="2">
        <f>[1]!genUniform($N$9,$N$10)</f>
        <v>#VALUE!</v>
      </c>
      <c r="O540" t="e" vm="1">
        <f t="shared" si="53"/>
        <v>#VALUE!</v>
      </c>
      <c r="P540" t="e" vm="1">
        <f t="shared" si="50"/>
        <v>#VALUE!</v>
      </c>
    </row>
    <row r="541" spans="1:16">
      <c r="A541">
        <v>531</v>
      </c>
      <c r="C541" t="e" vm="2">
        <f>[1]!GenLimitNormal($C$9,$C$10,0,1000,0)</f>
        <v>#VALUE!</v>
      </c>
      <c r="D541" t="e" vm="2">
        <f>[1]!GenBetaPERT(0,$D$9,1)</f>
        <v>#VALUE!</v>
      </c>
      <c r="E541" t="e" vm="2">
        <f>[1]!GenLognormal($E$9,$E$10)</f>
        <v>#VALUE!</v>
      </c>
      <c r="F541" t="e" vm="2">
        <f>[1]!GenLognormal($F$9,$F$10)</f>
        <v>#VALUE!</v>
      </c>
      <c r="H541" t="e" vm="2">
        <f>[1]!genUniform($H$9,$H$10)</f>
        <v>#VALUE!</v>
      </c>
      <c r="I541" t="e" vm="1">
        <f t="shared" si="51"/>
        <v>#VALUE!</v>
      </c>
      <c r="J541" t="e" vm="1">
        <f t="shared" si="48"/>
        <v>#VALUE!</v>
      </c>
      <c r="K541" t="e" vm="2">
        <f>[1]!genUniform($K$9,$K$10)</f>
        <v>#VALUE!</v>
      </c>
      <c r="L541" t="e" vm="1">
        <f t="shared" si="52"/>
        <v>#VALUE!</v>
      </c>
      <c r="M541" t="e" vm="1">
        <f t="shared" si="49"/>
        <v>#VALUE!</v>
      </c>
      <c r="N541" t="e" vm="2">
        <f>[1]!genUniform($N$9,$N$10)</f>
        <v>#VALUE!</v>
      </c>
      <c r="O541" t="e" vm="1">
        <f t="shared" si="53"/>
        <v>#VALUE!</v>
      </c>
      <c r="P541" t="e" vm="1">
        <f t="shared" si="50"/>
        <v>#VALUE!</v>
      </c>
    </row>
    <row r="542" spans="1:16">
      <c r="A542">
        <v>532</v>
      </c>
      <c r="C542" t="e" vm="2">
        <f>[1]!GenLimitNormal($C$9,$C$10,0,1000,0)</f>
        <v>#VALUE!</v>
      </c>
      <c r="D542" t="e" vm="2">
        <f>[1]!GenBetaPERT(0,$D$9,1)</f>
        <v>#VALUE!</v>
      </c>
      <c r="E542" t="e" vm="2">
        <f>[1]!GenLognormal($E$9,$E$10)</f>
        <v>#VALUE!</v>
      </c>
      <c r="F542" t="e" vm="2">
        <f>[1]!GenLognormal($F$9,$F$10)</f>
        <v>#VALUE!</v>
      </c>
      <c r="H542" t="e" vm="2">
        <f>[1]!genUniform($H$9,$H$10)</f>
        <v>#VALUE!</v>
      </c>
      <c r="I542" t="e" vm="1">
        <f t="shared" si="51"/>
        <v>#VALUE!</v>
      </c>
      <c r="J542" t="e" vm="1">
        <f t="shared" si="48"/>
        <v>#VALUE!</v>
      </c>
      <c r="K542" t="e" vm="2">
        <f>[1]!genUniform($K$9,$K$10)</f>
        <v>#VALUE!</v>
      </c>
      <c r="L542" t="e" vm="1">
        <f t="shared" si="52"/>
        <v>#VALUE!</v>
      </c>
      <c r="M542" t="e" vm="1">
        <f t="shared" si="49"/>
        <v>#VALUE!</v>
      </c>
      <c r="N542" t="e" vm="2">
        <f>[1]!genUniform($N$9,$N$10)</f>
        <v>#VALUE!</v>
      </c>
      <c r="O542" t="e" vm="1">
        <f t="shared" si="53"/>
        <v>#VALUE!</v>
      </c>
      <c r="P542" t="e" vm="1">
        <f t="shared" si="50"/>
        <v>#VALUE!</v>
      </c>
    </row>
    <row r="543" spans="1:16">
      <c r="A543">
        <v>533</v>
      </c>
      <c r="C543" t="e" vm="2">
        <f>[1]!GenLimitNormal($C$9,$C$10,0,1000,0)</f>
        <v>#VALUE!</v>
      </c>
      <c r="D543" t="e" vm="2">
        <f>[1]!GenBetaPERT(0,$D$9,1)</f>
        <v>#VALUE!</v>
      </c>
      <c r="E543" t="e" vm="2">
        <f>[1]!GenLognormal($E$9,$E$10)</f>
        <v>#VALUE!</v>
      </c>
      <c r="F543" t="e" vm="2">
        <f>[1]!GenLognormal($F$9,$F$10)</f>
        <v>#VALUE!</v>
      </c>
      <c r="H543" t="e" vm="2">
        <f>[1]!genUniform($H$9,$H$10)</f>
        <v>#VALUE!</v>
      </c>
      <c r="I543" t="e" vm="1">
        <f t="shared" si="51"/>
        <v>#VALUE!</v>
      </c>
      <c r="J543" t="e" vm="1">
        <f t="shared" si="48"/>
        <v>#VALUE!</v>
      </c>
      <c r="K543" t="e" vm="2">
        <f>[1]!genUniform($K$9,$K$10)</f>
        <v>#VALUE!</v>
      </c>
      <c r="L543" t="e" vm="1">
        <f t="shared" si="52"/>
        <v>#VALUE!</v>
      </c>
      <c r="M543" t="e" vm="1">
        <f t="shared" si="49"/>
        <v>#VALUE!</v>
      </c>
      <c r="N543" t="e" vm="2">
        <f>[1]!genUniform($N$9,$N$10)</f>
        <v>#VALUE!</v>
      </c>
      <c r="O543" t="e" vm="1">
        <f t="shared" si="53"/>
        <v>#VALUE!</v>
      </c>
      <c r="P543" t="e" vm="1">
        <f t="shared" si="50"/>
        <v>#VALUE!</v>
      </c>
    </row>
    <row r="544" spans="1:16">
      <c r="A544">
        <v>534</v>
      </c>
      <c r="C544" t="e" vm="2">
        <f>[1]!GenLimitNormal($C$9,$C$10,0,1000,0)</f>
        <v>#VALUE!</v>
      </c>
      <c r="D544" t="e" vm="2">
        <f>[1]!GenBetaPERT(0,$D$9,1)</f>
        <v>#VALUE!</v>
      </c>
      <c r="E544" t="e" vm="2">
        <f>[1]!GenLognormal($E$9,$E$10)</f>
        <v>#VALUE!</v>
      </c>
      <c r="F544" t="e" vm="2">
        <f>[1]!GenLognormal($F$9,$F$10)</f>
        <v>#VALUE!</v>
      </c>
      <c r="H544" t="e" vm="2">
        <f>[1]!genUniform($H$9,$H$10)</f>
        <v>#VALUE!</v>
      </c>
      <c r="I544" t="e" vm="1">
        <f t="shared" si="51"/>
        <v>#VALUE!</v>
      </c>
      <c r="J544" t="e" vm="1">
        <f t="shared" si="48"/>
        <v>#VALUE!</v>
      </c>
      <c r="K544" t="e" vm="2">
        <f>[1]!genUniform($K$9,$K$10)</f>
        <v>#VALUE!</v>
      </c>
      <c r="L544" t="e" vm="1">
        <f t="shared" si="52"/>
        <v>#VALUE!</v>
      </c>
      <c r="M544" t="e" vm="1">
        <f t="shared" si="49"/>
        <v>#VALUE!</v>
      </c>
      <c r="N544" t="e" vm="2">
        <f>[1]!genUniform($N$9,$N$10)</f>
        <v>#VALUE!</v>
      </c>
      <c r="O544" t="e" vm="1">
        <f t="shared" si="53"/>
        <v>#VALUE!</v>
      </c>
      <c r="P544" t="e" vm="1">
        <f t="shared" si="50"/>
        <v>#VALUE!</v>
      </c>
    </row>
    <row r="545" spans="1:16">
      <c r="A545">
        <v>535</v>
      </c>
      <c r="C545" t="e" vm="2">
        <f>[1]!GenLimitNormal($C$9,$C$10,0,1000,0)</f>
        <v>#VALUE!</v>
      </c>
      <c r="D545" t="e" vm="2">
        <f>[1]!GenBetaPERT(0,$D$9,1)</f>
        <v>#VALUE!</v>
      </c>
      <c r="E545" t="e" vm="2">
        <f>[1]!GenLognormal($E$9,$E$10)</f>
        <v>#VALUE!</v>
      </c>
      <c r="F545" t="e" vm="2">
        <f>[1]!GenLognormal($F$9,$F$10)</f>
        <v>#VALUE!</v>
      </c>
      <c r="H545" t="e" vm="2">
        <f>[1]!genUniform($H$9,$H$10)</f>
        <v>#VALUE!</v>
      </c>
      <c r="I545" t="e" vm="1">
        <f t="shared" si="51"/>
        <v>#VALUE!</v>
      </c>
      <c r="J545" t="e" vm="1">
        <f t="shared" si="48"/>
        <v>#VALUE!</v>
      </c>
      <c r="K545" t="e" vm="2">
        <f>[1]!genUniform($K$9,$K$10)</f>
        <v>#VALUE!</v>
      </c>
      <c r="L545" t="e" vm="1">
        <f t="shared" si="52"/>
        <v>#VALUE!</v>
      </c>
      <c r="M545" t="e" vm="1">
        <f t="shared" si="49"/>
        <v>#VALUE!</v>
      </c>
      <c r="N545" t="e" vm="2">
        <f>[1]!genUniform($N$9,$N$10)</f>
        <v>#VALUE!</v>
      </c>
      <c r="O545" t="e" vm="1">
        <f t="shared" si="53"/>
        <v>#VALUE!</v>
      </c>
      <c r="P545" t="e" vm="1">
        <f t="shared" si="50"/>
        <v>#VALUE!</v>
      </c>
    </row>
    <row r="546" spans="1:16">
      <c r="A546">
        <v>536</v>
      </c>
      <c r="C546" t="e" vm="2">
        <f>[1]!GenLimitNormal($C$9,$C$10,0,1000,0)</f>
        <v>#VALUE!</v>
      </c>
      <c r="D546" t="e" vm="2">
        <f>[1]!GenBetaPERT(0,$D$9,1)</f>
        <v>#VALUE!</v>
      </c>
      <c r="E546" t="e" vm="2">
        <f>[1]!GenLognormal($E$9,$E$10)</f>
        <v>#VALUE!</v>
      </c>
      <c r="F546" t="e" vm="2">
        <f>[1]!GenLognormal($F$9,$F$10)</f>
        <v>#VALUE!</v>
      </c>
      <c r="H546" t="e" vm="2">
        <f>[1]!genUniform($H$9,$H$10)</f>
        <v>#VALUE!</v>
      </c>
      <c r="I546" t="e" vm="1">
        <f t="shared" si="51"/>
        <v>#VALUE!</v>
      </c>
      <c r="J546" t="e" vm="1">
        <f t="shared" si="48"/>
        <v>#VALUE!</v>
      </c>
      <c r="K546" t="e" vm="2">
        <f>[1]!genUniform($K$9,$K$10)</f>
        <v>#VALUE!</v>
      </c>
      <c r="L546" t="e" vm="1">
        <f t="shared" si="52"/>
        <v>#VALUE!</v>
      </c>
      <c r="M546" t="e" vm="1">
        <f t="shared" si="49"/>
        <v>#VALUE!</v>
      </c>
      <c r="N546" t="e" vm="2">
        <f>[1]!genUniform($N$9,$N$10)</f>
        <v>#VALUE!</v>
      </c>
      <c r="O546" t="e" vm="1">
        <f t="shared" si="53"/>
        <v>#VALUE!</v>
      </c>
      <c r="P546" t="e" vm="1">
        <f t="shared" si="50"/>
        <v>#VALUE!</v>
      </c>
    </row>
    <row r="547" spans="1:16">
      <c r="A547">
        <v>537</v>
      </c>
      <c r="C547" t="e" vm="2">
        <f>[1]!GenLimitNormal($C$9,$C$10,0,1000,0)</f>
        <v>#VALUE!</v>
      </c>
      <c r="D547" t="e" vm="2">
        <f>[1]!GenBetaPERT(0,$D$9,1)</f>
        <v>#VALUE!</v>
      </c>
      <c r="E547" t="e" vm="2">
        <f>[1]!GenLognormal($E$9,$E$10)</f>
        <v>#VALUE!</v>
      </c>
      <c r="F547" t="e" vm="2">
        <f>[1]!GenLognormal($F$9,$F$10)</f>
        <v>#VALUE!</v>
      </c>
      <c r="H547" t="e" vm="2">
        <f>[1]!genUniform($H$9,$H$10)</f>
        <v>#VALUE!</v>
      </c>
      <c r="I547" t="e" vm="1">
        <f t="shared" si="51"/>
        <v>#VALUE!</v>
      </c>
      <c r="J547" t="e" vm="1">
        <f t="shared" si="48"/>
        <v>#VALUE!</v>
      </c>
      <c r="K547" t="e" vm="2">
        <f>[1]!genUniform($K$9,$K$10)</f>
        <v>#VALUE!</v>
      </c>
      <c r="L547" t="e" vm="1">
        <f t="shared" si="52"/>
        <v>#VALUE!</v>
      </c>
      <c r="M547" t="e" vm="1">
        <f t="shared" si="49"/>
        <v>#VALUE!</v>
      </c>
      <c r="N547" t="e" vm="2">
        <f>[1]!genUniform($N$9,$N$10)</f>
        <v>#VALUE!</v>
      </c>
      <c r="O547" t="e" vm="1">
        <f t="shared" si="53"/>
        <v>#VALUE!</v>
      </c>
      <c r="P547" t="e" vm="1">
        <f t="shared" si="50"/>
        <v>#VALUE!</v>
      </c>
    </row>
    <row r="548" spans="1:16">
      <c r="A548">
        <v>538</v>
      </c>
      <c r="C548" t="e" vm="2">
        <f>[1]!GenLimitNormal($C$9,$C$10,0,1000,0)</f>
        <v>#VALUE!</v>
      </c>
      <c r="D548" t="e" vm="2">
        <f>[1]!GenBetaPERT(0,$D$9,1)</f>
        <v>#VALUE!</v>
      </c>
      <c r="E548" t="e" vm="2">
        <f>[1]!GenLognormal($E$9,$E$10)</f>
        <v>#VALUE!</v>
      </c>
      <c r="F548" t="e" vm="2">
        <f>[1]!GenLognormal($F$9,$F$10)</f>
        <v>#VALUE!</v>
      </c>
      <c r="H548" t="e" vm="2">
        <f>[1]!genUniform($H$9,$H$10)</f>
        <v>#VALUE!</v>
      </c>
      <c r="I548" t="e" vm="1">
        <f t="shared" si="51"/>
        <v>#VALUE!</v>
      </c>
      <c r="J548" t="e" vm="1">
        <f t="shared" si="48"/>
        <v>#VALUE!</v>
      </c>
      <c r="K548" t="e" vm="2">
        <f>[1]!genUniform($K$9,$K$10)</f>
        <v>#VALUE!</v>
      </c>
      <c r="L548" t="e" vm="1">
        <f t="shared" si="52"/>
        <v>#VALUE!</v>
      </c>
      <c r="M548" t="e" vm="1">
        <f t="shared" si="49"/>
        <v>#VALUE!</v>
      </c>
      <c r="N548" t="e" vm="2">
        <f>[1]!genUniform($N$9,$N$10)</f>
        <v>#VALUE!</v>
      </c>
      <c r="O548" t="e" vm="1">
        <f t="shared" si="53"/>
        <v>#VALUE!</v>
      </c>
      <c r="P548" t="e" vm="1">
        <f t="shared" si="50"/>
        <v>#VALUE!</v>
      </c>
    </row>
    <row r="549" spans="1:16">
      <c r="A549">
        <v>539</v>
      </c>
      <c r="C549" t="e" vm="2">
        <f>[1]!GenLimitNormal($C$9,$C$10,0,1000,0)</f>
        <v>#VALUE!</v>
      </c>
      <c r="D549" t="e" vm="2">
        <f>[1]!GenBetaPERT(0,$D$9,1)</f>
        <v>#VALUE!</v>
      </c>
      <c r="E549" t="e" vm="2">
        <f>[1]!GenLognormal($E$9,$E$10)</f>
        <v>#VALUE!</v>
      </c>
      <c r="F549" t="e" vm="2">
        <f>[1]!GenLognormal($F$9,$F$10)</f>
        <v>#VALUE!</v>
      </c>
      <c r="H549" t="e" vm="2">
        <f>[1]!genUniform($H$9,$H$10)</f>
        <v>#VALUE!</v>
      </c>
      <c r="I549" t="e" vm="1">
        <f t="shared" si="51"/>
        <v>#VALUE!</v>
      </c>
      <c r="J549" t="e" vm="1">
        <f t="shared" si="48"/>
        <v>#VALUE!</v>
      </c>
      <c r="K549" t="e" vm="2">
        <f>[1]!genUniform($K$9,$K$10)</f>
        <v>#VALUE!</v>
      </c>
      <c r="L549" t="e" vm="1">
        <f t="shared" si="52"/>
        <v>#VALUE!</v>
      </c>
      <c r="M549" t="e" vm="1">
        <f t="shared" si="49"/>
        <v>#VALUE!</v>
      </c>
      <c r="N549" t="e" vm="2">
        <f>[1]!genUniform($N$9,$N$10)</f>
        <v>#VALUE!</v>
      </c>
      <c r="O549" t="e" vm="1">
        <f t="shared" si="53"/>
        <v>#VALUE!</v>
      </c>
      <c r="P549" t="e" vm="1">
        <f t="shared" si="50"/>
        <v>#VALUE!</v>
      </c>
    </row>
    <row r="550" spans="1:16">
      <c r="A550">
        <v>540</v>
      </c>
      <c r="C550" t="e" vm="2">
        <f>[1]!GenLimitNormal($C$9,$C$10,0,1000,0)</f>
        <v>#VALUE!</v>
      </c>
      <c r="D550" t="e" vm="2">
        <f>[1]!GenBetaPERT(0,$D$9,1)</f>
        <v>#VALUE!</v>
      </c>
      <c r="E550" t="e" vm="2">
        <f>[1]!GenLognormal($E$9,$E$10)</f>
        <v>#VALUE!</v>
      </c>
      <c r="F550" t="e" vm="2">
        <f>[1]!GenLognormal($F$9,$F$10)</f>
        <v>#VALUE!</v>
      </c>
      <c r="H550" t="e" vm="2">
        <f>[1]!genUniform($H$9,$H$10)</f>
        <v>#VALUE!</v>
      </c>
      <c r="I550" t="e" vm="1">
        <f t="shared" si="51"/>
        <v>#VALUE!</v>
      </c>
      <c r="J550" t="e" vm="1">
        <f t="shared" si="48"/>
        <v>#VALUE!</v>
      </c>
      <c r="K550" t="e" vm="2">
        <f>[1]!genUniform($K$9,$K$10)</f>
        <v>#VALUE!</v>
      </c>
      <c r="L550" t="e" vm="1">
        <f t="shared" si="52"/>
        <v>#VALUE!</v>
      </c>
      <c r="M550" t="e" vm="1">
        <f t="shared" si="49"/>
        <v>#VALUE!</v>
      </c>
      <c r="N550" t="e" vm="2">
        <f>[1]!genUniform($N$9,$N$10)</f>
        <v>#VALUE!</v>
      </c>
      <c r="O550" t="e" vm="1">
        <f t="shared" si="53"/>
        <v>#VALUE!</v>
      </c>
      <c r="P550" t="e" vm="1">
        <f t="shared" si="50"/>
        <v>#VALUE!</v>
      </c>
    </row>
    <row r="551" spans="1:16">
      <c r="A551">
        <v>541</v>
      </c>
      <c r="C551" t="e" vm="2">
        <f>[1]!GenLimitNormal($C$9,$C$10,0,1000,0)</f>
        <v>#VALUE!</v>
      </c>
      <c r="D551" t="e" vm="2">
        <f>[1]!GenBetaPERT(0,$D$9,1)</f>
        <v>#VALUE!</v>
      </c>
      <c r="E551" t="e" vm="2">
        <f>[1]!GenLognormal($E$9,$E$10)</f>
        <v>#VALUE!</v>
      </c>
      <c r="F551" t="e" vm="2">
        <f>[1]!GenLognormal($F$9,$F$10)</f>
        <v>#VALUE!</v>
      </c>
      <c r="H551" t="e" vm="2">
        <f>[1]!genUniform($H$9,$H$10)</f>
        <v>#VALUE!</v>
      </c>
      <c r="I551" t="e" vm="1">
        <f t="shared" si="51"/>
        <v>#VALUE!</v>
      </c>
      <c r="J551" t="e" vm="1">
        <f t="shared" si="48"/>
        <v>#VALUE!</v>
      </c>
      <c r="K551" t="e" vm="2">
        <f>[1]!genUniform($K$9,$K$10)</f>
        <v>#VALUE!</v>
      </c>
      <c r="L551" t="e" vm="1">
        <f t="shared" si="52"/>
        <v>#VALUE!</v>
      </c>
      <c r="M551" t="e" vm="1">
        <f t="shared" si="49"/>
        <v>#VALUE!</v>
      </c>
      <c r="N551" t="e" vm="2">
        <f>[1]!genUniform($N$9,$N$10)</f>
        <v>#VALUE!</v>
      </c>
      <c r="O551" t="e" vm="1">
        <f t="shared" si="53"/>
        <v>#VALUE!</v>
      </c>
      <c r="P551" t="e" vm="1">
        <f t="shared" si="50"/>
        <v>#VALUE!</v>
      </c>
    </row>
    <row r="552" spans="1:16">
      <c r="A552">
        <v>542</v>
      </c>
      <c r="C552" t="e" vm="2">
        <f>[1]!GenLimitNormal($C$9,$C$10,0,1000,0)</f>
        <v>#VALUE!</v>
      </c>
      <c r="D552" t="e" vm="2">
        <f>[1]!GenBetaPERT(0,$D$9,1)</f>
        <v>#VALUE!</v>
      </c>
      <c r="E552" t="e" vm="2">
        <f>[1]!GenLognormal($E$9,$E$10)</f>
        <v>#VALUE!</v>
      </c>
      <c r="F552" t="e" vm="2">
        <f>[1]!GenLognormal($F$9,$F$10)</f>
        <v>#VALUE!</v>
      </c>
      <c r="H552" t="e" vm="2">
        <f>[1]!genUniform($H$9,$H$10)</f>
        <v>#VALUE!</v>
      </c>
      <c r="I552" t="e" vm="1">
        <f t="shared" si="51"/>
        <v>#VALUE!</v>
      </c>
      <c r="J552" t="e" vm="1">
        <f t="shared" si="48"/>
        <v>#VALUE!</v>
      </c>
      <c r="K552" t="e" vm="2">
        <f>[1]!genUniform($K$9,$K$10)</f>
        <v>#VALUE!</v>
      </c>
      <c r="L552" t="e" vm="1">
        <f t="shared" si="52"/>
        <v>#VALUE!</v>
      </c>
      <c r="M552" t="e" vm="1">
        <f t="shared" si="49"/>
        <v>#VALUE!</v>
      </c>
      <c r="N552" t="e" vm="2">
        <f>[1]!genUniform($N$9,$N$10)</f>
        <v>#VALUE!</v>
      </c>
      <c r="O552" t="e" vm="1">
        <f t="shared" si="53"/>
        <v>#VALUE!</v>
      </c>
      <c r="P552" t="e" vm="1">
        <f t="shared" si="50"/>
        <v>#VALUE!</v>
      </c>
    </row>
    <row r="553" spans="1:16">
      <c r="A553">
        <v>543</v>
      </c>
      <c r="C553" t="e" vm="2">
        <f>[1]!GenLimitNormal($C$9,$C$10,0,1000,0)</f>
        <v>#VALUE!</v>
      </c>
      <c r="D553" t="e" vm="2">
        <f>[1]!GenBetaPERT(0,$D$9,1)</f>
        <v>#VALUE!</v>
      </c>
      <c r="E553" t="e" vm="2">
        <f>[1]!GenLognormal($E$9,$E$10)</f>
        <v>#VALUE!</v>
      </c>
      <c r="F553" t="e" vm="2">
        <f>[1]!GenLognormal($F$9,$F$10)</f>
        <v>#VALUE!</v>
      </c>
      <c r="H553" t="e" vm="2">
        <f>[1]!genUniform($H$9,$H$10)</f>
        <v>#VALUE!</v>
      </c>
      <c r="I553" t="e" vm="1">
        <f t="shared" si="51"/>
        <v>#VALUE!</v>
      </c>
      <c r="J553" t="e" vm="1">
        <f t="shared" si="48"/>
        <v>#VALUE!</v>
      </c>
      <c r="K553" t="e" vm="2">
        <f>[1]!genUniform($K$9,$K$10)</f>
        <v>#VALUE!</v>
      </c>
      <c r="L553" t="e" vm="1">
        <f t="shared" si="52"/>
        <v>#VALUE!</v>
      </c>
      <c r="M553" t="e" vm="1">
        <f t="shared" si="49"/>
        <v>#VALUE!</v>
      </c>
      <c r="N553" t="e" vm="2">
        <f>[1]!genUniform($N$9,$N$10)</f>
        <v>#VALUE!</v>
      </c>
      <c r="O553" t="e" vm="1">
        <f t="shared" si="53"/>
        <v>#VALUE!</v>
      </c>
      <c r="P553" t="e" vm="1">
        <f t="shared" si="50"/>
        <v>#VALUE!</v>
      </c>
    </row>
    <row r="554" spans="1:16">
      <c r="A554">
        <v>544</v>
      </c>
      <c r="C554" t="e" vm="2">
        <f>[1]!GenLimitNormal($C$9,$C$10,0,1000,0)</f>
        <v>#VALUE!</v>
      </c>
      <c r="D554" t="e" vm="2">
        <f>[1]!GenBetaPERT(0,$D$9,1)</f>
        <v>#VALUE!</v>
      </c>
      <c r="E554" t="e" vm="2">
        <f>[1]!GenLognormal($E$9,$E$10)</f>
        <v>#VALUE!</v>
      </c>
      <c r="F554" t="e" vm="2">
        <f>[1]!GenLognormal($F$9,$F$10)</f>
        <v>#VALUE!</v>
      </c>
      <c r="H554" t="e" vm="2">
        <f>[1]!genUniform($H$9,$H$10)</f>
        <v>#VALUE!</v>
      </c>
      <c r="I554" t="e" vm="1">
        <f t="shared" si="51"/>
        <v>#VALUE!</v>
      </c>
      <c r="J554" t="e" vm="1">
        <f t="shared" si="48"/>
        <v>#VALUE!</v>
      </c>
      <c r="K554" t="e" vm="2">
        <f>[1]!genUniform($K$9,$K$10)</f>
        <v>#VALUE!</v>
      </c>
      <c r="L554" t="e" vm="1">
        <f t="shared" si="52"/>
        <v>#VALUE!</v>
      </c>
      <c r="M554" t="e" vm="1">
        <f t="shared" si="49"/>
        <v>#VALUE!</v>
      </c>
      <c r="N554" t="e" vm="2">
        <f>[1]!genUniform($N$9,$N$10)</f>
        <v>#VALUE!</v>
      </c>
      <c r="O554" t="e" vm="1">
        <f t="shared" si="53"/>
        <v>#VALUE!</v>
      </c>
      <c r="P554" t="e" vm="1">
        <f t="shared" si="50"/>
        <v>#VALUE!</v>
      </c>
    </row>
    <row r="555" spans="1:16">
      <c r="A555">
        <v>545</v>
      </c>
      <c r="C555" t="e" vm="2">
        <f>[1]!GenLimitNormal($C$9,$C$10,0,1000,0)</f>
        <v>#VALUE!</v>
      </c>
      <c r="D555" t="e" vm="2">
        <f>[1]!GenBetaPERT(0,$D$9,1)</f>
        <v>#VALUE!</v>
      </c>
      <c r="E555" t="e" vm="2">
        <f>[1]!GenLognormal($E$9,$E$10)</f>
        <v>#VALUE!</v>
      </c>
      <c r="F555" t="e" vm="2">
        <f>[1]!GenLognormal($F$9,$F$10)</f>
        <v>#VALUE!</v>
      </c>
      <c r="H555" t="e" vm="2">
        <f>[1]!genUniform($H$9,$H$10)</f>
        <v>#VALUE!</v>
      </c>
      <c r="I555" t="e" vm="1">
        <f t="shared" si="51"/>
        <v>#VALUE!</v>
      </c>
      <c r="J555" t="e" vm="1">
        <f t="shared" si="48"/>
        <v>#VALUE!</v>
      </c>
      <c r="K555" t="e" vm="2">
        <f>[1]!genUniform($K$9,$K$10)</f>
        <v>#VALUE!</v>
      </c>
      <c r="L555" t="e" vm="1">
        <f t="shared" si="52"/>
        <v>#VALUE!</v>
      </c>
      <c r="M555" t="e" vm="1">
        <f t="shared" si="49"/>
        <v>#VALUE!</v>
      </c>
      <c r="N555" t="e" vm="2">
        <f>[1]!genUniform($N$9,$N$10)</f>
        <v>#VALUE!</v>
      </c>
      <c r="O555" t="e" vm="1">
        <f t="shared" si="53"/>
        <v>#VALUE!</v>
      </c>
      <c r="P555" t="e" vm="1">
        <f t="shared" si="50"/>
        <v>#VALUE!</v>
      </c>
    </row>
    <row r="556" spans="1:16">
      <c r="A556">
        <v>546</v>
      </c>
      <c r="C556" t="e" vm="2">
        <f>[1]!GenLimitNormal($C$9,$C$10,0,1000,0)</f>
        <v>#VALUE!</v>
      </c>
      <c r="D556" t="e" vm="2">
        <f>[1]!GenBetaPERT(0,$D$9,1)</f>
        <v>#VALUE!</v>
      </c>
      <c r="E556" t="e" vm="2">
        <f>[1]!GenLognormal($E$9,$E$10)</f>
        <v>#VALUE!</v>
      </c>
      <c r="F556" t="e" vm="2">
        <f>[1]!GenLognormal($F$9,$F$10)</f>
        <v>#VALUE!</v>
      </c>
      <c r="H556" t="e" vm="2">
        <f>[1]!genUniform($H$9,$H$10)</f>
        <v>#VALUE!</v>
      </c>
      <c r="I556" t="e" vm="1">
        <f t="shared" si="51"/>
        <v>#VALUE!</v>
      </c>
      <c r="J556" t="e" vm="1">
        <f t="shared" si="48"/>
        <v>#VALUE!</v>
      </c>
      <c r="K556" t="e" vm="2">
        <f>[1]!genUniform($K$9,$K$10)</f>
        <v>#VALUE!</v>
      </c>
      <c r="L556" t="e" vm="1">
        <f t="shared" si="52"/>
        <v>#VALUE!</v>
      </c>
      <c r="M556" t="e" vm="1">
        <f t="shared" si="49"/>
        <v>#VALUE!</v>
      </c>
      <c r="N556" t="e" vm="2">
        <f>[1]!genUniform($N$9,$N$10)</f>
        <v>#VALUE!</v>
      </c>
      <c r="O556" t="e" vm="1">
        <f t="shared" si="53"/>
        <v>#VALUE!</v>
      </c>
      <c r="P556" t="e" vm="1">
        <f t="shared" si="50"/>
        <v>#VALUE!</v>
      </c>
    </row>
    <row r="557" spans="1:16">
      <c r="A557">
        <v>547</v>
      </c>
      <c r="C557" t="e" vm="2">
        <f>[1]!GenLimitNormal($C$9,$C$10,0,1000,0)</f>
        <v>#VALUE!</v>
      </c>
      <c r="D557" t="e" vm="2">
        <f>[1]!GenBetaPERT(0,$D$9,1)</f>
        <v>#VALUE!</v>
      </c>
      <c r="E557" t="e" vm="2">
        <f>[1]!GenLognormal($E$9,$E$10)</f>
        <v>#VALUE!</v>
      </c>
      <c r="F557" t="e" vm="2">
        <f>[1]!GenLognormal($F$9,$F$10)</f>
        <v>#VALUE!</v>
      </c>
      <c r="H557" t="e" vm="2">
        <f>[1]!genUniform($H$9,$H$10)</f>
        <v>#VALUE!</v>
      </c>
      <c r="I557" t="e" vm="1">
        <f t="shared" si="51"/>
        <v>#VALUE!</v>
      </c>
      <c r="J557" t="e" vm="1">
        <f t="shared" si="48"/>
        <v>#VALUE!</v>
      </c>
      <c r="K557" t="e" vm="2">
        <f>[1]!genUniform($K$9,$K$10)</f>
        <v>#VALUE!</v>
      </c>
      <c r="L557" t="e" vm="1">
        <f t="shared" si="52"/>
        <v>#VALUE!</v>
      </c>
      <c r="M557" t="e" vm="1">
        <f t="shared" si="49"/>
        <v>#VALUE!</v>
      </c>
      <c r="N557" t="e" vm="2">
        <f>[1]!genUniform($N$9,$N$10)</f>
        <v>#VALUE!</v>
      </c>
      <c r="O557" t="e" vm="1">
        <f t="shared" si="53"/>
        <v>#VALUE!</v>
      </c>
      <c r="P557" t="e" vm="1">
        <f t="shared" si="50"/>
        <v>#VALUE!</v>
      </c>
    </row>
    <row r="558" spans="1:16">
      <c r="A558">
        <v>548</v>
      </c>
      <c r="C558" t="e" vm="2">
        <f>[1]!GenLimitNormal($C$9,$C$10,0,1000,0)</f>
        <v>#VALUE!</v>
      </c>
      <c r="D558" t="e" vm="2">
        <f>[1]!GenBetaPERT(0,$D$9,1)</f>
        <v>#VALUE!</v>
      </c>
      <c r="E558" t="e" vm="2">
        <f>[1]!GenLognormal($E$9,$E$10)</f>
        <v>#VALUE!</v>
      </c>
      <c r="F558" t="e" vm="2">
        <f>[1]!GenLognormal($F$9,$F$10)</f>
        <v>#VALUE!</v>
      </c>
      <c r="H558" t="e" vm="2">
        <f>[1]!genUniform($H$9,$H$10)</f>
        <v>#VALUE!</v>
      </c>
      <c r="I558" t="e" vm="1">
        <f t="shared" si="51"/>
        <v>#VALUE!</v>
      </c>
      <c r="J558" t="e" vm="1">
        <f t="shared" si="48"/>
        <v>#VALUE!</v>
      </c>
      <c r="K558" t="e" vm="2">
        <f>[1]!genUniform($K$9,$K$10)</f>
        <v>#VALUE!</v>
      </c>
      <c r="L558" t="e" vm="1">
        <f t="shared" si="52"/>
        <v>#VALUE!</v>
      </c>
      <c r="M558" t="e" vm="1">
        <f t="shared" si="49"/>
        <v>#VALUE!</v>
      </c>
      <c r="N558" t="e" vm="2">
        <f>[1]!genUniform($N$9,$N$10)</f>
        <v>#VALUE!</v>
      </c>
      <c r="O558" t="e" vm="1">
        <f t="shared" si="53"/>
        <v>#VALUE!</v>
      </c>
      <c r="P558" t="e" vm="1">
        <f t="shared" si="50"/>
        <v>#VALUE!</v>
      </c>
    </row>
    <row r="559" spans="1:16">
      <c r="A559">
        <v>549</v>
      </c>
      <c r="C559" t="e" vm="2">
        <f>[1]!GenLimitNormal($C$9,$C$10,0,1000,0)</f>
        <v>#VALUE!</v>
      </c>
      <c r="D559" t="e" vm="2">
        <f>[1]!GenBetaPERT(0,$D$9,1)</f>
        <v>#VALUE!</v>
      </c>
      <c r="E559" t="e" vm="2">
        <f>[1]!GenLognormal($E$9,$E$10)</f>
        <v>#VALUE!</v>
      </c>
      <c r="F559" t="e" vm="2">
        <f>[1]!GenLognormal($F$9,$F$10)</f>
        <v>#VALUE!</v>
      </c>
      <c r="H559" t="e" vm="2">
        <f>[1]!genUniform($H$9,$H$10)</f>
        <v>#VALUE!</v>
      </c>
      <c r="I559" t="e" vm="1">
        <f t="shared" si="51"/>
        <v>#VALUE!</v>
      </c>
      <c r="J559" t="e" vm="1">
        <f t="shared" si="48"/>
        <v>#VALUE!</v>
      </c>
      <c r="K559" t="e" vm="2">
        <f>[1]!genUniform($K$9,$K$10)</f>
        <v>#VALUE!</v>
      </c>
      <c r="L559" t="e" vm="1">
        <f t="shared" si="52"/>
        <v>#VALUE!</v>
      </c>
      <c r="M559" t="e" vm="1">
        <f t="shared" si="49"/>
        <v>#VALUE!</v>
      </c>
      <c r="N559" t="e" vm="2">
        <f>[1]!genUniform($N$9,$N$10)</f>
        <v>#VALUE!</v>
      </c>
      <c r="O559" t="e" vm="1">
        <f t="shared" si="53"/>
        <v>#VALUE!</v>
      </c>
      <c r="P559" t="e" vm="1">
        <f t="shared" si="50"/>
        <v>#VALUE!</v>
      </c>
    </row>
    <row r="560" spans="1:16">
      <c r="A560">
        <v>550</v>
      </c>
      <c r="C560" t="e" vm="2">
        <f>[1]!GenLimitNormal($C$9,$C$10,0,1000,0)</f>
        <v>#VALUE!</v>
      </c>
      <c r="D560" t="e" vm="2">
        <f>[1]!GenBetaPERT(0,$D$9,1)</f>
        <v>#VALUE!</v>
      </c>
      <c r="E560" t="e" vm="2">
        <f>[1]!GenLognormal($E$9,$E$10)</f>
        <v>#VALUE!</v>
      </c>
      <c r="F560" t="e" vm="2">
        <f>[1]!GenLognormal($F$9,$F$10)</f>
        <v>#VALUE!</v>
      </c>
      <c r="H560" t="e" vm="2">
        <f>[1]!genUniform($H$9,$H$10)</f>
        <v>#VALUE!</v>
      </c>
      <c r="I560" t="e" vm="1">
        <f t="shared" si="51"/>
        <v>#VALUE!</v>
      </c>
      <c r="J560" t="e" vm="1">
        <f t="shared" si="48"/>
        <v>#VALUE!</v>
      </c>
      <c r="K560" t="e" vm="2">
        <f>[1]!genUniform($K$9,$K$10)</f>
        <v>#VALUE!</v>
      </c>
      <c r="L560" t="e" vm="1">
        <f t="shared" si="52"/>
        <v>#VALUE!</v>
      </c>
      <c r="M560" t="e" vm="1">
        <f t="shared" si="49"/>
        <v>#VALUE!</v>
      </c>
      <c r="N560" t="e" vm="2">
        <f>[1]!genUniform($N$9,$N$10)</f>
        <v>#VALUE!</v>
      </c>
      <c r="O560" t="e" vm="1">
        <f t="shared" si="53"/>
        <v>#VALUE!</v>
      </c>
      <c r="P560" t="e" vm="1">
        <f t="shared" si="50"/>
        <v>#VALUE!</v>
      </c>
    </row>
    <row r="561" spans="1:16">
      <c r="A561">
        <v>551</v>
      </c>
      <c r="C561" t="e" vm="2">
        <f>[1]!GenLimitNormal($C$9,$C$10,0,1000,0)</f>
        <v>#VALUE!</v>
      </c>
      <c r="D561" t="e" vm="2">
        <f>[1]!GenBetaPERT(0,$D$9,1)</f>
        <v>#VALUE!</v>
      </c>
      <c r="E561" t="e" vm="2">
        <f>[1]!GenLognormal($E$9,$E$10)</f>
        <v>#VALUE!</v>
      </c>
      <c r="F561" t="e" vm="2">
        <f>[1]!GenLognormal($F$9,$F$10)</f>
        <v>#VALUE!</v>
      </c>
      <c r="H561" t="e" vm="2">
        <f>[1]!genUniform($H$9,$H$10)</f>
        <v>#VALUE!</v>
      </c>
      <c r="I561" t="e" vm="1">
        <f t="shared" si="51"/>
        <v>#VALUE!</v>
      </c>
      <c r="J561" t="e" vm="1">
        <f t="shared" si="48"/>
        <v>#VALUE!</v>
      </c>
      <c r="K561" t="e" vm="2">
        <f>[1]!genUniform($K$9,$K$10)</f>
        <v>#VALUE!</v>
      </c>
      <c r="L561" t="e" vm="1">
        <f t="shared" si="52"/>
        <v>#VALUE!</v>
      </c>
      <c r="M561" t="e" vm="1">
        <f t="shared" si="49"/>
        <v>#VALUE!</v>
      </c>
      <c r="N561" t="e" vm="2">
        <f>[1]!genUniform($N$9,$N$10)</f>
        <v>#VALUE!</v>
      </c>
      <c r="O561" t="e" vm="1">
        <f t="shared" si="53"/>
        <v>#VALUE!</v>
      </c>
      <c r="P561" t="e" vm="1">
        <f t="shared" si="50"/>
        <v>#VALUE!</v>
      </c>
    </row>
    <row r="562" spans="1:16">
      <c r="A562">
        <v>552</v>
      </c>
      <c r="C562" t="e" vm="2">
        <f>[1]!GenLimitNormal($C$9,$C$10,0,1000,0)</f>
        <v>#VALUE!</v>
      </c>
      <c r="D562" t="e" vm="2">
        <f>[1]!GenBetaPERT(0,$D$9,1)</f>
        <v>#VALUE!</v>
      </c>
      <c r="E562" t="e" vm="2">
        <f>[1]!GenLognormal($E$9,$E$10)</f>
        <v>#VALUE!</v>
      </c>
      <c r="F562" t="e" vm="2">
        <f>[1]!GenLognormal($F$9,$F$10)</f>
        <v>#VALUE!</v>
      </c>
      <c r="H562" t="e" vm="2">
        <f>[1]!genUniform($H$9,$H$10)</f>
        <v>#VALUE!</v>
      </c>
      <c r="I562" t="e" vm="1">
        <f t="shared" si="51"/>
        <v>#VALUE!</v>
      </c>
      <c r="J562" t="e" vm="1">
        <f t="shared" si="48"/>
        <v>#VALUE!</v>
      </c>
      <c r="K562" t="e" vm="2">
        <f>[1]!genUniform($K$9,$K$10)</f>
        <v>#VALUE!</v>
      </c>
      <c r="L562" t="e" vm="1">
        <f t="shared" si="52"/>
        <v>#VALUE!</v>
      </c>
      <c r="M562" t="e" vm="1">
        <f t="shared" si="49"/>
        <v>#VALUE!</v>
      </c>
      <c r="N562" t="e" vm="2">
        <f>[1]!genUniform($N$9,$N$10)</f>
        <v>#VALUE!</v>
      </c>
      <c r="O562" t="e" vm="1">
        <f t="shared" si="53"/>
        <v>#VALUE!</v>
      </c>
      <c r="P562" t="e" vm="1">
        <f t="shared" si="50"/>
        <v>#VALUE!</v>
      </c>
    </row>
    <row r="563" spans="1:16">
      <c r="A563">
        <v>553</v>
      </c>
      <c r="C563" t="e" vm="2">
        <f>[1]!GenLimitNormal($C$9,$C$10,0,1000,0)</f>
        <v>#VALUE!</v>
      </c>
      <c r="D563" t="e" vm="2">
        <f>[1]!GenBetaPERT(0,$D$9,1)</f>
        <v>#VALUE!</v>
      </c>
      <c r="E563" t="e" vm="2">
        <f>[1]!GenLognormal($E$9,$E$10)</f>
        <v>#VALUE!</v>
      </c>
      <c r="F563" t="e" vm="2">
        <f>[1]!GenLognormal($F$9,$F$10)</f>
        <v>#VALUE!</v>
      </c>
      <c r="H563" t="e" vm="2">
        <f>[1]!genUniform($H$9,$H$10)</f>
        <v>#VALUE!</v>
      </c>
      <c r="I563" t="e" vm="1">
        <f t="shared" si="51"/>
        <v>#VALUE!</v>
      </c>
      <c r="J563" t="e" vm="1">
        <f t="shared" si="48"/>
        <v>#VALUE!</v>
      </c>
      <c r="K563" t="e" vm="2">
        <f>[1]!genUniform($K$9,$K$10)</f>
        <v>#VALUE!</v>
      </c>
      <c r="L563" t="e" vm="1">
        <f t="shared" si="52"/>
        <v>#VALUE!</v>
      </c>
      <c r="M563" t="e" vm="1">
        <f t="shared" si="49"/>
        <v>#VALUE!</v>
      </c>
      <c r="N563" t="e" vm="2">
        <f>[1]!genUniform($N$9,$N$10)</f>
        <v>#VALUE!</v>
      </c>
      <c r="O563" t="e" vm="1">
        <f t="shared" si="53"/>
        <v>#VALUE!</v>
      </c>
      <c r="P563" t="e" vm="1">
        <f t="shared" si="50"/>
        <v>#VALUE!</v>
      </c>
    </row>
    <row r="564" spans="1:16">
      <c r="A564">
        <v>554</v>
      </c>
      <c r="C564" t="e" vm="2">
        <f>[1]!GenLimitNormal($C$9,$C$10,0,1000,0)</f>
        <v>#VALUE!</v>
      </c>
      <c r="D564" t="e" vm="2">
        <f>[1]!GenBetaPERT(0,$D$9,1)</f>
        <v>#VALUE!</v>
      </c>
      <c r="E564" t="e" vm="2">
        <f>[1]!GenLognormal($E$9,$E$10)</f>
        <v>#VALUE!</v>
      </c>
      <c r="F564" t="e" vm="2">
        <f>[1]!GenLognormal($F$9,$F$10)</f>
        <v>#VALUE!</v>
      </c>
      <c r="H564" t="e" vm="2">
        <f>[1]!genUniform($H$9,$H$10)</f>
        <v>#VALUE!</v>
      </c>
      <c r="I564" t="e" vm="1">
        <f t="shared" si="51"/>
        <v>#VALUE!</v>
      </c>
      <c r="J564" t="e" vm="1">
        <f t="shared" si="48"/>
        <v>#VALUE!</v>
      </c>
      <c r="K564" t="e" vm="2">
        <f>[1]!genUniform($K$9,$K$10)</f>
        <v>#VALUE!</v>
      </c>
      <c r="L564" t="e" vm="1">
        <f t="shared" si="52"/>
        <v>#VALUE!</v>
      </c>
      <c r="M564" t="e" vm="1">
        <f t="shared" si="49"/>
        <v>#VALUE!</v>
      </c>
      <c r="N564" t="e" vm="2">
        <f>[1]!genUniform($N$9,$N$10)</f>
        <v>#VALUE!</v>
      </c>
      <c r="O564" t="e" vm="1">
        <f t="shared" si="53"/>
        <v>#VALUE!</v>
      </c>
      <c r="P564" t="e" vm="1">
        <f t="shared" si="50"/>
        <v>#VALUE!</v>
      </c>
    </row>
    <row r="565" spans="1:16">
      <c r="A565">
        <v>555</v>
      </c>
      <c r="C565" t="e" vm="2">
        <f>[1]!GenLimitNormal($C$9,$C$10,0,1000,0)</f>
        <v>#VALUE!</v>
      </c>
      <c r="D565" t="e" vm="2">
        <f>[1]!GenBetaPERT(0,$D$9,1)</f>
        <v>#VALUE!</v>
      </c>
      <c r="E565" t="e" vm="2">
        <f>[1]!GenLognormal($E$9,$E$10)</f>
        <v>#VALUE!</v>
      </c>
      <c r="F565" t="e" vm="2">
        <f>[1]!GenLognormal($F$9,$F$10)</f>
        <v>#VALUE!</v>
      </c>
      <c r="H565" t="e" vm="2">
        <f>[1]!genUniform($H$9,$H$10)</f>
        <v>#VALUE!</v>
      </c>
      <c r="I565" t="e" vm="1">
        <f t="shared" si="51"/>
        <v>#VALUE!</v>
      </c>
      <c r="J565" t="e" vm="1">
        <f t="shared" si="48"/>
        <v>#VALUE!</v>
      </c>
      <c r="K565" t="e" vm="2">
        <f>[1]!genUniform($K$9,$K$10)</f>
        <v>#VALUE!</v>
      </c>
      <c r="L565" t="e" vm="1">
        <f t="shared" si="52"/>
        <v>#VALUE!</v>
      </c>
      <c r="M565" t="e" vm="1">
        <f t="shared" si="49"/>
        <v>#VALUE!</v>
      </c>
      <c r="N565" t="e" vm="2">
        <f>[1]!genUniform($N$9,$N$10)</f>
        <v>#VALUE!</v>
      </c>
      <c r="O565" t="e" vm="1">
        <f t="shared" si="53"/>
        <v>#VALUE!</v>
      </c>
      <c r="P565" t="e" vm="1">
        <f t="shared" si="50"/>
        <v>#VALUE!</v>
      </c>
    </row>
    <row r="566" spans="1:16">
      <c r="A566">
        <v>556</v>
      </c>
      <c r="C566" t="e" vm="2">
        <f>[1]!GenLimitNormal($C$9,$C$10,0,1000,0)</f>
        <v>#VALUE!</v>
      </c>
      <c r="D566" t="e" vm="2">
        <f>[1]!GenBetaPERT(0,$D$9,1)</f>
        <v>#VALUE!</v>
      </c>
      <c r="E566" t="e" vm="2">
        <f>[1]!GenLognormal($E$9,$E$10)</f>
        <v>#VALUE!</v>
      </c>
      <c r="F566" t="e" vm="2">
        <f>[1]!GenLognormal($F$9,$F$10)</f>
        <v>#VALUE!</v>
      </c>
      <c r="H566" t="e" vm="2">
        <f>[1]!genUniform($H$9,$H$10)</f>
        <v>#VALUE!</v>
      </c>
      <c r="I566" t="e" vm="1">
        <f t="shared" si="51"/>
        <v>#VALUE!</v>
      </c>
      <c r="J566" t="e" vm="1">
        <f t="shared" si="48"/>
        <v>#VALUE!</v>
      </c>
      <c r="K566" t="e" vm="2">
        <f>[1]!genUniform($K$9,$K$10)</f>
        <v>#VALUE!</v>
      </c>
      <c r="L566" t="e" vm="1">
        <f t="shared" si="52"/>
        <v>#VALUE!</v>
      </c>
      <c r="M566" t="e" vm="1">
        <f t="shared" si="49"/>
        <v>#VALUE!</v>
      </c>
      <c r="N566" t="e" vm="2">
        <f>[1]!genUniform($N$9,$N$10)</f>
        <v>#VALUE!</v>
      </c>
      <c r="O566" t="e" vm="1">
        <f t="shared" si="53"/>
        <v>#VALUE!</v>
      </c>
      <c r="P566" t="e" vm="1">
        <f t="shared" si="50"/>
        <v>#VALUE!</v>
      </c>
    </row>
    <row r="567" spans="1:16">
      <c r="A567">
        <v>557</v>
      </c>
      <c r="C567" t="e" vm="2">
        <f>[1]!GenLimitNormal($C$9,$C$10,0,1000,0)</f>
        <v>#VALUE!</v>
      </c>
      <c r="D567" t="e" vm="2">
        <f>[1]!GenBetaPERT(0,$D$9,1)</f>
        <v>#VALUE!</v>
      </c>
      <c r="E567" t="e" vm="2">
        <f>[1]!GenLognormal($E$9,$E$10)</f>
        <v>#VALUE!</v>
      </c>
      <c r="F567" t="e" vm="2">
        <f>[1]!GenLognormal($F$9,$F$10)</f>
        <v>#VALUE!</v>
      </c>
      <c r="H567" t="e" vm="2">
        <f>[1]!genUniform($H$9,$H$10)</f>
        <v>#VALUE!</v>
      </c>
      <c r="I567" t="e" vm="1">
        <f t="shared" si="51"/>
        <v>#VALUE!</v>
      </c>
      <c r="J567" t="e" vm="1">
        <f t="shared" si="48"/>
        <v>#VALUE!</v>
      </c>
      <c r="K567" t="e" vm="2">
        <f>[1]!genUniform($K$9,$K$10)</f>
        <v>#VALUE!</v>
      </c>
      <c r="L567" t="e" vm="1">
        <f t="shared" si="52"/>
        <v>#VALUE!</v>
      </c>
      <c r="M567" t="e" vm="1">
        <f t="shared" si="49"/>
        <v>#VALUE!</v>
      </c>
      <c r="N567" t="e" vm="2">
        <f>[1]!genUniform($N$9,$N$10)</f>
        <v>#VALUE!</v>
      </c>
      <c r="O567" t="e" vm="1">
        <f t="shared" si="53"/>
        <v>#VALUE!</v>
      </c>
      <c r="P567" t="e" vm="1">
        <f t="shared" si="50"/>
        <v>#VALUE!</v>
      </c>
    </row>
    <row r="568" spans="1:16">
      <c r="A568">
        <v>558</v>
      </c>
      <c r="C568" t="e" vm="2">
        <f>[1]!GenLimitNormal($C$9,$C$10,0,1000,0)</f>
        <v>#VALUE!</v>
      </c>
      <c r="D568" t="e" vm="2">
        <f>[1]!GenBetaPERT(0,$D$9,1)</f>
        <v>#VALUE!</v>
      </c>
      <c r="E568" t="e" vm="2">
        <f>[1]!GenLognormal($E$9,$E$10)</f>
        <v>#VALUE!</v>
      </c>
      <c r="F568" t="e" vm="2">
        <f>[1]!GenLognormal($F$9,$F$10)</f>
        <v>#VALUE!</v>
      </c>
      <c r="H568" t="e" vm="2">
        <f>[1]!genUniform($H$9,$H$10)</f>
        <v>#VALUE!</v>
      </c>
      <c r="I568" t="e" vm="1">
        <f t="shared" si="51"/>
        <v>#VALUE!</v>
      </c>
      <c r="J568" t="e" vm="1">
        <f t="shared" si="48"/>
        <v>#VALUE!</v>
      </c>
      <c r="K568" t="e" vm="2">
        <f>[1]!genUniform($K$9,$K$10)</f>
        <v>#VALUE!</v>
      </c>
      <c r="L568" t="e" vm="1">
        <f t="shared" si="52"/>
        <v>#VALUE!</v>
      </c>
      <c r="M568" t="e" vm="1">
        <f t="shared" si="49"/>
        <v>#VALUE!</v>
      </c>
      <c r="N568" t="e" vm="2">
        <f>[1]!genUniform($N$9,$N$10)</f>
        <v>#VALUE!</v>
      </c>
      <c r="O568" t="e" vm="1">
        <f t="shared" si="53"/>
        <v>#VALUE!</v>
      </c>
      <c r="P568" t="e" vm="1">
        <f t="shared" si="50"/>
        <v>#VALUE!</v>
      </c>
    </row>
    <row r="569" spans="1:16">
      <c r="A569">
        <v>559</v>
      </c>
      <c r="C569" t="e" vm="2">
        <f>[1]!GenLimitNormal($C$9,$C$10,0,1000,0)</f>
        <v>#VALUE!</v>
      </c>
      <c r="D569" t="e" vm="2">
        <f>[1]!GenBetaPERT(0,$D$9,1)</f>
        <v>#VALUE!</v>
      </c>
      <c r="E569" t="e" vm="2">
        <f>[1]!GenLognormal($E$9,$E$10)</f>
        <v>#VALUE!</v>
      </c>
      <c r="F569" t="e" vm="2">
        <f>[1]!GenLognormal($F$9,$F$10)</f>
        <v>#VALUE!</v>
      </c>
      <c r="H569" t="e" vm="2">
        <f>[1]!genUniform($H$9,$H$10)</f>
        <v>#VALUE!</v>
      </c>
      <c r="I569" t="e" vm="1">
        <f t="shared" si="51"/>
        <v>#VALUE!</v>
      </c>
      <c r="J569" t="e" vm="1">
        <f t="shared" si="48"/>
        <v>#VALUE!</v>
      </c>
      <c r="K569" t="e" vm="2">
        <f>[1]!genUniform($K$9,$K$10)</f>
        <v>#VALUE!</v>
      </c>
      <c r="L569" t="e" vm="1">
        <f t="shared" si="52"/>
        <v>#VALUE!</v>
      </c>
      <c r="M569" t="e" vm="1">
        <f t="shared" si="49"/>
        <v>#VALUE!</v>
      </c>
      <c r="N569" t="e" vm="2">
        <f>[1]!genUniform($N$9,$N$10)</f>
        <v>#VALUE!</v>
      </c>
      <c r="O569" t="e" vm="1">
        <f t="shared" si="53"/>
        <v>#VALUE!</v>
      </c>
      <c r="P569" t="e" vm="1">
        <f t="shared" si="50"/>
        <v>#VALUE!</v>
      </c>
    </row>
    <row r="570" spans="1:16">
      <c r="A570">
        <v>560</v>
      </c>
      <c r="C570" t="e" vm="2">
        <f>[1]!GenLimitNormal($C$9,$C$10,0,1000,0)</f>
        <v>#VALUE!</v>
      </c>
      <c r="D570" t="e" vm="2">
        <f>[1]!GenBetaPERT(0,$D$9,1)</f>
        <v>#VALUE!</v>
      </c>
      <c r="E570" t="e" vm="2">
        <f>[1]!GenLognormal($E$9,$E$10)</f>
        <v>#VALUE!</v>
      </c>
      <c r="F570" t="e" vm="2">
        <f>[1]!GenLognormal($F$9,$F$10)</f>
        <v>#VALUE!</v>
      </c>
      <c r="H570" t="e" vm="2">
        <f>[1]!genUniform($H$9,$H$10)</f>
        <v>#VALUE!</v>
      </c>
      <c r="I570" t="e" vm="1">
        <f t="shared" si="51"/>
        <v>#VALUE!</v>
      </c>
      <c r="J570" t="e" vm="1">
        <f t="shared" si="48"/>
        <v>#VALUE!</v>
      </c>
      <c r="K570" t="e" vm="2">
        <f>[1]!genUniform($K$9,$K$10)</f>
        <v>#VALUE!</v>
      </c>
      <c r="L570" t="e" vm="1">
        <f t="shared" si="52"/>
        <v>#VALUE!</v>
      </c>
      <c r="M570" t="e" vm="1">
        <f t="shared" si="49"/>
        <v>#VALUE!</v>
      </c>
      <c r="N570" t="e" vm="2">
        <f>[1]!genUniform($N$9,$N$10)</f>
        <v>#VALUE!</v>
      </c>
      <c r="O570" t="e" vm="1">
        <f t="shared" si="53"/>
        <v>#VALUE!</v>
      </c>
      <c r="P570" t="e" vm="1">
        <f t="shared" si="50"/>
        <v>#VALUE!</v>
      </c>
    </row>
    <row r="571" spans="1:16">
      <c r="A571">
        <v>561</v>
      </c>
      <c r="C571" t="e" vm="2">
        <f>[1]!GenLimitNormal($C$9,$C$10,0,1000,0)</f>
        <v>#VALUE!</v>
      </c>
      <c r="D571" t="e" vm="2">
        <f>[1]!GenBetaPERT(0,$D$9,1)</f>
        <v>#VALUE!</v>
      </c>
      <c r="E571" t="e" vm="2">
        <f>[1]!GenLognormal($E$9,$E$10)</f>
        <v>#VALUE!</v>
      </c>
      <c r="F571" t="e" vm="2">
        <f>[1]!GenLognormal($F$9,$F$10)</f>
        <v>#VALUE!</v>
      </c>
      <c r="H571" t="e" vm="2">
        <f>[1]!genUniform($H$9,$H$10)</f>
        <v>#VALUE!</v>
      </c>
      <c r="I571" t="e" vm="1">
        <f t="shared" si="51"/>
        <v>#VALUE!</v>
      </c>
      <c r="J571" t="e" vm="1">
        <f t="shared" si="48"/>
        <v>#VALUE!</v>
      </c>
      <c r="K571" t="e" vm="2">
        <f>[1]!genUniform($K$9,$K$10)</f>
        <v>#VALUE!</v>
      </c>
      <c r="L571" t="e" vm="1">
        <f t="shared" si="52"/>
        <v>#VALUE!</v>
      </c>
      <c r="M571" t="e" vm="1">
        <f t="shared" si="49"/>
        <v>#VALUE!</v>
      </c>
      <c r="N571" t="e" vm="2">
        <f>[1]!genUniform($N$9,$N$10)</f>
        <v>#VALUE!</v>
      </c>
      <c r="O571" t="e" vm="1">
        <f t="shared" si="53"/>
        <v>#VALUE!</v>
      </c>
      <c r="P571" t="e" vm="1">
        <f t="shared" si="50"/>
        <v>#VALUE!</v>
      </c>
    </row>
    <row r="572" spans="1:16">
      <c r="A572">
        <v>562</v>
      </c>
      <c r="C572" t="e" vm="2">
        <f>[1]!GenLimitNormal($C$9,$C$10,0,1000,0)</f>
        <v>#VALUE!</v>
      </c>
      <c r="D572" t="e" vm="2">
        <f>[1]!GenBetaPERT(0,$D$9,1)</f>
        <v>#VALUE!</v>
      </c>
      <c r="E572" t="e" vm="2">
        <f>[1]!GenLognormal($E$9,$E$10)</f>
        <v>#VALUE!</v>
      </c>
      <c r="F572" t="e" vm="2">
        <f>[1]!GenLognormal($F$9,$F$10)</f>
        <v>#VALUE!</v>
      </c>
      <c r="H572" t="e" vm="2">
        <f>[1]!genUniform($H$9,$H$10)</f>
        <v>#VALUE!</v>
      </c>
      <c r="I572" t="e" vm="1">
        <f t="shared" si="51"/>
        <v>#VALUE!</v>
      </c>
      <c r="J572" t="e" vm="1">
        <f t="shared" si="48"/>
        <v>#VALUE!</v>
      </c>
      <c r="K572" t="e" vm="2">
        <f>[1]!genUniform($K$9,$K$10)</f>
        <v>#VALUE!</v>
      </c>
      <c r="L572" t="e" vm="1">
        <f t="shared" si="52"/>
        <v>#VALUE!</v>
      </c>
      <c r="M572" t="e" vm="1">
        <f t="shared" si="49"/>
        <v>#VALUE!</v>
      </c>
      <c r="N572" t="e" vm="2">
        <f>[1]!genUniform($N$9,$N$10)</f>
        <v>#VALUE!</v>
      </c>
      <c r="O572" t="e" vm="1">
        <f t="shared" si="53"/>
        <v>#VALUE!</v>
      </c>
      <c r="P572" t="e" vm="1">
        <f t="shared" si="50"/>
        <v>#VALUE!</v>
      </c>
    </row>
    <row r="573" spans="1:16">
      <c r="A573">
        <v>563</v>
      </c>
      <c r="C573" t="e" vm="2">
        <f>[1]!GenLimitNormal($C$9,$C$10,0,1000,0)</f>
        <v>#VALUE!</v>
      </c>
      <c r="D573" t="e" vm="2">
        <f>[1]!GenBetaPERT(0,$D$9,1)</f>
        <v>#VALUE!</v>
      </c>
      <c r="E573" t="e" vm="2">
        <f>[1]!GenLognormal($E$9,$E$10)</f>
        <v>#VALUE!</v>
      </c>
      <c r="F573" t="e" vm="2">
        <f>[1]!GenLognormal($F$9,$F$10)</f>
        <v>#VALUE!</v>
      </c>
      <c r="H573" t="e" vm="2">
        <f>[1]!genUniform($H$9,$H$10)</f>
        <v>#VALUE!</v>
      </c>
      <c r="I573" t="e" vm="1">
        <f t="shared" si="51"/>
        <v>#VALUE!</v>
      </c>
      <c r="J573" t="e" vm="1">
        <f t="shared" si="48"/>
        <v>#VALUE!</v>
      </c>
      <c r="K573" t="e" vm="2">
        <f>[1]!genUniform($K$9,$K$10)</f>
        <v>#VALUE!</v>
      </c>
      <c r="L573" t="e" vm="1">
        <f t="shared" si="52"/>
        <v>#VALUE!</v>
      </c>
      <c r="M573" t="e" vm="1">
        <f t="shared" si="49"/>
        <v>#VALUE!</v>
      </c>
      <c r="N573" t="e" vm="2">
        <f>[1]!genUniform($N$9,$N$10)</f>
        <v>#VALUE!</v>
      </c>
      <c r="O573" t="e" vm="1">
        <f t="shared" si="53"/>
        <v>#VALUE!</v>
      </c>
      <c r="P573" t="e" vm="1">
        <f t="shared" si="50"/>
        <v>#VALUE!</v>
      </c>
    </row>
    <row r="574" spans="1:16">
      <c r="A574">
        <v>564</v>
      </c>
      <c r="C574" t="e" vm="2">
        <f>[1]!GenLimitNormal($C$9,$C$10,0,1000,0)</f>
        <v>#VALUE!</v>
      </c>
      <c r="D574" t="e" vm="2">
        <f>[1]!GenBetaPERT(0,$D$9,1)</f>
        <v>#VALUE!</v>
      </c>
      <c r="E574" t="e" vm="2">
        <f>[1]!GenLognormal($E$9,$E$10)</f>
        <v>#VALUE!</v>
      </c>
      <c r="F574" t="e" vm="2">
        <f>[1]!GenLognormal($F$9,$F$10)</f>
        <v>#VALUE!</v>
      </c>
      <c r="H574" t="e" vm="2">
        <f>[1]!genUniform($H$9,$H$10)</f>
        <v>#VALUE!</v>
      </c>
      <c r="I574" t="e" vm="1">
        <f t="shared" si="51"/>
        <v>#VALUE!</v>
      </c>
      <c r="J574" t="e" vm="1">
        <f t="shared" si="48"/>
        <v>#VALUE!</v>
      </c>
      <c r="K574" t="e" vm="2">
        <f>[1]!genUniform($K$9,$K$10)</f>
        <v>#VALUE!</v>
      </c>
      <c r="L574" t="e" vm="1">
        <f t="shared" si="52"/>
        <v>#VALUE!</v>
      </c>
      <c r="M574" t="e" vm="1">
        <f t="shared" si="49"/>
        <v>#VALUE!</v>
      </c>
      <c r="N574" t="e" vm="2">
        <f>[1]!genUniform($N$9,$N$10)</f>
        <v>#VALUE!</v>
      </c>
      <c r="O574" t="e" vm="1">
        <f t="shared" si="53"/>
        <v>#VALUE!</v>
      </c>
      <c r="P574" t="e" vm="1">
        <f t="shared" si="50"/>
        <v>#VALUE!</v>
      </c>
    </row>
    <row r="575" spans="1:16">
      <c r="A575">
        <v>565</v>
      </c>
      <c r="C575" t="e" vm="2">
        <f>[1]!GenLimitNormal($C$9,$C$10,0,1000,0)</f>
        <v>#VALUE!</v>
      </c>
      <c r="D575" t="e" vm="2">
        <f>[1]!GenBetaPERT(0,$D$9,1)</f>
        <v>#VALUE!</v>
      </c>
      <c r="E575" t="e" vm="2">
        <f>[1]!GenLognormal($E$9,$E$10)</f>
        <v>#VALUE!</v>
      </c>
      <c r="F575" t="e" vm="2">
        <f>[1]!GenLognormal($F$9,$F$10)</f>
        <v>#VALUE!</v>
      </c>
      <c r="H575" t="e" vm="2">
        <f>[1]!genUniform($H$9,$H$10)</f>
        <v>#VALUE!</v>
      </c>
      <c r="I575" t="e" vm="1">
        <f t="shared" si="51"/>
        <v>#VALUE!</v>
      </c>
      <c r="J575" t="e" vm="1">
        <f t="shared" si="48"/>
        <v>#VALUE!</v>
      </c>
      <c r="K575" t="e" vm="2">
        <f>[1]!genUniform($K$9,$K$10)</f>
        <v>#VALUE!</v>
      </c>
      <c r="L575" t="e" vm="1">
        <f t="shared" si="52"/>
        <v>#VALUE!</v>
      </c>
      <c r="M575" t="e" vm="1">
        <f t="shared" si="49"/>
        <v>#VALUE!</v>
      </c>
      <c r="N575" t="e" vm="2">
        <f>[1]!genUniform($N$9,$N$10)</f>
        <v>#VALUE!</v>
      </c>
      <c r="O575" t="e" vm="1">
        <f t="shared" si="53"/>
        <v>#VALUE!</v>
      </c>
      <c r="P575" t="e" vm="1">
        <f t="shared" si="50"/>
        <v>#VALUE!</v>
      </c>
    </row>
    <row r="576" spans="1:16">
      <c r="A576">
        <v>566</v>
      </c>
      <c r="C576" t="e" vm="2">
        <f>[1]!GenLimitNormal($C$9,$C$10,0,1000,0)</f>
        <v>#VALUE!</v>
      </c>
      <c r="D576" t="e" vm="2">
        <f>[1]!GenBetaPERT(0,$D$9,1)</f>
        <v>#VALUE!</v>
      </c>
      <c r="E576" t="e" vm="2">
        <f>[1]!GenLognormal($E$9,$E$10)</f>
        <v>#VALUE!</v>
      </c>
      <c r="F576" t="e" vm="2">
        <f>[1]!GenLognormal($F$9,$F$10)</f>
        <v>#VALUE!</v>
      </c>
      <c r="H576" t="e" vm="2">
        <f>[1]!genUniform($H$9,$H$10)</f>
        <v>#VALUE!</v>
      </c>
      <c r="I576" t="e" vm="1">
        <f t="shared" si="51"/>
        <v>#VALUE!</v>
      </c>
      <c r="J576" t="e" vm="1">
        <f t="shared" si="48"/>
        <v>#VALUE!</v>
      </c>
      <c r="K576" t="e" vm="2">
        <f>[1]!genUniform($K$9,$K$10)</f>
        <v>#VALUE!</v>
      </c>
      <c r="L576" t="e" vm="1">
        <f t="shared" si="52"/>
        <v>#VALUE!</v>
      </c>
      <c r="M576" t="e" vm="1">
        <f t="shared" si="49"/>
        <v>#VALUE!</v>
      </c>
      <c r="N576" t="e" vm="2">
        <f>[1]!genUniform($N$9,$N$10)</f>
        <v>#VALUE!</v>
      </c>
      <c r="O576" t="e" vm="1">
        <f t="shared" si="53"/>
        <v>#VALUE!</v>
      </c>
      <c r="P576" t="e" vm="1">
        <f t="shared" si="50"/>
        <v>#VALUE!</v>
      </c>
    </row>
    <row r="577" spans="1:16">
      <c r="A577">
        <v>567</v>
      </c>
      <c r="C577" t="e" vm="2">
        <f>[1]!GenLimitNormal($C$9,$C$10,0,1000,0)</f>
        <v>#VALUE!</v>
      </c>
      <c r="D577" t="e" vm="2">
        <f>[1]!GenBetaPERT(0,$D$9,1)</f>
        <v>#VALUE!</v>
      </c>
      <c r="E577" t="e" vm="2">
        <f>[1]!GenLognormal($E$9,$E$10)</f>
        <v>#VALUE!</v>
      </c>
      <c r="F577" t="e" vm="2">
        <f>[1]!GenLognormal($F$9,$F$10)</f>
        <v>#VALUE!</v>
      </c>
      <c r="H577" t="e" vm="2">
        <f>[1]!genUniform($H$9,$H$10)</f>
        <v>#VALUE!</v>
      </c>
      <c r="I577" t="e" vm="1">
        <f t="shared" si="51"/>
        <v>#VALUE!</v>
      </c>
      <c r="J577" t="e" vm="1">
        <f t="shared" si="48"/>
        <v>#VALUE!</v>
      </c>
      <c r="K577" t="e" vm="2">
        <f>[1]!genUniform($K$9,$K$10)</f>
        <v>#VALUE!</v>
      </c>
      <c r="L577" t="e" vm="1">
        <f t="shared" si="52"/>
        <v>#VALUE!</v>
      </c>
      <c r="M577" t="e" vm="1">
        <f t="shared" si="49"/>
        <v>#VALUE!</v>
      </c>
      <c r="N577" t="e" vm="2">
        <f>[1]!genUniform($N$9,$N$10)</f>
        <v>#VALUE!</v>
      </c>
      <c r="O577" t="e" vm="1">
        <f t="shared" si="53"/>
        <v>#VALUE!</v>
      </c>
      <c r="P577" t="e" vm="1">
        <f t="shared" si="50"/>
        <v>#VALUE!</v>
      </c>
    </row>
    <row r="578" spans="1:16">
      <c r="A578">
        <v>568</v>
      </c>
      <c r="C578" t="e" vm="2">
        <f>[1]!GenLimitNormal($C$9,$C$10,0,1000,0)</f>
        <v>#VALUE!</v>
      </c>
      <c r="D578" t="e" vm="2">
        <f>[1]!GenBetaPERT(0,$D$9,1)</f>
        <v>#VALUE!</v>
      </c>
      <c r="E578" t="e" vm="2">
        <f>[1]!GenLognormal($E$9,$E$10)</f>
        <v>#VALUE!</v>
      </c>
      <c r="F578" t="e" vm="2">
        <f>[1]!GenLognormal($F$9,$F$10)</f>
        <v>#VALUE!</v>
      </c>
      <c r="H578" t="e" vm="2">
        <f>[1]!genUniform($H$9,$H$10)</f>
        <v>#VALUE!</v>
      </c>
      <c r="I578" t="e" vm="1">
        <f t="shared" si="51"/>
        <v>#VALUE!</v>
      </c>
      <c r="J578" t="e" vm="1">
        <f t="shared" si="48"/>
        <v>#VALUE!</v>
      </c>
      <c r="K578" t="e" vm="2">
        <f>[1]!genUniform($K$9,$K$10)</f>
        <v>#VALUE!</v>
      </c>
      <c r="L578" t="e" vm="1">
        <f t="shared" si="52"/>
        <v>#VALUE!</v>
      </c>
      <c r="M578" t="e" vm="1">
        <f t="shared" si="49"/>
        <v>#VALUE!</v>
      </c>
      <c r="N578" t="e" vm="2">
        <f>[1]!genUniform($N$9,$N$10)</f>
        <v>#VALUE!</v>
      </c>
      <c r="O578" t="e" vm="1">
        <f t="shared" si="53"/>
        <v>#VALUE!</v>
      </c>
      <c r="P578" t="e" vm="1">
        <f t="shared" si="50"/>
        <v>#VALUE!</v>
      </c>
    </row>
    <row r="579" spans="1:16">
      <c r="A579">
        <v>569</v>
      </c>
      <c r="C579" t="e" vm="2">
        <f>[1]!GenLimitNormal($C$9,$C$10,0,1000,0)</f>
        <v>#VALUE!</v>
      </c>
      <c r="D579" t="e" vm="2">
        <f>[1]!GenBetaPERT(0,$D$9,1)</f>
        <v>#VALUE!</v>
      </c>
      <c r="E579" t="e" vm="2">
        <f>[1]!GenLognormal($E$9,$E$10)</f>
        <v>#VALUE!</v>
      </c>
      <c r="F579" t="e" vm="2">
        <f>[1]!GenLognormal($F$9,$F$10)</f>
        <v>#VALUE!</v>
      </c>
      <c r="H579" t="e" vm="2">
        <f>[1]!genUniform($H$9,$H$10)</f>
        <v>#VALUE!</v>
      </c>
      <c r="I579" t="e" vm="1">
        <f t="shared" si="51"/>
        <v>#VALUE!</v>
      </c>
      <c r="J579" t="e" vm="1">
        <f t="shared" si="48"/>
        <v>#VALUE!</v>
      </c>
      <c r="K579" t="e" vm="2">
        <f>[1]!genUniform($K$9,$K$10)</f>
        <v>#VALUE!</v>
      </c>
      <c r="L579" t="e" vm="1">
        <f t="shared" si="52"/>
        <v>#VALUE!</v>
      </c>
      <c r="M579" t="e" vm="1">
        <f t="shared" si="49"/>
        <v>#VALUE!</v>
      </c>
      <c r="N579" t="e" vm="2">
        <f>[1]!genUniform($N$9,$N$10)</f>
        <v>#VALUE!</v>
      </c>
      <c r="O579" t="e" vm="1">
        <f t="shared" si="53"/>
        <v>#VALUE!</v>
      </c>
      <c r="P579" t="e" vm="1">
        <f t="shared" si="50"/>
        <v>#VALUE!</v>
      </c>
    </row>
    <row r="580" spans="1:16">
      <c r="A580">
        <v>570</v>
      </c>
      <c r="C580" t="e" vm="2">
        <f>[1]!GenLimitNormal($C$9,$C$10,0,1000,0)</f>
        <v>#VALUE!</v>
      </c>
      <c r="D580" t="e" vm="2">
        <f>[1]!GenBetaPERT(0,$D$9,1)</f>
        <v>#VALUE!</v>
      </c>
      <c r="E580" t="e" vm="2">
        <f>[1]!GenLognormal($E$9,$E$10)</f>
        <v>#VALUE!</v>
      </c>
      <c r="F580" t="e" vm="2">
        <f>[1]!GenLognormal($F$9,$F$10)</f>
        <v>#VALUE!</v>
      </c>
      <c r="H580" t="e" vm="2">
        <f>[1]!genUniform($H$9,$H$10)</f>
        <v>#VALUE!</v>
      </c>
      <c r="I580" t="e" vm="1">
        <f t="shared" si="51"/>
        <v>#VALUE!</v>
      </c>
      <c r="J580" t="e" vm="1">
        <f t="shared" si="48"/>
        <v>#VALUE!</v>
      </c>
      <c r="K580" t="e" vm="2">
        <f>[1]!genUniform($K$9,$K$10)</f>
        <v>#VALUE!</v>
      </c>
      <c r="L580" t="e" vm="1">
        <f t="shared" si="52"/>
        <v>#VALUE!</v>
      </c>
      <c r="M580" t="e" vm="1">
        <f t="shared" si="49"/>
        <v>#VALUE!</v>
      </c>
      <c r="N580" t="e" vm="2">
        <f>[1]!genUniform($N$9,$N$10)</f>
        <v>#VALUE!</v>
      </c>
      <c r="O580" t="e" vm="1">
        <f t="shared" si="53"/>
        <v>#VALUE!</v>
      </c>
      <c r="P580" t="e" vm="1">
        <f t="shared" si="50"/>
        <v>#VALUE!</v>
      </c>
    </row>
    <row r="581" spans="1:16">
      <c r="A581">
        <v>571</v>
      </c>
      <c r="C581" t="e" vm="2">
        <f>[1]!GenLimitNormal($C$9,$C$10,0,1000,0)</f>
        <v>#VALUE!</v>
      </c>
      <c r="D581" t="e" vm="2">
        <f>[1]!GenBetaPERT(0,$D$9,1)</f>
        <v>#VALUE!</v>
      </c>
      <c r="E581" t="e" vm="2">
        <f>[1]!GenLognormal($E$9,$E$10)</f>
        <v>#VALUE!</v>
      </c>
      <c r="F581" t="e" vm="2">
        <f>[1]!GenLognormal($F$9,$F$10)</f>
        <v>#VALUE!</v>
      </c>
      <c r="H581" t="e" vm="2">
        <f>[1]!genUniform($H$9,$H$10)</f>
        <v>#VALUE!</v>
      </c>
      <c r="I581" t="e" vm="1">
        <f t="shared" si="51"/>
        <v>#VALUE!</v>
      </c>
      <c r="J581" t="e" vm="1">
        <f t="shared" si="48"/>
        <v>#VALUE!</v>
      </c>
      <c r="K581" t="e" vm="2">
        <f>[1]!genUniform($K$9,$K$10)</f>
        <v>#VALUE!</v>
      </c>
      <c r="L581" t="e" vm="1">
        <f t="shared" si="52"/>
        <v>#VALUE!</v>
      </c>
      <c r="M581" t="e" vm="1">
        <f t="shared" si="49"/>
        <v>#VALUE!</v>
      </c>
      <c r="N581" t="e" vm="2">
        <f>[1]!genUniform($N$9,$N$10)</f>
        <v>#VALUE!</v>
      </c>
      <c r="O581" t="e" vm="1">
        <f t="shared" si="53"/>
        <v>#VALUE!</v>
      </c>
      <c r="P581" t="e" vm="1">
        <f t="shared" si="50"/>
        <v>#VALUE!</v>
      </c>
    </row>
    <row r="582" spans="1:16">
      <c r="A582">
        <v>572</v>
      </c>
      <c r="C582" t="e" vm="2">
        <f>[1]!GenLimitNormal($C$9,$C$10,0,1000,0)</f>
        <v>#VALUE!</v>
      </c>
      <c r="D582" t="e" vm="2">
        <f>[1]!GenBetaPERT(0,$D$9,1)</f>
        <v>#VALUE!</v>
      </c>
      <c r="E582" t="e" vm="2">
        <f>[1]!GenLognormal($E$9,$E$10)</f>
        <v>#VALUE!</v>
      </c>
      <c r="F582" t="e" vm="2">
        <f>[1]!GenLognormal($F$9,$F$10)</f>
        <v>#VALUE!</v>
      </c>
      <c r="H582" t="e" vm="2">
        <f>[1]!genUniform($H$9,$H$10)</f>
        <v>#VALUE!</v>
      </c>
      <c r="I582" t="e" vm="1">
        <f t="shared" si="51"/>
        <v>#VALUE!</v>
      </c>
      <c r="J582" t="e" vm="1">
        <f t="shared" si="48"/>
        <v>#VALUE!</v>
      </c>
      <c r="K582" t="e" vm="2">
        <f>[1]!genUniform($K$9,$K$10)</f>
        <v>#VALUE!</v>
      </c>
      <c r="L582" t="e" vm="1">
        <f t="shared" si="52"/>
        <v>#VALUE!</v>
      </c>
      <c r="M582" t="e" vm="1">
        <f t="shared" si="49"/>
        <v>#VALUE!</v>
      </c>
      <c r="N582" t="e" vm="2">
        <f>[1]!genUniform($N$9,$N$10)</f>
        <v>#VALUE!</v>
      </c>
      <c r="O582" t="e" vm="1">
        <f t="shared" si="53"/>
        <v>#VALUE!</v>
      </c>
      <c r="P582" t="e" vm="1">
        <f t="shared" si="50"/>
        <v>#VALUE!</v>
      </c>
    </row>
    <row r="583" spans="1:16">
      <c r="A583">
        <v>573</v>
      </c>
      <c r="C583" t="e" vm="2">
        <f>[1]!GenLimitNormal($C$9,$C$10,0,1000,0)</f>
        <v>#VALUE!</v>
      </c>
      <c r="D583" t="e" vm="2">
        <f>[1]!GenBetaPERT(0,$D$9,1)</f>
        <v>#VALUE!</v>
      </c>
      <c r="E583" t="e" vm="2">
        <f>[1]!GenLognormal($E$9,$E$10)</f>
        <v>#VALUE!</v>
      </c>
      <c r="F583" t="e" vm="2">
        <f>[1]!GenLognormal($F$9,$F$10)</f>
        <v>#VALUE!</v>
      </c>
      <c r="H583" t="e" vm="2">
        <f>[1]!genUniform($H$9,$H$10)</f>
        <v>#VALUE!</v>
      </c>
      <c r="I583" t="e" vm="1">
        <f t="shared" si="51"/>
        <v>#VALUE!</v>
      </c>
      <c r="J583" t="e" vm="1">
        <f t="shared" si="48"/>
        <v>#VALUE!</v>
      </c>
      <c r="K583" t="e" vm="2">
        <f>[1]!genUniform($K$9,$K$10)</f>
        <v>#VALUE!</v>
      </c>
      <c r="L583" t="e" vm="1">
        <f t="shared" si="52"/>
        <v>#VALUE!</v>
      </c>
      <c r="M583" t="e" vm="1">
        <f t="shared" si="49"/>
        <v>#VALUE!</v>
      </c>
      <c r="N583" t="e" vm="2">
        <f>[1]!genUniform($N$9,$N$10)</f>
        <v>#VALUE!</v>
      </c>
      <c r="O583" t="e" vm="1">
        <f t="shared" si="53"/>
        <v>#VALUE!</v>
      </c>
      <c r="P583" t="e" vm="1">
        <f t="shared" si="50"/>
        <v>#VALUE!</v>
      </c>
    </row>
    <row r="584" spans="1:16">
      <c r="A584">
        <v>574</v>
      </c>
      <c r="C584" t="e" vm="2">
        <f>[1]!GenLimitNormal($C$9,$C$10,0,1000,0)</f>
        <v>#VALUE!</v>
      </c>
      <c r="D584" t="e" vm="2">
        <f>[1]!GenBetaPERT(0,$D$9,1)</f>
        <v>#VALUE!</v>
      </c>
      <c r="E584" t="e" vm="2">
        <f>[1]!GenLognormal($E$9,$E$10)</f>
        <v>#VALUE!</v>
      </c>
      <c r="F584" t="e" vm="2">
        <f>[1]!GenLognormal($F$9,$F$10)</f>
        <v>#VALUE!</v>
      </c>
      <c r="H584" t="e" vm="2">
        <f>[1]!genUniform($H$9,$H$10)</f>
        <v>#VALUE!</v>
      </c>
      <c r="I584" t="e" vm="1">
        <f t="shared" si="51"/>
        <v>#VALUE!</v>
      </c>
      <c r="J584" t="e" vm="1">
        <f t="shared" si="48"/>
        <v>#VALUE!</v>
      </c>
      <c r="K584" t="e" vm="2">
        <f>[1]!genUniform($K$9,$K$10)</f>
        <v>#VALUE!</v>
      </c>
      <c r="L584" t="e" vm="1">
        <f t="shared" si="52"/>
        <v>#VALUE!</v>
      </c>
      <c r="M584" t="e" vm="1">
        <f t="shared" si="49"/>
        <v>#VALUE!</v>
      </c>
      <c r="N584" t="e" vm="2">
        <f>[1]!genUniform($N$9,$N$10)</f>
        <v>#VALUE!</v>
      </c>
      <c r="O584" t="e" vm="1">
        <f t="shared" si="53"/>
        <v>#VALUE!</v>
      </c>
      <c r="P584" t="e" vm="1">
        <f t="shared" si="50"/>
        <v>#VALUE!</v>
      </c>
    </row>
    <row r="585" spans="1:16">
      <c r="A585">
        <v>575</v>
      </c>
      <c r="C585" t="e" vm="2">
        <f>[1]!GenLimitNormal($C$9,$C$10,0,1000,0)</f>
        <v>#VALUE!</v>
      </c>
      <c r="D585" t="e" vm="2">
        <f>[1]!GenBetaPERT(0,$D$9,1)</f>
        <v>#VALUE!</v>
      </c>
      <c r="E585" t="e" vm="2">
        <f>[1]!GenLognormal($E$9,$E$10)</f>
        <v>#VALUE!</v>
      </c>
      <c r="F585" t="e" vm="2">
        <f>[1]!GenLognormal($F$9,$F$10)</f>
        <v>#VALUE!</v>
      </c>
      <c r="H585" t="e" vm="2">
        <f>[1]!genUniform($H$9,$H$10)</f>
        <v>#VALUE!</v>
      </c>
      <c r="I585" t="e" vm="1">
        <f t="shared" si="51"/>
        <v>#VALUE!</v>
      </c>
      <c r="J585" t="e" vm="1">
        <f t="shared" si="48"/>
        <v>#VALUE!</v>
      </c>
      <c r="K585" t="e" vm="2">
        <f>[1]!genUniform($K$9,$K$10)</f>
        <v>#VALUE!</v>
      </c>
      <c r="L585" t="e" vm="1">
        <f t="shared" si="52"/>
        <v>#VALUE!</v>
      </c>
      <c r="M585" t="e" vm="1">
        <f t="shared" si="49"/>
        <v>#VALUE!</v>
      </c>
      <c r="N585" t="e" vm="2">
        <f>[1]!genUniform($N$9,$N$10)</f>
        <v>#VALUE!</v>
      </c>
      <c r="O585" t="e" vm="1">
        <f t="shared" si="53"/>
        <v>#VALUE!</v>
      </c>
      <c r="P585" t="e" vm="1">
        <f t="shared" si="50"/>
        <v>#VALUE!</v>
      </c>
    </row>
    <row r="586" spans="1:16">
      <c r="A586">
        <v>576</v>
      </c>
      <c r="C586" t="e" vm="2">
        <f>[1]!GenLimitNormal($C$9,$C$10,0,1000,0)</f>
        <v>#VALUE!</v>
      </c>
      <c r="D586" t="e" vm="2">
        <f>[1]!GenBetaPERT(0,$D$9,1)</f>
        <v>#VALUE!</v>
      </c>
      <c r="E586" t="e" vm="2">
        <f>[1]!GenLognormal($E$9,$E$10)</f>
        <v>#VALUE!</v>
      </c>
      <c r="F586" t="e" vm="2">
        <f>[1]!GenLognormal($F$9,$F$10)</f>
        <v>#VALUE!</v>
      </c>
      <c r="H586" t="e" vm="2">
        <f>[1]!genUniform($H$9,$H$10)</f>
        <v>#VALUE!</v>
      </c>
      <c r="I586" t="e" vm="1">
        <f t="shared" si="51"/>
        <v>#VALUE!</v>
      </c>
      <c r="J586" t="e" vm="1">
        <f t="shared" si="48"/>
        <v>#VALUE!</v>
      </c>
      <c r="K586" t="e" vm="2">
        <f>[1]!genUniform($K$9,$K$10)</f>
        <v>#VALUE!</v>
      </c>
      <c r="L586" t="e" vm="1">
        <f t="shared" si="52"/>
        <v>#VALUE!</v>
      </c>
      <c r="M586" t="e" vm="1">
        <f t="shared" si="49"/>
        <v>#VALUE!</v>
      </c>
      <c r="N586" t="e" vm="2">
        <f>[1]!genUniform($N$9,$N$10)</f>
        <v>#VALUE!</v>
      </c>
      <c r="O586" t="e" vm="1">
        <f t="shared" si="53"/>
        <v>#VALUE!</v>
      </c>
      <c r="P586" t="e" vm="1">
        <f t="shared" si="50"/>
        <v>#VALUE!</v>
      </c>
    </row>
    <row r="587" spans="1:16">
      <c r="A587">
        <v>577</v>
      </c>
      <c r="C587" t="e" vm="2">
        <f>[1]!GenLimitNormal($C$9,$C$10,0,1000,0)</f>
        <v>#VALUE!</v>
      </c>
      <c r="D587" t="e" vm="2">
        <f>[1]!GenBetaPERT(0,$D$9,1)</f>
        <v>#VALUE!</v>
      </c>
      <c r="E587" t="e" vm="2">
        <f>[1]!GenLognormal($E$9,$E$10)</f>
        <v>#VALUE!</v>
      </c>
      <c r="F587" t="e" vm="2">
        <f>[1]!GenLognormal($F$9,$F$10)</f>
        <v>#VALUE!</v>
      </c>
      <c r="H587" t="e" vm="2">
        <f>[1]!genUniform($H$9,$H$10)</f>
        <v>#VALUE!</v>
      </c>
      <c r="I587" t="e" vm="1">
        <f t="shared" si="51"/>
        <v>#VALUE!</v>
      </c>
      <c r="J587" t="e" vm="1">
        <f t="shared" ref="J587:J650" si="54">$C587+$D587*$E587*$I587+(1-$D587)*$E587*$F587</f>
        <v>#VALUE!</v>
      </c>
      <c r="K587" t="e" vm="2">
        <f>[1]!genUniform($K$9,$K$10)</f>
        <v>#VALUE!</v>
      </c>
      <c r="L587" t="e" vm="1">
        <f t="shared" si="52"/>
        <v>#VALUE!</v>
      </c>
      <c r="M587" t="e" vm="1">
        <f t="shared" ref="M587:M650" si="55">$C587+$D587*$E587*$L587+(1-$D587)*$E587*$F587</f>
        <v>#VALUE!</v>
      </c>
      <c r="N587" t="e" vm="2">
        <f>[1]!genUniform($N$9,$N$10)</f>
        <v>#VALUE!</v>
      </c>
      <c r="O587" t="e" vm="1">
        <f t="shared" si="53"/>
        <v>#VALUE!</v>
      </c>
      <c r="P587" t="e" vm="1">
        <f t="shared" ref="P587:P650" si="56">$C587+$D587*$E587*$O587+(1-$D587)*$E587*$F587</f>
        <v>#VALUE!</v>
      </c>
    </row>
    <row r="588" spans="1:16">
      <c r="A588">
        <v>578</v>
      </c>
      <c r="C588" t="e" vm="2">
        <f>[1]!GenLimitNormal($C$9,$C$10,0,1000,0)</f>
        <v>#VALUE!</v>
      </c>
      <c r="D588" t="e" vm="2">
        <f>[1]!GenBetaPERT(0,$D$9,1)</f>
        <v>#VALUE!</v>
      </c>
      <c r="E588" t="e" vm="2">
        <f>[1]!GenLognormal($E$9,$E$10)</f>
        <v>#VALUE!</v>
      </c>
      <c r="F588" t="e" vm="2">
        <f>[1]!GenLognormal($F$9,$F$10)</f>
        <v>#VALUE!</v>
      </c>
      <c r="H588" t="e" vm="2">
        <f>[1]!genUniform($H$9,$H$10)</f>
        <v>#VALUE!</v>
      </c>
      <c r="I588" t="e" vm="1">
        <f t="shared" ref="I588:I651" si="57">_xlfn.LOGNORM.INV($H588,$I$9,$I$10)</f>
        <v>#VALUE!</v>
      </c>
      <c r="J588" t="e" vm="1">
        <f t="shared" si="54"/>
        <v>#VALUE!</v>
      </c>
      <c r="K588" t="e" vm="2">
        <f>[1]!genUniform($K$9,$K$10)</f>
        <v>#VALUE!</v>
      </c>
      <c r="L588" t="e" vm="1">
        <f t="shared" ref="L588:L651" si="58">_xlfn.LOGNORM.INV($K588,$L$9,$L$10)</f>
        <v>#VALUE!</v>
      </c>
      <c r="M588" t="e" vm="1">
        <f t="shared" si="55"/>
        <v>#VALUE!</v>
      </c>
      <c r="N588" t="e" vm="2">
        <f>[1]!genUniform($N$9,$N$10)</f>
        <v>#VALUE!</v>
      </c>
      <c r="O588" t="e" vm="1">
        <f t="shared" ref="O588:O651" si="59">_xlfn.LOGNORM.INV($N588,$O$9,$O$10)</f>
        <v>#VALUE!</v>
      </c>
      <c r="P588" t="e" vm="1">
        <f t="shared" si="56"/>
        <v>#VALUE!</v>
      </c>
    </row>
    <row r="589" spans="1:16">
      <c r="A589">
        <v>579</v>
      </c>
      <c r="C589" t="e" vm="2">
        <f>[1]!GenLimitNormal($C$9,$C$10,0,1000,0)</f>
        <v>#VALUE!</v>
      </c>
      <c r="D589" t="e" vm="2">
        <f>[1]!GenBetaPERT(0,$D$9,1)</f>
        <v>#VALUE!</v>
      </c>
      <c r="E589" t="e" vm="2">
        <f>[1]!GenLognormal($E$9,$E$10)</f>
        <v>#VALUE!</v>
      </c>
      <c r="F589" t="e" vm="2">
        <f>[1]!GenLognormal($F$9,$F$10)</f>
        <v>#VALUE!</v>
      </c>
      <c r="H589" t="e" vm="2">
        <f>[1]!genUniform($H$9,$H$10)</f>
        <v>#VALUE!</v>
      </c>
      <c r="I589" t="e" vm="1">
        <f t="shared" si="57"/>
        <v>#VALUE!</v>
      </c>
      <c r="J589" t="e" vm="1">
        <f t="shared" si="54"/>
        <v>#VALUE!</v>
      </c>
      <c r="K589" t="e" vm="2">
        <f>[1]!genUniform($K$9,$K$10)</f>
        <v>#VALUE!</v>
      </c>
      <c r="L589" t="e" vm="1">
        <f t="shared" si="58"/>
        <v>#VALUE!</v>
      </c>
      <c r="M589" t="e" vm="1">
        <f t="shared" si="55"/>
        <v>#VALUE!</v>
      </c>
      <c r="N589" t="e" vm="2">
        <f>[1]!genUniform($N$9,$N$10)</f>
        <v>#VALUE!</v>
      </c>
      <c r="O589" t="e" vm="1">
        <f t="shared" si="59"/>
        <v>#VALUE!</v>
      </c>
      <c r="P589" t="e" vm="1">
        <f t="shared" si="56"/>
        <v>#VALUE!</v>
      </c>
    </row>
    <row r="590" spans="1:16">
      <c r="A590">
        <v>580</v>
      </c>
      <c r="C590" t="e" vm="2">
        <f>[1]!GenLimitNormal($C$9,$C$10,0,1000,0)</f>
        <v>#VALUE!</v>
      </c>
      <c r="D590" t="e" vm="2">
        <f>[1]!GenBetaPERT(0,$D$9,1)</f>
        <v>#VALUE!</v>
      </c>
      <c r="E590" t="e" vm="2">
        <f>[1]!GenLognormal($E$9,$E$10)</f>
        <v>#VALUE!</v>
      </c>
      <c r="F590" t="e" vm="2">
        <f>[1]!GenLognormal($F$9,$F$10)</f>
        <v>#VALUE!</v>
      </c>
      <c r="H590" t="e" vm="2">
        <f>[1]!genUniform($H$9,$H$10)</f>
        <v>#VALUE!</v>
      </c>
      <c r="I590" t="e" vm="1">
        <f t="shared" si="57"/>
        <v>#VALUE!</v>
      </c>
      <c r="J590" t="e" vm="1">
        <f t="shared" si="54"/>
        <v>#VALUE!</v>
      </c>
      <c r="K590" t="e" vm="2">
        <f>[1]!genUniform($K$9,$K$10)</f>
        <v>#VALUE!</v>
      </c>
      <c r="L590" t="e" vm="1">
        <f t="shared" si="58"/>
        <v>#VALUE!</v>
      </c>
      <c r="M590" t="e" vm="1">
        <f t="shared" si="55"/>
        <v>#VALUE!</v>
      </c>
      <c r="N590" t="e" vm="2">
        <f>[1]!genUniform($N$9,$N$10)</f>
        <v>#VALUE!</v>
      </c>
      <c r="O590" t="e" vm="1">
        <f t="shared" si="59"/>
        <v>#VALUE!</v>
      </c>
      <c r="P590" t="e" vm="1">
        <f t="shared" si="56"/>
        <v>#VALUE!</v>
      </c>
    </row>
    <row r="591" spans="1:16">
      <c r="A591">
        <v>581</v>
      </c>
      <c r="C591" t="e" vm="2">
        <f>[1]!GenLimitNormal($C$9,$C$10,0,1000,0)</f>
        <v>#VALUE!</v>
      </c>
      <c r="D591" t="e" vm="2">
        <f>[1]!GenBetaPERT(0,$D$9,1)</f>
        <v>#VALUE!</v>
      </c>
      <c r="E591" t="e" vm="2">
        <f>[1]!GenLognormal($E$9,$E$10)</f>
        <v>#VALUE!</v>
      </c>
      <c r="F591" t="e" vm="2">
        <f>[1]!GenLognormal($F$9,$F$10)</f>
        <v>#VALUE!</v>
      </c>
      <c r="H591" t="e" vm="2">
        <f>[1]!genUniform($H$9,$H$10)</f>
        <v>#VALUE!</v>
      </c>
      <c r="I591" t="e" vm="1">
        <f t="shared" si="57"/>
        <v>#VALUE!</v>
      </c>
      <c r="J591" t="e" vm="1">
        <f t="shared" si="54"/>
        <v>#VALUE!</v>
      </c>
      <c r="K591" t="e" vm="2">
        <f>[1]!genUniform($K$9,$K$10)</f>
        <v>#VALUE!</v>
      </c>
      <c r="L591" t="e" vm="1">
        <f t="shared" si="58"/>
        <v>#VALUE!</v>
      </c>
      <c r="M591" t="e" vm="1">
        <f t="shared" si="55"/>
        <v>#VALUE!</v>
      </c>
      <c r="N591" t="e" vm="2">
        <f>[1]!genUniform($N$9,$N$10)</f>
        <v>#VALUE!</v>
      </c>
      <c r="O591" t="e" vm="1">
        <f t="shared" si="59"/>
        <v>#VALUE!</v>
      </c>
      <c r="P591" t="e" vm="1">
        <f t="shared" si="56"/>
        <v>#VALUE!</v>
      </c>
    </row>
    <row r="592" spans="1:16">
      <c r="A592">
        <v>582</v>
      </c>
      <c r="C592" t="e" vm="2">
        <f>[1]!GenLimitNormal($C$9,$C$10,0,1000,0)</f>
        <v>#VALUE!</v>
      </c>
      <c r="D592" t="e" vm="2">
        <f>[1]!GenBetaPERT(0,$D$9,1)</f>
        <v>#VALUE!</v>
      </c>
      <c r="E592" t="e" vm="2">
        <f>[1]!GenLognormal($E$9,$E$10)</f>
        <v>#VALUE!</v>
      </c>
      <c r="F592" t="e" vm="2">
        <f>[1]!GenLognormal($F$9,$F$10)</f>
        <v>#VALUE!</v>
      </c>
      <c r="H592" t="e" vm="2">
        <f>[1]!genUniform($H$9,$H$10)</f>
        <v>#VALUE!</v>
      </c>
      <c r="I592" t="e" vm="1">
        <f t="shared" si="57"/>
        <v>#VALUE!</v>
      </c>
      <c r="J592" t="e" vm="1">
        <f t="shared" si="54"/>
        <v>#VALUE!</v>
      </c>
      <c r="K592" t="e" vm="2">
        <f>[1]!genUniform($K$9,$K$10)</f>
        <v>#VALUE!</v>
      </c>
      <c r="L592" t="e" vm="1">
        <f t="shared" si="58"/>
        <v>#VALUE!</v>
      </c>
      <c r="M592" t="e" vm="1">
        <f t="shared" si="55"/>
        <v>#VALUE!</v>
      </c>
      <c r="N592" t="e" vm="2">
        <f>[1]!genUniform($N$9,$N$10)</f>
        <v>#VALUE!</v>
      </c>
      <c r="O592" t="e" vm="1">
        <f t="shared" si="59"/>
        <v>#VALUE!</v>
      </c>
      <c r="P592" t="e" vm="1">
        <f t="shared" si="56"/>
        <v>#VALUE!</v>
      </c>
    </row>
    <row r="593" spans="1:16">
      <c r="A593">
        <v>583</v>
      </c>
      <c r="C593" t="e" vm="2">
        <f>[1]!GenLimitNormal($C$9,$C$10,0,1000,0)</f>
        <v>#VALUE!</v>
      </c>
      <c r="D593" t="e" vm="2">
        <f>[1]!GenBetaPERT(0,$D$9,1)</f>
        <v>#VALUE!</v>
      </c>
      <c r="E593" t="e" vm="2">
        <f>[1]!GenLognormal($E$9,$E$10)</f>
        <v>#VALUE!</v>
      </c>
      <c r="F593" t="e" vm="2">
        <f>[1]!GenLognormal($F$9,$F$10)</f>
        <v>#VALUE!</v>
      </c>
      <c r="H593" t="e" vm="2">
        <f>[1]!genUniform($H$9,$H$10)</f>
        <v>#VALUE!</v>
      </c>
      <c r="I593" t="e" vm="1">
        <f t="shared" si="57"/>
        <v>#VALUE!</v>
      </c>
      <c r="J593" t="e" vm="1">
        <f t="shared" si="54"/>
        <v>#VALUE!</v>
      </c>
      <c r="K593" t="e" vm="2">
        <f>[1]!genUniform($K$9,$K$10)</f>
        <v>#VALUE!</v>
      </c>
      <c r="L593" t="e" vm="1">
        <f t="shared" si="58"/>
        <v>#VALUE!</v>
      </c>
      <c r="M593" t="e" vm="1">
        <f t="shared" si="55"/>
        <v>#VALUE!</v>
      </c>
      <c r="N593" t="e" vm="2">
        <f>[1]!genUniform($N$9,$N$10)</f>
        <v>#VALUE!</v>
      </c>
      <c r="O593" t="e" vm="1">
        <f t="shared" si="59"/>
        <v>#VALUE!</v>
      </c>
      <c r="P593" t="e" vm="1">
        <f t="shared" si="56"/>
        <v>#VALUE!</v>
      </c>
    </row>
    <row r="594" spans="1:16">
      <c r="A594">
        <v>584</v>
      </c>
      <c r="C594" t="e" vm="2">
        <f>[1]!GenLimitNormal($C$9,$C$10,0,1000,0)</f>
        <v>#VALUE!</v>
      </c>
      <c r="D594" t="e" vm="2">
        <f>[1]!GenBetaPERT(0,$D$9,1)</f>
        <v>#VALUE!</v>
      </c>
      <c r="E594" t="e" vm="2">
        <f>[1]!GenLognormal($E$9,$E$10)</f>
        <v>#VALUE!</v>
      </c>
      <c r="F594" t="e" vm="2">
        <f>[1]!GenLognormal($F$9,$F$10)</f>
        <v>#VALUE!</v>
      </c>
      <c r="H594" t="e" vm="2">
        <f>[1]!genUniform($H$9,$H$10)</f>
        <v>#VALUE!</v>
      </c>
      <c r="I594" t="e" vm="1">
        <f t="shared" si="57"/>
        <v>#VALUE!</v>
      </c>
      <c r="J594" t="e" vm="1">
        <f t="shared" si="54"/>
        <v>#VALUE!</v>
      </c>
      <c r="K594" t="e" vm="2">
        <f>[1]!genUniform($K$9,$K$10)</f>
        <v>#VALUE!</v>
      </c>
      <c r="L594" t="e" vm="1">
        <f t="shared" si="58"/>
        <v>#VALUE!</v>
      </c>
      <c r="M594" t="e" vm="1">
        <f t="shared" si="55"/>
        <v>#VALUE!</v>
      </c>
      <c r="N594" t="e" vm="2">
        <f>[1]!genUniform($N$9,$N$10)</f>
        <v>#VALUE!</v>
      </c>
      <c r="O594" t="e" vm="1">
        <f t="shared" si="59"/>
        <v>#VALUE!</v>
      </c>
      <c r="P594" t="e" vm="1">
        <f t="shared" si="56"/>
        <v>#VALUE!</v>
      </c>
    </row>
    <row r="595" spans="1:16">
      <c r="A595">
        <v>585</v>
      </c>
      <c r="C595" t="e" vm="2">
        <f>[1]!GenLimitNormal($C$9,$C$10,0,1000,0)</f>
        <v>#VALUE!</v>
      </c>
      <c r="D595" t="e" vm="2">
        <f>[1]!GenBetaPERT(0,$D$9,1)</f>
        <v>#VALUE!</v>
      </c>
      <c r="E595" t="e" vm="2">
        <f>[1]!GenLognormal($E$9,$E$10)</f>
        <v>#VALUE!</v>
      </c>
      <c r="F595" t="e" vm="2">
        <f>[1]!GenLognormal($F$9,$F$10)</f>
        <v>#VALUE!</v>
      </c>
      <c r="H595" t="e" vm="2">
        <f>[1]!genUniform($H$9,$H$10)</f>
        <v>#VALUE!</v>
      </c>
      <c r="I595" t="e" vm="1">
        <f t="shared" si="57"/>
        <v>#VALUE!</v>
      </c>
      <c r="J595" t="e" vm="1">
        <f t="shared" si="54"/>
        <v>#VALUE!</v>
      </c>
      <c r="K595" t="e" vm="2">
        <f>[1]!genUniform($K$9,$K$10)</f>
        <v>#VALUE!</v>
      </c>
      <c r="L595" t="e" vm="1">
        <f t="shared" si="58"/>
        <v>#VALUE!</v>
      </c>
      <c r="M595" t="e" vm="1">
        <f t="shared" si="55"/>
        <v>#VALUE!</v>
      </c>
      <c r="N595" t="e" vm="2">
        <f>[1]!genUniform($N$9,$N$10)</f>
        <v>#VALUE!</v>
      </c>
      <c r="O595" t="e" vm="1">
        <f t="shared" si="59"/>
        <v>#VALUE!</v>
      </c>
      <c r="P595" t="e" vm="1">
        <f t="shared" si="56"/>
        <v>#VALUE!</v>
      </c>
    </row>
    <row r="596" spans="1:16">
      <c r="A596">
        <v>586</v>
      </c>
      <c r="C596" t="e" vm="2">
        <f>[1]!GenLimitNormal($C$9,$C$10,0,1000,0)</f>
        <v>#VALUE!</v>
      </c>
      <c r="D596" t="e" vm="2">
        <f>[1]!GenBetaPERT(0,$D$9,1)</f>
        <v>#VALUE!</v>
      </c>
      <c r="E596" t="e" vm="2">
        <f>[1]!GenLognormal($E$9,$E$10)</f>
        <v>#VALUE!</v>
      </c>
      <c r="F596" t="e" vm="2">
        <f>[1]!GenLognormal($F$9,$F$10)</f>
        <v>#VALUE!</v>
      </c>
      <c r="H596" t="e" vm="2">
        <f>[1]!genUniform($H$9,$H$10)</f>
        <v>#VALUE!</v>
      </c>
      <c r="I596" t="e" vm="1">
        <f t="shared" si="57"/>
        <v>#VALUE!</v>
      </c>
      <c r="J596" t="e" vm="1">
        <f t="shared" si="54"/>
        <v>#VALUE!</v>
      </c>
      <c r="K596" t="e" vm="2">
        <f>[1]!genUniform($K$9,$K$10)</f>
        <v>#VALUE!</v>
      </c>
      <c r="L596" t="e" vm="1">
        <f t="shared" si="58"/>
        <v>#VALUE!</v>
      </c>
      <c r="M596" t="e" vm="1">
        <f t="shared" si="55"/>
        <v>#VALUE!</v>
      </c>
      <c r="N596" t="e" vm="2">
        <f>[1]!genUniform($N$9,$N$10)</f>
        <v>#VALUE!</v>
      </c>
      <c r="O596" t="e" vm="1">
        <f t="shared" si="59"/>
        <v>#VALUE!</v>
      </c>
      <c r="P596" t="e" vm="1">
        <f t="shared" si="56"/>
        <v>#VALUE!</v>
      </c>
    </row>
    <row r="597" spans="1:16">
      <c r="A597">
        <v>587</v>
      </c>
      <c r="C597" t="e" vm="2">
        <f>[1]!GenLimitNormal($C$9,$C$10,0,1000,0)</f>
        <v>#VALUE!</v>
      </c>
      <c r="D597" t="e" vm="2">
        <f>[1]!GenBetaPERT(0,$D$9,1)</f>
        <v>#VALUE!</v>
      </c>
      <c r="E597" t="e" vm="2">
        <f>[1]!GenLognormal($E$9,$E$10)</f>
        <v>#VALUE!</v>
      </c>
      <c r="F597" t="e" vm="2">
        <f>[1]!GenLognormal($F$9,$F$10)</f>
        <v>#VALUE!</v>
      </c>
      <c r="H597" t="e" vm="2">
        <f>[1]!genUniform($H$9,$H$10)</f>
        <v>#VALUE!</v>
      </c>
      <c r="I597" t="e" vm="1">
        <f t="shared" si="57"/>
        <v>#VALUE!</v>
      </c>
      <c r="J597" t="e" vm="1">
        <f t="shared" si="54"/>
        <v>#VALUE!</v>
      </c>
      <c r="K597" t="e" vm="2">
        <f>[1]!genUniform($K$9,$K$10)</f>
        <v>#VALUE!</v>
      </c>
      <c r="L597" t="e" vm="1">
        <f t="shared" si="58"/>
        <v>#VALUE!</v>
      </c>
      <c r="M597" t="e" vm="1">
        <f t="shared" si="55"/>
        <v>#VALUE!</v>
      </c>
      <c r="N597" t="e" vm="2">
        <f>[1]!genUniform($N$9,$N$10)</f>
        <v>#VALUE!</v>
      </c>
      <c r="O597" t="e" vm="1">
        <f t="shared" si="59"/>
        <v>#VALUE!</v>
      </c>
      <c r="P597" t="e" vm="1">
        <f t="shared" si="56"/>
        <v>#VALUE!</v>
      </c>
    </row>
    <row r="598" spans="1:16">
      <c r="A598">
        <v>588</v>
      </c>
      <c r="C598" t="e" vm="2">
        <f>[1]!GenLimitNormal($C$9,$C$10,0,1000,0)</f>
        <v>#VALUE!</v>
      </c>
      <c r="D598" t="e" vm="2">
        <f>[1]!GenBetaPERT(0,$D$9,1)</f>
        <v>#VALUE!</v>
      </c>
      <c r="E598" t="e" vm="2">
        <f>[1]!GenLognormal($E$9,$E$10)</f>
        <v>#VALUE!</v>
      </c>
      <c r="F598" t="e" vm="2">
        <f>[1]!GenLognormal($F$9,$F$10)</f>
        <v>#VALUE!</v>
      </c>
      <c r="H598" t="e" vm="2">
        <f>[1]!genUniform($H$9,$H$10)</f>
        <v>#VALUE!</v>
      </c>
      <c r="I598" t="e" vm="1">
        <f t="shared" si="57"/>
        <v>#VALUE!</v>
      </c>
      <c r="J598" t="e" vm="1">
        <f t="shared" si="54"/>
        <v>#VALUE!</v>
      </c>
      <c r="K598" t="e" vm="2">
        <f>[1]!genUniform($K$9,$K$10)</f>
        <v>#VALUE!</v>
      </c>
      <c r="L598" t="e" vm="1">
        <f t="shared" si="58"/>
        <v>#VALUE!</v>
      </c>
      <c r="M598" t="e" vm="1">
        <f t="shared" si="55"/>
        <v>#VALUE!</v>
      </c>
      <c r="N598" t="e" vm="2">
        <f>[1]!genUniform($N$9,$N$10)</f>
        <v>#VALUE!</v>
      </c>
      <c r="O598" t="e" vm="1">
        <f t="shared" si="59"/>
        <v>#VALUE!</v>
      </c>
      <c r="P598" t="e" vm="1">
        <f t="shared" si="56"/>
        <v>#VALUE!</v>
      </c>
    </row>
    <row r="599" spans="1:16">
      <c r="A599">
        <v>589</v>
      </c>
      <c r="C599" t="e" vm="2">
        <f>[1]!GenLimitNormal($C$9,$C$10,0,1000,0)</f>
        <v>#VALUE!</v>
      </c>
      <c r="D599" t="e" vm="2">
        <f>[1]!GenBetaPERT(0,$D$9,1)</f>
        <v>#VALUE!</v>
      </c>
      <c r="E599" t="e" vm="2">
        <f>[1]!GenLognormal($E$9,$E$10)</f>
        <v>#VALUE!</v>
      </c>
      <c r="F599" t="e" vm="2">
        <f>[1]!GenLognormal($F$9,$F$10)</f>
        <v>#VALUE!</v>
      </c>
      <c r="H599" t="e" vm="2">
        <f>[1]!genUniform($H$9,$H$10)</f>
        <v>#VALUE!</v>
      </c>
      <c r="I599" t="e" vm="1">
        <f t="shared" si="57"/>
        <v>#VALUE!</v>
      </c>
      <c r="J599" t="e" vm="1">
        <f t="shared" si="54"/>
        <v>#VALUE!</v>
      </c>
      <c r="K599" t="e" vm="2">
        <f>[1]!genUniform($K$9,$K$10)</f>
        <v>#VALUE!</v>
      </c>
      <c r="L599" t="e" vm="1">
        <f t="shared" si="58"/>
        <v>#VALUE!</v>
      </c>
      <c r="M599" t="e" vm="1">
        <f t="shared" si="55"/>
        <v>#VALUE!</v>
      </c>
      <c r="N599" t="e" vm="2">
        <f>[1]!genUniform($N$9,$N$10)</f>
        <v>#VALUE!</v>
      </c>
      <c r="O599" t="e" vm="1">
        <f t="shared" si="59"/>
        <v>#VALUE!</v>
      </c>
      <c r="P599" t="e" vm="1">
        <f t="shared" si="56"/>
        <v>#VALUE!</v>
      </c>
    </row>
    <row r="600" spans="1:16">
      <c r="A600">
        <v>590</v>
      </c>
      <c r="C600" t="e" vm="2">
        <f>[1]!GenLimitNormal($C$9,$C$10,0,1000,0)</f>
        <v>#VALUE!</v>
      </c>
      <c r="D600" t="e" vm="2">
        <f>[1]!GenBetaPERT(0,$D$9,1)</f>
        <v>#VALUE!</v>
      </c>
      <c r="E600" t="e" vm="2">
        <f>[1]!GenLognormal($E$9,$E$10)</f>
        <v>#VALUE!</v>
      </c>
      <c r="F600" t="e" vm="2">
        <f>[1]!GenLognormal($F$9,$F$10)</f>
        <v>#VALUE!</v>
      </c>
      <c r="H600" t="e" vm="2">
        <f>[1]!genUniform($H$9,$H$10)</f>
        <v>#VALUE!</v>
      </c>
      <c r="I600" t="e" vm="1">
        <f t="shared" si="57"/>
        <v>#VALUE!</v>
      </c>
      <c r="J600" t="e" vm="1">
        <f t="shared" si="54"/>
        <v>#VALUE!</v>
      </c>
      <c r="K600" t="e" vm="2">
        <f>[1]!genUniform($K$9,$K$10)</f>
        <v>#VALUE!</v>
      </c>
      <c r="L600" t="e" vm="1">
        <f t="shared" si="58"/>
        <v>#VALUE!</v>
      </c>
      <c r="M600" t="e" vm="1">
        <f t="shared" si="55"/>
        <v>#VALUE!</v>
      </c>
      <c r="N600" t="e" vm="2">
        <f>[1]!genUniform($N$9,$N$10)</f>
        <v>#VALUE!</v>
      </c>
      <c r="O600" t="e" vm="1">
        <f t="shared" si="59"/>
        <v>#VALUE!</v>
      </c>
      <c r="P600" t="e" vm="1">
        <f t="shared" si="56"/>
        <v>#VALUE!</v>
      </c>
    </row>
    <row r="601" spans="1:16">
      <c r="A601">
        <v>591</v>
      </c>
      <c r="C601" t="e" vm="2">
        <f>[1]!GenLimitNormal($C$9,$C$10,0,1000,0)</f>
        <v>#VALUE!</v>
      </c>
      <c r="D601" t="e" vm="2">
        <f>[1]!GenBetaPERT(0,$D$9,1)</f>
        <v>#VALUE!</v>
      </c>
      <c r="E601" t="e" vm="2">
        <f>[1]!GenLognormal($E$9,$E$10)</f>
        <v>#VALUE!</v>
      </c>
      <c r="F601" t="e" vm="2">
        <f>[1]!GenLognormal($F$9,$F$10)</f>
        <v>#VALUE!</v>
      </c>
      <c r="H601" t="e" vm="2">
        <f>[1]!genUniform($H$9,$H$10)</f>
        <v>#VALUE!</v>
      </c>
      <c r="I601" t="e" vm="1">
        <f t="shared" si="57"/>
        <v>#VALUE!</v>
      </c>
      <c r="J601" t="e" vm="1">
        <f t="shared" si="54"/>
        <v>#VALUE!</v>
      </c>
      <c r="K601" t="e" vm="2">
        <f>[1]!genUniform($K$9,$K$10)</f>
        <v>#VALUE!</v>
      </c>
      <c r="L601" t="e" vm="1">
        <f t="shared" si="58"/>
        <v>#VALUE!</v>
      </c>
      <c r="M601" t="e" vm="1">
        <f t="shared" si="55"/>
        <v>#VALUE!</v>
      </c>
      <c r="N601" t="e" vm="2">
        <f>[1]!genUniform($N$9,$N$10)</f>
        <v>#VALUE!</v>
      </c>
      <c r="O601" t="e" vm="1">
        <f t="shared" si="59"/>
        <v>#VALUE!</v>
      </c>
      <c r="P601" t="e" vm="1">
        <f t="shared" si="56"/>
        <v>#VALUE!</v>
      </c>
    </row>
    <row r="602" spans="1:16">
      <c r="A602">
        <v>592</v>
      </c>
      <c r="C602" t="e" vm="2">
        <f>[1]!GenLimitNormal($C$9,$C$10,0,1000,0)</f>
        <v>#VALUE!</v>
      </c>
      <c r="D602" t="e" vm="2">
        <f>[1]!GenBetaPERT(0,$D$9,1)</f>
        <v>#VALUE!</v>
      </c>
      <c r="E602" t="e" vm="2">
        <f>[1]!GenLognormal($E$9,$E$10)</f>
        <v>#VALUE!</v>
      </c>
      <c r="F602" t="e" vm="2">
        <f>[1]!GenLognormal($F$9,$F$10)</f>
        <v>#VALUE!</v>
      </c>
      <c r="H602" t="e" vm="2">
        <f>[1]!genUniform($H$9,$H$10)</f>
        <v>#VALUE!</v>
      </c>
      <c r="I602" t="e" vm="1">
        <f t="shared" si="57"/>
        <v>#VALUE!</v>
      </c>
      <c r="J602" t="e" vm="1">
        <f t="shared" si="54"/>
        <v>#VALUE!</v>
      </c>
      <c r="K602" t="e" vm="2">
        <f>[1]!genUniform($K$9,$K$10)</f>
        <v>#VALUE!</v>
      </c>
      <c r="L602" t="e" vm="1">
        <f t="shared" si="58"/>
        <v>#VALUE!</v>
      </c>
      <c r="M602" t="e" vm="1">
        <f t="shared" si="55"/>
        <v>#VALUE!</v>
      </c>
      <c r="N602" t="e" vm="2">
        <f>[1]!genUniform($N$9,$N$10)</f>
        <v>#VALUE!</v>
      </c>
      <c r="O602" t="e" vm="1">
        <f t="shared" si="59"/>
        <v>#VALUE!</v>
      </c>
      <c r="P602" t="e" vm="1">
        <f t="shared" si="56"/>
        <v>#VALUE!</v>
      </c>
    </row>
    <row r="603" spans="1:16">
      <c r="A603">
        <v>593</v>
      </c>
      <c r="C603" t="e" vm="2">
        <f>[1]!GenLimitNormal($C$9,$C$10,0,1000,0)</f>
        <v>#VALUE!</v>
      </c>
      <c r="D603" t="e" vm="2">
        <f>[1]!GenBetaPERT(0,$D$9,1)</f>
        <v>#VALUE!</v>
      </c>
      <c r="E603" t="e" vm="2">
        <f>[1]!GenLognormal($E$9,$E$10)</f>
        <v>#VALUE!</v>
      </c>
      <c r="F603" t="e" vm="2">
        <f>[1]!GenLognormal($F$9,$F$10)</f>
        <v>#VALUE!</v>
      </c>
      <c r="H603" t="e" vm="2">
        <f>[1]!genUniform($H$9,$H$10)</f>
        <v>#VALUE!</v>
      </c>
      <c r="I603" t="e" vm="1">
        <f t="shared" si="57"/>
        <v>#VALUE!</v>
      </c>
      <c r="J603" t="e" vm="1">
        <f t="shared" si="54"/>
        <v>#VALUE!</v>
      </c>
      <c r="K603" t="e" vm="2">
        <f>[1]!genUniform($K$9,$K$10)</f>
        <v>#VALUE!</v>
      </c>
      <c r="L603" t="e" vm="1">
        <f t="shared" si="58"/>
        <v>#VALUE!</v>
      </c>
      <c r="M603" t="e" vm="1">
        <f t="shared" si="55"/>
        <v>#VALUE!</v>
      </c>
      <c r="N603" t="e" vm="2">
        <f>[1]!genUniform($N$9,$N$10)</f>
        <v>#VALUE!</v>
      </c>
      <c r="O603" t="e" vm="1">
        <f t="shared" si="59"/>
        <v>#VALUE!</v>
      </c>
      <c r="P603" t="e" vm="1">
        <f t="shared" si="56"/>
        <v>#VALUE!</v>
      </c>
    </row>
    <row r="604" spans="1:16">
      <c r="A604">
        <v>594</v>
      </c>
      <c r="C604" t="e" vm="2">
        <f>[1]!GenLimitNormal($C$9,$C$10,0,1000,0)</f>
        <v>#VALUE!</v>
      </c>
      <c r="D604" t="e" vm="2">
        <f>[1]!GenBetaPERT(0,$D$9,1)</f>
        <v>#VALUE!</v>
      </c>
      <c r="E604" t="e" vm="2">
        <f>[1]!GenLognormal($E$9,$E$10)</f>
        <v>#VALUE!</v>
      </c>
      <c r="F604" t="e" vm="2">
        <f>[1]!GenLognormal($F$9,$F$10)</f>
        <v>#VALUE!</v>
      </c>
      <c r="H604" t="e" vm="2">
        <f>[1]!genUniform($H$9,$H$10)</f>
        <v>#VALUE!</v>
      </c>
      <c r="I604" t="e" vm="1">
        <f t="shared" si="57"/>
        <v>#VALUE!</v>
      </c>
      <c r="J604" t="e" vm="1">
        <f t="shared" si="54"/>
        <v>#VALUE!</v>
      </c>
      <c r="K604" t="e" vm="2">
        <f>[1]!genUniform($K$9,$K$10)</f>
        <v>#VALUE!</v>
      </c>
      <c r="L604" t="e" vm="1">
        <f t="shared" si="58"/>
        <v>#VALUE!</v>
      </c>
      <c r="M604" t="e" vm="1">
        <f t="shared" si="55"/>
        <v>#VALUE!</v>
      </c>
      <c r="N604" t="e" vm="2">
        <f>[1]!genUniform($N$9,$N$10)</f>
        <v>#VALUE!</v>
      </c>
      <c r="O604" t="e" vm="1">
        <f t="shared" si="59"/>
        <v>#VALUE!</v>
      </c>
      <c r="P604" t="e" vm="1">
        <f t="shared" si="56"/>
        <v>#VALUE!</v>
      </c>
    </row>
    <row r="605" spans="1:16">
      <c r="A605">
        <v>595</v>
      </c>
      <c r="C605" t="e" vm="2">
        <f>[1]!GenLimitNormal($C$9,$C$10,0,1000,0)</f>
        <v>#VALUE!</v>
      </c>
      <c r="D605" t="e" vm="2">
        <f>[1]!GenBetaPERT(0,$D$9,1)</f>
        <v>#VALUE!</v>
      </c>
      <c r="E605" t="e" vm="2">
        <f>[1]!GenLognormal($E$9,$E$10)</f>
        <v>#VALUE!</v>
      </c>
      <c r="F605" t="e" vm="2">
        <f>[1]!GenLognormal($F$9,$F$10)</f>
        <v>#VALUE!</v>
      </c>
      <c r="H605" t="e" vm="2">
        <f>[1]!genUniform($H$9,$H$10)</f>
        <v>#VALUE!</v>
      </c>
      <c r="I605" t="e" vm="1">
        <f t="shared" si="57"/>
        <v>#VALUE!</v>
      </c>
      <c r="J605" t="e" vm="1">
        <f t="shared" si="54"/>
        <v>#VALUE!</v>
      </c>
      <c r="K605" t="e" vm="2">
        <f>[1]!genUniform($K$9,$K$10)</f>
        <v>#VALUE!</v>
      </c>
      <c r="L605" t="e" vm="1">
        <f t="shared" si="58"/>
        <v>#VALUE!</v>
      </c>
      <c r="M605" t="e" vm="1">
        <f t="shared" si="55"/>
        <v>#VALUE!</v>
      </c>
      <c r="N605" t="e" vm="2">
        <f>[1]!genUniform($N$9,$N$10)</f>
        <v>#VALUE!</v>
      </c>
      <c r="O605" t="e" vm="1">
        <f t="shared" si="59"/>
        <v>#VALUE!</v>
      </c>
      <c r="P605" t="e" vm="1">
        <f t="shared" si="56"/>
        <v>#VALUE!</v>
      </c>
    </row>
    <row r="606" spans="1:16">
      <c r="A606">
        <v>596</v>
      </c>
      <c r="C606" t="e" vm="2">
        <f>[1]!GenLimitNormal($C$9,$C$10,0,1000,0)</f>
        <v>#VALUE!</v>
      </c>
      <c r="D606" t="e" vm="2">
        <f>[1]!GenBetaPERT(0,$D$9,1)</f>
        <v>#VALUE!</v>
      </c>
      <c r="E606" t="e" vm="2">
        <f>[1]!GenLognormal($E$9,$E$10)</f>
        <v>#VALUE!</v>
      </c>
      <c r="F606" t="e" vm="2">
        <f>[1]!GenLognormal($F$9,$F$10)</f>
        <v>#VALUE!</v>
      </c>
      <c r="H606" t="e" vm="2">
        <f>[1]!genUniform($H$9,$H$10)</f>
        <v>#VALUE!</v>
      </c>
      <c r="I606" t="e" vm="1">
        <f t="shared" si="57"/>
        <v>#VALUE!</v>
      </c>
      <c r="J606" t="e" vm="1">
        <f t="shared" si="54"/>
        <v>#VALUE!</v>
      </c>
      <c r="K606" t="e" vm="2">
        <f>[1]!genUniform($K$9,$K$10)</f>
        <v>#VALUE!</v>
      </c>
      <c r="L606" t="e" vm="1">
        <f t="shared" si="58"/>
        <v>#VALUE!</v>
      </c>
      <c r="M606" t="e" vm="1">
        <f t="shared" si="55"/>
        <v>#VALUE!</v>
      </c>
      <c r="N606" t="e" vm="2">
        <f>[1]!genUniform($N$9,$N$10)</f>
        <v>#VALUE!</v>
      </c>
      <c r="O606" t="e" vm="1">
        <f t="shared" si="59"/>
        <v>#VALUE!</v>
      </c>
      <c r="P606" t="e" vm="1">
        <f t="shared" si="56"/>
        <v>#VALUE!</v>
      </c>
    </row>
    <row r="607" spans="1:16">
      <c r="A607">
        <v>597</v>
      </c>
      <c r="C607" t="e" vm="2">
        <f>[1]!GenLimitNormal($C$9,$C$10,0,1000,0)</f>
        <v>#VALUE!</v>
      </c>
      <c r="D607" t="e" vm="2">
        <f>[1]!GenBetaPERT(0,$D$9,1)</f>
        <v>#VALUE!</v>
      </c>
      <c r="E607" t="e" vm="2">
        <f>[1]!GenLognormal($E$9,$E$10)</f>
        <v>#VALUE!</v>
      </c>
      <c r="F607" t="e" vm="2">
        <f>[1]!GenLognormal($F$9,$F$10)</f>
        <v>#VALUE!</v>
      </c>
      <c r="H607" t="e" vm="2">
        <f>[1]!genUniform($H$9,$H$10)</f>
        <v>#VALUE!</v>
      </c>
      <c r="I607" t="e" vm="1">
        <f t="shared" si="57"/>
        <v>#VALUE!</v>
      </c>
      <c r="J607" t="e" vm="1">
        <f t="shared" si="54"/>
        <v>#VALUE!</v>
      </c>
      <c r="K607" t="e" vm="2">
        <f>[1]!genUniform($K$9,$K$10)</f>
        <v>#VALUE!</v>
      </c>
      <c r="L607" t="e" vm="1">
        <f t="shared" si="58"/>
        <v>#VALUE!</v>
      </c>
      <c r="M607" t="e" vm="1">
        <f t="shared" si="55"/>
        <v>#VALUE!</v>
      </c>
      <c r="N607" t="e" vm="2">
        <f>[1]!genUniform($N$9,$N$10)</f>
        <v>#VALUE!</v>
      </c>
      <c r="O607" t="e" vm="1">
        <f t="shared" si="59"/>
        <v>#VALUE!</v>
      </c>
      <c r="P607" t="e" vm="1">
        <f t="shared" si="56"/>
        <v>#VALUE!</v>
      </c>
    </row>
    <row r="608" spans="1:16">
      <c r="A608">
        <v>598</v>
      </c>
      <c r="C608" t="e" vm="2">
        <f>[1]!GenLimitNormal($C$9,$C$10,0,1000,0)</f>
        <v>#VALUE!</v>
      </c>
      <c r="D608" t="e" vm="2">
        <f>[1]!GenBetaPERT(0,$D$9,1)</f>
        <v>#VALUE!</v>
      </c>
      <c r="E608" t="e" vm="2">
        <f>[1]!GenLognormal($E$9,$E$10)</f>
        <v>#VALUE!</v>
      </c>
      <c r="F608" t="e" vm="2">
        <f>[1]!GenLognormal($F$9,$F$10)</f>
        <v>#VALUE!</v>
      </c>
      <c r="H608" t="e" vm="2">
        <f>[1]!genUniform($H$9,$H$10)</f>
        <v>#VALUE!</v>
      </c>
      <c r="I608" t="e" vm="1">
        <f t="shared" si="57"/>
        <v>#VALUE!</v>
      </c>
      <c r="J608" t="e" vm="1">
        <f t="shared" si="54"/>
        <v>#VALUE!</v>
      </c>
      <c r="K608" t="e" vm="2">
        <f>[1]!genUniform($K$9,$K$10)</f>
        <v>#VALUE!</v>
      </c>
      <c r="L608" t="e" vm="1">
        <f t="shared" si="58"/>
        <v>#VALUE!</v>
      </c>
      <c r="M608" t="e" vm="1">
        <f t="shared" si="55"/>
        <v>#VALUE!</v>
      </c>
      <c r="N608" t="e" vm="2">
        <f>[1]!genUniform($N$9,$N$10)</f>
        <v>#VALUE!</v>
      </c>
      <c r="O608" t="e" vm="1">
        <f t="shared" si="59"/>
        <v>#VALUE!</v>
      </c>
      <c r="P608" t="e" vm="1">
        <f t="shared" si="56"/>
        <v>#VALUE!</v>
      </c>
    </row>
    <row r="609" spans="1:16">
      <c r="A609">
        <v>599</v>
      </c>
      <c r="C609" t="e" vm="2">
        <f>[1]!GenLimitNormal($C$9,$C$10,0,1000,0)</f>
        <v>#VALUE!</v>
      </c>
      <c r="D609" t="e" vm="2">
        <f>[1]!GenBetaPERT(0,$D$9,1)</f>
        <v>#VALUE!</v>
      </c>
      <c r="E609" t="e" vm="2">
        <f>[1]!GenLognormal($E$9,$E$10)</f>
        <v>#VALUE!</v>
      </c>
      <c r="F609" t="e" vm="2">
        <f>[1]!GenLognormal($F$9,$F$10)</f>
        <v>#VALUE!</v>
      </c>
      <c r="H609" t="e" vm="2">
        <f>[1]!genUniform($H$9,$H$10)</f>
        <v>#VALUE!</v>
      </c>
      <c r="I609" t="e" vm="1">
        <f t="shared" si="57"/>
        <v>#VALUE!</v>
      </c>
      <c r="J609" t="e" vm="1">
        <f t="shared" si="54"/>
        <v>#VALUE!</v>
      </c>
      <c r="K609" t="e" vm="2">
        <f>[1]!genUniform($K$9,$K$10)</f>
        <v>#VALUE!</v>
      </c>
      <c r="L609" t="e" vm="1">
        <f t="shared" si="58"/>
        <v>#VALUE!</v>
      </c>
      <c r="M609" t="e" vm="1">
        <f t="shared" si="55"/>
        <v>#VALUE!</v>
      </c>
      <c r="N609" t="e" vm="2">
        <f>[1]!genUniform($N$9,$N$10)</f>
        <v>#VALUE!</v>
      </c>
      <c r="O609" t="e" vm="1">
        <f t="shared" si="59"/>
        <v>#VALUE!</v>
      </c>
      <c r="P609" t="e" vm="1">
        <f t="shared" si="56"/>
        <v>#VALUE!</v>
      </c>
    </row>
    <row r="610" spans="1:16">
      <c r="A610">
        <v>600</v>
      </c>
      <c r="C610" t="e" vm="2">
        <f>[1]!GenLimitNormal($C$9,$C$10,0,1000,0)</f>
        <v>#VALUE!</v>
      </c>
      <c r="D610" t="e" vm="2">
        <f>[1]!GenBetaPERT(0,$D$9,1)</f>
        <v>#VALUE!</v>
      </c>
      <c r="E610" t="e" vm="2">
        <f>[1]!GenLognormal($E$9,$E$10)</f>
        <v>#VALUE!</v>
      </c>
      <c r="F610" t="e" vm="2">
        <f>[1]!GenLognormal($F$9,$F$10)</f>
        <v>#VALUE!</v>
      </c>
      <c r="H610" t="e" vm="2">
        <f>[1]!genUniform($H$9,$H$10)</f>
        <v>#VALUE!</v>
      </c>
      <c r="I610" t="e" vm="1">
        <f t="shared" si="57"/>
        <v>#VALUE!</v>
      </c>
      <c r="J610" t="e" vm="1">
        <f t="shared" si="54"/>
        <v>#VALUE!</v>
      </c>
      <c r="K610" t="e" vm="2">
        <f>[1]!genUniform($K$9,$K$10)</f>
        <v>#VALUE!</v>
      </c>
      <c r="L610" t="e" vm="1">
        <f t="shared" si="58"/>
        <v>#VALUE!</v>
      </c>
      <c r="M610" t="e" vm="1">
        <f t="shared" si="55"/>
        <v>#VALUE!</v>
      </c>
      <c r="N610" t="e" vm="2">
        <f>[1]!genUniform($N$9,$N$10)</f>
        <v>#VALUE!</v>
      </c>
      <c r="O610" t="e" vm="1">
        <f t="shared" si="59"/>
        <v>#VALUE!</v>
      </c>
      <c r="P610" t="e" vm="1">
        <f t="shared" si="56"/>
        <v>#VALUE!</v>
      </c>
    </row>
    <row r="611" spans="1:16">
      <c r="A611">
        <v>601</v>
      </c>
      <c r="C611" t="e" vm="2">
        <f>[1]!GenLimitNormal($C$9,$C$10,0,1000,0)</f>
        <v>#VALUE!</v>
      </c>
      <c r="D611" t="e" vm="2">
        <f>[1]!GenBetaPERT(0,$D$9,1)</f>
        <v>#VALUE!</v>
      </c>
      <c r="E611" t="e" vm="2">
        <f>[1]!GenLognormal($E$9,$E$10)</f>
        <v>#VALUE!</v>
      </c>
      <c r="F611" t="e" vm="2">
        <f>[1]!GenLognormal($F$9,$F$10)</f>
        <v>#VALUE!</v>
      </c>
      <c r="H611" t="e" vm="2">
        <f>[1]!genUniform($H$9,$H$10)</f>
        <v>#VALUE!</v>
      </c>
      <c r="I611" t="e" vm="1">
        <f t="shared" si="57"/>
        <v>#VALUE!</v>
      </c>
      <c r="J611" t="e" vm="1">
        <f t="shared" si="54"/>
        <v>#VALUE!</v>
      </c>
      <c r="K611" t="e" vm="2">
        <f>[1]!genUniform($K$9,$K$10)</f>
        <v>#VALUE!</v>
      </c>
      <c r="L611" t="e" vm="1">
        <f t="shared" si="58"/>
        <v>#VALUE!</v>
      </c>
      <c r="M611" t="e" vm="1">
        <f t="shared" si="55"/>
        <v>#VALUE!</v>
      </c>
      <c r="N611" t="e" vm="2">
        <f>[1]!genUniform($N$9,$N$10)</f>
        <v>#VALUE!</v>
      </c>
      <c r="O611" t="e" vm="1">
        <f t="shared" si="59"/>
        <v>#VALUE!</v>
      </c>
      <c r="P611" t="e" vm="1">
        <f t="shared" si="56"/>
        <v>#VALUE!</v>
      </c>
    </row>
    <row r="612" spans="1:16">
      <c r="A612">
        <v>602</v>
      </c>
      <c r="C612" t="e" vm="2">
        <f>[1]!GenLimitNormal($C$9,$C$10,0,1000,0)</f>
        <v>#VALUE!</v>
      </c>
      <c r="D612" t="e" vm="2">
        <f>[1]!GenBetaPERT(0,$D$9,1)</f>
        <v>#VALUE!</v>
      </c>
      <c r="E612" t="e" vm="2">
        <f>[1]!GenLognormal($E$9,$E$10)</f>
        <v>#VALUE!</v>
      </c>
      <c r="F612" t="e" vm="2">
        <f>[1]!GenLognormal($F$9,$F$10)</f>
        <v>#VALUE!</v>
      </c>
      <c r="H612" t="e" vm="2">
        <f>[1]!genUniform($H$9,$H$10)</f>
        <v>#VALUE!</v>
      </c>
      <c r="I612" t="e" vm="1">
        <f t="shared" si="57"/>
        <v>#VALUE!</v>
      </c>
      <c r="J612" t="e" vm="1">
        <f t="shared" si="54"/>
        <v>#VALUE!</v>
      </c>
      <c r="K612" t="e" vm="2">
        <f>[1]!genUniform($K$9,$K$10)</f>
        <v>#VALUE!</v>
      </c>
      <c r="L612" t="e" vm="1">
        <f t="shared" si="58"/>
        <v>#VALUE!</v>
      </c>
      <c r="M612" t="e" vm="1">
        <f t="shared" si="55"/>
        <v>#VALUE!</v>
      </c>
      <c r="N612" t="e" vm="2">
        <f>[1]!genUniform($N$9,$N$10)</f>
        <v>#VALUE!</v>
      </c>
      <c r="O612" t="e" vm="1">
        <f t="shared" si="59"/>
        <v>#VALUE!</v>
      </c>
      <c r="P612" t="e" vm="1">
        <f t="shared" si="56"/>
        <v>#VALUE!</v>
      </c>
    </row>
    <row r="613" spans="1:16">
      <c r="A613">
        <v>603</v>
      </c>
      <c r="C613" t="e" vm="2">
        <f>[1]!GenLimitNormal($C$9,$C$10,0,1000,0)</f>
        <v>#VALUE!</v>
      </c>
      <c r="D613" t="e" vm="2">
        <f>[1]!GenBetaPERT(0,$D$9,1)</f>
        <v>#VALUE!</v>
      </c>
      <c r="E613" t="e" vm="2">
        <f>[1]!GenLognormal($E$9,$E$10)</f>
        <v>#VALUE!</v>
      </c>
      <c r="F613" t="e" vm="2">
        <f>[1]!GenLognormal($F$9,$F$10)</f>
        <v>#VALUE!</v>
      </c>
      <c r="H613" t="e" vm="2">
        <f>[1]!genUniform($H$9,$H$10)</f>
        <v>#VALUE!</v>
      </c>
      <c r="I613" t="e" vm="1">
        <f t="shared" si="57"/>
        <v>#VALUE!</v>
      </c>
      <c r="J613" t="e" vm="1">
        <f t="shared" si="54"/>
        <v>#VALUE!</v>
      </c>
      <c r="K613" t="e" vm="2">
        <f>[1]!genUniform($K$9,$K$10)</f>
        <v>#VALUE!</v>
      </c>
      <c r="L613" t="e" vm="1">
        <f t="shared" si="58"/>
        <v>#VALUE!</v>
      </c>
      <c r="M613" t="e" vm="1">
        <f t="shared" si="55"/>
        <v>#VALUE!</v>
      </c>
      <c r="N613" t="e" vm="2">
        <f>[1]!genUniform($N$9,$N$10)</f>
        <v>#VALUE!</v>
      </c>
      <c r="O613" t="e" vm="1">
        <f t="shared" si="59"/>
        <v>#VALUE!</v>
      </c>
      <c r="P613" t="e" vm="1">
        <f t="shared" si="56"/>
        <v>#VALUE!</v>
      </c>
    </row>
    <row r="614" spans="1:16">
      <c r="A614">
        <v>604</v>
      </c>
      <c r="C614" t="e" vm="2">
        <f>[1]!GenLimitNormal($C$9,$C$10,0,1000,0)</f>
        <v>#VALUE!</v>
      </c>
      <c r="D614" t="e" vm="2">
        <f>[1]!GenBetaPERT(0,$D$9,1)</f>
        <v>#VALUE!</v>
      </c>
      <c r="E614" t="e" vm="2">
        <f>[1]!GenLognormal($E$9,$E$10)</f>
        <v>#VALUE!</v>
      </c>
      <c r="F614" t="e" vm="2">
        <f>[1]!GenLognormal($F$9,$F$10)</f>
        <v>#VALUE!</v>
      </c>
      <c r="H614" t="e" vm="2">
        <f>[1]!genUniform($H$9,$H$10)</f>
        <v>#VALUE!</v>
      </c>
      <c r="I614" t="e" vm="1">
        <f t="shared" si="57"/>
        <v>#VALUE!</v>
      </c>
      <c r="J614" t="e" vm="1">
        <f t="shared" si="54"/>
        <v>#VALUE!</v>
      </c>
      <c r="K614" t="e" vm="2">
        <f>[1]!genUniform($K$9,$K$10)</f>
        <v>#VALUE!</v>
      </c>
      <c r="L614" t="e" vm="1">
        <f t="shared" si="58"/>
        <v>#VALUE!</v>
      </c>
      <c r="M614" t="e" vm="1">
        <f t="shared" si="55"/>
        <v>#VALUE!</v>
      </c>
      <c r="N614" t="e" vm="2">
        <f>[1]!genUniform($N$9,$N$10)</f>
        <v>#VALUE!</v>
      </c>
      <c r="O614" t="e" vm="1">
        <f t="shared" si="59"/>
        <v>#VALUE!</v>
      </c>
      <c r="P614" t="e" vm="1">
        <f t="shared" si="56"/>
        <v>#VALUE!</v>
      </c>
    </row>
    <row r="615" spans="1:16">
      <c r="A615">
        <v>605</v>
      </c>
      <c r="C615" t="e" vm="2">
        <f>[1]!GenLimitNormal($C$9,$C$10,0,1000,0)</f>
        <v>#VALUE!</v>
      </c>
      <c r="D615" t="e" vm="2">
        <f>[1]!GenBetaPERT(0,$D$9,1)</f>
        <v>#VALUE!</v>
      </c>
      <c r="E615" t="e" vm="2">
        <f>[1]!GenLognormal($E$9,$E$10)</f>
        <v>#VALUE!</v>
      </c>
      <c r="F615" t="e" vm="2">
        <f>[1]!GenLognormal($F$9,$F$10)</f>
        <v>#VALUE!</v>
      </c>
      <c r="H615" t="e" vm="2">
        <f>[1]!genUniform($H$9,$H$10)</f>
        <v>#VALUE!</v>
      </c>
      <c r="I615" t="e" vm="1">
        <f t="shared" si="57"/>
        <v>#VALUE!</v>
      </c>
      <c r="J615" t="e" vm="1">
        <f t="shared" si="54"/>
        <v>#VALUE!</v>
      </c>
      <c r="K615" t="e" vm="2">
        <f>[1]!genUniform($K$9,$K$10)</f>
        <v>#VALUE!</v>
      </c>
      <c r="L615" t="e" vm="1">
        <f t="shared" si="58"/>
        <v>#VALUE!</v>
      </c>
      <c r="M615" t="e" vm="1">
        <f t="shared" si="55"/>
        <v>#VALUE!</v>
      </c>
      <c r="N615" t="e" vm="2">
        <f>[1]!genUniform($N$9,$N$10)</f>
        <v>#VALUE!</v>
      </c>
      <c r="O615" t="e" vm="1">
        <f t="shared" si="59"/>
        <v>#VALUE!</v>
      </c>
      <c r="P615" t="e" vm="1">
        <f t="shared" si="56"/>
        <v>#VALUE!</v>
      </c>
    </row>
    <row r="616" spans="1:16">
      <c r="A616">
        <v>606</v>
      </c>
      <c r="C616" t="e" vm="2">
        <f>[1]!GenLimitNormal($C$9,$C$10,0,1000,0)</f>
        <v>#VALUE!</v>
      </c>
      <c r="D616" t="e" vm="2">
        <f>[1]!GenBetaPERT(0,$D$9,1)</f>
        <v>#VALUE!</v>
      </c>
      <c r="E616" t="e" vm="2">
        <f>[1]!GenLognormal($E$9,$E$10)</f>
        <v>#VALUE!</v>
      </c>
      <c r="F616" t="e" vm="2">
        <f>[1]!GenLognormal($F$9,$F$10)</f>
        <v>#VALUE!</v>
      </c>
      <c r="H616" t="e" vm="2">
        <f>[1]!genUniform($H$9,$H$10)</f>
        <v>#VALUE!</v>
      </c>
      <c r="I616" t="e" vm="1">
        <f t="shared" si="57"/>
        <v>#VALUE!</v>
      </c>
      <c r="J616" t="e" vm="1">
        <f t="shared" si="54"/>
        <v>#VALUE!</v>
      </c>
      <c r="K616" t="e" vm="2">
        <f>[1]!genUniform($K$9,$K$10)</f>
        <v>#VALUE!</v>
      </c>
      <c r="L616" t="e" vm="1">
        <f t="shared" si="58"/>
        <v>#VALUE!</v>
      </c>
      <c r="M616" t="e" vm="1">
        <f t="shared" si="55"/>
        <v>#VALUE!</v>
      </c>
      <c r="N616" t="e" vm="2">
        <f>[1]!genUniform($N$9,$N$10)</f>
        <v>#VALUE!</v>
      </c>
      <c r="O616" t="e" vm="1">
        <f t="shared" si="59"/>
        <v>#VALUE!</v>
      </c>
      <c r="P616" t="e" vm="1">
        <f t="shared" si="56"/>
        <v>#VALUE!</v>
      </c>
    </row>
    <row r="617" spans="1:16">
      <c r="A617">
        <v>607</v>
      </c>
      <c r="C617" t="e" vm="2">
        <f>[1]!GenLimitNormal($C$9,$C$10,0,1000,0)</f>
        <v>#VALUE!</v>
      </c>
      <c r="D617" t="e" vm="2">
        <f>[1]!GenBetaPERT(0,$D$9,1)</f>
        <v>#VALUE!</v>
      </c>
      <c r="E617" t="e" vm="2">
        <f>[1]!GenLognormal($E$9,$E$10)</f>
        <v>#VALUE!</v>
      </c>
      <c r="F617" t="e" vm="2">
        <f>[1]!GenLognormal($F$9,$F$10)</f>
        <v>#VALUE!</v>
      </c>
      <c r="H617" t="e" vm="2">
        <f>[1]!genUniform($H$9,$H$10)</f>
        <v>#VALUE!</v>
      </c>
      <c r="I617" t="e" vm="1">
        <f t="shared" si="57"/>
        <v>#VALUE!</v>
      </c>
      <c r="J617" t="e" vm="1">
        <f t="shared" si="54"/>
        <v>#VALUE!</v>
      </c>
      <c r="K617" t="e" vm="2">
        <f>[1]!genUniform($K$9,$K$10)</f>
        <v>#VALUE!</v>
      </c>
      <c r="L617" t="e" vm="1">
        <f t="shared" si="58"/>
        <v>#VALUE!</v>
      </c>
      <c r="M617" t="e" vm="1">
        <f t="shared" si="55"/>
        <v>#VALUE!</v>
      </c>
      <c r="N617" t="e" vm="2">
        <f>[1]!genUniform($N$9,$N$10)</f>
        <v>#VALUE!</v>
      </c>
      <c r="O617" t="e" vm="1">
        <f t="shared" si="59"/>
        <v>#VALUE!</v>
      </c>
      <c r="P617" t="e" vm="1">
        <f t="shared" si="56"/>
        <v>#VALUE!</v>
      </c>
    </row>
    <row r="618" spans="1:16">
      <c r="A618">
        <v>608</v>
      </c>
      <c r="C618" t="e" vm="2">
        <f>[1]!GenLimitNormal($C$9,$C$10,0,1000,0)</f>
        <v>#VALUE!</v>
      </c>
      <c r="D618" t="e" vm="2">
        <f>[1]!GenBetaPERT(0,$D$9,1)</f>
        <v>#VALUE!</v>
      </c>
      <c r="E618" t="e" vm="2">
        <f>[1]!GenLognormal($E$9,$E$10)</f>
        <v>#VALUE!</v>
      </c>
      <c r="F618" t="e" vm="2">
        <f>[1]!GenLognormal($F$9,$F$10)</f>
        <v>#VALUE!</v>
      </c>
      <c r="H618" t="e" vm="2">
        <f>[1]!genUniform($H$9,$H$10)</f>
        <v>#VALUE!</v>
      </c>
      <c r="I618" t="e" vm="1">
        <f t="shared" si="57"/>
        <v>#VALUE!</v>
      </c>
      <c r="J618" t="e" vm="1">
        <f t="shared" si="54"/>
        <v>#VALUE!</v>
      </c>
      <c r="K618" t="e" vm="2">
        <f>[1]!genUniform($K$9,$K$10)</f>
        <v>#VALUE!</v>
      </c>
      <c r="L618" t="e" vm="1">
        <f t="shared" si="58"/>
        <v>#VALUE!</v>
      </c>
      <c r="M618" t="e" vm="1">
        <f t="shared" si="55"/>
        <v>#VALUE!</v>
      </c>
      <c r="N618" t="e" vm="2">
        <f>[1]!genUniform($N$9,$N$10)</f>
        <v>#VALUE!</v>
      </c>
      <c r="O618" t="e" vm="1">
        <f t="shared" si="59"/>
        <v>#VALUE!</v>
      </c>
      <c r="P618" t="e" vm="1">
        <f t="shared" si="56"/>
        <v>#VALUE!</v>
      </c>
    </row>
    <row r="619" spans="1:16">
      <c r="A619">
        <v>609</v>
      </c>
      <c r="C619" t="e" vm="2">
        <f>[1]!GenLimitNormal($C$9,$C$10,0,1000,0)</f>
        <v>#VALUE!</v>
      </c>
      <c r="D619" t="e" vm="2">
        <f>[1]!GenBetaPERT(0,$D$9,1)</f>
        <v>#VALUE!</v>
      </c>
      <c r="E619" t="e" vm="2">
        <f>[1]!GenLognormal($E$9,$E$10)</f>
        <v>#VALUE!</v>
      </c>
      <c r="F619" t="e" vm="2">
        <f>[1]!GenLognormal($F$9,$F$10)</f>
        <v>#VALUE!</v>
      </c>
      <c r="H619" t="e" vm="2">
        <f>[1]!genUniform($H$9,$H$10)</f>
        <v>#VALUE!</v>
      </c>
      <c r="I619" t="e" vm="1">
        <f t="shared" si="57"/>
        <v>#VALUE!</v>
      </c>
      <c r="J619" t="e" vm="1">
        <f t="shared" si="54"/>
        <v>#VALUE!</v>
      </c>
      <c r="K619" t="e" vm="2">
        <f>[1]!genUniform($K$9,$K$10)</f>
        <v>#VALUE!</v>
      </c>
      <c r="L619" t="e" vm="1">
        <f t="shared" si="58"/>
        <v>#VALUE!</v>
      </c>
      <c r="M619" t="e" vm="1">
        <f t="shared" si="55"/>
        <v>#VALUE!</v>
      </c>
      <c r="N619" t="e" vm="2">
        <f>[1]!genUniform($N$9,$N$10)</f>
        <v>#VALUE!</v>
      </c>
      <c r="O619" t="e" vm="1">
        <f t="shared" si="59"/>
        <v>#VALUE!</v>
      </c>
      <c r="P619" t="e" vm="1">
        <f t="shared" si="56"/>
        <v>#VALUE!</v>
      </c>
    </row>
    <row r="620" spans="1:16">
      <c r="A620">
        <v>610</v>
      </c>
      <c r="C620" t="e" vm="2">
        <f>[1]!GenLimitNormal($C$9,$C$10,0,1000,0)</f>
        <v>#VALUE!</v>
      </c>
      <c r="D620" t="e" vm="2">
        <f>[1]!GenBetaPERT(0,$D$9,1)</f>
        <v>#VALUE!</v>
      </c>
      <c r="E620" t="e" vm="2">
        <f>[1]!GenLognormal($E$9,$E$10)</f>
        <v>#VALUE!</v>
      </c>
      <c r="F620" t="e" vm="2">
        <f>[1]!GenLognormal($F$9,$F$10)</f>
        <v>#VALUE!</v>
      </c>
      <c r="H620" t="e" vm="2">
        <f>[1]!genUniform($H$9,$H$10)</f>
        <v>#VALUE!</v>
      </c>
      <c r="I620" t="e" vm="1">
        <f t="shared" si="57"/>
        <v>#VALUE!</v>
      </c>
      <c r="J620" t="e" vm="1">
        <f t="shared" si="54"/>
        <v>#VALUE!</v>
      </c>
      <c r="K620" t="e" vm="2">
        <f>[1]!genUniform($K$9,$K$10)</f>
        <v>#VALUE!</v>
      </c>
      <c r="L620" t="e" vm="1">
        <f t="shared" si="58"/>
        <v>#VALUE!</v>
      </c>
      <c r="M620" t="e" vm="1">
        <f t="shared" si="55"/>
        <v>#VALUE!</v>
      </c>
      <c r="N620" t="e" vm="2">
        <f>[1]!genUniform($N$9,$N$10)</f>
        <v>#VALUE!</v>
      </c>
      <c r="O620" t="e" vm="1">
        <f t="shared" si="59"/>
        <v>#VALUE!</v>
      </c>
      <c r="P620" t="e" vm="1">
        <f t="shared" si="56"/>
        <v>#VALUE!</v>
      </c>
    </row>
    <row r="621" spans="1:16">
      <c r="A621">
        <v>611</v>
      </c>
      <c r="C621" t="e" vm="2">
        <f>[1]!GenLimitNormal($C$9,$C$10,0,1000,0)</f>
        <v>#VALUE!</v>
      </c>
      <c r="D621" t="e" vm="2">
        <f>[1]!GenBetaPERT(0,$D$9,1)</f>
        <v>#VALUE!</v>
      </c>
      <c r="E621" t="e" vm="2">
        <f>[1]!GenLognormal($E$9,$E$10)</f>
        <v>#VALUE!</v>
      </c>
      <c r="F621" t="e" vm="2">
        <f>[1]!GenLognormal($F$9,$F$10)</f>
        <v>#VALUE!</v>
      </c>
      <c r="H621" t="e" vm="2">
        <f>[1]!genUniform($H$9,$H$10)</f>
        <v>#VALUE!</v>
      </c>
      <c r="I621" t="e" vm="1">
        <f t="shared" si="57"/>
        <v>#VALUE!</v>
      </c>
      <c r="J621" t="e" vm="1">
        <f t="shared" si="54"/>
        <v>#VALUE!</v>
      </c>
      <c r="K621" t="e" vm="2">
        <f>[1]!genUniform($K$9,$K$10)</f>
        <v>#VALUE!</v>
      </c>
      <c r="L621" t="e" vm="1">
        <f t="shared" si="58"/>
        <v>#VALUE!</v>
      </c>
      <c r="M621" t="e" vm="1">
        <f t="shared" si="55"/>
        <v>#VALUE!</v>
      </c>
      <c r="N621" t="e" vm="2">
        <f>[1]!genUniform($N$9,$N$10)</f>
        <v>#VALUE!</v>
      </c>
      <c r="O621" t="e" vm="1">
        <f t="shared" si="59"/>
        <v>#VALUE!</v>
      </c>
      <c r="P621" t="e" vm="1">
        <f t="shared" si="56"/>
        <v>#VALUE!</v>
      </c>
    </row>
    <row r="622" spans="1:16">
      <c r="A622">
        <v>612</v>
      </c>
      <c r="C622" t="e" vm="2">
        <f>[1]!GenLimitNormal($C$9,$C$10,0,1000,0)</f>
        <v>#VALUE!</v>
      </c>
      <c r="D622" t="e" vm="2">
        <f>[1]!GenBetaPERT(0,$D$9,1)</f>
        <v>#VALUE!</v>
      </c>
      <c r="E622" t="e" vm="2">
        <f>[1]!GenLognormal($E$9,$E$10)</f>
        <v>#VALUE!</v>
      </c>
      <c r="F622" t="e" vm="2">
        <f>[1]!GenLognormal($F$9,$F$10)</f>
        <v>#VALUE!</v>
      </c>
      <c r="H622" t="e" vm="2">
        <f>[1]!genUniform($H$9,$H$10)</f>
        <v>#VALUE!</v>
      </c>
      <c r="I622" t="e" vm="1">
        <f t="shared" si="57"/>
        <v>#VALUE!</v>
      </c>
      <c r="J622" t="e" vm="1">
        <f t="shared" si="54"/>
        <v>#VALUE!</v>
      </c>
      <c r="K622" t="e" vm="2">
        <f>[1]!genUniform($K$9,$K$10)</f>
        <v>#VALUE!</v>
      </c>
      <c r="L622" t="e" vm="1">
        <f t="shared" si="58"/>
        <v>#VALUE!</v>
      </c>
      <c r="M622" t="e" vm="1">
        <f t="shared" si="55"/>
        <v>#VALUE!</v>
      </c>
      <c r="N622" t="e" vm="2">
        <f>[1]!genUniform($N$9,$N$10)</f>
        <v>#VALUE!</v>
      </c>
      <c r="O622" t="e" vm="1">
        <f t="shared" si="59"/>
        <v>#VALUE!</v>
      </c>
      <c r="P622" t="e" vm="1">
        <f t="shared" si="56"/>
        <v>#VALUE!</v>
      </c>
    </row>
    <row r="623" spans="1:16">
      <c r="A623">
        <v>613</v>
      </c>
      <c r="C623" t="e" vm="2">
        <f>[1]!GenLimitNormal($C$9,$C$10,0,1000,0)</f>
        <v>#VALUE!</v>
      </c>
      <c r="D623" t="e" vm="2">
        <f>[1]!GenBetaPERT(0,$D$9,1)</f>
        <v>#VALUE!</v>
      </c>
      <c r="E623" t="e" vm="2">
        <f>[1]!GenLognormal($E$9,$E$10)</f>
        <v>#VALUE!</v>
      </c>
      <c r="F623" t="e" vm="2">
        <f>[1]!GenLognormal($F$9,$F$10)</f>
        <v>#VALUE!</v>
      </c>
      <c r="H623" t="e" vm="2">
        <f>[1]!genUniform($H$9,$H$10)</f>
        <v>#VALUE!</v>
      </c>
      <c r="I623" t="e" vm="1">
        <f t="shared" si="57"/>
        <v>#VALUE!</v>
      </c>
      <c r="J623" t="e" vm="1">
        <f t="shared" si="54"/>
        <v>#VALUE!</v>
      </c>
      <c r="K623" t="e" vm="2">
        <f>[1]!genUniform($K$9,$K$10)</f>
        <v>#VALUE!</v>
      </c>
      <c r="L623" t="e" vm="1">
        <f t="shared" si="58"/>
        <v>#VALUE!</v>
      </c>
      <c r="M623" t="e" vm="1">
        <f t="shared" si="55"/>
        <v>#VALUE!</v>
      </c>
      <c r="N623" t="e" vm="2">
        <f>[1]!genUniform($N$9,$N$10)</f>
        <v>#VALUE!</v>
      </c>
      <c r="O623" t="e" vm="1">
        <f t="shared" si="59"/>
        <v>#VALUE!</v>
      </c>
      <c r="P623" t="e" vm="1">
        <f t="shared" si="56"/>
        <v>#VALUE!</v>
      </c>
    </row>
    <row r="624" spans="1:16">
      <c r="A624">
        <v>614</v>
      </c>
      <c r="C624" t="e" vm="2">
        <f>[1]!GenLimitNormal($C$9,$C$10,0,1000,0)</f>
        <v>#VALUE!</v>
      </c>
      <c r="D624" t="e" vm="2">
        <f>[1]!GenBetaPERT(0,$D$9,1)</f>
        <v>#VALUE!</v>
      </c>
      <c r="E624" t="e" vm="2">
        <f>[1]!GenLognormal($E$9,$E$10)</f>
        <v>#VALUE!</v>
      </c>
      <c r="F624" t="e" vm="2">
        <f>[1]!GenLognormal($F$9,$F$10)</f>
        <v>#VALUE!</v>
      </c>
      <c r="H624" t="e" vm="2">
        <f>[1]!genUniform($H$9,$H$10)</f>
        <v>#VALUE!</v>
      </c>
      <c r="I624" t="e" vm="1">
        <f t="shared" si="57"/>
        <v>#VALUE!</v>
      </c>
      <c r="J624" t="e" vm="1">
        <f t="shared" si="54"/>
        <v>#VALUE!</v>
      </c>
      <c r="K624" t="e" vm="2">
        <f>[1]!genUniform($K$9,$K$10)</f>
        <v>#VALUE!</v>
      </c>
      <c r="L624" t="e" vm="1">
        <f t="shared" si="58"/>
        <v>#VALUE!</v>
      </c>
      <c r="M624" t="e" vm="1">
        <f t="shared" si="55"/>
        <v>#VALUE!</v>
      </c>
      <c r="N624" t="e" vm="2">
        <f>[1]!genUniform($N$9,$N$10)</f>
        <v>#VALUE!</v>
      </c>
      <c r="O624" t="e" vm="1">
        <f t="shared" si="59"/>
        <v>#VALUE!</v>
      </c>
      <c r="P624" t="e" vm="1">
        <f t="shared" si="56"/>
        <v>#VALUE!</v>
      </c>
    </row>
    <row r="625" spans="1:16">
      <c r="A625">
        <v>615</v>
      </c>
      <c r="C625" t="e" vm="2">
        <f>[1]!GenLimitNormal($C$9,$C$10,0,1000,0)</f>
        <v>#VALUE!</v>
      </c>
      <c r="D625" t="e" vm="2">
        <f>[1]!GenBetaPERT(0,$D$9,1)</f>
        <v>#VALUE!</v>
      </c>
      <c r="E625" t="e" vm="2">
        <f>[1]!GenLognormal($E$9,$E$10)</f>
        <v>#VALUE!</v>
      </c>
      <c r="F625" t="e" vm="2">
        <f>[1]!GenLognormal($F$9,$F$10)</f>
        <v>#VALUE!</v>
      </c>
      <c r="H625" t="e" vm="2">
        <f>[1]!genUniform($H$9,$H$10)</f>
        <v>#VALUE!</v>
      </c>
      <c r="I625" t="e" vm="1">
        <f t="shared" si="57"/>
        <v>#VALUE!</v>
      </c>
      <c r="J625" t="e" vm="1">
        <f t="shared" si="54"/>
        <v>#VALUE!</v>
      </c>
      <c r="K625" t="e" vm="2">
        <f>[1]!genUniform($K$9,$K$10)</f>
        <v>#VALUE!</v>
      </c>
      <c r="L625" t="e" vm="1">
        <f t="shared" si="58"/>
        <v>#VALUE!</v>
      </c>
      <c r="M625" t="e" vm="1">
        <f t="shared" si="55"/>
        <v>#VALUE!</v>
      </c>
      <c r="N625" t="e" vm="2">
        <f>[1]!genUniform($N$9,$N$10)</f>
        <v>#VALUE!</v>
      </c>
      <c r="O625" t="e" vm="1">
        <f t="shared" si="59"/>
        <v>#VALUE!</v>
      </c>
      <c r="P625" t="e" vm="1">
        <f t="shared" si="56"/>
        <v>#VALUE!</v>
      </c>
    </row>
    <row r="626" spans="1:16">
      <c r="A626">
        <v>616</v>
      </c>
      <c r="C626" t="e" vm="2">
        <f>[1]!GenLimitNormal($C$9,$C$10,0,1000,0)</f>
        <v>#VALUE!</v>
      </c>
      <c r="D626" t="e" vm="2">
        <f>[1]!GenBetaPERT(0,$D$9,1)</f>
        <v>#VALUE!</v>
      </c>
      <c r="E626" t="e" vm="2">
        <f>[1]!GenLognormal($E$9,$E$10)</f>
        <v>#VALUE!</v>
      </c>
      <c r="F626" t="e" vm="2">
        <f>[1]!GenLognormal($F$9,$F$10)</f>
        <v>#VALUE!</v>
      </c>
      <c r="H626" t="e" vm="2">
        <f>[1]!genUniform($H$9,$H$10)</f>
        <v>#VALUE!</v>
      </c>
      <c r="I626" t="e" vm="1">
        <f t="shared" si="57"/>
        <v>#VALUE!</v>
      </c>
      <c r="J626" t="e" vm="1">
        <f t="shared" si="54"/>
        <v>#VALUE!</v>
      </c>
      <c r="K626" t="e" vm="2">
        <f>[1]!genUniform($K$9,$K$10)</f>
        <v>#VALUE!</v>
      </c>
      <c r="L626" t="e" vm="1">
        <f t="shared" si="58"/>
        <v>#VALUE!</v>
      </c>
      <c r="M626" t="e" vm="1">
        <f t="shared" si="55"/>
        <v>#VALUE!</v>
      </c>
      <c r="N626" t="e" vm="2">
        <f>[1]!genUniform($N$9,$N$10)</f>
        <v>#VALUE!</v>
      </c>
      <c r="O626" t="e" vm="1">
        <f t="shared" si="59"/>
        <v>#VALUE!</v>
      </c>
      <c r="P626" t="e" vm="1">
        <f t="shared" si="56"/>
        <v>#VALUE!</v>
      </c>
    </row>
    <row r="627" spans="1:16">
      <c r="A627">
        <v>617</v>
      </c>
      <c r="C627" t="e" vm="2">
        <f>[1]!GenLimitNormal($C$9,$C$10,0,1000,0)</f>
        <v>#VALUE!</v>
      </c>
      <c r="D627" t="e" vm="2">
        <f>[1]!GenBetaPERT(0,$D$9,1)</f>
        <v>#VALUE!</v>
      </c>
      <c r="E627" t="e" vm="2">
        <f>[1]!GenLognormal($E$9,$E$10)</f>
        <v>#VALUE!</v>
      </c>
      <c r="F627" t="e" vm="2">
        <f>[1]!GenLognormal($F$9,$F$10)</f>
        <v>#VALUE!</v>
      </c>
      <c r="H627" t="e" vm="2">
        <f>[1]!genUniform($H$9,$H$10)</f>
        <v>#VALUE!</v>
      </c>
      <c r="I627" t="e" vm="1">
        <f t="shared" si="57"/>
        <v>#VALUE!</v>
      </c>
      <c r="J627" t="e" vm="1">
        <f t="shared" si="54"/>
        <v>#VALUE!</v>
      </c>
      <c r="K627" t="e" vm="2">
        <f>[1]!genUniform($K$9,$K$10)</f>
        <v>#VALUE!</v>
      </c>
      <c r="L627" t="e" vm="1">
        <f t="shared" si="58"/>
        <v>#VALUE!</v>
      </c>
      <c r="M627" t="e" vm="1">
        <f t="shared" si="55"/>
        <v>#VALUE!</v>
      </c>
      <c r="N627" t="e" vm="2">
        <f>[1]!genUniform($N$9,$N$10)</f>
        <v>#VALUE!</v>
      </c>
      <c r="O627" t="e" vm="1">
        <f t="shared" si="59"/>
        <v>#VALUE!</v>
      </c>
      <c r="P627" t="e" vm="1">
        <f t="shared" si="56"/>
        <v>#VALUE!</v>
      </c>
    </row>
    <row r="628" spans="1:16">
      <c r="A628">
        <v>618</v>
      </c>
      <c r="C628" t="e" vm="2">
        <f>[1]!GenLimitNormal($C$9,$C$10,0,1000,0)</f>
        <v>#VALUE!</v>
      </c>
      <c r="D628" t="e" vm="2">
        <f>[1]!GenBetaPERT(0,$D$9,1)</f>
        <v>#VALUE!</v>
      </c>
      <c r="E628" t="e" vm="2">
        <f>[1]!GenLognormal($E$9,$E$10)</f>
        <v>#VALUE!</v>
      </c>
      <c r="F628" t="e" vm="2">
        <f>[1]!GenLognormal($F$9,$F$10)</f>
        <v>#VALUE!</v>
      </c>
      <c r="H628" t="e" vm="2">
        <f>[1]!genUniform($H$9,$H$10)</f>
        <v>#VALUE!</v>
      </c>
      <c r="I628" t="e" vm="1">
        <f t="shared" si="57"/>
        <v>#VALUE!</v>
      </c>
      <c r="J628" t="e" vm="1">
        <f t="shared" si="54"/>
        <v>#VALUE!</v>
      </c>
      <c r="K628" t="e" vm="2">
        <f>[1]!genUniform($K$9,$K$10)</f>
        <v>#VALUE!</v>
      </c>
      <c r="L628" t="e" vm="1">
        <f t="shared" si="58"/>
        <v>#VALUE!</v>
      </c>
      <c r="M628" t="e" vm="1">
        <f t="shared" si="55"/>
        <v>#VALUE!</v>
      </c>
      <c r="N628" t="e" vm="2">
        <f>[1]!genUniform($N$9,$N$10)</f>
        <v>#VALUE!</v>
      </c>
      <c r="O628" t="e" vm="1">
        <f t="shared" si="59"/>
        <v>#VALUE!</v>
      </c>
      <c r="P628" t="e" vm="1">
        <f t="shared" si="56"/>
        <v>#VALUE!</v>
      </c>
    </row>
    <row r="629" spans="1:16">
      <c r="A629">
        <v>619</v>
      </c>
      <c r="C629" t="e" vm="2">
        <f>[1]!GenLimitNormal($C$9,$C$10,0,1000,0)</f>
        <v>#VALUE!</v>
      </c>
      <c r="D629" t="e" vm="2">
        <f>[1]!GenBetaPERT(0,$D$9,1)</f>
        <v>#VALUE!</v>
      </c>
      <c r="E629" t="e" vm="2">
        <f>[1]!GenLognormal($E$9,$E$10)</f>
        <v>#VALUE!</v>
      </c>
      <c r="F629" t="e" vm="2">
        <f>[1]!GenLognormal($F$9,$F$10)</f>
        <v>#VALUE!</v>
      </c>
      <c r="H629" t="e" vm="2">
        <f>[1]!genUniform($H$9,$H$10)</f>
        <v>#VALUE!</v>
      </c>
      <c r="I629" t="e" vm="1">
        <f t="shared" si="57"/>
        <v>#VALUE!</v>
      </c>
      <c r="J629" t="e" vm="1">
        <f t="shared" si="54"/>
        <v>#VALUE!</v>
      </c>
      <c r="K629" t="e" vm="2">
        <f>[1]!genUniform($K$9,$K$10)</f>
        <v>#VALUE!</v>
      </c>
      <c r="L629" t="e" vm="1">
        <f t="shared" si="58"/>
        <v>#VALUE!</v>
      </c>
      <c r="M629" t="e" vm="1">
        <f t="shared" si="55"/>
        <v>#VALUE!</v>
      </c>
      <c r="N629" t="e" vm="2">
        <f>[1]!genUniform($N$9,$N$10)</f>
        <v>#VALUE!</v>
      </c>
      <c r="O629" t="e" vm="1">
        <f t="shared" si="59"/>
        <v>#VALUE!</v>
      </c>
      <c r="P629" t="e" vm="1">
        <f t="shared" si="56"/>
        <v>#VALUE!</v>
      </c>
    </row>
    <row r="630" spans="1:16">
      <c r="A630">
        <v>620</v>
      </c>
      <c r="C630" t="e" vm="2">
        <f>[1]!GenLimitNormal($C$9,$C$10,0,1000,0)</f>
        <v>#VALUE!</v>
      </c>
      <c r="D630" t="e" vm="2">
        <f>[1]!GenBetaPERT(0,$D$9,1)</f>
        <v>#VALUE!</v>
      </c>
      <c r="E630" t="e" vm="2">
        <f>[1]!GenLognormal($E$9,$E$10)</f>
        <v>#VALUE!</v>
      </c>
      <c r="F630" t="e" vm="2">
        <f>[1]!GenLognormal($F$9,$F$10)</f>
        <v>#VALUE!</v>
      </c>
      <c r="H630" t="e" vm="2">
        <f>[1]!genUniform($H$9,$H$10)</f>
        <v>#VALUE!</v>
      </c>
      <c r="I630" t="e" vm="1">
        <f t="shared" si="57"/>
        <v>#VALUE!</v>
      </c>
      <c r="J630" t="e" vm="1">
        <f t="shared" si="54"/>
        <v>#VALUE!</v>
      </c>
      <c r="K630" t="e" vm="2">
        <f>[1]!genUniform($K$9,$K$10)</f>
        <v>#VALUE!</v>
      </c>
      <c r="L630" t="e" vm="1">
        <f t="shared" si="58"/>
        <v>#VALUE!</v>
      </c>
      <c r="M630" t="e" vm="1">
        <f t="shared" si="55"/>
        <v>#VALUE!</v>
      </c>
      <c r="N630" t="e" vm="2">
        <f>[1]!genUniform($N$9,$N$10)</f>
        <v>#VALUE!</v>
      </c>
      <c r="O630" t="e" vm="1">
        <f t="shared" si="59"/>
        <v>#VALUE!</v>
      </c>
      <c r="P630" t="e" vm="1">
        <f t="shared" si="56"/>
        <v>#VALUE!</v>
      </c>
    </row>
    <row r="631" spans="1:16">
      <c r="A631">
        <v>621</v>
      </c>
      <c r="C631" t="e" vm="2">
        <f>[1]!GenLimitNormal($C$9,$C$10,0,1000,0)</f>
        <v>#VALUE!</v>
      </c>
      <c r="D631" t="e" vm="2">
        <f>[1]!GenBetaPERT(0,$D$9,1)</f>
        <v>#VALUE!</v>
      </c>
      <c r="E631" t="e" vm="2">
        <f>[1]!GenLognormal($E$9,$E$10)</f>
        <v>#VALUE!</v>
      </c>
      <c r="F631" t="e" vm="2">
        <f>[1]!GenLognormal($F$9,$F$10)</f>
        <v>#VALUE!</v>
      </c>
      <c r="H631" t="e" vm="2">
        <f>[1]!genUniform($H$9,$H$10)</f>
        <v>#VALUE!</v>
      </c>
      <c r="I631" t="e" vm="1">
        <f t="shared" si="57"/>
        <v>#VALUE!</v>
      </c>
      <c r="J631" t="e" vm="1">
        <f t="shared" si="54"/>
        <v>#VALUE!</v>
      </c>
      <c r="K631" t="e" vm="2">
        <f>[1]!genUniform($K$9,$K$10)</f>
        <v>#VALUE!</v>
      </c>
      <c r="L631" t="e" vm="1">
        <f t="shared" si="58"/>
        <v>#VALUE!</v>
      </c>
      <c r="M631" t="e" vm="1">
        <f t="shared" si="55"/>
        <v>#VALUE!</v>
      </c>
      <c r="N631" t="e" vm="2">
        <f>[1]!genUniform($N$9,$N$10)</f>
        <v>#VALUE!</v>
      </c>
      <c r="O631" t="e" vm="1">
        <f t="shared" si="59"/>
        <v>#VALUE!</v>
      </c>
      <c r="P631" t="e" vm="1">
        <f t="shared" si="56"/>
        <v>#VALUE!</v>
      </c>
    </row>
    <row r="632" spans="1:16">
      <c r="A632">
        <v>622</v>
      </c>
      <c r="C632" t="e" vm="2">
        <f>[1]!GenLimitNormal($C$9,$C$10,0,1000,0)</f>
        <v>#VALUE!</v>
      </c>
      <c r="D632" t="e" vm="2">
        <f>[1]!GenBetaPERT(0,$D$9,1)</f>
        <v>#VALUE!</v>
      </c>
      <c r="E632" t="e" vm="2">
        <f>[1]!GenLognormal($E$9,$E$10)</f>
        <v>#VALUE!</v>
      </c>
      <c r="F632" t="e" vm="2">
        <f>[1]!GenLognormal($F$9,$F$10)</f>
        <v>#VALUE!</v>
      </c>
      <c r="H632" t="e" vm="2">
        <f>[1]!genUniform($H$9,$H$10)</f>
        <v>#VALUE!</v>
      </c>
      <c r="I632" t="e" vm="1">
        <f t="shared" si="57"/>
        <v>#VALUE!</v>
      </c>
      <c r="J632" t="e" vm="1">
        <f t="shared" si="54"/>
        <v>#VALUE!</v>
      </c>
      <c r="K632" t="e" vm="2">
        <f>[1]!genUniform($K$9,$K$10)</f>
        <v>#VALUE!</v>
      </c>
      <c r="L632" t="e" vm="1">
        <f t="shared" si="58"/>
        <v>#VALUE!</v>
      </c>
      <c r="M632" t="e" vm="1">
        <f t="shared" si="55"/>
        <v>#VALUE!</v>
      </c>
      <c r="N632" t="e" vm="2">
        <f>[1]!genUniform($N$9,$N$10)</f>
        <v>#VALUE!</v>
      </c>
      <c r="O632" t="e" vm="1">
        <f t="shared" si="59"/>
        <v>#VALUE!</v>
      </c>
      <c r="P632" t="e" vm="1">
        <f t="shared" si="56"/>
        <v>#VALUE!</v>
      </c>
    </row>
    <row r="633" spans="1:16">
      <c r="A633">
        <v>623</v>
      </c>
      <c r="C633" t="e" vm="2">
        <f>[1]!GenLimitNormal($C$9,$C$10,0,1000,0)</f>
        <v>#VALUE!</v>
      </c>
      <c r="D633" t="e" vm="2">
        <f>[1]!GenBetaPERT(0,$D$9,1)</f>
        <v>#VALUE!</v>
      </c>
      <c r="E633" t="e" vm="2">
        <f>[1]!GenLognormal($E$9,$E$10)</f>
        <v>#VALUE!</v>
      </c>
      <c r="F633" t="e" vm="2">
        <f>[1]!GenLognormal($F$9,$F$10)</f>
        <v>#VALUE!</v>
      </c>
      <c r="H633" t="e" vm="2">
        <f>[1]!genUniform($H$9,$H$10)</f>
        <v>#VALUE!</v>
      </c>
      <c r="I633" t="e" vm="1">
        <f t="shared" si="57"/>
        <v>#VALUE!</v>
      </c>
      <c r="J633" t="e" vm="1">
        <f t="shared" si="54"/>
        <v>#VALUE!</v>
      </c>
      <c r="K633" t="e" vm="2">
        <f>[1]!genUniform($K$9,$K$10)</f>
        <v>#VALUE!</v>
      </c>
      <c r="L633" t="e" vm="1">
        <f t="shared" si="58"/>
        <v>#VALUE!</v>
      </c>
      <c r="M633" t="e" vm="1">
        <f t="shared" si="55"/>
        <v>#VALUE!</v>
      </c>
      <c r="N633" t="e" vm="2">
        <f>[1]!genUniform($N$9,$N$10)</f>
        <v>#VALUE!</v>
      </c>
      <c r="O633" t="e" vm="1">
        <f t="shared" si="59"/>
        <v>#VALUE!</v>
      </c>
      <c r="P633" t="e" vm="1">
        <f t="shared" si="56"/>
        <v>#VALUE!</v>
      </c>
    </row>
    <row r="634" spans="1:16">
      <c r="A634">
        <v>624</v>
      </c>
      <c r="C634" t="e" vm="2">
        <f>[1]!GenLimitNormal($C$9,$C$10,0,1000,0)</f>
        <v>#VALUE!</v>
      </c>
      <c r="D634" t="e" vm="2">
        <f>[1]!GenBetaPERT(0,$D$9,1)</f>
        <v>#VALUE!</v>
      </c>
      <c r="E634" t="e" vm="2">
        <f>[1]!GenLognormal($E$9,$E$10)</f>
        <v>#VALUE!</v>
      </c>
      <c r="F634" t="e" vm="2">
        <f>[1]!GenLognormal($F$9,$F$10)</f>
        <v>#VALUE!</v>
      </c>
      <c r="H634" t="e" vm="2">
        <f>[1]!genUniform($H$9,$H$10)</f>
        <v>#VALUE!</v>
      </c>
      <c r="I634" t="e" vm="1">
        <f t="shared" si="57"/>
        <v>#VALUE!</v>
      </c>
      <c r="J634" t="e" vm="1">
        <f t="shared" si="54"/>
        <v>#VALUE!</v>
      </c>
      <c r="K634" t="e" vm="2">
        <f>[1]!genUniform($K$9,$K$10)</f>
        <v>#VALUE!</v>
      </c>
      <c r="L634" t="e" vm="1">
        <f t="shared" si="58"/>
        <v>#VALUE!</v>
      </c>
      <c r="M634" t="e" vm="1">
        <f t="shared" si="55"/>
        <v>#VALUE!</v>
      </c>
      <c r="N634" t="e" vm="2">
        <f>[1]!genUniform($N$9,$N$10)</f>
        <v>#VALUE!</v>
      </c>
      <c r="O634" t="e" vm="1">
        <f t="shared" si="59"/>
        <v>#VALUE!</v>
      </c>
      <c r="P634" t="e" vm="1">
        <f t="shared" si="56"/>
        <v>#VALUE!</v>
      </c>
    </row>
    <row r="635" spans="1:16">
      <c r="A635">
        <v>625</v>
      </c>
      <c r="C635" t="e" vm="2">
        <f>[1]!GenLimitNormal($C$9,$C$10,0,1000,0)</f>
        <v>#VALUE!</v>
      </c>
      <c r="D635" t="e" vm="2">
        <f>[1]!GenBetaPERT(0,$D$9,1)</f>
        <v>#VALUE!</v>
      </c>
      <c r="E635" t="e" vm="2">
        <f>[1]!GenLognormal($E$9,$E$10)</f>
        <v>#VALUE!</v>
      </c>
      <c r="F635" t="e" vm="2">
        <f>[1]!GenLognormal($F$9,$F$10)</f>
        <v>#VALUE!</v>
      </c>
      <c r="H635" t="e" vm="2">
        <f>[1]!genUniform($H$9,$H$10)</f>
        <v>#VALUE!</v>
      </c>
      <c r="I635" t="e" vm="1">
        <f t="shared" si="57"/>
        <v>#VALUE!</v>
      </c>
      <c r="J635" t="e" vm="1">
        <f t="shared" si="54"/>
        <v>#VALUE!</v>
      </c>
      <c r="K635" t="e" vm="2">
        <f>[1]!genUniform($K$9,$K$10)</f>
        <v>#VALUE!</v>
      </c>
      <c r="L635" t="e" vm="1">
        <f t="shared" si="58"/>
        <v>#VALUE!</v>
      </c>
      <c r="M635" t="e" vm="1">
        <f t="shared" si="55"/>
        <v>#VALUE!</v>
      </c>
      <c r="N635" t="e" vm="2">
        <f>[1]!genUniform($N$9,$N$10)</f>
        <v>#VALUE!</v>
      </c>
      <c r="O635" t="e" vm="1">
        <f t="shared" si="59"/>
        <v>#VALUE!</v>
      </c>
      <c r="P635" t="e" vm="1">
        <f t="shared" si="56"/>
        <v>#VALUE!</v>
      </c>
    </row>
    <row r="636" spans="1:16">
      <c r="A636">
        <v>626</v>
      </c>
      <c r="C636" t="e" vm="2">
        <f>[1]!GenLimitNormal($C$9,$C$10,0,1000,0)</f>
        <v>#VALUE!</v>
      </c>
      <c r="D636" t="e" vm="2">
        <f>[1]!GenBetaPERT(0,$D$9,1)</f>
        <v>#VALUE!</v>
      </c>
      <c r="E636" t="e" vm="2">
        <f>[1]!GenLognormal($E$9,$E$10)</f>
        <v>#VALUE!</v>
      </c>
      <c r="F636" t="e" vm="2">
        <f>[1]!GenLognormal($F$9,$F$10)</f>
        <v>#VALUE!</v>
      </c>
      <c r="H636" t="e" vm="2">
        <f>[1]!genUniform($H$9,$H$10)</f>
        <v>#VALUE!</v>
      </c>
      <c r="I636" t="e" vm="1">
        <f t="shared" si="57"/>
        <v>#VALUE!</v>
      </c>
      <c r="J636" t="e" vm="1">
        <f t="shared" si="54"/>
        <v>#VALUE!</v>
      </c>
      <c r="K636" t="e" vm="2">
        <f>[1]!genUniform($K$9,$K$10)</f>
        <v>#VALUE!</v>
      </c>
      <c r="L636" t="e" vm="1">
        <f t="shared" si="58"/>
        <v>#VALUE!</v>
      </c>
      <c r="M636" t="e" vm="1">
        <f t="shared" si="55"/>
        <v>#VALUE!</v>
      </c>
      <c r="N636" t="e" vm="2">
        <f>[1]!genUniform($N$9,$N$10)</f>
        <v>#VALUE!</v>
      </c>
      <c r="O636" t="e" vm="1">
        <f t="shared" si="59"/>
        <v>#VALUE!</v>
      </c>
      <c r="P636" t="e" vm="1">
        <f t="shared" si="56"/>
        <v>#VALUE!</v>
      </c>
    </row>
    <row r="637" spans="1:16">
      <c r="A637">
        <v>627</v>
      </c>
      <c r="C637" t="e" vm="2">
        <f>[1]!GenLimitNormal($C$9,$C$10,0,1000,0)</f>
        <v>#VALUE!</v>
      </c>
      <c r="D637" t="e" vm="2">
        <f>[1]!GenBetaPERT(0,$D$9,1)</f>
        <v>#VALUE!</v>
      </c>
      <c r="E637" t="e" vm="2">
        <f>[1]!GenLognormal($E$9,$E$10)</f>
        <v>#VALUE!</v>
      </c>
      <c r="F637" t="e" vm="2">
        <f>[1]!GenLognormal($F$9,$F$10)</f>
        <v>#VALUE!</v>
      </c>
      <c r="H637" t="e" vm="2">
        <f>[1]!genUniform($H$9,$H$10)</f>
        <v>#VALUE!</v>
      </c>
      <c r="I637" t="e" vm="1">
        <f t="shared" si="57"/>
        <v>#VALUE!</v>
      </c>
      <c r="J637" t="e" vm="1">
        <f t="shared" si="54"/>
        <v>#VALUE!</v>
      </c>
      <c r="K637" t="e" vm="2">
        <f>[1]!genUniform($K$9,$K$10)</f>
        <v>#VALUE!</v>
      </c>
      <c r="L637" t="e" vm="1">
        <f t="shared" si="58"/>
        <v>#VALUE!</v>
      </c>
      <c r="M637" t="e" vm="1">
        <f t="shared" si="55"/>
        <v>#VALUE!</v>
      </c>
      <c r="N637" t="e" vm="2">
        <f>[1]!genUniform($N$9,$N$10)</f>
        <v>#VALUE!</v>
      </c>
      <c r="O637" t="e" vm="1">
        <f t="shared" si="59"/>
        <v>#VALUE!</v>
      </c>
      <c r="P637" t="e" vm="1">
        <f t="shared" si="56"/>
        <v>#VALUE!</v>
      </c>
    </row>
    <row r="638" spans="1:16">
      <c r="A638">
        <v>628</v>
      </c>
      <c r="C638" t="e" vm="2">
        <f>[1]!GenLimitNormal($C$9,$C$10,0,1000,0)</f>
        <v>#VALUE!</v>
      </c>
      <c r="D638" t="e" vm="2">
        <f>[1]!GenBetaPERT(0,$D$9,1)</f>
        <v>#VALUE!</v>
      </c>
      <c r="E638" t="e" vm="2">
        <f>[1]!GenLognormal($E$9,$E$10)</f>
        <v>#VALUE!</v>
      </c>
      <c r="F638" t="e" vm="2">
        <f>[1]!GenLognormal($F$9,$F$10)</f>
        <v>#VALUE!</v>
      </c>
      <c r="H638" t="e" vm="2">
        <f>[1]!genUniform($H$9,$H$10)</f>
        <v>#VALUE!</v>
      </c>
      <c r="I638" t="e" vm="1">
        <f t="shared" si="57"/>
        <v>#VALUE!</v>
      </c>
      <c r="J638" t="e" vm="1">
        <f t="shared" si="54"/>
        <v>#VALUE!</v>
      </c>
      <c r="K638" t="e" vm="2">
        <f>[1]!genUniform($K$9,$K$10)</f>
        <v>#VALUE!</v>
      </c>
      <c r="L638" t="e" vm="1">
        <f t="shared" si="58"/>
        <v>#VALUE!</v>
      </c>
      <c r="M638" t="e" vm="1">
        <f t="shared" si="55"/>
        <v>#VALUE!</v>
      </c>
      <c r="N638" t="e" vm="2">
        <f>[1]!genUniform($N$9,$N$10)</f>
        <v>#VALUE!</v>
      </c>
      <c r="O638" t="e" vm="1">
        <f t="shared" si="59"/>
        <v>#VALUE!</v>
      </c>
      <c r="P638" t="e" vm="1">
        <f t="shared" si="56"/>
        <v>#VALUE!</v>
      </c>
    </row>
    <row r="639" spans="1:16">
      <c r="A639">
        <v>629</v>
      </c>
      <c r="C639" t="e" vm="2">
        <f>[1]!GenLimitNormal($C$9,$C$10,0,1000,0)</f>
        <v>#VALUE!</v>
      </c>
      <c r="D639" t="e" vm="2">
        <f>[1]!GenBetaPERT(0,$D$9,1)</f>
        <v>#VALUE!</v>
      </c>
      <c r="E639" t="e" vm="2">
        <f>[1]!GenLognormal($E$9,$E$10)</f>
        <v>#VALUE!</v>
      </c>
      <c r="F639" t="e" vm="2">
        <f>[1]!GenLognormal($F$9,$F$10)</f>
        <v>#VALUE!</v>
      </c>
      <c r="H639" t="e" vm="2">
        <f>[1]!genUniform($H$9,$H$10)</f>
        <v>#VALUE!</v>
      </c>
      <c r="I639" t="e" vm="1">
        <f t="shared" si="57"/>
        <v>#VALUE!</v>
      </c>
      <c r="J639" t="e" vm="1">
        <f t="shared" si="54"/>
        <v>#VALUE!</v>
      </c>
      <c r="K639" t="e" vm="2">
        <f>[1]!genUniform($K$9,$K$10)</f>
        <v>#VALUE!</v>
      </c>
      <c r="L639" t="e" vm="1">
        <f t="shared" si="58"/>
        <v>#VALUE!</v>
      </c>
      <c r="M639" t="e" vm="1">
        <f t="shared" si="55"/>
        <v>#VALUE!</v>
      </c>
      <c r="N639" t="e" vm="2">
        <f>[1]!genUniform($N$9,$N$10)</f>
        <v>#VALUE!</v>
      </c>
      <c r="O639" t="e" vm="1">
        <f t="shared" si="59"/>
        <v>#VALUE!</v>
      </c>
      <c r="P639" t="e" vm="1">
        <f t="shared" si="56"/>
        <v>#VALUE!</v>
      </c>
    </row>
    <row r="640" spans="1:16">
      <c r="A640">
        <v>630</v>
      </c>
      <c r="C640" t="e" vm="2">
        <f>[1]!GenLimitNormal($C$9,$C$10,0,1000,0)</f>
        <v>#VALUE!</v>
      </c>
      <c r="D640" t="e" vm="2">
        <f>[1]!GenBetaPERT(0,$D$9,1)</f>
        <v>#VALUE!</v>
      </c>
      <c r="E640" t="e" vm="2">
        <f>[1]!GenLognormal($E$9,$E$10)</f>
        <v>#VALUE!</v>
      </c>
      <c r="F640" t="e" vm="2">
        <f>[1]!GenLognormal($F$9,$F$10)</f>
        <v>#VALUE!</v>
      </c>
      <c r="H640" t="e" vm="2">
        <f>[1]!genUniform($H$9,$H$10)</f>
        <v>#VALUE!</v>
      </c>
      <c r="I640" t="e" vm="1">
        <f t="shared" si="57"/>
        <v>#VALUE!</v>
      </c>
      <c r="J640" t="e" vm="1">
        <f t="shared" si="54"/>
        <v>#VALUE!</v>
      </c>
      <c r="K640" t="e" vm="2">
        <f>[1]!genUniform($K$9,$K$10)</f>
        <v>#VALUE!</v>
      </c>
      <c r="L640" t="e" vm="1">
        <f t="shared" si="58"/>
        <v>#VALUE!</v>
      </c>
      <c r="M640" t="e" vm="1">
        <f t="shared" si="55"/>
        <v>#VALUE!</v>
      </c>
      <c r="N640" t="e" vm="2">
        <f>[1]!genUniform($N$9,$N$10)</f>
        <v>#VALUE!</v>
      </c>
      <c r="O640" t="e" vm="1">
        <f t="shared" si="59"/>
        <v>#VALUE!</v>
      </c>
      <c r="P640" t="e" vm="1">
        <f t="shared" si="56"/>
        <v>#VALUE!</v>
      </c>
    </row>
    <row r="641" spans="1:16">
      <c r="A641">
        <v>631</v>
      </c>
      <c r="C641" t="e" vm="2">
        <f>[1]!GenLimitNormal($C$9,$C$10,0,1000,0)</f>
        <v>#VALUE!</v>
      </c>
      <c r="D641" t="e" vm="2">
        <f>[1]!GenBetaPERT(0,$D$9,1)</f>
        <v>#VALUE!</v>
      </c>
      <c r="E641" t="e" vm="2">
        <f>[1]!GenLognormal($E$9,$E$10)</f>
        <v>#VALUE!</v>
      </c>
      <c r="F641" t="e" vm="2">
        <f>[1]!GenLognormal($F$9,$F$10)</f>
        <v>#VALUE!</v>
      </c>
      <c r="H641" t="e" vm="2">
        <f>[1]!genUniform($H$9,$H$10)</f>
        <v>#VALUE!</v>
      </c>
      <c r="I641" t="e" vm="1">
        <f t="shared" si="57"/>
        <v>#VALUE!</v>
      </c>
      <c r="J641" t="e" vm="1">
        <f t="shared" si="54"/>
        <v>#VALUE!</v>
      </c>
      <c r="K641" t="e" vm="2">
        <f>[1]!genUniform($K$9,$K$10)</f>
        <v>#VALUE!</v>
      </c>
      <c r="L641" t="e" vm="1">
        <f t="shared" si="58"/>
        <v>#VALUE!</v>
      </c>
      <c r="M641" t="e" vm="1">
        <f t="shared" si="55"/>
        <v>#VALUE!</v>
      </c>
      <c r="N641" t="e" vm="2">
        <f>[1]!genUniform($N$9,$N$10)</f>
        <v>#VALUE!</v>
      </c>
      <c r="O641" t="e" vm="1">
        <f t="shared" si="59"/>
        <v>#VALUE!</v>
      </c>
      <c r="P641" t="e" vm="1">
        <f t="shared" si="56"/>
        <v>#VALUE!</v>
      </c>
    </row>
    <row r="642" spans="1:16">
      <c r="A642">
        <v>632</v>
      </c>
      <c r="C642" t="e" vm="2">
        <f>[1]!GenLimitNormal($C$9,$C$10,0,1000,0)</f>
        <v>#VALUE!</v>
      </c>
      <c r="D642" t="e" vm="2">
        <f>[1]!GenBetaPERT(0,$D$9,1)</f>
        <v>#VALUE!</v>
      </c>
      <c r="E642" t="e" vm="2">
        <f>[1]!GenLognormal($E$9,$E$10)</f>
        <v>#VALUE!</v>
      </c>
      <c r="F642" t="e" vm="2">
        <f>[1]!GenLognormal($F$9,$F$10)</f>
        <v>#VALUE!</v>
      </c>
      <c r="H642" t="e" vm="2">
        <f>[1]!genUniform($H$9,$H$10)</f>
        <v>#VALUE!</v>
      </c>
      <c r="I642" t="e" vm="1">
        <f t="shared" si="57"/>
        <v>#VALUE!</v>
      </c>
      <c r="J642" t="e" vm="1">
        <f t="shared" si="54"/>
        <v>#VALUE!</v>
      </c>
      <c r="K642" t="e" vm="2">
        <f>[1]!genUniform($K$9,$K$10)</f>
        <v>#VALUE!</v>
      </c>
      <c r="L642" t="e" vm="1">
        <f t="shared" si="58"/>
        <v>#VALUE!</v>
      </c>
      <c r="M642" t="e" vm="1">
        <f t="shared" si="55"/>
        <v>#VALUE!</v>
      </c>
      <c r="N642" t="e" vm="2">
        <f>[1]!genUniform($N$9,$N$10)</f>
        <v>#VALUE!</v>
      </c>
      <c r="O642" t="e" vm="1">
        <f t="shared" si="59"/>
        <v>#VALUE!</v>
      </c>
      <c r="P642" t="e" vm="1">
        <f t="shared" si="56"/>
        <v>#VALUE!</v>
      </c>
    </row>
    <row r="643" spans="1:16">
      <c r="A643">
        <v>633</v>
      </c>
      <c r="C643" t="e" vm="2">
        <f>[1]!GenLimitNormal($C$9,$C$10,0,1000,0)</f>
        <v>#VALUE!</v>
      </c>
      <c r="D643" t="e" vm="2">
        <f>[1]!GenBetaPERT(0,$D$9,1)</f>
        <v>#VALUE!</v>
      </c>
      <c r="E643" t="e" vm="2">
        <f>[1]!GenLognormal($E$9,$E$10)</f>
        <v>#VALUE!</v>
      </c>
      <c r="F643" t="e" vm="2">
        <f>[1]!GenLognormal($F$9,$F$10)</f>
        <v>#VALUE!</v>
      </c>
      <c r="H643" t="e" vm="2">
        <f>[1]!genUniform($H$9,$H$10)</f>
        <v>#VALUE!</v>
      </c>
      <c r="I643" t="e" vm="1">
        <f t="shared" si="57"/>
        <v>#VALUE!</v>
      </c>
      <c r="J643" t="e" vm="1">
        <f t="shared" si="54"/>
        <v>#VALUE!</v>
      </c>
      <c r="K643" t="e" vm="2">
        <f>[1]!genUniform($K$9,$K$10)</f>
        <v>#VALUE!</v>
      </c>
      <c r="L643" t="e" vm="1">
        <f t="shared" si="58"/>
        <v>#VALUE!</v>
      </c>
      <c r="M643" t="e" vm="1">
        <f t="shared" si="55"/>
        <v>#VALUE!</v>
      </c>
      <c r="N643" t="e" vm="2">
        <f>[1]!genUniform($N$9,$N$10)</f>
        <v>#VALUE!</v>
      </c>
      <c r="O643" t="e" vm="1">
        <f t="shared" si="59"/>
        <v>#VALUE!</v>
      </c>
      <c r="P643" t="e" vm="1">
        <f t="shared" si="56"/>
        <v>#VALUE!</v>
      </c>
    </row>
    <row r="644" spans="1:16">
      <c r="A644">
        <v>634</v>
      </c>
      <c r="C644" t="e" vm="2">
        <f>[1]!GenLimitNormal($C$9,$C$10,0,1000,0)</f>
        <v>#VALUE!</v>
      </c>
      <c r="D644" t="e" vm="2">
        <f>[1]!GenBetaPERT(0,$D$9,1)</f>
        <v>#VALUE!</v>
      </c>
      <c r="E644" t="e" vm="2">
        <f>[1]!GenLognormal($E$9,$E$10)</f>
        <v>#VALUE!</v>
      </c>
      <c r="F644" t="e" vm="2">
        <f>[1]!GenLognormal($F$9,$F$10)</f>
        <v>#VALUE!</v>
      </c>
      <c r="H644" t="e" vm="2">
        <f>[1]!genUniform($H$9,$H$10)</f>
        <v>#VALUE!</v>
      </c>
      <c r="I644" t="e" vm="1">
        <f t="shared" si="57"/>
        <v>#VALUE!</v>
      </c>
      <c r="J644" t="e" vm="1">
        <f t="shared" si="54"/>
        <v>#VALUE!</v>
      </c>
      <c r="K644" t="e" vm="2">
        <f>[1]!genUniform($K$9,$K$10)</f>
        <v>#VALUE!</v>
      </c>
      <c r="L644" t="e" vm="1">
        <f t="shared" si="58"/>
        <v>#VALUE!</v>
      </c>
      <c r="M644" t="e" vm="1">
        <f t="shared" si="55"/>
        <v>#VALUE!</v>
      </c>
      <c r="N644" t="e" vm="2">
        <f>[1]!genUniform($N$9,$N$10)</f>
        <v>#VALUE!</v>
      </c>
      <c r="O644" t="e" vm="1">
        <f t="shared" si="59"/>
        <v>#VALUE!</v>
      </c>
      <c r="P644" t="e" vm="1">
        <f t="shared" si="56"/>
        <v>#VALUE!</v>
      </c>
    </row>
    <row r="645" spans="1:16">
      <c r="A645">
        <v>635</v>
      </c>
      <c r="C645" t="e" vm="2">
        <f>[1]!GenLimitNormal($C$9,$C$10,0,1000,0)</f>
        <v>#VALUE!</v>
      </c>
      <c r="D645" t="e" vm="2">
        <f>[1]!GenBetaPERT(0,$D$9,1)</f>
        <v>#VALUE!</v>
      </c>
      <c r="E645" t="e" vm="2">
        <f>[1]!GenLognormal($E$9,$E$10)</f>
        <v>#VALUE!</v>
      </c>
      <c r="F645" t="e" vm="2">
        <f>[1]!GenLognormal($F$9,$F$10)</f>
        <v>#VALUE!</v>
      </c>
      <c r="H645" t="e" vm="2">
        <f>[1]!genUniform($H$9,$H$10)</f>
        <v>#VALUE!</v>
      </c>
      <c r="I645" t="e" vm="1">
        <f t="shared" si="57"/>
        <v>#VALUE!</v>
      </c>
      <c r="J645" t="e" vm="1">
        <f t="shared" si="54"/>
        <v>#VALUE!</v>
      </c>
      <c r="K645" t="e" vm="2">
        <f>[1]!genUniform($K$9,$K$10)</f>
        <v>#VALUE!</v>
      </c>
      <c r="L645" t="e" vm="1">
        <f t="shared" si="58"/>
        <v>#VALUE!</v>
      </c>
      <c r="M645" t="e" vm="1">
        <f t="shared" si="55"/>
        <v>#VALUE!</v>
      </c>
      <c r="N645" t="e" vm="2">
        <f>[1]!genUniform($N$9,$N$10)</f>
        <v>#VALUE!</v>
      </c>
      <c r="O645" t="e" vm="1">
        <f t="shared" si="59"/>
        <v>#VALUE!</v>
      </c>
      <c r="P645" t="e" vm="1">
        <f t="shared" si="56"/>
        <v>#VALUE!</v>
      </c>
    </row>
    <row r="646" spans="1:16">
      <c r="A646">
        <v>636</v>
      </c>
      <c r="C646" t="e" vm="2">
        <f>[1]!GenLimitNormal($C$9,$C$10,0,1000,0)</f>
        <v>#VALUE!</v>
      </c>
      <c r="D646" t="e" vm="2">
        <f>[1]!GenBetaPERT(0,$D$9,1)</f>
        <v>#VALUE!</v>
      </c>
      <c r="E646" t="e" vm="2">
        <f>[1]!GenLognormal($E$9,$E$10)</f>
        <v>#VALUE!</v>
      </c>
      <c r="F646" t="e" vm="2">
        <f>[1]!GenLognormal($F$9,$F$10)</f>
        <v>#VALUE!</v>
      </c>
      <c r="H646" t="e" vm="2">
        <f>[1]!genUniform($H$9,$H$10)</f>
        <v>#VALUE!</v>
      </c>
      <c r="I646" t="e" vm="1">
        <f t="shared" si="57"/>
        <v>#VALUE!</v>
      </c>
      <c r="J646" t="e" vm="1">
        <f t="shared" si="54"/>
        <v>#VALUE!</v>
      </c>
      <c r="K646" t="e" vm="2">
        <f>[1]!genUniform($K$9,$K$10)</f>
        <v>#VALUE!</v>
      </c>
      <c r="L646" t="e" vm="1">
        <f t="shared" si="58"/>
        <v>#VALUE!</v>
      </c>
      <c r="M646" t="e" vm="1">
        <f t="shared" si="55"/>
        <v>#VALUE!</v>
      </c>
      <c r="N646" t="e" vm="2">
        <f>[1]!genUniform($N$9,$N$10)</f>
        <v>#VALUE!</v>
      </c>
      <c r="O646" t="e" vm="1">
        <f t="shared" si="59"/>
        <v>#VALUE!</v>
      </c>
      <c r="P646" t="e" vm="1">
        <f t="shared" si="56"/>
        <v>#VALUE!</v>
      </c>
    </row>
    <row r="647" spans="1:16">
      <c r="A647">
        <v>637</v>
      </c>
      <c r="C647" t="e" vm="2">
        <f>[1]!GenLimitNormal($C$9,$C$10,0,1000,0)</f>
        <v>#VALUE!</v>
      </c>
      <c r="D647" t="e" vm="2">
        <f>[1]!GenBetaPERT(0,$D$9,1)</f>
        <v>#VALUE!</v>
      </c>
      <c r="E647" t="e" vm="2">
        <f>[1]!GenLognormal($E$9,$E$10)</f>
        <v>#VALUE!</v>
      </c>
      <c r="F647" t="e" vm="2">
        <f>[1]!GenLognormal($F$9,$F$10)</f>
        <v>#VALUE!</v>
      </c>
      <c r="H647" t="e" vm="2">
        <f>[1]!genUniform($H$9,$H$10)</f>
        <v>#VALUE!</v>
      </c>
      <c r="I647" t="e" vm="1">
        <f t="shared" si="57"/>
        <v>#VALUE!</v>
      </c>
      <c r="J647" t="e" vm="1">
        <f t="shared" si="54"/>
        <v>#VALUE!</v>
      </c>
      <c r="K647" t="e" vm="2">
        <f>[1]!genUniform($K$9,$K$10)</f>
        <v>#VALUE!</v>
      </c>
      <c r="L647" t="e" vm="1">
        <f t="shared" si="58"/>
        <v>#VALUE!</v>
      </c>
      <c r="M647" t="e" vm="1">
        <f t="shared" si="55"/>
        <v>#VALUE!</v>
      </c>
      <c r="N647" t="e" vm="2">
        <f>[1]!genUniform($N$9,$N$10)</f>
        <v>#VALUE!</v>
      </c>
      <c r="O647" t="e" vm="1">
        <f t="shared" si="59"/>
        <v>#VALUE!</v>
      </c>
      <c r="P647" t="e" vm="1">
        <f t="shared" si="56"/>
        <v>#VALUE!</v>
      </c>
    </row>
    <row r="648" spans="1:16">
      <c r="A648">
        <v>638</v>
      </c>
      <c r="C648" t="e" vm="2">
        <f>[1]!GenLimitNormal($C$9,$C$10,0,1000,0)</f>
        <v>#VALUE!</v>
      </c>
      <c r="D648" t="e" vm="2">
        <f>[1]!GenBetaPERT(0,$D$9,1)</f>
        <v>#VALUE!</v>
      </c>
      <c r="E648" t="e" vm="2">
        <f>[1]!GenLognormal($E$9,$E$10)</f>
        <v>#VALUE!</v>
      </c>
      <c r="F648" t="e" vm="2">
        <f>[1]!GenLognormal($F$9,$F$10)</f>
        <v>#VALUE!</v>
      </c>
      <c r="H648" t="e" vm="2">
        <f>[1]!genUniform($H$9,$H$10)</f>
        <v>#VALUE!</v>
      </c>
      <c r="I648" t="e" vm="1">
        <f t="shared" si="57"/>
        <v>#VALUE!</v>
      </c>
      <c r="J648" t="e" vm="1">
        <f t="shared" si="54"/>
        <v>#VALUE!</v>
      </c>
      <c r="K648" t="e" vm="2">
        <f>[1]!genUniform($K$9,$K$10)</f>
        <v>#VALUE!</v>
      </c>
      <c r="L648" t="e" vm="1">
        <f t="shared" si="58"/>
        <v>#VALUE!</v>
      </c>
      <c r="M648" t="e" vm="1">
        <f t="shared" si="55"/>
        <v>#VALUE!</v>
      </c>
      <c r="N648" t="e" vm="2">
        <f>[1]!genUniform($N$9,$N$10)</f>
        <v>#VALUE!</v>
      </c>
      <c r="O648" t="e" vm="1">
        <f t="shared" si="59"/>
        <v>#VALUE!</v>
      </c>
      <c r="P648" t="e" vm="1">
        <f t="shared" si="56"/>
        <v>#VALUE!</v>
      </c>
    </row>
    <row r="649" spans="1:16">
      <c r="A649">
        <v>639</v>
      </c>
      <c r="C649" t="e" vm="2">
        <f>[1]!GenLimitNormal($C$9,$C$10,0,1000,0)</f>
        <v>#VALUE!</v>
      </c>
      <c r="D649" t="e" vm="2">
        <f>[1]!GenBetaPERT(0,$D$9,1)</f>
        <v>#VALUE!</v>
      </c>
      <c r="E649" t="e" vm="2">
        <f>[1]!GenLognormal($E$9,$E$10)</f>
        <v>#VALUE!</v>
      </c>
      <c r="F649" t="e" vm="2">
        <f>[1]!GenLognormal($F$9,$F$10)</f>
        <v>#VALUE!</v>
      </c>
      <c r="H649" t="e" vm="2">
        <f>[1]!genUniform($H$9,$H$10)</f>
        <v>#VALUE!</v>
      </c>
      <c r="I649" t="e" vm="1">
        <f t="shared" si="57"/>
        <v>#VALUE!</v>
      </c>
      <c r="J649" t="e" vm="1">
        <f t="shared" si="54"/>
        <v>#VALUE!</v>
      </c>
      <c r="K649" t="e" vm="2">
        <f>[1]!genUniform($K$9,$K$10)</f>
        <v>#VALUE!</v>
      </c>
      <c r="L649" t="e" vm="1">
        <f t="shared" si="58"/>
        <v>#VALUE!</v>
      </c>
      <c r="M649" t="e" vm="1">
        <f t="shared" si="55"/>
        <v>#VALUE!</v>
      </c>
      <c r="N649" t="e" vm="2">
        <f>[1]!genUniform($N$9,$N$10)</f>
        <v>#VALUE!</v>
      </c>
      <c r="O649" t="e" vm="1">
        <f t="shared" si="59"/>
        <v>#VALUE!</v>
      </c>
      <c r="P649" t="e" vm="1">
        <f t="shared" si="56"/>
        <v>#VALUE!</v>
      </c>
    </row>
    <row r="650" spans="1:16">
      <c r="A650">
        <v>640</v>
      </c>
      <c r="C650" t="e" vm="2">
        <f>[1]!GenLimitNormal($C$9,$C$10,0,1000,0)</f>
        <v>#VALUE!</v>
      </c>
      <c r="D650" t="e" vm="2">
        <f>[1]!GenBetaPERT(0,$D$9,1)</f>
        <v>#VALUE!</v>
      </c>
      <c r="E650" t="e" vm="2">
        <f>[1]!GenLognormal($E$9,$E$10)</f>
        <v>#VALUE!</v>
      </c>
      <c r="F650" t="e" vm="2">
        <f>[1]!GenLognormal($F$9,$F$10)</f>
        <v>#VALUE!</v>
      </c>
      <c r="H650" t="e" vm="2">
        <f>[1]!genUniform($H$9,$H$10)</f>
        <v>#VALUE!</v>
      </c>
      <c r="I650" t="e" vm="1">
        <f t="shared" si="57"/>
        <v>#VALUE!</v>
      </c>
      <c r="J650" t="e" vm="1">
        <f t="shared" si="54"/>
        <v>#VALUE!</v>
      </c>
      <c r="K650" t="e" vm="2">
        <f>[1]!genUniform($K$9,$K$10)</f>
        <v>#VALUE!</v>
      </c>
      <c r="L650" t="e" vm="1">
        <f t="shared" si="58"/>
        <v>#VALUE!</v>
      </c>
      <c r="M650" t="e" vm="1">
        <f t="shared" si="55"/>
        <v>#VALUE!</v>
      </c>
      <c r="N650" t="e" vm="2">
        <f>[1]!genUniform($N$9,$N$10)</f>
        <v>#VALUE!</v>
      </c>
      <c r="O650" t="e" vm="1">
        <f t="shared" si="59"/>
        <v>#VALUE!</v>
      </c>
      <c r="P650" t="e" vm="1">
        <f t="shared" si="56"/>
        <v>#VALUE!</v>
      </c>
    </row>
    <row r="651" spans="1:16">
      <c r="A651">
        <v>641</v>
      </c>
      <c r="C651" t="e" vm="2">
        <f>[1]!GenLimitNormal($C$9,$C$10,0,1000,0)</f>
        <v>#VALUE!</v>
      </c>
      <c r="D651" t="e" vm="2">
        <f>[1]!GenBetaPERT(0,$D$9,1)</f>
        <v>#VALUE!</v>
      </c>
      <c r="E651" t="e" vm="2">
        <f>[1]!GenLognormal($E$9,$E$10)</f>
        <v>#VALUE!</v>
      </c>
      <c r="F651" t="e" vm="2">
        <f>[1]!GenLognormal($F$9,$F$10)</f>
        <v>#VALUE!</v>
      </c>
      <c r="H651" t="e" vm="2">
        <f>[1]!genUniform($H$9,$H$10)</f>
        <v>#VALUE!</v>
      </c>
      <c r="I651" t="e" vm="1">
        <f t="shared" si="57"/>
        <v>#VALUE!</v>
      </c>
      <c r="J651" t="e" vm="1">
        <f t="shared" ref="J651:J714" si="60">$C651+$D651*$E651*$I651+(1-$D651)*$E651*$F651</f>
        <v>#VALUE!</v>
      </c>
      <c r="K651" t="e" vm="2">
        <f>[1]!genUniform($K$9,$K$10)</f>
        <v>#VALUE!</v>
      </c>
      <c r="L651" t="e" vm="1">
        <f t="shared" si="58"/>
        <v>#VALUE!</v>
      </c>
      <c r="M651" t="e" vm="1">
        <f t="shared" ref="M651:M714" si="61">$C651+$D651*$E651*$L651+(1-$D651)*$E651*$F651</f>
        <v>#VALUE!</v>
      </c>
      <c r="N651" t="e" vm="2">
        <f>[1]!genUniform($N$9,$N$10)</f>
        <v>#VALUE!</v>
      </c>
      <c r="O651" t="e" vm="1">
        <f t="shared" si="59"/>
        <v>#VALUE!</v>
      </c>
      <c r="P651" t="e" vm="1">
        <f t="shared" ref="P651:P714" si="62">$C651+$D651*$E651*$O651+(1-$D651)*$E651*$F651</f>
        <v>#VALUE!</v>
      </c>
    </row>
    <row r="652" spans="1:16">
      <c r="A652">
        <v>642</v>
      </c>
      <c r="C652" t="e" vm="2">
        <f>[1]!GenLimitNormal($C$9,$C$10,0,1000,0)</f>
        <v>#VALUE!</v>
      </c>
      <c r="D652" t="e" vm="2">
        <f>[1]!GenBetaPERT(0,$D$9,1)</f>
        <v>#VALUE!</v>
      </c>
      <c r="E652" t="e" vm="2">
        <f>[1]!GenLognormal($E$9,$E$10)</f>
        <v>#VALUE!</v>
      </c>
      <c r="F652" t="e" vm="2">
        <f>[1]!GenLognormal($F$9,$F$10)</f>
        <v>#VALUE!</v>
      </c>
      <c r="H652" t="e" vm="2">
        <f>[1]!genUniform($H$9,$H$10)</f>
        <v>#VALUE!</v>
      </c>
      <c r="I652" t="e" vm="1">
        <f t="shared" ref="I652:I715" si="63">_xlfn.LOGNORM.INV($H652,$I$9,$I$10)</f>
        <v>#VALUE!</v>
      </c>
      <c r="J652" t="e" vm="1">
        <f t="shared" si="60"/>
        <v>#VALUE!</v>
      </c>
      <c r="K652" t="e" vm="2">
        <f>[1]!genUniform($K$9,$K$10)</f>
        <v>#VALUE!</v>
      </c>
      <c r="L652" t="e" vm="1">
        <f t="shared" ref="L652:L715" si="64">_xlfn.LOGNORM.INV($K652,$L$9,$L$10)</f>
        <v>#VALUE!</v>
      </c>
      <c r="M652" t="e" vm="1">
        <f t="shared" si="61"/>
        <v>#VALUE!</v>
      </c>
      <c r="N652" t="e" vm="2">
        <f>[1]!genUniform($N$9,$N$10)</f>
        <v>#VALUE!</v>
      </c>
      <c r="O652" t="e" vm="1">
        <f t="shared" ref="O652:O715" si="65">_xlfn.LOGNORM.INV($N652,$O$9,$O$10)</f>
        <v>#VALUE!</v>
      </c>
      <c r="P652" t="e" vm="1">
        <f t="shared" si="62"/>
        <v>#VALUE!</v>
      </c>
    </row>
    <row r="653" spans="1:16">
      <c r="A653">
        <v>643</v>
      </c>
      <c r="C653" t="e" vm="2">
        <f>[1]!GenLimitNormal($C$9,$C$10,0,1000,0)</f>
        <v>#VALUE!</v>
      </c>
      <c r="D653" t="e" vm="2">
        <f>[1]!GenBetaPERT(0,$D$9,1)</f>
        <v>#VALUE!</v>
      </c>
      <c r="E653" t="e" vm="2">
        <f>[1]!GenLognormal($E$9,$E$10)</f>
        <v>#VALUE!</v>
      </c>
      <c r="F653" t="e" vm="2">
        <f>[1]!GenLognormal($F$9,$F$10)</f>
        <v>#VALUE!</v>
      </c>
      <c r="H653" t="e" vm="2">
        <f>[1]!genUniform($H$9,$H$10)</f>
        <v>#VALUE!</v>
      </c>
      <c r="I653" t="e" vm="1">
        <f t="shared" si="63"/>
        <v>#VALUE!</v>
      </c>
      <c r="J653" t="e" vm="1">
        <f t="shared" si="60"/>
        <v>#VALUE!</v>
      </c>
      <c r="K653" t="e" vm="2">
        <f>[1]!genUniform($K$9,$K$10)</f>
        <v>#VALUE!</v>
      </c>
      <c r="L653" t="e" vm="1">
        <f t="shared" si="64"/>
        <v>#VALUE!</v>
      </c>
      <c r="M653" t="e" vm="1">
        <f t="shared" si="61"/>
        <v>#VALUE!</v>
      </c>
      <c r="N653" t="e" vm="2">
        <f>[1]!genUniform($N$9,$N$10)</f>
        <v>#VALUE!</v>
      </c>
      <c r="O653" t="e" vm="1">
        <f t="shared" si="65"/>
        <v>#VALUE!</v>
      </c>
      <c r="P653" t="e" vm="1">
        <f t="shared" si="62"/>
        <v>#VALUE!</v>
      </c>
    </row>
    <row r="654" spans="1:16">
      <c r="A654">
        <v>644</v>
      </c>
      <c r="C654" t="e" vm="2">
        <f>[1]!GenLimitNormal($C$9,$C$10,0,1000,0)</f>
        <v>#VALUE!</v>
      </c>
      <c r="D654" t="e" vm="2">
        <f>[1]!GenBetaPERT(0,$D$9,1)</f>
        <v>#VALUE!</v>
      </c>
      <c r="E654" t="e" vm="2">
        <f>[1]!GenLognormal($E$9,$E$10)</f>
        <v>#VALUE!</v>
      </c>
      <c r="F654" t="e" vm="2">
        <f>[1]!GenLognormal($F$9,$F$10)</f>
        <v>#VALUE!</v>
      </c>
      <c r="H654" t="e" vm="2">
        <f>[1]!genUniform($H$9,$H$10)</f>
        <v>#VALUE!</v>
      </c>
      <c r="I654" t="e" vm="1">
        <f t="shared" si="63"/>
        <v>#VALUE!</v>
      </c>
      <c r="J654" t="e" vm="1">
        <f t="shared" si="60"/>
        <v>#VALUE!</v>
      </c>
      <c r="K654" t="e" vm="2">
        <f>[1]!genUniform($K$9,$K$10)</f>
        <v>#VALUE!</v>
      </c>
      <c r="L654" t="e" vm="1">
        <f t="shared" si="64"/>
        <v>#VALUE!</v>
      </c>
      <c r="M654" t="e" vm="1">
        <f t="shared" si="61"/>
        <v>#VALUE!</v>
      </c>
      <c r="N654" t="e" vm="2">
        <f>[1]!genUniform($N$9,$N$10)</f>
        <v>#VALUE!</v>
      </c>
      <c r="O654" t="e" vm="1">
        <f t="shared" si="65"/>
        <v>#VALUE!</v>
      </c>
      <c r="P654" t="e" vm="1">
        <f t="shared" si="62"/>
        <v>#VALUE!</v>
      </c>
    </row>
    <row r="655" spans="1:16">
      <c r="A655">
        <v>645</v>
      </c>
      <c r="C655" t="e" vm="2">
        <f>[1]!GenLimitNormal($C$9,$C$10,0,1000,0)</f>
        <v>#VALUE!</v>
      </c>
      <c r="D655" t="e" vm="2">
        <f>[1]!GenBetaPERT(0,$D$9,1)</f>
        <v>#VALUE!</v>
      </c>
      <c r="E655" t="e" vm="2">
        <f>[1]!GenLognormal($E$9,$E$10)</f>
        <v>#VALUE!</v>
      </c>
      <c r="F655" t="e" vm="2">
        <f>[1]!GenLognormal($F$9,$F$10)</f>
        <v>#VALUE!</v>
      </c>
      <c r="H655" t="e" vm="2">
        <f>[1]!genUniform($H$9,$H$10)</f>
        <v>#VALUE!</v>
      </c>
      <c r="I655" t="e" vm="1">
        <f t="shared" si="63"/>
        <v>#VALUE!</v>
      </c>
      <c r="J655" t="e" vm="1">
        <f t="shared" si="60"/>
        <v>#VALUE!</v>
      </c>
      <c r="K655" t="e" vm="2">
        <f>[1]!genUniform($K$9,$K$10)</f>
        <v>#VALUE!</v>
      </c>
      <c r="L655" t="e" vm="1">
        <f t="shared" si="64"/>
        <v>#VALUE!</v>
      </c>
      <c r="M655" t="e" vm="1">
        <f t="shared" si="61"/>
        <v>#VALUE!</v>
      </c>
      <c r="N655" t="e" vm="2">
        <f>[1]!genUniform($N$9,$N$10)</f>
        <v>#VALUE!</v>
      </c>
      <c r="O655" t="e" vm="1">
        <f t="shared" si="65"/>
        <v>#VALUE!</v>
      </c>
      <c r="P655" t="e" vm="1">
        <f t="shared" si="62"/>
        <v>#VALUE!</v>
      </c>
    </row>
    <row r="656" spans="1:16">
      <c r="A656">
        <v>646</v>
      </c>
      <c r="C656" t="e" vm="2">
        <f>[1]!GenLimitNormal($C$9,$C$10,0,1000,0)</f>
        <v>#VALUE!</v>
      </c>
      <c r="D656" t="e" vm="2">
        <f>[1]!GenBetaPERT(0,$D$9,1)</f>
        <v>#VALUE!</v>
      </c>
      <c r="E656" t="e" vm="2">
        <f>[1]!GenLognormal($E$9,$E$10)</f>
        <v>#VALUE!</v>
      </c>
      <c r="F656" t="e" vm="2">
        <f>[1]!GenLognormal($F$9,$F$10)</f>
        <v>#VALUE!</v>
      </c>
      <c r="H656" t="e" vm="2">
        <f>[1]!genUniform($H$9,$H$10)</f>
        <v>#VALUE!</v>
      </c>
      <c r="I656" t="e" vm="1">
        <f t="shared" si="63"/>
        <v>#VALUE!</v>
      </c>
      <c r="J656" t="e" vm="1">
        <f t="shared" si="60"/>
        <v>#VALUE!</v>
      </c>
      <c r="K656" t="e" vm="2">
        <f>[1]!genUniform($K$9,$K$10)</f>
        <v>#VALUE!</v>
      </c>
      <c r="L656" t="e" vm="1">
        <f t="shared" si="64"/>
        <v>#VALUE!</v>
      </c>
      <c r="M656" t="e" vm="1">
        <f t="shared" si="61"/>
        <v>#VALUE!</v>
      </c>
      <c r="N656" t="e" vm="2">
        <f>[1]!genUniform($N$9,$N$10)</f>
        <v>#VALUE!</v>
      </c>
      <c r="O656" t="e" vm="1">
        <f t="shared" si="65"/>
        <v>#VALUE!</v>
      </c>
      <c r="P656" t="e" vm="1">
        <f t="shared" si="62"/>
        <v>#VALUE!</v>
      </c>
    </row>
    <row r="657" spans="1:16">
      <c r="A657">
        <v>647</v>
      </c>
      <c r="C657" t="e" vm="2">
        <f>[1]!GenLimitNormal($C$9,$C$10,0,1000,0)</f>
        <v>#VALUE!</v>
      </c>
      <c r="D657" t="e" vm="2">
        <f>[1]!GenBetaPERT(0,$D$9,1)</f>
        <v>#VALUE!</v>
      </c>
      <c r="E657" t="e" vm="2">
        <f>[1]!GenLognormal($E$9,$E$10)</f>
        <v>#VALUE!</v>
      </c>
      <c r="F657" t="e" vm="2">
        <f>[1]!GenLognormal($F$9,$F$10)</f>
        <v>#VALUE!</v>
      </c>
      <c r="H657" t="e" vm="2">
        <f>[1]!genUniform($H$9,$H$10)</f>
        <v>#VALUE!</v>
      </c>
      <c r="I657" t="e" vm="1">
        <f t="shared" si="63"/>
        <v>#VALUE!</v>
      </c>
      <c r="J657" t="e" vm="1">
        <f t="shared" si="60"/>
        <v>#VALUE!</v>
      </c>
      <c r="K657" t="e" vm="2">
        <f>[1]!genUniform($K$9,$K$10)</f>
        <v>#VALUE!</v>
      </c>
      <c r="L657" t="e" vm="1">
        <f t="shared" si="64"/>
        <v>#VALUE!</v>
      </c>
      <c r="M657" t="e" vm="1">
        <f t="shared" si="61"/>
        <v>#VALUE!</v>
      </c>
      <c r="N657" t="e" vm="2">
        <f>[1]!genUniform($N$9,$N$10)</f>
        <v>#VALUE!</v>
      </c>
      <c r="O657" t="e" vm="1">
        <f t="shared" si="65"/>
        <v>#VALUE!</v>
      </c>
      <c r="P657" t="e" vm="1">
        <f t="shared" si="62"/>
        <v>#VALUE!</v>
      </c>
    </row>
    <row r="658" spans="1:16">
      <c r="A658">
        <v>648</v>
      </c>
      <c r="C658" t="e" vm="2">
        <f>[1]!GenLimitNormal($C$9,$C$10,0,1000,0)</f>
        <v>#VALUE!</v>
      </c>
      <c r="D658" t="e" vm="2">
        <f>[1]!GenBetaPERT(0,$D$9,1)</f>
        <v>#VALUE!</v>
      </c>
      <c r="E658" t="e" vm="2">
        <f>[1]!GenLognormal($E$9,$E$10)</f>
        <v>#VALUE!</v>
      </c>
      <c r="F658" t="e" vm="2">
        <f>[1]!GenLognormal($F$9,$F$10)</f>
        <v>#VALUE!</v>
      </c>
      <c r="H658" t="e" vm="2">
        <f>[1]!genUniform($H$9,$H$10)</f>
        <v>#VALUE!</v>
      </c>
      <c r="I658" t="e" vm="1">
        <f t="shared" si="63"/>
        <v>#VALUE!</v>
      </c>
      <c r="J658" t="e" vm="1">
        <f t="shared" si="60"/>
        <v>#VALUE!</v>
      </c>
      <c r="K658" t="e" vm="2">
        <f>[1]!genUniform($K$9,$K$10)</f>
        <v>#VALUE!</v>
      </c>
      <c r="L658" t="e" vm="1">
        <f t="shared" si="64"/>
        <v>#VALUE!</v>
      </c>
      <c r="M658" t="e" vm="1">
        <f t="shared" si="61"/>
        <v>#VALUE!</v>
      </c>
      <c r="N658" t="e" vm="2">
        <f>[1]!genUniform($N$9,$N$10)</f>
        <v>#VALUE!</v>
      </c>
      <c r="O658" t="e" vm="1">
        <f t="shared" si="65"/>
        <v>#VALUE!</v>
      </c>
      <c r="P658" t="e" vm="1">
        <f t="shared" si="62"/>
        <v>#VALUE!</v>
      </c>
    </row>
    <row r="659" spans="1:16">
      <c r="A659">
        <v>649</v>
      </c>
      <c r="C659" t="e" vm="2">
        <f>[1]!GenLimitNormal($C$9,$C$10,0,1000,0)</f>
        <v>#VALUE!</v>
      </c>
      <c r="D659" t="e" vm="2">
        <f>[1]!GenBetaPERT(0,$D$9,1)</f>
        <v>#VALUE!</v>
      </c>
      <c r="E659" t="e" vm="2">
        <f>[1]!GenLognormal($E$9,$E$10)</f>
        <v>#VALUE!</v>
      </c>
      <c r="F659" t="e" vm="2">
        <f>[1]!GenLognormal($F$9,$F$10)</f>
        <v>#VALUE!</v>
      </c>
      <c r="H659" t="e" vm="2">
        <f>[1]!genUniform($H$9,$H$10)</f>
        <v>#VALUE!</v>
      </c>
      <c r="I659" t="e" vm="1">
        <f t="shared" si="63"/>
        <v>#VALUE!</v>
      </c>
      <c r="J659" t="e" vm="1">
        <f t="shared" si="60"/>
        <v>#VALUE!</v>
      </c>
      <c r="K659" t="e" vm="2">
        <f>[1]!genUniform($K$9,$K$10)</f>
        <v>#VALUE!</v>
      </c>
      <c r="L659" t="e" vm="1">
        <f t="shared" si="64"/>
        <v>#VALUE!</v>
      </c>
      <c r="M659" t="e" vm="1">
        <f t="shared" si="61"/>
        <v>#VALUE!</v>
      </c>
      <c r="N659" t="e" vm="2">
        <f>[1]!genUniform($N$9,$N$10)</f>
        <v>#VALUE!</v>
      </c>
      <c r="O659" t="e" vm="1">
        <f t="shared" si="65"/>
        <v>#VALUE!</v>
      </c>
      <c r="P659" t="e" vm="1">
        <f t="shared" si="62"/>
        <v>#VALUE!</v>
      </c>
    </row>
    <row r="660" spans="1:16">
      <c r="A660">
        <v>650</v>
      </c>
      <c r="C660" t="e" vm="2">
        <f>[1]!GenLimitNormal($C$9,$C$10,0,1000,0)</f>
        <v>#VALUE!</v>
      </c>
      <c r="D660" t="e" vm="2">
        <f>[1]!GenBetaPERT(0,$D$9,1)</f>
        <v>#VALUE!</v>
      </c>
      <c r="E660" t="e" vm="2">
        <f>[1]!GenLognormal($E$9,$E$10)</f>
        <v>#VALUE!</v>
      </c>
      <c r="F660" t="e" vm="2">
        <f>[1]!GenLognormal($F$9,$F$10)</f>
        <v>#VALUE!</v>
      </c>
      <c r="H660" t="e" vm="2">
        <f>[1]!genUniform($H$9,$H$10)</f>
        <v>#VALUE!</v>
      </c>
      <c r="I660" t="e" vm="1">
        <f t="shared" si="63"/>
        <v>#VALUE!</v>
      </c>
      <c r="J660" t="e" vm="1">
        <f t="shared" si="60"/>
        <v>#VALUE!</v>
      </c>
      <c r="K660" t="e" vm="2">
        <f>[1]!genUniform($K$9,$K$10)</f>
        <v>#VALUE!</v>
      </c>
      <c r="L660" t="e" vm="1">
        <f t="shared" si="64"/>
        <v>#VALUE!</v>
      </c>
      <c r="M660" t="e" vm="1">
        <f t="shared" si="61"/>
        <v>#VALUE!</v>
      </c>
      <c r="N660" t="e" vm="2">
        <f>[1]!genUniform($N$9,$N$10)</f>
        <v>#VALUE!</v>
      </c>
      <c r="O660" t="e" vm="1">
        <f t="shared" si="65"/>
        <v>#VALUE!</v>
      </c>
      <c r="P660" t="e" vm="1">
        <f t="shared" si="62"/>
        <v>#VALUE!</v>
      </c>
    </row>
    <row r="661" spans="1:16">
      <c r="A661">
        <v>651</v>
      </c>
      <c r="C661" t="e" vm="2">
        <f>[1]!GenLimitNormal($C$9,$C$10,0,1000,0)</f>
        <v>#VALUE!</v>
      </c>
      <c r="D661" t="e" vm="2">
        <f>[1]!GenBetaPERT(0,$D$9,1)</f>
        <v>#VALUE!</v>
      </c>
      <c r="E661" t="e" vm="2">
        <f>[1]!GenLognormal($E$9,$E$10)</f>
        <v>#VALUE!</v>
      </c>
      <c r="F661" t="e" vm="2">
        <f>[1]!GenLognormal($F$9,$F$10)</f>
        <v>#VALUE!</v>
      </c>
      <c r="H661" t="e" vm="2">
        <f>[1]!genUniform($H$9,$H$10)</f>
        <v>#VALUE!</v>
      </c>
      <c r="I661" t="e" vm="1">
        <f t="shared" si="63"/>
        <v>#VALUE!</v>
      </c>
      <c r="J661" t="e" vm="1">
        <f t="shared" si="60"/>
        <v>#VALUE!</v>
      </c>
      <c r="K661" t="e" vm="2">
        <f>[1]!genUniform($K$9,$K$10)</f>
        <v>#VALUE!</v>
      </c>
      <c r="L661" t="e" vm="1">
        <f t="shared" si="64"/>
        <v>#VALUE!</v>
      </c>
      <c r="M661" t="e" vm="1">
        <f t="shared" si="61"/>
        <v>#VALUE!</v>
      </c>
      <c r="N661" t="e" vm="2">
        <f>[1]!genUniform($N$9,$N$10)</f>
        <v>#VALUE!</v>
      </c>
      <c r="O661" t="e" vm="1">
        <f t="shared" si="65"/>
        <v>#VALUE!</v>
      </c>
      <c r="P661" t="e" vm="1">
        <f t="shared" si="62"/>
        <v>#VALUE!</v>
      </c>
    </row>
    <row r="662" spans="1:16">
      <c r="A662">
        <v>652</v>
      </c>
      <c r="C662" t="e" vm="2">
        <f>[1]!GenLimitNormal($C$9,$C$10,0,1000,0)</f>
        <v>#VALUE!</v>
      </c>
      <c r="D662" t="e" vm="2">
        <f>[1]!GenBetaPERT(0,$D$9,1)</f>
        <v>#VALUE!</v>
      </c>
      <c r="E662" t="e" vm="2">
        <f>[1]!GenLognormal($E$9,$E$10)</f>
        <v>#VALUE!</v>
      </c>
      <c r="F662" t="e" vm="2">
        <f>[1]!GenLognormal($F$9,$F$10)</f>
        <v>#VALUE!</v>
      </c>
      <c r="H662" t="e" vm="2">
        <f>[1]!genUniform($H$9,$H$10)</f>
        <v>#VALUE!</v>
      </c>
      <c r="I662" t="e" vm="1">
        <f t="shared" si="63"/>
        <v>#VALUE!</v>
      </c>
      <c r="J662" t="e" vm="1">
        <f t="shared" si="60"/>
        <v>#VALUE!</v>
      </c>
      <c r="K662" t="e" vm="2">
        <f>[1]!genUniform($K$9,$K$10)</f>
        <v>#VALUE!</v>
      </c>
      <c r="L662" t="e" vm="1">
        <f t="shared" si="64"/>
        <v>#VALUE!</v>
      </c>
      <c r="M662" t="e" vm="1">
        <f t="shared" si="61"/>
        <v>#VALUE!</v>
      </c>
      <c r="N662" t="e" vm="2">
        <f>[1]!genUniform($N$9,$N$10)</f>
        <v>#VALUE!</v>
      </c>
      <c r="O662" t="e" vm="1">
        <f t="shared" si="65"/>
        <v>#VALUE!</v>
      </c>
      <c r="P662" t="e" vm="1">
        <f t="shared" si="62"/>
        <v>#VALUE!</v>
      </c>
    </row>
    <row r="663" spans="1:16">
      <c r="A663">
        <v>653</v>
      </c>
      <c r="C663" t="e" vm="2">
        <f>[1]!GenLimitNormal($C$9,$C$10,0,1000,0)</f>
        <v>#VALUE!</v>
      </c>
      <c r="D663" t="e" vm="2">
        <f>[1]!GenBetaPERT(0,$D$9,1)</f>
        <v>#VALUE!</v>
      </c>
      <c r="E663" t="e" vm="2">
        <f>[1]!GenLognormal($E$9,$E$10)</f>
        <v>#VALUE!</v>
      </c>
      <c r="F663" t="e" vm="2">
        <f>[1]!GenLognormal($F$9,$F$10)</f>
        <v>#VALUE!</v>
      </c>
      <c r="H663" t="e" vm="2">
        <f>[1]!genUniform($H$9,$H$10)</f>
        <v>#VALUE!</v>
      </c>
      <c r="I663" t="e" vm="1">
        <f t="shared" si="63"/>
        <v>#VALUE!</v>
      </c>
      <c r="J663" t="e" vm="1">
        <f t="shared" si="60"/>
        <v>#VALUE!</v>
      </c>
      <c r="K663" t="e" vm="2">
        <f>[1]!genUniform($K$9,$K$10)</f>
        <v>#VALUE!</v>
      </c>
      <c r="L663" t="e" vm="1">
        <f t="shared" si="64"/>
        <v>#VALUE!</v>
      </c>
      <c r="M663" t="e" vm="1">
        <f t="shared" si="61"/>
        <v>#VALUE!</v>
      </c>
      <c r="N663" t="e" vm="2">
        <f>[1]!genUniform($N$9,$N$10)</f>
        <v>#VALUE!</v>
      </c>
      <c r="O663" t="e" vm="1">
        <f t="shared" si="65"/>
        <v>#VALUE!</v>
      </c>
      <c r="P663" t="e" vm="1">
        <f t="shared" si="62"/>
        <v>#VALUE!</v>
      </c>
    </row>
    <row r="664" spans="1:16">
      <c r="A664">
        <v>654</v>
      </c>
      <c r="C664" t="e" vm="2">
        <f>[1]!GenLimitNormal($C$9,$C$10,0,1000,0)</f>
        <v>#VALUE!</v>
      </c>
      <c r="D664" t="e" vm="2">
        <f>[1]!GenBetaPERT(0,$D$9,1)</f>
        <v>#VALUE!</v>
      </c>
      <c r="E664" t="e" vm="2">
        <f>[1]!GenLognormal($E$9,$E$10)</f>
        <v>#VALUE!</v>
      </c>
      <c r="F664" t="e" vm="2">
        <f>[1]!GenLognormal($F$9,$F$10)</f>
        <v>#VALUE!</v>
      </c>
      <c r="H664" t="e" vm="2">
        <f>[1]!genUniform($H$9,$H$10)</f>
        <v>#VALUE!</v>
      </c>
      <c r="I664" t="e" vm="1">
        <f t="shared" si="63"/>
        <v>#VALUE!</v>
      </c>
      <c r="J664" t="e" vm="1">
        <f t="shared" si="60"/>
        <v>#VALUE!</v>
      </c>
      <c r="K664" t="e" vm="2">
        <f>[1]!genUniform($K$9,$K$10)</f>
        <v>#VALUE!</v>
      </c>
      <c r="L664" t="e" vm="1">
        <f t="shared" si="64"/>
        <v>#VALUE!</v>
      </c>
      <c r="M664" t="e" vm="1">
        <f t="shared" si="61"/>
        <v>#VALUE!</v>
      </c>
      <c r="N664" t="e" vm="2">
        <f>[1]!genUniform($N$9,$N$10)</f>
        <v>#VALUE!</v>
      </c>
      <c r="O664" t="e" vm="1">
        <f t="shared" si="65"/>
        <v>#VALUE!</v>
      </c>
      <c r="P664" t="e" vm="1">
        <f t="shared" si="62"/>
        <v>#VALUE!</v>
      </c>
    </row>
    <row r="665" spans="1:16">
      <c r="A665">
        <v>655</v>
      </c>
      <c r="C665" t="e" vm="2">
        <f>[1]!GenLimitNormal($C$9,$C$10,0,1000,0)</f>
        <v>#VALUE!</v>
      </c>
      <c r="D665" t="e" vm="2">
        <f>[1]!GenBetaPERT(0,$D$9,1)</f>
        <v>#VALUE!</v>
      </c>
      <c r="E665" t="e" vm="2">
        <f>[1]!GenLognormal($E$9,$E$10)</f>
        <v>#VALUE!</v>
      </c>
      <c r="F665" t="e" vm="2">
        <f>[1]!GenLognormal($F$9,$F$10)</f>
        <v>#VALUE!</v>
      </c>
      <c r="H665" t="e" vm="2">
        <f>[1]!genUniform($H$9,$H$10)</f>
        <v>#VALUE!</v>
      </c>
      <c r="I665" t="e" vm="1">
        <f t="shared" si="63"/>
        <v>#VALUE!</v>
      </c>
      <c r="J665" t="e" vm="1">
        <f t="shared" si="60"/>
        <v>#VALUE!</v>
      </c>
      <c r="K665" t="e" vm="2">
        <f>[1]!genUniform($K$9,$K$10)</f>
        <v>#VALUE!</v>
      </c>
      <c r="L665" t="e" vm="1">
        <f t="shared" si="64"/>
        <v>#VALUE!</v>
      </c>
      <c r="M665" t="e" vm="1">
        <f t="shared" si="61"/>
        <v>#VALUE!</v>
      </c>
      <c r="N665" t="e" vm="2">
        <f>[1]!genUniform($N$9,$N$10)</f>
        <v>#VALUE!</v>
      </c>
      <c r="O665" t="e" vm="1">
        <f t="shared" si="65"/>
        <v>#VALUE!</v>
      </c>
      <c r="P665" t="e" vm="1">
        <f t="shared" si="62"/>
        <v>#VALUE!</v>
      </c>
    </row>
    <row r="666" spans="1:16">
      <c r="A666">
        <v>656</v>
      </c>
      <c r="C666" t="e" vm="2">
        <f>[1]!GenLimitNormal($C$9,$C$10,0,1000,0)</f>
        <v>#VALUE!</v>
      </c>
      <c r="D666" t="e" vm="2">
        <f>[1]!GenBetaPERT(0,$D$9,1)</f>
        <v>#VALUE!</v>
      </c>
      <c r="E666" t="e" vm="2">
        <f>[1]!GenLognormal($E$9,$E$10)</f>
        <v>#VALUE!</v>
      </c>
      <c r="F666" t="e" vm="2">
        <f>[1]!GenLognormal($F$9,$F$10)</f>
        <v>#VALUE!</v>
      </c>
      <c r="H666" t="e" vm="2">
        <f>[1]!genUniform($H$9,$H$10)</f>
        <v>#VALUE!</v>
      </c>
      <c r="I666" t="e" vm="1">
        <f t="shared" si="63"/>
        <v>#VALUE!</v>
      </c>
      <c r="J666" t="e" vm="1">
        <f t="shared" si="60"/>
        <v>#VALUE!</v>
      </c>
      <c r="K666" t="e" vm="2">
        <f>[1]!genUniform($K$9,$K$10)</f>
        <v>#VALUE!</v>
      </c>
      <c r="L666" t="e" vm="1">
        <f t="shared" si="64"/>
        <v>#VALUE!</v>
      </c>
      <c r="M666" t="e" vm="1">
        <f t="shared" si="61"/>
        <v>#VALUE!</v>
      </c>
      <c r="N666" t="e" vm="2">
        <f>[1]!genUniform($N$9,$N$10)</f>
        <v>#VALUE!</v>
      </c>
      <c r="O666" t="e" vm="1">
        <f t="shared" si="65"/>
        <v>#VALUE!</v>
      </c>
      <c r="P666" t="e" vm="1">
        <f t="shared" si="62"/>
        <v>#VALUE!</v>
      </c>
    </row>
    <row r="667" spans="1:16">
      <c r="A667">
        <v>657</v>
      </c>
      <c r="C667" t="e" vm="2">
        <f>[1]!GenLimitNormal($C$9,$C$10,0,1000,0)</f>
        <v>#VALUE!</v>
      </c>
      <c r="D667" t="e" vm="2">
        <f>[1]!GenBetaPERT(0,$D$9,1)</f>
        <v>#VALUE!</v>
      </c>
      <c r="E667" t="e" vm="2">
        <f>[1]!GenLognormal($E$9,$E$10)</f>
        <v>#VALUE!</v>
      </c>
      <c r="F667" t="e" vm="2">
        <f>[1]!GenLognormal($F$9,$F$10)</f>
        <v>#VALUE!</v>
      </c>
      <c r="H667" t="e" vm="2">
        <f>[1]!genUniform($H$9,$H$10)</f>
        <v>#VALUE!</v>
      </c>
      <c r="I667" t="e" vm="1">
        <f t="shared" si="63"/>
        <v>#VALUE!</v>
      </c>
      <c r="J667" t="e" vm="1">
        <f t="shared" si="60"/>
        <v>#VALUE!</v>
      </c>
      <c r="K667" t="e" vm="2">
        <f>[1]!genUniform($K$9,$K$10)</f>
        <v>#VALUE!</v>
      </c>
      <c r="L667" t="e" vm="1">
        <f t="shared" si="64"/>
        <v>#VALUE!</v>
      </c>
      <c r="M667" t="e" vm="1">
        <f t="shared" si="61"/>
        <v>#VALUE!</v>
      </c>
      <c r="N667" t="e" vm="2">
        <f>[1]!genUniform($N$9,$N$10)</f>
        <v>#VALUE!</v>
      </c>
      <c r="O667" t="e" vm="1">
        <f t="shared" si="65"/>
        <v>#VALUE!</v>
      </c>
      <c r="P667" t="e" vm="1">
        <f t="shared" si="62"/>
        <v>#VALUE!</v>
      </c>
    </row>
    <row r="668" spans="1:16">
      <c r="A668">
        <v>658</v>
      </c>
      <c r="C668" t="e" vm="2">
        <f>[1]!GenLimitNormal($C$9,$C$10,0,1000,0)</f>
        <v>#VALUE!</v>
      </c>
      <c r="D668" t="e" vm="2">
        <f>[1]!GenBetaPERT(0,$D$9,1)</f>
        <v>#VALUE!</v>
      </c>
      <c r="E668" t="e" vm="2">
        <f>[1]!GenLognormal($E$9,$E$10)</f>
        <v>#VALUE!</v>
      </c>
      <c r="F668" t="e" vm="2">
        <f>[1]!GenLognormal($F$9,$F$10)</f>
        <v>#VALUE!</v>
      </c>
      <c r="H668" t="e" vm="2">
        <f>[1]!genUniform($H$9,$H$10)</f>
        <v>#VALUE!</v>
      </c>
      <c r="I668" t="e" vm="1">
        <f t="shared" si="63"/>
        <v>#VALUE!</v>
      </c>
      <c r="J668" t="e" vm="1">
        <f t="shared" si="60"/>
        <v>#VALUE!</v>
      </c>
      <c r="K668" t="e" vm="2">
        <f>[1]!genUniform($K$9,$K$10)</f>
        <v>#VALUE!</v>
      </c>
      <c r="L668" t="e" vm="1">
        <f t="shared" si="64"/>
        <v>#VALUE!</v>
      </c>
      <c r="M668" t="e" vm="1">
        <f t="shared" si="61"/>
        <v>#VALUE!</v>
      </c>
      <c r="N668" t="e" vm="2">
        <f>[1]!genUniform($N$9,$N$10)</f>
        <v>#VALUE!</v>
      </c>
      <c r="O668" t="e" vm="1">
        <f t="shared" si="65"/>
        <v>#VALUE!</v>
      </c>
      <c r="P668" t="e" vm="1">
        <f t="shared" si="62"/>
        <v>#VALUE!</v>
      </c>
    </row>
    <row r="669" spans="1:16">
      <c r="A669">
        <v>659</v>
      </c>
      <c r="C669" t="e" vm="2">
        <f>[1]!GenLimitNormal($C$9,$C$10,0,1000,0)</f>
        <v>#VALUE!</v>
      </c>
      <c r="D669" t="e" vm="2">
        <f>[1]!GenBetaPERT(0,$D$9,1)</f>
        <v>#VALUE!</v>
      </c>
      <c r="E669" t="e" vm="2">
        <f>[1]!GenLognormal($E$9,$E$10)</f>
        <v>#VALUE!</v>
      </c>
      <c r="F669" t="e" vm="2">
        <f>[1]!GenLognormal($F$9,$F$10)</f>
        <v>#VALUE!</v>
      </c>
      <c r="H669" t="e" vm="2">
        <f>[1]!genUniform($H$9,$H$10)</f>
        <v>#VALUE!</v>
      </c>
      <c r="I669" t="e" vm="1">
        <f t="shared" si="63"/>
        <v>#VALUE!</v>
      </c>
      <c r="J669" t="e" vm="1">
        <f t="shared" si="60"/>
        <v>#VALUE!</v>
      </c>
      <c r="K669" t="e" vm="2">
        <f>[1]!genUniform($K$9,$K$10)</f>
        <v>#VALUE!</v>
      </c>
      <c r="L669" t="e" vm="1">
        <f t="shared" si="64"/>
        <v>#VALUE!</v>
      </c>
      <c r="M669" t="e" vm="1">
        <f t="shared" si="61"/>
        <v>#VALUE!</v>
      </c>
      <c r="N669" t="e" vm="2">
        <f>[1]!genUniform($N$9,$N$10)</f>
        <v>#VALUE!</v>
      </c>
      <c r="O669" t="e" vm="1">
        <f t="shared" si="65"/>
        <v>#VALUE!</v>
      </c>
      <c r="P669" t="e" vm="1">
        <f t="shared" si="62"/>
        <v>#VALUE!</v>
      </c>
    </row>
    <row r="670" spans="1:16">
      <c r="A670">
        <v>660</v>
      </c>
      <c r="C670" t="e" vm="2">
        <f>[1]!GenLimitNormal($C$9,$C$10,0,1000,0)</f>
        <v>#VALUE!</v>
      </c>
      <c r="D670" t="e" vm="2">
        <f>[1]!GenBetaPERT(0,$D$9,1)</f>
        <v>#VALUE!</v>
      </c>
      <c r="E670" t="e" vm="2">
        <f>[1]!GenLognormal($E$9,$E$10)</f>
        <v>#VALUE!</v>
      </c>
      <c r="F670" t="e" vm="2">
        <f>[1]!GenLognormal($F$9,$F$10)</f>
        <v>#VALUE!</v>
      </c>
      <c r="H670" t="e" vm="2">
        <f>[1]!genUniform($H$9,$H$10)</f>
        <v>#VALUE!</v>
      </c>
      <c r="I670" t="e" vm="1">
        <f t="shared" si="63"/>
        <v>#VALUE!</v>
      </c>
      <c r="J670" t="e" vm="1">
        <f t="shared" si="60"/>
        <v>#VALUE!</v>
      </c>
      <c r="K670" t="e" vm="2">
        <f>[1]!genUniform($K$9,$K$10)</f>
        <v>#VALUE!</v>
      </c>
      <c r="L670" t="e" vm="1">
        <f t="shared" si="64"/>
        <v>#VALUE!</v>
      </c>
      <c r="M670" t="e" vm="1">
        <f t="shared" si="61"/>
        <v>#VALUE!</v>
      </c>
      <c r="N670" t="e" vm="2">
        <f>[1]!genUniform($N$9,$N$10)</f>
        <v>#VALUE!</v>
      </c>
      <c r="O670" t="e" vm="1">
        <f t="shared" si="65"/>
        <v>#VALUE!</v>
      </c>
      <c r="P670" t="e" vm="1">
        <f t="shared" si="62"/>
        <v>#VALUE!</v>
      </c>
    </row>
    <row r="671" spans="1:16">
      <c r="A671">
        <v>661</v>
      </c>
      <c r="C671" t="e" vm="2">
        <f>[1]!GenLimitNormal($C$9,$C$10,0,1000,0)</f>
        <v>#VALUE!</v>
      </c>
      <c r="D671" t="e" vm="2">
        <f>[1]!GenBetaPERT(0,$D$9,1)</f>
        <v>#VALUE!</v>
      </c>
      <c r="E671" t="e" vm="2">
        <f>[1]!GenLognormal($E$9,$E$10)</f>
        <v>#VALUE!</v>
      </c>
      <c r="F671" t="e" vm="2">
        <f>[1]!GenLognormal($F$9,$F$10)</f>
        <v>#VALUE!</v>
      </c>
      <c r="H671" t="e" vm="2">
        <f>[1]!genUniform($H$9,$H$10)</f>
        <v>#VALUE!</v>
      </c>
      <c r="I671" t="e" vm="1">
        <f t="shared" si="63"/>
        <v>#VALUE!</v>
      </c>
      <c r="J671" t="e" vm="1">
        <f t="shared" si="60"/>
        <v>#VALUE!</v>
      </c>
      <c r="K671" t="e" vm="2">
        <f>[1]!genUniform($K$9,$K$10)</f>
        <v>#VALUE!</v>
      </c>
      <c r="L671" t="e" vm="1">
        <f t="shared" si="64"/>
        <v>#VALUE!</v>
      </c>
      <c r="M671" t="e" vm="1">
        <f t="shared" si="61"/>
        <v>#VALUE!</v>
      </c>
      <c r="N671" t="e" vm="2">
        <f>[1]!genUniform($N$9,$N$10)</f>
        <v>#VALUE!</v>
      </c>
      <c r="O671" t="e" vm="1">
        <f t="shared" si="65"/>
        <v>#VALUE!</v>
      </c>
      <c r="P671" t="e" vm="1">
        <f t="shared" si="62"/>
        <v>#VALUE!</v>
      </c>
    </row>
    <row r="672" spans="1:16">
      <c r="A672">
        <v>662</v>
      </c>
      <c r="C672" t="e" vm="2">
        <f>[1]!GenLimitNormal($C$9,$C$10,0,1000,0)</f>
        <v>#VALUE!</v>
      </c>
      <c r="D672" t="e" vm="2">
        <f>[1]!GenBetaPERT(0,$D$9,1)</f>
        <v>#VALUE!</v>
      </c>
      <c r="E672" t="e" vm="2">
        <f>[1]!GenLognormal($E$9,$E$10)</f>
        <v>#VALUE!</v>
      </c>
      <c r="F672" t="e" vm="2">
        <f>[1]!GenLognormal($F$9,$F$10)</f>
        <v>#VALUE!</v>
      </c>
      <c r="H672" t="e" vm="2">
        <f>[1]!genUniform($H$9,$H$10)</f>
        <v>#VALUE!</v>
      </c>
      <c r="I672" t="e" vm="1">
        <f t="shared" si="63"/>
        <v>#VALUE!</v>
      </c>
      <c r="J672" t="e" vm="1">
        <f t="shared" si="60"/>
        <v>#VALUE!</v>
      </c>
      <c r="K672" t="e" vm="2">
        <f>[1]!genUniform($K$9,$K$10)</f>
        <v>#VALUE!</v>
      </c>
      <c r="L672" t="e" vm="1">
        <f t="shared" si="64"/>
        <v>#VALUE!</v>
      </c>
      <c r="M672" t="e" vm="1">
        <f t="shared" si="61"/>
        <v>#VALUE!</v>
      </c>
      <c r="N672" t="e" vm="2">
        <f>[1]!genUniform($N$9,$N$10)</f>
        <v>#VALUE!</v>
      </c>
      <c r="O672" t="e" vm="1">
        <f t="shared" si="65"/>
        <v>#VALUE!</v>
      </c>
      <c r="P672" t="e" vm="1">
        <f t="shared" si="62"/>
        <v>#VALUE!</v>
      </c>
    </row>
    <row r="673" spans="1:16">
      <c r="A673">
        <v>663</v>
      </c>
      <c r="C673" t="e" vm="2">
        <f>[1]!GenLimitNormal($C$9,$C$10,0,1000,0)</f>
        <v>#VALUE!</v>
      </c>
      <c r="D673" t="e" vm="2">
        <f>[1]!GenBetaPERT(0,$D$9,1)</f>
        <v>#VALUE!</v>
      </c>
      <c r="E673" t="e" vm="2">
        <f>[1]!GenLognormal($E$9,$E$10)</f>
        <v>#VALUE!</v>
      </c>
      <c r="F673" t="e" vm="2">
        <f>[1]!GenLognormal($F$9,$F$10)</f>
        <v>#VALUE!</v>
      </c>
      <c r="H673" t="e" vm="2">
        <f>[1]!genUniform($H$9,$H$10)</f>
        <v>#VALUE!</v>
      </c>
      <c r="I673" t="e" vm="1">
        <f t="shared" si="63"/>
        <v>#VALUE!</v>
      </c>
      <c r="J673" t="e" vm="1">
        <f t="shared" si="60"/>
        <v>#VALUE!</v>
      </c>
      <c r="K673" t="e" vm="2">
        <f>[1]!genUniform($K$9,$K$10)</f>
        <v>#VALUE!</v>
      </c>
      <c r="L673" t="e" vm="1">
        <f t="shared" si="64"/>
        <v>#VALUE!</v>
      </c>
      <c r="M673" t="e" vm="1">
        <f t="shared" si="61"/>
        <v>#VALUE!</v>
      </c>
      <c r="N673" t="e" vm="2">
        <f>[1]!genUniform($N$9,$N$10)</f>
        <v>#VALUE!</v>
      </c>
      <c r="O673" t="e" vm="1">
        <f t="shared" si="65"/>
        <v>#VALUE!</v>
      </c>
      <c r="P673" t="e" vm="1">
        <f t="shared" si="62"/>
        <v>#VALUE!</v>
      </c>
    </row>
    <row r="674" spans="1:16">
      <c r="A674">
        <v>664</v>
      </c>
      <c r="C674" t="e" vm="2">
        <f>[1]!GenLimitNormal($C$9,$C$10,0,1000,0)</f>
        <v>#VALUE!</v>
      </c>
      <c r="D674" t="e" vm="2">
        <f>[1]!GenBetaPERT(0,$D$9,1)</f>
        <v>#VALUE!</v>
      </c>
      <c r="E674" t="e" vm="2">
        <f>[1]!GenLognormal($E$9,$E$10)</f>
        <v>#VALUE!</v>
      </c>
      <c r="F674" t="e" vm="2">
        <f>[1]!GenLognormal($F$9,$F$10)</f>
        <v>#VALUE!</v>
      </c>
      <c r="H674" t="e" vm="2">
        <f>[1]!genUniform($H$9,$H$10)</f>
        <v>#VALUE!</v>
      </c>
      <c r="I674" t="e" vm="1">
        <f t="shared" si="63"/>
        <v>#VALUE!</v>
      </c>
      <c r="J674" t="e" vm="1">
        <f t="shared" si="60"/>
        <v>#VALUE!</v>
      </c>
      <c r="K674" t="e" vm="2">
        <f>[1]!genUniform($K$9,$K$10)</f>
        <v>#VALUE!</v>
      </c>
      <c r="L674" t="e" vm="1">
        <f t="shared" si="64"/>
        <v>#VALUE!</v>
      </c>
      <c r="M674" t="e" vm="1">
        <f t="shared" si="61"/>
        <v>#VALUE!</v>
      </c>
      <c r="N674" t="e" vm="2">
        <f>[1]!genUniform($N$9,$N$10)</f>
        <v>#VALUE!</v>
      </c>
      <c r="O674" t="e" vm="1">
        <f t="shared" si="65"/>
        <v>#VALUE!</v>
      </c>
      <c r="P674" t="e" vm="1">
        <f t="shared" si="62"/>
        <v>#VALUE!</v>
      </c>
    </row>
    <row r="675" spans="1:16">
      <c r="A675">
        <v>665</v>
      </c>
      <c r="C675" t="e" vm="2">
        <f>[1]!GenLimitNormal($C$9,$C$10,0,1000,0)</f>
        <v>#VALUE!</v>
      </c>
      <c r="D675" t="e" vm="2">
        <f>[1]!GenBetaPERT(0,$D$9,1)</f>
        <v>#VALUE!</v>
      </c>
      <c r="E675" t="e" vm="2">
        <f>[1]!GenLognormal($E$9,$E$10)</f>
        <v>#VALUE!</v>
      </c>
      <c r="F675" t="e" vm="2">
        <f>[1]!GenLognormal($F$9,$F$10)</f>
        <v>#VALUE!</v>
      </c>
      <c r="H675" t="e" vm="2">
        <f>[1]!genUniform($H$9,$H$10)</f>
        <v>#VALUE!</v>
      </c>
      <c r="I675" t="e" vm="1">
        <f t="shared" si="63"/>
        <v>#VALUE!</v>
      </c>
      <c r="J675" t="e" vm="1">
        <f t="shared" si="60"/>
        <v>#VALUE!</v>
      </c>
      <c r="K675" t="e" vm="2">
        <f>[1]!genUniform($K$9,$K$10)</f>
        <v>#VALUE!</v>
      </c>
      <c r="L675" t="e" vm="1">
        <f t="shared" si="64"/>
        <v>#VALUE!</v>
      </c>
      <c r="M675" t="e" vm="1">
        <f t="shared" si="61"/>
        <v>#VALUE!</v>
      </c>
      <c r="N675" t="e" vm="2">
        <f>[1]!genUniform($N$9,$N$10)</f>
        <v>#VALUE!</v>
      </c>
      <c r="O675" t="e" vm="1">
        <f t="shared" si="65"/>
        <v>#VALUE!</v>
      </c>
      <c r="P675" t="e" vm="1">
        <f t="shared" si="62"/>
        <v>#VALUE!</v>
      </c>
    </row>
    <row r="676" spans="1:16">
      <c r="A676">
        <v>666</v>
      </c>
      <c r="C676" t="e" vm="2">
        <f>[1]!GenLimitNormal($C$9,$C$10,0,1000,0)</f>
        <v>#VALUE!</v>
      </c>
      <c r="D676" t="e" vm="2">
        <f>[1]!GenBetaPERT(0,$D$9,1)</f>
        <v>#VALUE!</v>
      </c>
      <c r="E676" t="e" vm="2">
        <f>[1]!GenLognormal($E$9,$E$10)</f>
        <v>#VALUE!</v>
      </c>
      <c r="F676" t="e" vm="2">
        <f>[1]!GenLognormal($F$9,$F$10)</f>
        <v>#VALUE!</v>
      </c>
      <c r="H676" t="e" vm="2">
        <f>[1]!genUniform($H$9,$H$10)</f>
        <v>#VALUE!</v>
      </c>
      <c r="I676" t="e" vm="1">
        <f t="shared" si="63"/>
        <v>#VALUE!</v>
      </c>
      <c r="J676" t="e" vm="1">
        <f t="shared" si="60"/>
        <v>#VALUE!</v>
      </c>
      <c r="K676" t="e" vm="2">
        <f>[1]!genUniform($K$9,$K$10)</f>
        <v>#VALUE!</v>
      </c>
      <c r="L676" t="e" vm="1">
        <f t="shared" si="64"/>
        <v>#VALUE!</v>
      </c>
      <c r="M676" t="e" vm="1">
        <f t="shared" si="61"/>
        <v>#VALUE!</v>
      </c>
      <c r="N676" t="e" vm="2">
        <f>[1]!genUniform($N$9,$N$10)</f>
        <v>#VALUE!</v>
      </c>
      <c r="O676" t="e" vm="1">
        <f t="shared" si="65"/>
        <v>#VALUE!</v>
      </c>
      <c r="P676" t="e" vm="1">
        <f t="shared" si="62"/>
        <v>#VALUE!</v>
      </c>
    </row>
    <row r="677" spans="1:16">
      <c r="A677">
        <v>667</v>
      </c>
      <c r="C677" t="e" vm="2">
        <f>[1]!GenLimitNormal($C$9,$C$10,0,1000,0)</f>
        <v>#VALUE!</v>
      </c>
      <c r="D677" t="e" vm="2">
        <f>[1]!GenBetaPERT(0,$D$9,1)</f>
        <v>#VALUE!</v>
      </c>
      <c r="E677" t="e" vm="2">
        <f>[1]!GenLognormal($E$9,$E$10)</f>
        <v>#VALUE!</v>
      </c>
      <c r="F677" t="e" vm="2">
        <f>[1]!GenLognormal($F$9,$F$10)</f>
        <v>#VALUE!</v>
      </c>
      <c r="H677" t="e" vm="2">
        <f>[1]!genUniform($H$9,$H$10)</f>
        <v>#VALUE!</v>
      </c>
      <c r="I677" t="e" vm="1">
        <f t="shared" si="63"/>
        <v>#VALUE!</v>
      </c>
      <c r="J677" t="e" vm="1">
        <f t="shared" si="60"/>
        <v>#VALUE!</v>
      </c>
      <c r="K677" t="e" vm="2">
        <f>[1]!genUniform($K$9,$K$10)</f>
        <v>#VALUE!</v>
      </c>
      <c r="L677" t="e" vm="1">
        <f t="shared" si="64"/>
        <v>#VALUE!</v>
      </c>
      <c r="M677" t="e" vm="1">
        <f t="shared" si="61"/>
        <v>#VALUE!</v>
      </c>
      <c r="N677" t="e" vm="2">
        <f>[1]!genUniform($N$9,$N$10)</f>
        <v>#VALUE!</v>
      </c>
      <c r="O677" t="e" vm="1">
        <f t="shared" si="65"/>
        <v>#VALUE!</v>
      </c>
      <c r="P677" t="e" vm="1">
        <f t="shared" si="62"/>
        <v>#VALUE!</v>
      </c>
    </row>
    <row r="678" spans="1:16">
      <c r="A678">
        <v>668</v>
      </c>
      <c r="C678" t="e" vm="2">
        <f>[1]!GenLimitNormal($C$9,$C$10,0,1000,0)</f>
        <v>#VALUE!</v>
      </c>
      <c r="D678" t="e" vm="2">
        <f>[1]!GenBetaPERT(0,$D$9,1)</f>
        <v>#VALUE!</v>
      </c>
      <c r="E678" t="e" vm="2">
        <f>[1]!GenLognormal($E$9,$E$10)</f>
        <v>#VALUE!</v>
      </c>
      <c r="F678" t="e" vm="2">
        <f>[1]!GenLognormal($F$9,$F$10)</f>
        <v>#VALUE!</v>
      </c>
      <c r="H678" t="e" vm="2">
        <f>[1]!genUniform($H$9,$H$10)</f>
        <v>#VALUE!</v>
      </c>
      <c r="I678" t="e" vm="1">
        <f t="shared" si="63"/>
        <v>#VALUE!</v>
      </c>
      <c r="J678" t="e" vm="1">
        <f t="shared" si="60"/>
        <v>#VALUE!</v>
      </c>
      <c r="K678" t="e" vm="2">
        <f>[1]!genUniform($K$9,$K$10)</f>
        <v>#VALUE!</v>
      </c>
      <c r="L678" t="e" vm="1">
        <f t="shared" si="64"/>
        <v>#VALUE!</v>
      </c>
      <c r="M678" t="e" vm="1">
        <f t="shared" si="61"/>
        <v>#VALUE!</v>
      </c>
      <c r="N678" t="e" vm="2">
        <f>[1]!genUniform($N$9,$N$10)</f>
        <v>#VALUE!</v>
      </c>
      <c r="O678" t="e" vm="1">
        <f t="shared" si="65"/>
        <v>#VALUE!</v>
      </c>
      <c r="P678" t="e" vm="1">
        <f t="shared" si="62"/>
        <v>#VALUE!</v>
      </c>
    </row>
    <row r="679" spans="1:16">
      <c r="A679">
        <v>669</v>
      </c>
      <c r="C679" t="e" vm="2">
        <f>[1]!GenLimitNormal($C$9,$C$10,0,1000,0)</f>
        <v>#VALUE!</v>
      </c>
      <c r="D679" t="e" vm="2">
        <f>[1]!GenBetaPERT(0,$D$9,1)</f>
        <v>#VALUE!</v>
      </c>
      <c r="E679" t="e" vm="2">
        <f>[1]!GenLognormal($E$9,$E$10)</f>
        <v>#VALUE!</v>
      </c>
      <c r="F679" t="e" vm="2">
        <f>[1]!GenLognormal($F$9,$F$10)</f>
        <v>#VALUE!</v>
      </c>
      <c r="H679" t="e" vm="2">
        <f>[1]!genUniform($H$9,$H$10)</f>
        <v>#VALUE!</v>
      </c>
      <c r="I679" t="e" vm="1">
        <f t="shared" si="63"/>
        <v>#VALUE!</v>
      </c>
      <c r="J679" t="e" vm="1">
        <f t="shared" si="60"/>
        <v>#VALUE!</v>
      </c>
      <c r="K679" t="e" vm="2">
        <f>[1]!genUniform($K$9,$K$10)</f>
        <v>#VALUE!</v>
      </c>
      <c r="L679" t="e" vm="1">
        <f t="shared" si="64"/>
        <v>#VALUE!</v>
      </c>
      <c r="M679" t="e" vm="1">
        <f t="shared" si="61"/>
        <v>#VALUE!</v>
      </c>
      <c r="N679" t="e" vm="2">
        <f>[1]!genUniform($N$9,$N$10)</f>
        <v>#VALUE!</v>
      </c>
      <c r="O679" t="e" vm="1">
        <f t="shared" si="65"/>
        <v>#VALUE!</v>
      </c>
      <c r="P679" t="e" vm="1">
        <f t="shared" si="62"/>
        <v>#VALUE!</v>
      </c>
    </row>
    <row r="680" spans="1:16">
      <c r="A680">
        <v>670</v>
      </c>
      <c r="C680" t="e" vm="2">
        <f>[1]!GenLimitNormal($C$9,$C$10,0,1000,0)</f>
        <v>#VALUE!</v>
      </c>
      <c r="D680" t="e" vm="2">
        <f>[1]!GenBetaPERT(0,$D$9,1)</f>
        <v>#VALUE!</v>
      </c>
      <c r="E680" t="e" vm="2">
        <f>[1]!GenLognormal($E$9,$E$10)</f>
        <v>#VALUE!</v>
      </c>
      <c r="F680" t="e" vm="2">
        <f>[1]!GenLognormal($F$9,$F$10)</f>
        <v>#VALUE!</v>
      </c>
      <c r="H680" t="e" vm="2">
        <f>[1]!genUniform($H$9,$H$10)</f>
        <v>#VALUE!</v>
      </c>
      <c r="I680" t="e" vm="1">
        <f t="shared" si="63"/>
        <v>#VALUE!</v>
      </c>
      <c r="J680" t="e" vm="1">
        <f t="shared" si="60"/>
        <v>#VALUE!</v>
      </c>
      <c r="K680" t="e" vm="2">
        <f>[1]!genUniform($K$9,$K$10)</f>
        <v>#VALUE!</v>
      </c>
      <c r="L680" t="e" vm="1">
        <f t="shared" si="64"/>
        <v>#VALUE!</v>
      </c>
      <c r="M680" t="e" vm="1">
        <f t="shared" si="61"/>
        <v>#VALUE!</v>
      </c>
      <c r="N680" t="e" vm="2">
        <f>[1]!genUniform($N$9,$N$10)</f>
        <v>#VALUE!</v>
      </c>
      <c r="O680" t="e" vm="1">
        <f t="shared" si="65"/>
        <v>#VALUE!</v>
      </c>
      <c r="P680" t="e" vm="1">
        <f t="shared" si="62"/>
        <v>#VALUE!</v>
      </c>
    </row>
    <row r="681" spans="1:16">
      <c r="A681">
        <v>671</v>
      </c>
      <c r="C681" t="e" vm="2">
        <f>[1]!GenLimitNormal($C$9,$C$10,0,1000,0)</f>
        <v>#VALUE!</v>
      </c>
      <c r="D681" t="e" vm="2">
        <f>[1]!GenBetaPERT(0,$D$9,1)</f>
        <v>#VALUE!</v>
      </c>
      <c r="E681" t="e" vm="2">
        <f>[1]!GenLognormal($E$9,$E$10)</f>
        <v>#VALUE!</v>
      </c>
      <c r="F681" t="e" vm="2">
        <f>[1]!GenLognormal($F$9,$F$10)</f>
        <v>#VALUE!</v>
      </c>
      <c r="H681" t="e" vm="2">
        <f>[1]!genUniform($H$9,$H$10)</f>
        <v>#VALUE!</v>
      </c>
      <c r="I681" t="e" vm="1">
        <f t="shared" si="63"/>
        <v>#VALUE!</v>
      </c>
      <c r="J681" t="e" vm="1">
        <f t="shared" si="60"/>
        <v>#VALUE!</v>
      </c>
      <c r="K681" t="e" vm="2">
        <f>[1]!genUniform($K$9,$K$10)</f>
        <v>#VALUE!</v>
      </c>
      <c r="L681" t="e" vm="1">
        <f t="shared" si="64"/>
        <v>#VALUE!</v>
      </c>
      <c r="M681" t="e" vm="1">
        <f t="shared" si="61"/>
        <v>#VALUE!</v>
      </c>
      <c r="N681" t="e" vm="2">
        <f>[1]!genUniform($N$9,$N$10)</f>
        <v>#VALUE!</v>
      </c>
      <c r="O681" t="e" vm="1">
        <f t="shared" si="65"/>
        <v>#VALUE!</v>
      </c>
      <c r="P681" t="e" vm="1">
        <f t="shared" si="62"/>
        <v>#VALUE!</v>
      </c>
    </row>
    <row r="682" spans="1:16">
      <c r="A682">
        <v>672</v>
      </c>
      <c r="C682" t="e" vm="2">
        <f>[1]!GenLimitNormal($C$9,$C$10,0,1000,0)</f>
        <v>#VALUE!</v>
      </c>
      <c r="D682" t="e" vm="2">
        <f>[1]!GenBetaPERT(0,$D$9,1)</f>
        <v>#VALUE!</v>
      </c>
      <c r="E682" t="e" vm="2">
        <f>[1]!GenLognormal($E$9,$E$10)</f>
        <v>#VALUE!</v>
      </c>
      <c r="F682" t="e" vm="2">
        <f>[1]!GenLognormal($F$9,$F$10)</f>
        <v>#VALUE!</v>
      </c>
      <c r="H682" t="e" vm="2">
        <f>[1]!genUniform($H$9,$H$10)</f>
        <v>#VALUE!</v>
      </c>
      <c r="I682" t="e" vm="1">
        <f t="shared" si="63"/>
        <v>#VALUE!</v>
      </c>
      <c r="J682" t="e" vm="1">
        <f t="shared" si="60"/>
        <v>#VALUE!</v>
      </c>
      <c r="K682" t="e" vm="2">
        <f>[1]!genUniform($K$9,$K$10)</f>
        <v>#VALUE!</v>
      </c>
      <c r="L682" t="e" vm="1">
        <f t="shared" si="64"/>
        <v>#VALUE!</v>
      </c>
      <c r="M682" t="e" vm="1">
        <f t="shared" si="61"/>
        <v>#VALUE!</v>
      </c>
      <c r="N682" t="e" vm="2">
        <f>[1]!genUniform($N$9,$N$10)</f>
        <v>#VALUE!</v>
      </c>
      <c r="O682" t="e" vm="1">
        <f t="shared" si="65"/>
        <v>#VALUE!</v>
      </c>
      <c r="P682" t="e" vm="1">
        <f t="shared" si="62"/>
        <v>#VALUE!</v>
      </c>
    </row>
    <row r="683" spans="1:16">
      <c r="A683">
        <v>673</v>
      </c>
      <c r="C683" t="e" vm="2">
        <f>[1]!GenLimitNormal($C$9,$C$10,0,1000,0)</f>
        <v>#VALUE!</v>
      </c>
      <c r="D683" t="e" vm="2">
        <f>[1]!GenBetaPERT(0,$D$9,1)</f>
        <v>#VALUE!</v>
      </c>
      <c r="E683" t="e" vm="2">
        <f>[1]!GenLognormal($E$9,$E$10)</f>
        <v>#VALUE!</v>
      </c>
      <c r="F683" t="e" vm="2">
        <f>[1]!GenLognormal($F$9,$F$10)</f>
        <v>#VALUE!</v>
      </c>
      <c r="H683" t="e" vm="2">
        <f>[1]!genUniform($H$9,$H$10)</f>
        <v>#VALUE!</v>
      </c>
      <c r="I683" t="e" vm="1">
        <f t="shared" si="63"/>
        <v>#VALUE!</v>
      </c>
      <c r="J683" t="e" vm="1">
        <f t="shared" si="60"/>
        <v>#VALUE!</v>
      </c>
      <c r="K683" t="e" vm="2">
        <f>[1]!genUniform($K$9,$K$10)</f>
        <v>#VALUE!</v>
      </c>
      <c r="L683" t="e" vm="1">
        <f t="shared" si="64"/>
        <v>#VALUE!</v>
      </c>
      <c r="M683" t="e" vm="1">
        <f t="shared" si="61"/>
        <v>#VALUE!</v>
      </c>
      <c r="N683" t="e" vm="2">
        <f>[1]!genUniform($N$9,$N$10)</f>
        <v>#VALUE!</v>
      </c>
      <c r="O683" t="e" vm="1">
        <f t="shared" si="65"/>
        <v>#VALUE!</v>
      </c>
      <c r="P683" t="e" vm="1">
        <f t="shared" si="62"/>
        <v>#VALUE!</v>
      </c>
    </row>
    <row r="684" spans="1:16">
      <c r="A684">
        <v>674</v>
      </c>
      <c r="C684" t="e" vm="2">
        <f>[1]!GenLimitNormal($C$9,$C$10,0,1000,0)</f>
        <v>#VALUE!</v>
      </c>
      <c r="D684" t="e" vm="2">
        <f>[1]!GenBetaPERT(0,$D$9,1)</f>
        <v>#VALUE!</v>
      </c>
      <c r="E684" t="e" vm="2">
        <f>[1]!GenLognormal($E$9,$E$10)</f>
        <v>#VALUE!</v>
      </c>
      <c r="F684" t="e" vm="2">
        <f>[1]!GenLognormal($F$9,$F$10)</f>
        <v>#VALUE!</v>
      </c>
      <c r="H684" t="e" vm="2">
        <f>[1]!genUniform($H$9,$H$10)</f>
        <v>#VALUE!</v>
      </c>
      <c r="I684" t="e" vm="1">
        <f t="shared" si="63"/>
        <v>#VALUE!</v>
      </c>
      <c r="J684" t="e" vm="1">
        <f t="shared" si="60"/>
        <v>#VALUE!</v>
      </c>
      <c r="K684" t="e" vm="2">
        <f>[1]!genUniform($K$9,$K$10)</f>
        <v>#VALUE!</v>
      </c>
      <c r="L684" t="e" vm="1">
        <f t="shared" si="64"/>
        <v>#VALUE!</v>
      </c>
      <c r="M684" t="e" vm="1">
        <f t="shared" si="61"/>
        <v>#VALUE!</v>
      </c>
      <c r="N684" t="e" vm="2">
        <f>[1]!genUniform($N$9,$N$10)</f>
        <v>#VALUE!</v>
      </c>
      <c r="O684" t="e" vm="1">
        <f t="shared" si="65"/>
        <v>#VALUE!</v>
      </c>
      <c r="P684" t="e" vm="1">
        <f t="shared" si="62"/>
        <v>#VALUE!</v>
      </c>
    </row>
    <row r="685" spans="1:16">
      <c r="A685">
        <v>675</v>
      </c>
      <c r="C685" t="e" vm="2">
        <f>[1]!GenLimitNormal($C$9,$C$10,0,1000,0)</f>
        <v>#VALUE!</v>
      </c>
      <c r="D685" t="e" vm="2">
        <f>[1]!GenBetaPERT(0,$D$9,1)</f>
        <v>#VALUE!</v>
      </c>
      <c r="E685" t="e" vm="2">
        <f>[1]!GenLognormal($E$9,$E$10)</f>
        <v>#VALUE!</v>
      </c>
      <c r="F685" t="e" vm="2">
        <f>[1]!GenLognormal($F$9,$F$10)</f>
        <v>#VALUE!</v>
      </c>
      <c r="H685" t="e" vm="2">
        <f>[1]!genUniform($H$9,$H$10)</f>
        <v>#VALUE!</v>
      </c>
      <c r="I685" t="e" vm="1">
        <f t="shared" si="63"/>
        <v>#VALUE!</v>
      </c>
      <c r="J685" t="e" vm="1">
        <f t="shared" si="60"/>
        <v>#VALUE!</v>
      </c>
      <c r="K685" t="e" vm="2">
        <f>[1]!genUniform($K$9,$K$10)</f>
        <v>#VALUE!</v>
      </c>
      <c r="L685" t="e" vm="1">
        <f t="shared" si="64"/>
        <v>#VALUE!</v>
      </c>
      <c r="M685" t="e" vm="1">
        <f t="shared" si="61"/>
        <v>#VALUE!</v>
      </c>
      <c r="N685" t="e" vm="2">
        <f>[1]!genUniform($N$9,$N$10)</f>
        <v>#VALUE!</v>
      </c>
      <c r="O685" t="e" vm="1">
        <f t="shared" si="65"/>
        <v>#VALUE!</v>
      </c>
      <c r="P685" t="e" vm="1">
        <f t="shared" si="62"/>
        <v>#VALUE!</v>
      </c>
    </row>
    <row r="686" spans="1:16">
      <c r="A686">
        <v>676</v>
      </c>
      <c r="C686" t="e" vm="2">
        <f>[1]!GenLimitNormal($C$9,$C$10,0,1000,0)</f>
        <v>#VALUE!</v>
      </c>
      <c r="D686" t="e" vm="2">
        <f>[1]!GenBetaPERT(0,$D$9,1)</f>
        <v>#VALUE!</v>
      </c>
      <c r="E686" t="e" vm="2">
        <f>[1]!GenLognormal($E$9,$E$10)</f>
        <v>#VALUE!</v>
      </c>
      <c r="F686" t="e" vm="2">
        <f>[1]!GenLognormal($F$9,$F$10)</f>
        <v>#VALUE!</v>
      </c>
      <c r="H686" t="e" vm="2">
        <f>[1]!genUniform($H$9,$H$10)</f>
        <v>#VALUE!</v>
      </c>
      <c r="I686" t="e" vm="1">
        <f t="shared" si="63"/>
        <v>#VALUE!</v>
      </c>
      <c r="J686" t="e" vm="1">
        <f t="shared" si="60"/>
        <v>#VALUE!</v>
      </c>
      <c r="K686" t="e" vm="2">
        <f>[1]!genUniform($K$9,$K$10)</f>
        <v>#VALUE!</v>
      </c>
      <c r="L686" t="e" vm="1">
        <f t="shared" si="64"/>
        <v>#VALUE!</v>
      </c>
      <c r="M686" t="e" vm="1">
        <f t="shared" si="61"/>
        <v>#VALUE!</v>
      </c>
      <c r="N686" t="e" vm="2">
        <f>[1]!genUniform($N$9,$N$10)</f>
        <v>#VALUE!</v>
      </c>
      <c r="O686" t="e" vm="1">
        <f t="shared" si="65"/>
        <v>#VALUE!</v>
      </c>
      <c r="P686" t="e" vm="1">
        <f t="shared" si="62"/>
        <v>#VALUE!</v>
      </c>
    </row>
    <row r="687" spans="1:16">
      <c r="A687">
        <v>677</v>
      </c>
      <c r="C687" t="e" vm="2">
        <f>[1]!GenLimitNormal($C$9,$C$10,0,1000,0)</f>
        <v>#VALUE!</v>
      </c>
      <c r="D687" t="e" vm="2">
        <f>[1]!GenBetaPERT(0,$D$9,1)</f>
        <v>#VALUE!</v>
      </c>
      <c r="E687" t="e" vm="2">
        <f>[1]!GenLognormal($E$9,$E$10)</f>
        <v>#VALUE!</v>
      </c>
      <c r="F687" t="e" vm="2">
        <f>[1]!GenLognormal($F$9,$F$10)</f>
        <v>#VALUE!</v>
      </c>
      <c r="H687" t="e" vm="2">
        <f>[1]!genUniform($H$9,$H$10)</f>
        <v>#VALUE!</v>
      </c>
      <c r="I687" t="e" vm="1">
        <f t="shared" si="63"/>
        <v>#VALUE!</v>
      </c>
      <c r="J687" t="e" vm="1">
        <f t="shared" si="60"/>
        <v>#VALUE!</v>
      </c>
      <c r="K687" t="e" vm="2">
        <f>[1]!genUniform($K$9,$K$10)</f>
        <v>#VALUE!</v>
      </c>
      <c r="L687" t="e" vm="1">
        <f t="shared" si="64"/>
        <v>#VALUE!</v>
      </c>
      <c r="M687" t="e" vm="1">
        <f t="shared" si="61"/>
        <v>#VALUE!</v>
      </c>
      <c r="N687" t="e" vm="2">
        <f>[1]!genUniform($N$9,$N$10)</f>
        <v>#VALUE!</v>
      </c>
      <c r="O687" t="e" vm="1">
        <f t="shared" si="65"/>
        <v>#VALUE!</v>
      </c>
      <c r="P687" t="e" vm="1">
        <f t="shared" si="62"/>
        <v>#VALUE!</v>
      </c>
    </row>
    <row r="688" spans="1:16">
      <c r="A688">
        <v>678</v>
      </c>
      <c r="C688" t="e" vm="2">
        <f>[1]!GenLimitNormal($C$9,$C$10,0,1000,0)</f>
        <v>#VALUE!</v>
      </c>
      <c r="D688" t="e" vm="2">
        <f>[1]!GenBetaPERT(0,$D$9,1)</f>
        <v>#VALUE!</v>
      </c>
      <c r="E688" t="e" vm="2">
        <f>[1]!GenLognormal($E$9,$E$10)</f>
        <v>#VALUE!</v>
      </c>
      <c r="F688" t="e" vm="2">
        <f>[1]!GenLognormal($F$9,$F$10)</f>
        <v>#VALUE!</v>
      </c>
      <c r="H688" t="e" vm="2">
        <f>[1]!genUniform($H$9,$H$10)</f>
        <v>#VALUE!</v>
      </c>
      <c r="I688" t="e" vm="1">
        <f t="shared" si="63"/>
        <v>#VALUE!</v>
      </c>
      <c r="J688" t="e" vm="1">
        <f t="shared" si="60"/>
        <v>#VALUE!</v>
      </c>
      <c r="K688" t="e" vm="2">
        <f>[1]!genUniform($K$9,$K$10)</f>
        <v>#VALUE!</v>
      </c>
      <c r="L688" t="e" vm="1">
        <f t="shared" si="64"/>
        <v>#VALUE!</v>
      </c>
      <c r="M688" t="e" vm="1">
        <f t="shared" si="61"/>
        <v>#VALUE!</v>
      </c>
      <c r="N688" t="e" vm="2">
        <f>[1]!genUniform($N$9,$N$10)</f>
        <v>#VALUE!</v>
      </c>
      <c r="O688" t="e" vm="1">
        <f t="shared" si="65"/>
        <v>#VALUE!</v>
      </c>
      <c r="P688" t="e" vm="1">
        <f t="shared" si="62"/>
        <v>#VALUE!</v>
      </c>
    </row>
    <row r="689" spans="1:16">
      <c r="A689">
        <v>679</v>
      </c>
      <c r="C689" t="e" vm="2">
        <f>[1]!GenLimitNormal($C$9,$C$10,0,1000,0)</f>
        <v>#VALUE!</v>
      </c>
      <c r="D689" t="e" vm="2">
        <f>[1]!GenBetaPERT(0,$D$9,1)</f>
        <v>#VALUE!</v>
      </c>
      <c r="E689" t="e" vm="2">
        <f>[1]!GenLognormal($E$9,$E$10)</f>
        <v>#VALUE!</v>
      </c>
      <c r="F689" t="e" vm="2">
        <f>[1]!GenLognormal($F$9,$F$10)</f>
        <v>#VALUE!</v>
      </c>
      <c r="H689" t="e" vm="2">
        <f>[1]!genUniform($H$9,$H$10)</f>
        <v>#VALUE!</v>
      </c>
      <c r="I689" t="e" vm="1">
        <f t="shared" si="63"/>
        <v>#VALUE!</v>
      </c>
      <c r="J689" t="e" vm="1">
        <f t="shared" si="60"/>
        <v>#VALUE!</v>
      </c>
      <c r="K689" t="e" vm="2">
        <f>[1]!genUniform($K$9,$K$10)</f>
        <v>#VALUE!</v>
      </c>
      <c r="L689" t="e" vm="1">
        <f t="shared" si="64"/>
        <v>#VALUE!</v>
      </c>
      <c r="M689" t="e" vm="1">
        <f t="shared" si="61"/>
        <v>#VALUE!</v>
      </c>
      <c r="N689" t="e" vm="2">
        <f>[1]!genUniform($N$9,$N$10)</f>
        <v>#VALUE!</v>
      </c>
      <c r="O689" t="e" vm="1">
        <f t="shared" si="65"/>
        <v>#VALUE!</v>
      </c>
      <c r="P689" t="e" vm="1">
        <f t="shared" si="62"/>
        <v>#VALUE!</v>
      </c>
    </row>
    <row r="690" spans="1:16">
      <c r="A690">
        <v>680</v>
      </c>
      <c r="C690" t="e" vm="2">
        <f>[1]!GenLimitNormal($C$9,$C$10,0,1000,0)</f>
        <v>#VALUE!</v>
      </c>
      <c r="D690" t="e" vm="2">
        <f>[1]!GenBetaPERT(0,$D$9,1)</f>
        <v>#VALUE!</v>
      </c>
      <c r="E690" t="e" vm="2">
        <f>[1]!GenLognormal($E$9,$E$10)</f>
        <v>#VALUE!</v>
      </c>
      <c r="F690" t="e" vm="2">
        <f>[1]!GenLognormal($F$9,$F$10)</f>
        <v>#VALUE!</v>
      </c>
      <c r="H690" t="e" vm="2">
        <f>[1]!genUniform($H$9,$H$10)</f>
        <v>#VALUE!</v>
      </c>
      <c r="I690" t="e" vm="1">
        <f t="shared" si="63"/>
        <v>#VALUE!</v>
      </c>
      <c r="J690" t="e" vm="1">
        <f t="shared" si="60"/>
        <v>#VALUE!</v>
      </c>
      <c r="K690" t="e" vm="2">
        <f>[1]!genUniform($K$9,$K$10)</f>
        <v>#VALUE!</v>
      </c>
      <c r="L690" t="e" vm="1">
        <f t="shared" si="64"/>
        <v>#VALUE!</v>
      </c>
      <c r="M690" t="e" vm="1">
        <f t="shared" si="61"/>
        <v>#VALUE!</v>
      </c>
      <c r="N690" t="e" vm="2">
        <f>[1]!genUniform($N$9,$N$10)</f>
        <v>#VALUE!</v>
      </c>
      <c r="O690" t="e" vm="1">
        <f t="shared" si="65"/>
        <v>#VALUE!</v>
      </c>
      <c r="P690" t="e" vm="1">
        <f t="shared" si="62"/>
        <v>#VALUE!</v>
      </c>
    </row>
    <row r="691" spans="1:16">
      <c r="A691">
        <v>681</v>
      </c>
      <c r="C691" t="e" vm="2">
        <f>[1]!GenLimitNormal($C$9,$C$10,0,1000,0)</f>
        <v>#VALUE!</v>
      </c>
      <c r="D691" t="e" vm="2">
        <f>[1]!GenBetaPERT(0,$D$9,1)</f>
        <v>#VALUE!</v>
      </c>
      <c r="E691" t="e" vm="2">
        <f>[1]!GenLognormal($E$9,$E$10)</f>
        <v>#VALUE!</v>
      </c>
      <c r="F691" t="e" vm="2">
        <f>[1]!GenLognormal($F$9,$F$10)</f>
        <v>#VALUE!</v>
      </c>
      <c r="H691" t="e" vm="2">
        <f>[1]!genUniform($H$9,$H$10)</f>
        <v>#VALUE!</v>
      </c>
      <c r="I691" t="e" vm="1">
        <f t="shared" si="63"/>
        <v>#VALUE!</v>
      </c>
      <c r="J691" t="e" vm="1">
        <f t="shared" si="60"/>
        <v>#VALUE!</v>
      </c>
      <c r="K691" t="e" vm="2">
        <f>[1]!genUniform($K$9,$K$10)</f>
        <v>#VALUE!</v>
      </c>
      <c r="L691" t="e" vm="1">
        <f t="shared" si="64"/>
        <v>#VALUE!</v>
      </c>
      <c r="M691" t="e" vm="1">
        <f t="shared" si="61"/>
        <v>#VALUE!</v>
      </c>
      <c r="N691" t="e" vm="2">
        <f>[1]!genUniform($N$9,$N$10)</f>
        <v>#VALUE!</v>
      </c>
      <c r="O691" t="e" vm="1">
        <f t="shared" si="65"/>
        <v>#VALUE!</v>
      </c>
      <c r="P691" t="e" vm="1">
        <f t="shared" si="62"/>
        <v>#VALUE!</v>
      </c>
    </row>
    <row r="692" spans="1:16">
      <c r="A692">
        <v>682</v>
      </c>
      <c r="C692" t="e" vm="2">
        <f>[1]!GenLimitNormal($C$9,$C$10,0,1000,0)</f>
        <v>#VALUE!</v>
      </c>
      <c r="D692" t="e" vm="2">
        <f>[1]!GenBetaPERT(0,$D$9,1)</f>
        <v>#VALUE!</v>
      </c>
      <c r="E692" t="e" vm="2">
        <f>[1]!GenLognormal($E$9,$E$10)</f>
        <v>#VALUE!</v>
      </c>
      <c r="F692" t="e" vm="2">
        <f>[1]!GenLognormal($F$9,$F$10)</f>
        <v>#VALUE!</v>
      </c>
      <c r="H692" t="e" vm="2">
        <f>[1]!genUniform($H$9,$H$10)</f>
        <v>#VALUE!</v>
      </c>
      <c r="I692" t="e" vm="1">
        <f t="shared" si="63"/>
        <v>#VALUE!</v>
      </c>
      <c r="J692" t="e" vm="1">
        <f t="shared" si="60"/>
        <v>#VALUE!</v>
      </c>
      <c r="K692" t="e" vm="2">
        <f>[1]!genUniform($K$9,$K$10)</f>
        <v>#VALUE!</v>
      </c>
      <c r="L692" t="e" vm="1">
        <f t="shared" si="64"/>
        <v>#VALUE!</v>
      </c>
      <c r="M692" t="e" vm="1">
        <f t="shared" si="61"/>
        <v>#VALUE!</v>
      </c>
      <c r="N692" t="e" vm="2">
        <f>[1]!genUniform($N$9,$N$10)</f>
        <v>#VALUE!</v>
      </c>
      <c r="O692" t="e" vm="1">
        <f t="shared" si="65"/>
        <v>#VALUE!</v>
      </c>
      <c r="P692" t="e" vm="1">
        <f t="shared" si="62"/>
        <v>#VALUE!</v>
      </c>
    </row>
    <row r="693" spans="1:16">
      <c r="A693">
        <v>683</v>
      </c>
      <c r="C693" t="e" vm="2">
        <f>[1]!GenLimitNormal($C$9,$C$10,0,1000,0)</f>
        <v>#VALUE!</v>
      </c>
      <c r="D693" t="e" vm="2">
        <f>[1]!GenBetaPERT(0,$D$9,1)</f>
        <v>#VALUE!</v>
      </c>
      <c r="E693" t="e" vm="2">
        <f>[1]!GenLognormal($E$9,$E$10)</f>
        <v>#VALUE!</v>
      </c>
      <c r="F693" t="e" vm="2">
        <f>[1]!GenLognormal($F$9,$F$10)</f>
        <v>#VALUE!</v>
      </c>
      <c r="H693" t="e" vm="2">
        <f>[1]!genUniform($H$9,$H$10)</f>
        <v>#VALUE!</v>
      </c>
      <c r="I693" t="e" vm="1">
        <f t="shared" si="63"/>
        <v>#VALUE!</v>
      </c>
      <c r="J693" t="e" vm="1">
        <f t="shared" si="60"/>
        <v>#VALUE!</v>
      </c>
      <c r="K693" t="e" vm="2">
        <f>[1]!genUniform($K$9,$K$10)</f>
        <v>#VALUE!</v>
      </c>
      <c r="L693" t="e" vm="1">
        <f t="shared" si="64"/>
        <v>#VALUE!</v>
      </c>
      <c r="M693" t="e" vm="1">
        <f t="shared" si="61"/>
        <v>#VALUE!</v>
      </c>
      <c r="N693" t="e" vm="2">
        <f>[1]!genUniform($N$9,$N$10)</f>
        <v>#VALUE!</v>
      </c>
      <c r="O693" t="e" vm="1">
        <f t="shared" si="65"/>
        <v>#VALUE!</v>
      </c>
      <c r="P693" t="e" vm="1">
        <f t="shared" si="62"/>
        <v>#VALUE!</v>
      </c>
    </row>
    <row r="694" spans="1:16">
      <c r="A694">
        <v>684</v>
      </c>
      <c r="C694" t="e" vm="2">
        <f>[1]!GenLimitNormal($C$9,$C$10,0,1000,0)</f>
        <v>#VALUE!</v>
      </c>
      <c r="D694" t="e" vm="2">
        <f>[1]!GenBetaPERT(0,$D$9,1)</f>
        <v>#VALUE!</v>
      </c>
      <c r="E694" t="e" vm="2">
        <f>[1]!GenLognormal($E$9,$E$10)</f>
        <v>#VALUE!</v>
      </c>
      <c r="F694" t="e" vm="2">
        <f>[1]!GenLognormal($F$9,$F$10)</f>
        <v>#VALUE!</v>
      </c>
      <c r="H694" t="e" vm="2">
        <f>[1]!genUniform($H$9,$H$10)</f>
        <v>#VALUE!</v>
      </c>
      <c r="I694" t="e" vm="1">
        <f t="shared" si="63"/>
        <v>#VALUE!</v>
      </c>
      <c r="J694" t="e" vm="1">
        <f t="shared" si="60"/>
        <v>#VALUE!</v>
      </c>
      <c r="K694" t="e" vm="2">
        <f>[1]!genUniform($K$9,$K$10)</f>
        <v>#VALUE!</v>
      </c>
      <c r="L694" t="e" vm="1">
        <f t="shared" si="64"/>
        <v>#VALUE!</v>
      </c>
      <c r="M694" t="e" vm="1">
        <f t="shared" si="61"/>
        <v>#VALUE!</v>
      </c>
      <c r="N694" t="e" vm="2">
        <f>[1]!genUniform($N$9,$N$10)</f>
        <v>#VALUE!</v>
      </c>
      <c r="O694" t="e" vm="1">
        <f t="shared" si="65"/>
        <v>#VALUE!</v>
      </c>
      <c r="P694" t="e" vm="1">
        <f t="shared" si="62"/>
        <v>#VALUE!</v>
      </c>
    </row>
    <row r="695" spans="1:16">
      <c r="A695">
        <v>685</v>
      </c>
      <c r="C695" t="e" vm="2">
        <f>[1]!GenLimitNormal($C$9,$C$10,0,1000,0)</f>
        <v>#VALUE!</v>
      </c>
      <c r="D695" t="e" vm="2">
        <f>[1]!GenBetaPERT(0,$D$9,1)</f>
        <v>#VALUE!</v>
      </c>
      <c r="E695" t="e" vm="2">
        <f>[1]!GenLognormal($E$9,$E$10)</f>
        <v>#VALUE!</v>
      </c>
      <c r="F695" t="e" vm="2">
        <f>[1]!GenLognormal($F$9,$F$10)</f>
        <v>#VALUE!</v>
      </c>
      <c r="H695" t="e" vm="2">
        <f>[1]!genUniform($H$9,$H$10)</f>
        <v>#VALUE!</v>
      </c>
      <c r="I695" t="e" vm="1">
        <f t="shared" si="63"/>
        <v>#VALUE!</v>
      </c>
      <c r="J695" t="e" vm="1">
        <f t="shared" si="60"/>
        <v>#VALUE!</v>
      </c>
      <c r="K695" t="e" vm="2">
        <f>[1]!genUniform($K$9,$K$10)</f>
        <v>#VALUE!</v>
      </c>
      <c r="L695" t="e" vm="1">
        <f t="shared" si="64"/>
        <v>#VALUE!</v>
      </c>
      <c r="M695" t="e" vm="1">
        <f t="shared" si="61"/>
        <v>#VALUE!</v>
      </c>
      <c r="N695" t="e" vm="2">
        <f>[1]!genUniform($N$9,$N$10)</f>
        <v>#VALUE!</v>
      </c>
      <c r="O695" t="e" vm="1">
        <f t="shared" si="65"/>
        <v>#VALUE!</v>
      </c>
      <c r="P695" t="e" vm="1">
        <f t="shared" si="62"/>
        <v>#VALUE!</v>
      </c>
    </row>
    <row r="696" spans="1:16">
      <c r="A696">
        <v>686</v>
      </c>
      <c r="C696" t="e" vm="2">
        <f>[1]!GenLimitNormal($C$9,$C$10,0,1000,0)</f>
        <v>#VALUE!</v>
      </c>
      <c r="D696" t="e" vm="2">
        <f>[1]!GenBetaPERT(0,$D$9,1)</f>
        <v>#VALUE!</v>
      </c>
      <c r="E696" t="e" vm="2">
        <f>[1]!GenLognormal($E$9,$E$10)</f>
        <v>#VALUE!</v>
      </c>
      <c r="F696" t="e" vm="2">
        <f>[1]!GenLognormal($F$9,$F$10)</f>
        <v>#VALUE!</v>
      </c>
      <c r="H696" t="e" vm="2">
        <f>[1]!genUniform($H$9,$H$10)</f>
        <v>#VALUE!</v>
      </c>
      <c r="I696" t="e" vm="1">
        <f t="shared" si="63"/>
        <v>#VALUE!</v>
      </c>
      <c r="J696" t="e" vm="1">
        <f t="shared" si="60"/>
        <v>#VALUE!</v>
      </c>
      <c r="K696" t="e" vm="2">
        <f>[1]!genUniform($K$9,$K$10)</f>
        <v>#VALUE!</v>
      </c>
      <c r="L696" t="e" vm="1">
        <f t="shared" si="64"/>
        <v>#VALUE!</v>
      </c>
      <c r="M696" t="e" vm="1">
        <f t="shared" si="61"/>
        <v>#VALUE!</v>
      </c>
      <c r="N696" t="e" vm="2">
        <f>[1]!genUniform($N$9,$N$10)</f>
        <v>#VALUE!</v>
      </c>
      <c r="O696" t="e" vm="1">
        <f t="shared" si="65"/>
        <v>#VALUE!</v>
      </c>
      <c r="P696" t="e" vm="1">
        <f t="shared" si="62"/>
        <v>#VALUE!</v>
      </c>
    </row>
    <row r="697" spans="1:16">
      <c r="A697">
        <v>687</v>
      </c>
      <c r="C697" t="e" vm="2">
        <f>[1]!GenLimitNormal($C$9,$C$10,0,1000,0)</f>
        <v>#VALUE!</v>
      </c>
      <c r="D697" t="e" vm="2">
        <f>[1]!GenBetaPERT(0,$D$9,1)</f>
        <v>#VALUE!</v>
      </c>
      <c r="E697" t="e" vm="2">
        <f>[1]!GenLognormal($E$9,$E$10)</f>
        <v>#VALUE!</v>
      </c>
      <c r="F697" t="e" vm="2">
        <f>[1]!GenLognormal($F$9,$F$10)</f>
        <v>#VALUE!</v>
      </c>
      <c r="H697" t="e" vm="2">
        <f>[1]!genUniform($H$9,$H$10)</f>
        <v>#VALUE!</v>
      </c>
      <c r="I697" t="e" vm="1">
        <f t="shared" si="63"/>
        <v>#VALUE!</v>
      </c>
      <c r="J697" t="e" vm="1">
        <f t="shared" si="60"/>
        <v>#VALUE!</v>
      </c>
      <c r="K697" t="e" vm="2">
        <f>[1]!genUniform($K$9,$K$10)</f>
        <v>#VALUE!</v>
      </c>
      <c r="L697" t="e" vm="1">
        <f t="shared" si="64"/>
        <v>#VALUE!</v>
      </c>
      <c r="M697" t="e" vm="1">
        <f t="shared" si="61"/>
        <v>#VALUE!</v>
      </c>
      <c r="N697" t="e" vm="2">
        <f>[1]!genUniform($N$9,$N$10)</f>
        <v>#VALUE!</v>
      </c>
      <c r="O697" t="e" vm="1">
        <f t="shared" si="65"/>
        <v>#VALUE!</v>
      </c>
      <c r="P697" t="e" vm="1">
        <f t="shared" si="62"/>
        <v>#VALUE!</v>
      </c>
    </row>
    <row r="698" spans="1:16">
      <c r="A698">
        <v>688</v>
      </c>
      <c r="C698" t="e" vm="2">
        <f>[1]!GenLimitNormal($C$9,$C$10,0,1000,0)</f>
        <v>#VALUE!</v>
      </c>
      <c r="D698" t="e" vm="2">
        <f>[1]!GenBetaPERT(0,$D$9,1)</f>
        <v>#VALUE!</v>
      </c>
      <c r="E698" t="e" vm="2">
        <f>[1]!GenLognormal($E$9,$E$10)</f>
        <v>#VALUE!</v>
      </c>
      <c r="F698" t="e" vm="2">
        <f>[1]!GenLognormal($F$9,$F$10)</f>
        <v>#VALUE!</v>
      </c>
      <c r="H698" t="e" vm="2">
        <f>[1]!genUniform($H$9,$H$10)</f>
        <v>#VALUE!</v>
      </c>
      <c r="I698" t="e" vm="1">
        <f t="shared" si="63"/>
        <v>#VALUE!</v>
      </c>
      <c r="J698" t="e" vm="1">
        <f t="shared" si="60"/>
        <v>#VALUE!</v>
      </c>
      <c r="K698" t="e" vm="2">
        <f>[1]!genUniform($K$9,$K$10)</f>
        <v>#VALUE!</v>
      </c>
      <c r="L698" t="e" vm="1">
        <f t="shared" si="64"/>
        <v>#VALUE!</v>
      </c>
      <c r="M698" t="e" vm="1">
        <f t="shared" si="61"/>
        <v>#VALUE!</v>
      </c>
      <c r="N698" t="e" vm="2">
        <f>[1]!genUniform($N$9,$N$10)</f>
        <v>#VALUE!</v>
      </c>
      <c r="O698" t="e" vm="1">
        <f t="shared" si="65"/>
        <v>#VALUE!</v>
      </c>
      <c r="P698" t="e" vm="1">
        <f t="shared" si="62"/>
        <v>#VALUE!</v>
      </c>
    </row>
    <row r="699" spans="1:16">
      <c r="A699">
        <v>689</v>
      </c>
      <c r="C699" t="e" vm="2">
        <f>[1]!GenLimitNormal($C$9,$C$10,0,1000,0)</f>
        <v>#VALUE!</v>
      </c>
      <c r="D699" t="e" vm="2">
        <f>[1]!GenBetaPERT(0,$D$9,1)</f>
        <v>#VALUE!</v>
      </c>
      <c r="E699" t="e" vm="2">
        <f>[1]!GenLognormal($E$9,$E$10)</f>
        <v>#VALUE!</v>
      </c>
      <c r="F699" t="e" vm="2">
        <f>[1]!GenLognormal($F$9,$F$10)</f>
        <v>#VALUE!</v>
      </c>
      <c r="H699" t="e" vm="2">
        <f>[1]!genUniform($H$9,$H$10)</f>
        <v>#VALUE!</v>
      </c>
      <c r="I699" t="e" vm="1">
        <f t="shared" si="63"/>
        <v>#VALUE!</v>
      </c>
      <c r="J699" t="e" vm="1">
        <f t="shared" si="60"/>
        <v>#VALUE!</v>
      </c>
      <c r="K699" t="e" vm="2">
        <f>[1]!genUniform($K$9,$K$10)</f>
        <v>#VALUE!</v>
      </c>
      <c r="L699" t="e" vm="1">
        <f t="shared" si="64"/>
        <v>#VALUE!</v>
      </c>
      <c r="M699" t="e" vm="1">
        <f t="shared" si="61"/>
        <v>#VALUE!</v>
      </c>
      <c r="N699" t="e" vm="2">
        <f>[1]!genUniform($N$9,$N$10)</f>
        <v>#VALUE!</v>
      </c>
      <c r="O699" t="e" vm="1">
        <f t="shared" si="65"/>
        <v>#VALUE!</v>
      </c>
      <c r="P699" t="e" vm="1">
        <f t="shared" si="62"/>
        <v>#VALUE!</v>
      </c>
    </row>
    <row r="700" spans="1:16">
      <c r="A700">
        <v>690</v>
      </c>
      <c r="C700" t="e" vm="2">
        <f>[1]!GenLimitNormal($C$9,$C$10,0,1000,0)</f>
        <v>#VALUE!</v>
      </c>
      <c r="D700" t="e" vm="2">
        <f>[1]!GenBetaPERT(0,$D$9,1)</f>
        <v>#VALUE!</v>
      </c>
      <c r="E700" t="e" vm="2">
        <f>[1]!GenLognormal($E$9,$E$10)</f>
        <v>#VALUE!</v>
      </c>
      <c r="F700" t="e" vm="2">
        <f>[1]!GenLognormal($F$9,$F$10)</f>
        <v>#VALUE!</v>
      </c>
      <c r="H700" t="e" vm="2">
        <f>[1]!genUniform($H$9,$H$10)</f>
        <v>#VALUE!</v>
      </c>
      <c r="I700" t="e" vm="1">
        <f t="shared" si="63"/>
        <v>#VALUE!</v>
      </c>
      <c r="J700" t="e" vm="1">
        <f t="shared" si="60"/>
        <v>#VALUE!</v>
      </c>
      <c r="K700" t="e" vm="2">
        <f>[1]!genUniform($K$9,$K$10)</f>
        <v>#VALUE!</v>
      </c>
      <c r="L700" t="e" vm="1">
        <f t="shared" si="64"/>
        <v>#VALUE!</v>
      </c>
      <c r="M700" t="e" vm="1">
        <f t="shared" si="61"/>
        <v>#VALUE!</v>
      </c>
      <c r="N700" t="e" vm="2">
        <f>[1]!genUniform($N$9,$N$10)</f>
        <v>#VALUE!</v>
      </c>
      <c r="O700" t="e" vm="1">
        <f t="shared" si="65"/>
        <v>#VALUE!</v>
      </c>
      <c r="P700" t="e" vm="1">
        <f t="shared" si="62"/>
        <v>#VALUE!</v>
      </c>
    </row>
    <row r="701" spans="1:16">
      <c r="A701">
        <v>691</v>
      </c>
      <c r="C701" t="e" vm="2">
        <f>[1]!GenLimitNormal($C$9,$C$10,0,1000,0)</f>
        <v>#VALUE!</v>
      </c>
      <c r="D701" t="e" vm="2">
        <f>[1]!GenBetaPERT(0,$D$9,1)</f>
        <v>#VALUE!</v>
      </c>
      <c r="E701" t="e" vm="2">
        <f>[1]!GenLognormal($E$9,$E$10)</f>
        <v>#VALUE!</v>
      </c>
      <c r="F701" t="e" vm="2">
        <f>[1]!GenLognormal($F$9,$F$10)</f>
        <v>#VALUE!</v>
      </c>
      <c r="H701" t="e" vm="2">
        <f>[1]!genUniform($H$9,$H$10)</f>
        <v>#VALUE!</v>
      </c>
      <c r="I701" t="e" vm="1">
        <f t="shared" si="63"/>
        <v>#VALUE!</v>
      </c>
      <c r="J701" t="e" vm="1">
        <f t="shared" si="60"/>
        <v>#VALUE!</v>
      </c>
      <c r="K701" t="e" vm="2">
        <f>[1]!genUniform($K$9,$K$10)</f>
        <v>#VALUE!</v>
      </c>
      <c r="L701" t="e" vm="1">
        <f t="shared" si="64"/>
        <v>#VALUE!</v>
      </c>
      <c r="M701" t="e" vm="1">
        <f t="shared" si="61"/>
        <v>#VALUE!</v>
      </c>
      <c r="N701" t="e" vm="2">
        <f>[1]!genUniform($N$9,$N$10)</f>
        <v>#VALUE!</v>
      </c>
      <c r="O701" t="e" vm="1">
        <f t="shared" si="65"/>
        <v>#VALUE!</v>
      </c>
      <c r="P701" t="e" vm="1">
        <f t="shared" si="62"/>
        <v>#VALUE!</v>
      </c>
    </row>
    <row r="702" spans="1:16">
      <c r="A702">
        <v>692</v>
      </c>
      <c r="C702" t="e" vm="2">
        <f>[1]!GenLimitNormal($C$9,$C$10,0,1000,0)</f>
        <v>#VALUE!</v>
      </c>
      <c r="D702" t="e" vm="2">
        <f>[1]!GenBetaPERT(0,$D$9,1)</f>
        <v>#VALUE!</v>
      </c>
      <c r="E702" t="e" vm="2">
        <f>[1]!GenLognormal($E$9,$E$10)</f>
        <v>#VALUE!</v>
      </c>
      <c r="F702" t="e" vm="2">
        <f>[1]!GenLognormal($F$9,$F$10)</f>
        <v>#VALUE!</v>
      </c>
      <c r="H702" t="e" vm="2">
        <f>[1]!genUniform($H$9,$H$10)</f>
        <v>#VALUE!</v>
      </c>
      <c r="I702" t="e" vm="1">
        <f t="shared" si="63"/>
        <v>#VALUE!</v>
      </c>
      <c r="J702" t="e" vm="1">
        <f t="shared" si="60"/>
        <v>#VALUE!</v>
      </c>
      <c r="K702" t="e" vm="2">
        <f>[1]!genUniform($K$9,$K$10)</f>
        <v>#VALUE!</v>
      </c>
      <c r="L702" t="e" vm="1">
        <f t="shared" si="64"/>
        <v>#VALUE!</v>
      </c>
      <c r="M702" t="e" vm="1">
        <f t="shared" si="61"/>
        <v>#VALUE!</v>
      </c>
      <c r="N702" t="e" vm="2">
        <f>[1]!genUniform($N$9,$N$10)</f>
        <v>#VALUE!</v>
      </c>
      <c r="O702" t="e" vm="1">
        <f t="shared" si="65"/>
        <v>#VALUE!</v>
      </c>
      <c r="P702" t="e" vm="1">
        <f t="shared" si="62"/>
        <v>#VALUE!</v>
      </c>
    </row>
    <row r="703" spans="1:16">
      <c r="A703">
        <v>693</v>
      </c>
      <c r="C703" t="e" vm="2">
        <f>[1]!GenLimitNormal($C$9,$C$10,0,1000,0)</f>
        <v>#VALUE!</v>
      </c>
      <c r="D703" t="e" vm="2">
        <f>[1]!GenBetaPERT(0,$D$9,1)</f>
        <v>#VALUE!</v>
      </c>
      <c r="E703" t="e" vm="2">
        <f>[1]!GenLognormal($E$9,$E$10)</f>
        <v>#VALUE!</v>
      </c>
      <c r="F703" t="e" vm="2">
        <f>[1]!GenLognormal($F$9,$F$10)</f>
        <v>#VALUE!</v>
      </c>
      <c r="H703" t="e" vm="2">
        <f>[1]!genUniform($H$9,$H$10)</f>
        <v>#VALUE!</v>
      </c>
      <c r="I703" t="e" vm="1">
        <f t="shared" si="63"/>
        <v>#VALUE!</v>
      </c>
      <c r="J703" t="e" vm="1">
        <f t="shared" si="60"/>
        <v>#VALUE!</v>
      </c>
      <c r="K703" t="e" vm="2">
        <f>[1]!genUniform($K$9,$K$10)</f>
        <v>#VALUE!</v>
      </c>
      <c r="L703" t="e" vm="1">
        <f t="shared" si="64"/>
        <v>#VALUE!</v>
      </c>
      <c r="M703" t="e" vm="1">
        <f t="shared" si="61"/>
        <v>#VALUE!</v>
      </c>
      <c r="N703" t="e" vm="2">
        <f>[1]!genUniform($N$9,$N$10)</f>
        <v>#VALUE!</v>
      </c>
      <c r="O703" t="e" vm="1">
        <f t="shared" si="65"/>
        <v>#VALUE!</v>
      </c>
      <c r="P703" t="e" vm="1">
        <f t="shared" si="62"/>
        <v>#VALUE!</v>
      </c>
    </row>
    <row r="704" spans="1:16">
      <c r="A704">
        <v>694</v>
      </c>
      <c r="C704" t="e" vm="2">
        <f>[1]!GenLimitNormal($C$9,$C$10,0,1000,0)</f>
        <v>#VALUE!</v>
      </c>
      <c r="D704" t="e" vm="2">
        <f>[1]!GenBetaPERT(0,$D$9,1)</f>
        <v>#VALUE!</v>
      </c>
      <c r="E704" t="e" vm="2">
        <f>[1]!GenLognormal($E$9,$E$10)</f>
        <v>#VALUE!</v>
      </c>
      <c r="F704" t="e" vm="2">
        <f>[1]!GenLognormal($F$9,$F$10)</f>
        <v>#VALUE!</v>
      </c>
      <c r="H704" t="e" vm="2">
        <f>[1]!genUniform($H$9,$H$10)</f>
        <v>#VALUE!</v>
      </c>
      <c r="I704" t="e" vm="1">
        <f t="shared" si="63"/>
        <v>#VALUE!</v>
      </c>
      <c r="J704" t="e" vm="1">
        <f t="shared" si="60"/>
        <v>#VALUE!</v>
      </c>
      <c r="K704" t="e" vm="2">
        <f>[1]!genUniform($K$9,$K$10)</f>
        <v>#VALUE!</v>
      </c>
      <c r="L704" t="e" vm="1">
        <f t="shared" si="64"/>
        <v>#VALUE!</v>
      </c>
      <c r="M704" t="e" vm="1">
        <f t="shared" si="61"/>
        <v>#VALUE!</v>
      </c>
      <c r="N704" t="e" vm="2">
        <f>[1]!genUniform($N$9,$N$10)</f>
        <v>#VALUE!</v>
      </c>
      <c r="O704" t="e" vm="1">
        <f t="shared" si="65"/>
        <v>#VALUE!</v>
      </c>
      <c r="P704" t="e" vm="1">
        <f t="shared" si="62"/>
        <v>#VALUE!</v>
      </c>
    </row>
    <row r="705" spans="1:16">
      <c r="A705">
        <v>695</v>
      </c>
      <c r="C705" t="e" vm="2">
        <f>[1]!GenLimitNormal($C$9,$C$10,0,1000,0)</f>
        <v>#VALUE!</v>
      </c>
      <c r="D705" t="e" vm="2">
        <f>[1]!GenBetaPERT(0,$D$9,1)</f>
        <v>#VALUE!</v>
      </c>
      <c r="E705" t="e" vm="2">
        <f>[1]!GenLognormal($E$9,$E$10)</f>
        <v>#VALUE!</v>
      </c>
      <c r="F705" t="e" vm="2">
        <f>[1]!GenLognormal($F$9,$F$10)</f>
        <v>#VALUE!</v>
      </c>
      <c r="H705" t="e" vm="2">
        <f>[1]!genUniform($H$9,$H$10)</f>
        <v>#VALUE!</v>
      </c>
      <c r="I705" t="e" vm="1">
        <f t="shared" si="63"/>
        <v>#VALUE!</v>
      </c>
      <c r="J705" t="e" vm="1">
        <f t="shared" si="60"/>
        <v>#VALUE!</v>
      </c>
      <c r="K705" t="e" vm="2">
        <f>[1]!genUniform($K$9,$K$10)</f>
        <v>#VALUE!</v>
      </c>
      <c r="L705" t="e" vm="1">
        <f t="shared" si="64"/>
        <v>#VALUE!</v>
      </c>
      <c r="M705" t="e" vm="1">
        <f t="shared" si="61"/>
        <v>#VALUE!</v>
      </c>
      <c r="N705" t="e" vm="2">
        <f>[1]!genUniform($N$9,$N$10)</f>
        <v>#VALUE!</v>
      </c>
      <c r="O705" t="e" vm="1">
        <f t="shared" si="65"/>
        <v>#VALUE!</v>
      </c>
      <c r="P705" t="e" vm="1">
        <f t="shared" si="62"/>
        <v>#VALUE!</v>
      </c>
    </row>
    <row r="706" spans="1:16">
      <c r="A706">
        <v>696</v>
      </c>
      <c r="C706" t="e" vm="2">
        <f>[1]!GenLimitNormal($C$9,$C$10,0,1000,0)</f>
        <v>#VALUE!</v>
      </c>
      <c r="D706" t="e" vm="2">
        <f>[1]!GenBetaPERT(0,$D$9,1)</f>
        <v>#VALUE!</v>
      </c>
      <c r="E706" t="e" vm="2">
        <f>[1]!GenLognormal($E$9,$E$10)</f>
        <v>#VALUE!</v>
      </c>
      <c r="F706" t="e" vm="2">
        <f>[1]!GenLognormal($F$9,$F$10)</f>
        <v>#VALUE!</v>
      </c>
      <c r="H706" t="e" vm="2">
        <f>[1]!genUniform($H$9,$H$10)</f>
        <v>#VALUE!</v>
      </c>
      <c r="I706" t="e" vm="1">
        <f t="shared" si="63"/>
        <v>#VALUE!</v>
      </c>
      <c r="J706" t="e" vm="1">
        <f t="shared" si="60"/>
        <v>#VALUE!</v>
      </c>
      <c r="K706" t="e" vm="2">
        <f>[1]!genUniform($K$9,$K$10)</f>
        <v>#VALUE!</v>
      </c>
      <c r="L706" t="e" vm="1">
        <f t="shared" si="64"/>
        <v>#VALUE!</v>
      </c>
      <c r="M706" t="e" vm="1">
        <f t="shared" si="61"/>
        <v>#VALUE!</v>
      </c>
      <c r="N706" t="e" vm="2">
        <f>[1]!genUniform($N$9,$N$10)</f>
        <v>#VALUE!</v>
      </c>
      <c r="O706" t="e" vm="1">
        <f t="shared" si="65"/>
        <v>#VALUE!</v>
      </c>
      <c r="P706" t="e" vm="1">
        <f t="shared" si="62"/>
        <v>#VALUE!</v>
      </c>
    </row>
    <row r="707" spans="1:16">
      <c r="A707">
        <v>697</v>
      </c>
      <c r="C707" t="e" vm="2">
        <f>[1]!GenLimitNormal($C$9,$C$10,0,1000,0)</f>
        <v>#VALUE!</v>
      </c>
      <c r="D707" t="e" vm="2">
        <f>[1]!GenBetaPERT(0,$D$9,1)</f>
        <v>#VALUE!</v>
      </c>
      <c r="E707" t="e" vm="2">
        <f>[1]!GenLognormal($E$9,$E$10)</f>
        <v>#VALUE!</v>
      </c>
      <c r="F707" t="e" vm="2">
        <f>[1]!GenLognormal($F$9,$F$10)</f>
        <v>#VALUE!</v>
      </c>
      <c r="H707" t="e" vm="2">
        <f>[1]!genUniform($H$9,$H$10)</f>
        <v>#VALUE!</v>
      </c>
      <c r="I707" t="e" vm="1">
        <f t="shared" si="63"/>
        <v>#VALUE!</v>
      </c>
      <c r="J707" t="e" vm="1">
        <f t="shared" si="60"/>
        <v>#VALUE!</v>
      </c>
      <c r="K707" t="e" vm="2">
        <f>[1]!genUniform($K$9,$K$10)</f>
        <v>#VALUE!</v>
      </c>
      <c r="L707" t="e" vm="1">
        <f t="shared" si="64"/>
        <v>#VALUE!</v>
      </c>
      <c r="M707" t="e" vm="1">
        <f t="shared" si="61"/>
        <v>#VALUE!</v>
      </c>
      <c r="N707" t="e" vm="2">
        <f>[1]!genUniform($N$9,$N$10)</f>
        <v>#VALUE!</v>
      </c>
      <c r="O707" t="e" vm="1">
        <f t="shared" si="65"/>
        <v>#VALUE!</v>
      </c>
      <c r="P707" t="e" vm="1">
        <f t="shared" si="62"/>
        <v>#VALUE!</v>
      </c>
    </row>
    <row r="708" spans="1:16">
      <c r="A708">
        <v>698</v>
      </c>
      <c r="C708" t="e" vm="2">
        <f>[1]!GenLimitNormal($C$9,$C$10,0,1000,0)</f>
        <v>#VALUE!</v>
      </c>
      <c r="D708" t="e" vm="2">
        <f>[1]!GenBetaPERT(0,$D$9,1)</f>
        <v>#VALUE!</v>
      </c>
      <c r="E708" t="e" vm="2">
        <f>[1]!GenLognormal($E$9,$E$10)</f>
        <v>#VALUE!</v>
      </c>
      <c r="F708" t="e" vm="2">
        <f>[1]!GenLognormal($F$9,$F$10)</f>
        <v>#VALUE!</v>
      </c>
      <c r="H708" t="e" vm="2">
        <f>[1]!genUniform($H$9,$H$10)</f>
        <v>#VALUE!</v>
      </c>
      <c r="I708" t="e" vm="1">
        <f t="shared" si="63"/>
        <v>#VALUE!</v>
      </c>
      <c r="J708" t="e" vm="1">
        <f t="shared" si="60"/>
        <v>#VALUE!</v>
      </c>
      <c r="K708" t="e" vm="2">
        <f>[1]!genUniform($K$9,$K$10)</f>
        <v>#VALUE!</v>
      </c>
      <c r="L708" t="e" vm="1">
        <f t="shared" si="64"/>
        <v>#VALUE!</v>
      </c>
      <c r="M708" t="e" vm="1">
        <f t="shared" si="61"/>
        <v>#VALUE!</v>
      </c>
      <c r="N708" t="e" vm="2">
        <f>[1]!genUniform($N$9,$N$10)</f>
        <v>#VALUE!</v>
      </c>
      <c r="O708" t="e" vm="1">
        <f t="shared" si="65"/>
        <v>#VALUE!</v>
      </c>
      <c r="P708" t="e" vm="1">
        <f t="shared" si="62"/>
        <v>#VALUE!</v>
      </c>
    </row>
    <row r="709" spans="1:16">
      <c r="A709">
        <v>699</v>
      </c>
      <c r="C709" t="e" vm="2">
        <f>[1]!GenLimitNormal($C$9,$C$10,0,1000,0)</f>
        <v>#VALUE!</v>
      </c>
      <c r="D709" t="e" vm="2">
        <f>[1]!GenBetaPERT(0,$D$9,1)</f>
        <v>#VALUE!</v>
      </c>
      <c r="E709" t="e" vm="2">
        <f>[1]!GenLognormal($E$9,$E$10)</f>
        <v>#VALUE!</v>
      </c>
      <c r="F709" t="e" vm="2">
        <f>[1]!GenLognormal($F$9,$F$10)</f>
        <v>#VALUE!</v>
      </c>
      <c r="H709" t="e" vm="2">
        <f>[1]!genUniform($H$9,$H$10)</f>
        <v>#VALUE!</v>
      </c>
      <c r="I709" t="e" vm="1">
        <f t="shared" si="63"/>
        <v>#VALUE!</v>
      </c>
      <c r="J709" t="e" vm="1">
        <f t="shared" si="60"/>
        <v>#VALUE!</v>
      </c>
      <c r="K709" t="e" vm="2">
        <f>[1]!genUniform($K$9,$K$10)</f>
        <v>#VALUE!</v>
      </c>
      <c r="L709" t="e" vm="1">
        <f t="shared" si="64"/>
        <v>#VALUE!</v>
      </c>
      <c r="M709" t="e" vm="1">
        <f t="shared" si="61"/>
        <v>#VALUE!</v>
      </c>
      <c r="N709" t="e" vm="2">
        <f>[1]!genUniform($N$9,$N$10)</f>
        <v>#VALUE!</v>
      </c>
      <c r="O709" t="e" vm="1">
        <f t="shared" si="65"/>
        <v>#VALUE!</v>
      </c>
      <c r="P709" t="e" vm="1">
        <f t="shared" si="62"/>
        <v>#VALUE!</v>
      </c>
    </row>
    <row r="710" spans="1:16">
      <c r="A710">
        <v>700</v>
      </c>
      <c r="C710" t="e" vm="2">
        <f>[1]!GenLimitNormal($C$9,$C$10,0,1000,0)</f>
        <v>#VALUE!</v>
      </c>
      <c r="D710" t="e" vm="2">
        <f>[1]!GenBetaPERT(0,$D$9,1)</f>
        <v>#VALUE!</v>
      </c>
      <c r="E710" t="e" vm="2">
        <f>[1]!GenLognormal($E$9,$E$10)</f>
        <v>#VALUE!</v>
      </c>
      <c r="F710" t="e" vm="2">
        <f>[1]!GenLognormal($F$9,$F$10)</f>
        <v>#VALUE!</v>
      </c>
      <c r="H710" t="e" vm="2">
        <f>[1]!genUniform($H$9,$H$10)</f>
        <v>#VALUE!</v>
      </c>
      <c r="I710" t="e" vm="1">
        <f t="shared" si="63"/>
        <v>#VALUE!</v>
      </c>
      <c r="J710" t="e" vm="1">
        <f t="shared" si="60"/>
        <v>#VALUE!</v>
      </c>
      <c r="K710" t="e" vm="2">
        <f>[1]!genUniform($K$9,$K$10)</f>
        <v>#VALUE!</v>
      </c>
      <c r="L710" t="e" vm="1">
        <f t="shared" si="64"/>
        <v>#VALUE!</v>
      </c>
      <c r="M710" t="e" vm="1">
        <f t="shared" si="61"/>
        <v>#VALUE!</v>
      </c>
      <c r="N710" t="e" vm="2">
        <f>[1]!genUniform($N$9,$N$10)</f>
        <v>#VALUE!</v>
      </c>
      <c r="O710" t="e" vm="1">
        <f t="shared" si="65"/>
        <v>#VALUE!</v>
      </c>
      <c r="P710" t="e" vm="1">
        <f t="shared" si="62"/>
        <v>#VALUE!</v>
      </c>
    </row>
    <row r="711" spans="1:16">
      <c r="A711">
        <v>701</v>
      </c>
      <c r="C711" t="e" vm="2">
        <f>[1]!GenLimitNormal($C$9,$C$10,0,1000,0)</f>
        <v>#VALUE!</v>
      </c>
      <c r="D711" t="e" vm="2">
        <f>[1]!GenBetaPERT(0,$D$9,1)</f>
        <v>#VALUE!</v>
      </c>
      <c r="E711" t="e" vm="2">
        <f>[1]!GenLognormal($E$9,$E$10)</f>
        <v>#VALUE!</v>
      </c>
      <c r="F711" t="e" vm="2">
        <f>[1]!GenLognormal($F$9,$F$10)</f>
        <v>#VALUE!</v>
      </c>
      <c r="H711" t="e" vm="2">
        <f>[1]!genUniform($H$9,$H$10)</f>
        <v>#VALUE!</v>
      </c>
      <c r="I711" t="e" vm="1">
        <f t="shared" si="63"/>
        <v>#VALUE!</v>
      </c>
      <c r="J711" t="e" vm="1">
        <f t="shared" si="60"/>
        <v>#VALUE!</v>
      </c>
      <c r="K711" t="e" vm="2">
        <f>[1]!genUniform($K$9,$K$10)</f>
        <v>#VALUE!</v>
      </c>
      <c r="L711" t="e" vm="1">
        <f t="shared" si="64"/>
        <v>#VALUE!</v>
      </c>
      <c r="M711" t="e" vm="1">
        <f t="shared" si="61"/>
        <v>#VALUE!</v>
      </c>
      <c r="N711" t="e" vm="2">
        <f>[1]!genUniform($N$9,$N$10)</f>
        <v>#VALUE!</v>
      </c>
      <c r="O711" t="e" vm="1">
        <f t="shared" si="65"/>
        <v>#VALUE!</v>
      </c>
      <c r="P711" t="e" vm="1">
        <f t="shared" si="62"/>
        <v>#VALUE!</v>
      </c>
    </row>
    <row r="712" spans="1:16">
      <c r="A712">
        <v>702</v>
      </c>
      <c r="C712" t="e" vm="2">
        <f>[1]!GenLimitNormal($C$9,$C$10,0,1000,0)</f>
        <v>#VALUE!</v>
      </c>
      <c r="D712" t="e" vm="2">
        <f>[1]!GenBetaPERT(0,$D$9,1)</f>
        <v>#VALUE!</v>
      </c>
      <c r="E712" t="e" vm="2">
        <f>[1]!GenLognormal($E$9,$E$10)</f>
        <v>#VALUE!</v>
      </c>
      <c r="F712" t="e" vm="2">
        <f>[1]!GenLognormal($F$9,$F$10)</f>
        <v>#VALUE!</v>
      </c>
      <c r="H712" t="e" vm="2">
        <f>[1]!genUniform($H$9,$H$10)</f>
        <v>#VALUE!</v>
      </c>
      <c r="I712" t="e" vm="1">
        <f t="shared" si="63"/>
        <v>#VALUE!</v>
      </c>
      <c r="J712" t="e" vm="1">
        <f t="shared" si="60"/>
        <v>#VALUE!</v>
      </c>
      <c r="K712" t="e" vm="2">
        <f>[1]!genUniform($K$9,$K$10)</f>
        <v>#VALUE!</v>
      </c>
      <c r="L712" t="e" vm="1">
        <f t="shared" si="64"/>
        <v>#VALUE!</v>
      </c>
      <c r="M712" t="e" vm="1">
        <f t="shared" si="61"/>
        <v>#VALUE!</v>
      </c>
      <c r="N712" t="e" vm="2">
        <f>[1]!genUniform($N$9,$N$10)</f>
        <v>#VALUE!</v>
      </c>
      <c r="O712" t="e" vm="1">
        <f t="shared" si="65"/>
        <v>#VALUE!</v>
      </c>
      <c r="P712" t="e" vm="1">
        <f t="shared" si="62"/>
        <v>#VALUE!</v>
      </c>
    </row>
    <row r="713" spans="1:16">
      <c r="A713">
        <v>703</v>
      </c>
      <c r="C713" t="e" vm="2">
        <f>[1]!GenLimitNormal($C$9,$C$10,0,1000,0)</f>
        <v>#VALUE!</v>
      </c>
      <c r="D713" t="e" vm="2">
        <f>[1]!GenBetaPERT(0,$D$9,1)</f>
        <v>#VALUE!</v>
      </c>
      <c r="E713" t="e" vm="2">
        <f>[1]!GenLognormal($E$9,$E$10)</f>
        <v>#VALUE!</v>
      </c>
      <c r="F713" t="e" vm="2">
        <f>[1]!GenLognormal($F$9,$F$10)</f>
        <v>#VALUE!</v>
      </c>
      <c r="H713" t="e" vm="2">
        <f>[1]!genUniform($H$9,$H$10)</f>
        <v>#VALUE!</v>
      </c>
      <c r="I713" t="e" vm="1">
        <f t="shared" si="63"/>
        <v>#VALUE!</v>
      </c>
      <c r="J713" t="e" vm="1">
        <f t="shared" si="60"/>
        <v>#VALUE!</v>
      </c>
      <c r="K713" t="e" vm="2">
        <f>[1]!genUniform($K$9,$K$10)</f>
        <v>#VALUE!</v>
      </c>
      <c r="L713" t="e" vm="1">
        <f t="shared" si="64"/>
        <v>#VALUE!</v>
      </c>
      <c r="M713" t="e" vm="1">
        <f t="shared" si="61"/>
        <v>#VALUE!</v>
      </c>
      <c r="N713" t="e" vm="2">
        <f>[1]!genUniform($N$9,$N$10)</f>
        <v>#VALUE!</v>
      </c>
      <c r="O713" t="e" vm="1">
        <f t="shared" si="65"/>
        <v>#VALUE!</v>
      </c>
      <c r="P713" t="e" vm="1">
        <f t="shared" si="62"/>
        <v>#VALUE!</v>
      </c>
    </row>
    <row r="714" spans="1:16">
      <c r="A714">
        <v>704</v>
      </c>
      <c r="C714" t="e" vm="2">
        <f>[1]!GenLimitNormal($C$9,$C$10,0,1000,0)</f>
        <v>#VALUE!</v>
      </c>
      <c r="D714" t="e" vm="2">
        <f>[1]!GenBetaPERT(0,$D$9,1)</f>
        <v>#VALUE!</v>
      </c>
      <c r="E714" t="e" vm="2">
        <f>[1]!GenLognormal($E$9,$E$10)</f>
        <v>#VALUE!</v>
      </c>
      <c r="F714" t="e" vm="2">
        <f>[1]!GenLognormal($F$9,$F$10)</f>
        <v>#VALUE!</v>
      </c>
      <c r="H714" t="e" vm="2">
        <f>[1]!genUniform($H$9,$H$10)</f>
        <v>#VALUE!</v>
      </c>
      <c r="I714" t="e" vm="1">
        <f t="shared" si="63"/>
        <v>#VALUE!</v>
      </c>
      <c r="J714" t="e" vm="1">
        <f t="shared" si="60"/>
        <v>#VALUE!</v>
      </c>
      <c r="K714" t="e" vm="2">
        <f>[1]!genUniform($K$9,$K$10)</f>
        <v>#VALUE!</v>
      </c>
      <c r="L714" t="e" vm="1">
        <f t="shared" si="64"/>
        <v>#VALUE!</v>
      </c>
      <c r="M714" t="e" vm="1">
        <f t="shared" si="61"/>
        <v>#VALUE!</v>
      </c>
      <c r="N714" t="e" vm="2">
        <f>[1]!genUniform($N$9,$N$10)</f>
        <v>#VALUE!</v>
      </c>
      <c r="O714" t="e" vm="1">
        <f t="shared" si="65"/>
        <v>#VALUE!</v>
      </c>
      <c r="P714" t="e" vm="1">
        <f t="shared" si="62"/>
        <v>#VALUE!</v>
      </c>
    </row>
    <row r="715" spans="1:16">
      <c r="A715">
        <v>705</v>
      </c>
      <c r="C715" t="e" vm="2">
        <f>[1]!GenLimitNormal($C$9,$C$10,0,1000,0)</f>
        <v>#VALUE!</v>
      </c>
      <c r="D715" t="e" vm="2">
        <f>[1]!GenBetaPERT(0,$D$9,1)</f>
        <v>#VALUE!</v>
      </c>
      <c r="E715" t="e" vm="2">
        <f>[1]!GenLognormal($E$9,$E$10)</f>
        <v>#VALUE!</v>
      </c>
      <c r="F715" t="e" vm="2">
        <f>[1]!GenLognormal($F$9,$F$10)</f>
        <v>#VALUE!</v>
      </c>
      <c r="H715" t="e" vm="2">
        <f>[1]!genUniform($H$9,$H$10)</f>
        <v>#VALUE!</v>
      </c>
      <c r="I715" t="e" vm="1">
        <f t="shared" si="63"/>
        <v>#VALUE!</v>
      </c>
      <c r="J715" t="e" vm="1">
        <f t="shared" ref="J715:J778" si="66">$C715+$D715*$E715*$I715+(1-$D715)*$E715*$F715</f>
        <v>#VALUE!</v>
      </c>
      <c r="K715" t="e" vm="2">
        <f>[1]!genUniform($K$9,$K$10)</f>
        <v>#VALUE!</v>
      </c>
      <c r="L715" t="e" vm="1">
        <f t="shared" si="64"/>
        <v>#VALUE!</v>
      </c>
      <c r="M715" t="e" vm="1">
        <f t="shared" ref="M715:M778" si="67">$C715+$D715*$E715*$L715+(1-$D715)*$E715*$F715</f>
        <v>#VALUE!</v>
      </c>
      <c r="N715" t="e" vm="2">
        <f>[1]!genUniform($N$9,$N$10)</f>
        <v>#VALUE!</v>
      </c>
      <c r="O715" t="e" vm="1">
        <f t="shared" si="65"/>
        <v>#VALUE!</v>
      </c>
      <c r="P715" t="e" vm="1">
        <f t="shared" ref="P715:P778" si="68">$C715+$D715*$E715*$O715+(1-$D715)*$E715*$F715</f>
        <v>#VALUE!</v>
      </c>
    </row>
    <row r="716" spans="1:16">
      <c r="A716">
        <v>706</v>
      </c>
      <c r="C716" t="e" vm="2">
        <f>[1]!GenLimitNormal($C$9,$C$10,0,1000,0)</f>
        <v>#VALUE!</v>
      </c>
      <c r="D716" t="e" vm="2">
        <f>[1]!GenBetaPERT(0,$D$9,1)</f>
        <v>#VALUE!</v>
      </c>
      <c r="E716" t="e" vm="2">
        <f>[1]!GenLognormal($E$9,$E$10)</f>
        <v>#VALUE!</v>
      </c>
      <c r="F716" t="e" vm="2">
        <f>[1]!GenLognormal($F$9,$F$10)</f>
        <v>#VALUE!</v>
      </c>
      <c r="H716" t="e" vm="2">
        <f>[1]!genUniform($H$9,$H$10)</f>
        <v>#VALUE!</v>
      </c>
      <c r="I716" t="e" vm="1">
        <f t="shared" ref="I716:I779" si="69">_xlfn.LOGNORM.INV($H716,$I$9,$I$10)</f>
        <v>#VALUE!</v>
      </c>
      <c r="J716" t="e" vm="1">
        <f t="shared" si="66"/>
        <v>#VALUE!</v>
      </c>
      <c r="K716" t="e" vm="2">
        <f>[1]!genUniform($K$9,$K$10)</f>
        <v>#VALUE!</v>
      </c>
      <c r="L716" t="e" vm="1">
        <f t="shared" ref="L716:L779" si="70">_xlfn.LOGNORM.INV($K716,$L$9,$L$10)</f>
        <v>#VALUE!</v>
      </c>
      <c r="M716" t="e" vm="1">
        <f t="shared" si="67"/>
        <v>#VALUE!</v>
      </c>
      <c r="N716" t="e" vm="2">
        <f>[1]!genUniform($N$9,$N$10)</f>
        <v>#VALUE!</v>
      </c>
      <c r="O716" t="e" vm="1">
        <f t="shared" ref="O716:O779" si="71">_xlfn.LOGNORM.INV($N716,$O$9,$O$10)</f>
        <v>#VALUE!</v>
      </c>
      <c r="P716" t="e" vm="1">
        <f t="shared" si="68"/>
        <v>#VALUE!</v>
      </c>
    </row>
    <row r="717" spans="1:16">
      <c r="A717">
        <v>707</v>
      </c>
      <c r="C717" t="e" vm="2">
        <f>[1]!GenLimitNormal($C$9,$C$10,0,1000,0)</f>
        <v>#VALUE!</v>
      </c>
      <c r="D717" t="e" vm="2">
        <f>[1]!GenBetaPERT(0,$D$9,1)</f>
        <v>#VALUE!</v>
      </c>
      <c r="E717" t="e" vm="2">
        <f>[1]!GenLognormal($E$9,$E$10)</f>
        <v>#VALUE!</v>
      </c>
      <c r="F717" t="e" vm="2">
        <f>[1]!GenLognormal($F$9,$F$10)</f>
        <v>#VALUE!</v>
      </c>
      <c r="H717" t="e" vm="2">
        <f>[1]!genUniform($H$9,$H$10)</f>
        <v>#VALUE!</v>
      </c>
      <c r="I717" t="e" vm="1">
        <f t="shared" si="69"/>
        <v>#VALUE!</v>
      </c>
      <c r="J717" t="e" vm="1">
        <f t="shared" si="66"/>
        <v>#VALUE!</v>
      </c>
      <c r="K717" t="e" vm="2">
        <f>[1]!genUniform($K$9,$K$10)</f>
        <v>#VALUE!</v>
      </c>
      <c r="L717" t="e" vm="1">
        <f t="shared" si="70"/>
        <v>#VALUE!</v>
      </c>
      <c r="M717" t="e" vm="1">
        <f t="shared" si="67"/>
        <v>#VALUE!</v>
      </c>
      <c r="N717" t="e" vm="2">
        <f>[1]!genUniform($N$9,$N$10)</f>
        <v>#VALUE!</v>
      </c>
      <c r="O717" t="e" vm="1">
        <f t="shared" si="71"/>
        <v>#VALUE!</v>
      </c>
      <c r="P717" t="e" vm="1">
        <f t="shared" si="68"/>
        <v>#VALUE!</v>
      </c>
    </row>
    <row r="718" spans="1:16">
      <c r="A718">
        <v>708</v>
      </c>
      <c r="C718" t="e" vm="2">
        <f>[1]!GenLimitNormal($C$9,$C$10,0,1000,0)</f>
        <v>#VALUE!</v>
      </c>
      <c r="D718" t="e" vm="2">
        <f>[1]!GenBetaPERT(0,$D$9,1)</f>
        <v>#VALUE!</v>
      </c>
      <c r="E718" t="e" vm="2">
        <f>[1]!GenLognormal($E$9,$E$10)</f>
        <v>#VALUE!</v>
      </c>
      <c r="F718" t="e" vm="2">
        <f>[1]!GenLognormal($F$9,$F$10)</f>
        <v>#VALUE!</v>
      </c>
      <c r="H718" t="e" vm="2">
        <f>[1]!genUniform($H$9,$H$10)</f>
        <v>#VALUE!</v>
      </c>
      <c r="I718" t="e" vm="1">
        <f t="shared" si="69"/>
        <v>#VALUE!</v>
      </c>
      <c r="J718" t="e" vm="1">
        <f t="shared" si="66"/>
        <v>#VALUE!</v>
      </c>
      <c r="K718" t="e" vm="2">
        <f>[1]!genUniform($K$9,$K$10)</f>
        <v>#VALUE!</v>
      </c>
      <c r="L718" t="e" vm="1">
        <f t="shared" si="70"/>
        <v>#VALUE!</v>
      </c>
      <c r="M718" t="e" vm="1">
        <f t="shared" si="67"/>
        <v>#VALUE!</v>
      </c>
      <c r="N718" t="e" vm="2">
        <f>[1]!genUniform($N$9,$N$10)</f>
        <v>#VALUE!</v>
      </c>
      <c r="O718" t="e" vm="1">
        <f t="shared" si="71"/>
        <v>#VALUE!</v>
      </c>
      <c r="P718" t="e" vm="1">
        <f t="shared" si="68"/>
        <v>#VALUE!</v>
      </c>
    </row>
    <row r="719" spans="1:16">
      <c r="A719">
        <v>709</v>
      </c>
      <c r="C719" t="e" vm="2">
        <f>[1]!GenLimitNormal($C$9,$C$10,0,1000,0)</f>
        <v>#VALUE!</v>
      </c>
      <c r="D719" t="e" vm="2">
        <f>[1]!GenBetaPERT(0,$D$9,1)</f>
        <v>#VALUE!</v>
      </c>
      <c r="E719" t="e" vm="2">
        <f>[1]!GenLognormal($E$9,$E$10)</f>
        <v>#VALUE!</v>
      </c>
      <c r="F719" t="e" vm="2">
        <f>[1]!GenLognormal($F$9,$F$10)</f>
        <v>#VALUE!</v>
      </c>
      <c r="H719" t="e" vm="2">
        <f>[1]!genUniform($H$9,$H$10)</f>
        <v>#VALUE!</v>
      </c>
      <c r="I719" t="e" vm="1">
        <f t="shared" si="69"/>
        <v>#VALUE!</v>
      </c>
      <c r="J719" t="e" vm="1">
        <f t="shared" si="66"/>
        <v>#VALUE!</v>
      </c>
      <c r="K719" t="e" vm="2">
        <f>[1]!genUniform($K$9,$K$10)</f>
        <v>#VALUE!</v>
      </c>
      <c r="L719" t="e" vm="1">
        <f t="shared" si="70"/>
        <v>#VALUE!</v>
      </c>
      <c r="M719" t="e" vm="1">
        <f t="shared" si="67"/>
        <v>#VALUE!</v>
      </c>
      <c r="N719" t="e" vm="2">
        <f>[1]!genUniform($N$9,$N$10)</f>
        <v>#VALUE!</v>
      </c>
      <c r="O719" t="e" vm="1">
        <f t="shared" si="71"/>
        <v>#VALUE!</v>
      </c>
      <c r="P719" t="e" vm="1">
        <f t="shared" si="68"/>
        <v>#VALUE!</v>
      </c>
    </row>
    <row r="720" spans="1:16">
      <c r="A720">
        <v>710</v>
      </c>
      <c r="C720" t="e" vm="2">
        <f>[1]!GenLimitNormal($C$9,$C$10,0,1000,0)</f>
        <v>#VALUE!</v>
      </c>
      <c r="D720" t="e" vm="2">
        <f>[1]!GenBetaPERT(0,$D$9,1)</f>
        <v>#VALUE!</v>
      </c>
      <c r="E720" t="e" vm="2">
        <f>[1]!GenLognormal($E$9,$E$10)</f>
        <v>#VALUE!</v>
      </c>
      <c r="F720" t="e" vm="2">
        <f>[1]!GenLognormal($F$9,$F$10)</f>
        <v>#VALUE!</v>
      </c>
      <c r="H720" t="e" vm="2">
        <f>[1]!genUniform($H$9,$H$10)</f>
        <v>#VALUE!</v>
      </c>
      <c r="I720" t="e" vm="1">
        <f t="shared" si="69"/>
        <v>#VALUE!</v>
      </c>
      <c r="J720" t="e" vm="1">
        <f t="shared" si="66"/>
        <v>#VALUE!</v>
      </c>
      <c r="K720" t="e" vm="2">
        <f>[1]!genUniform($K$9,$K$10)</f>
        <v>#VALUE!</v>
      </c>
      <c r="L720" t="e" vm="1">
        <f t="shared" si="70"/>
        <v>#VALUE!</v>
      </c>
      <c r="M720" t="e" vm="1">
        <f t="shared" si="67"/>
        <v>#VALUE!</v>
      </c>
      <c r="N720" t="e" vm="2">
        <f>[1]!genUniform($N$9,$N$10)</f>
        <v>#VALUE!</v>
      </c>
      <c r="O720" t="e" vm="1">
        <f t="shared" si="71"/>
        <v>#VALUE!</v>
      </c>
      <c r="P720" t="e" vm="1">
        <f t="shared" si="68"/>
        <v>#VALUE!</v>
      </c>
    </row>
    <row r="721" spans="1:16">
      <c r="A721">
        <v>711</v>
      </c>
      <c r="C721" t="e" vm="2">
        <f>[1]!GenLimitNormal($C$9,$C$10,0,1000,0)</f>
        <v>#VALUE!</v>
      </c>
      <c r="D721" t="e" vm="2">
        <f>[1]!GenBetaPERT(0,$D$9,1)</f>
        <v>#VALUE!</v>
      </c>
      <c r="E721" t="e" vm="2">
        <f>[1]!GenLognormal($E$9,$E$10)</f>
        <v>#VALUE!</v>
      </c>
      <c r="F721" t="e" vm="2">
        <f>[1]!GenLognormal($F$9,$F$10)</f>
        <v>#VALUE!</v>
      </c>
      <c r="H721" t="e" vm="2">
        <f>[1]!genUniform($H$9,$H$10)</f>
        <v>#VALUE!</v>
      </c>
      <c r="I721" t="e" vm="1">
        <f t="shared" si="69"/>
        <v>#VALUE!</v>
      </c>
      <c r="J721" t="e" vm="1">
        <f t="shared" si="66"/>
        <v>#VALUE!</v>
      </c>
      <c r="K721" t="e" vm="2">
        <f>[1]!genUniform($K$9,$K$10)</f>
        <v>#VALUE!</v>
      </c>
      <c r="L721" t="e" vm="1">
        <f t="shared" si="70"/>
        <v>#VALUE!</v>
      </c>
      <c r="M721" t="e" vm="1">
        <f t="shared" si="67"/>
        <v>#VALUE!</v>
      </c>
      <c r="N721" t="e" vm="2">
        <f>[1]!genUniform($N$9,$N$10)</f>
        <v>#VALUE!</v>
      </c>
      <c r="O721" t="e" vm="1">
        <f t="shared" si="71"/>
        <v>#VALUE!</v>
      </c>
      <c r="P721" t="e" vm="1">
        <f t="shared" si="68"/>
        <v>#VALUE!</v>
      </c>
    </row>
    <row r="722" spans="1:16">
      <c r="A722">
        <v>712</v>
      </c>
      <c r="C722" t="e" vm="2">
        <f>[1]!GenLimitNormal($C$9,$C$10,0,1000,0)</f>
        <v>#VALUE!</v>
      </c>
      <c r="D722" t="e" vm="2">
        <f>[1]!GenBetaPERT(0,$D$9,1)</f>
        <v>#VALUE!</v>
      </c>
      <c r="E722" t="e" vm="2">
        <f>[1]!GenLognormal($E$9,$E$10)</f>
        <v>#VALUE!</v>
      </c>
      <c r="F722" t="e" vm="2">
        <f>[1]!GenLognormal($F$9,$F$10)</f>
        <v>#VALUE!</v>
      </c>
      <c r="H722" t="e" vm="2">
        <f>[1]!genUniform($H$9,$H$10)</f>
        <v>#VALUE!</v>
      </c>
      <c r="I722" t="e" vm="1">
        <f t="shared" si="69"/>
        <v>#VALUE!</v>
      </c>
      <c r="J722" t="e" vm="1">
        <f t="shared" si="66"/>
        <v>#VALUE!</v>
      </c>
      <c r="K722" t="e" vm="2">
        <f>[1]!genUniform($K$9,$K$10)</f>
        <v>#VALUE!</v>
      </c>
      <c r="L722" t="e" vm="1">
        <f t="shared" si="70"/>
        <v>#VALUE!</v>
      </c>
      <c r="M722" t="e" vm="1">
        <f t="shared" si="67"/>
        <v>#VALUE!</v>
      </c>
      <c r="N722" t="e" vm="2">
        <f>[1]!genUniform($N$9,$N$10)</f>
        <v>#VALUE!</v>
      </c>
      <c r="O722" t="e" vm="1">
        <f t="shared" si="71"/>
        <v>#VALUE!</v>
      </c>
      <c r="P722" t="e" vm="1">
        <f t="shared" si="68"/>
        <v>#VALUE!</v>
      </c>
    </row>
    <row r="723" spans="1:16">
      <c r="A723">
        <v>713</v>
      </c>
      <c r="C723" t="e" vm="2">
        <f>[1]!GenLimitNormal($C$9,$C$10,0,1000,0)</f>
        <v>#VALUE!</v>
      </c>
      <c r="D723" t="e" vm="2">
        <f>[1]!GenBetaPERT(0,$D$9,1)</f>
        <v>#VALUE!</v>
      </c>
      <c r="E723" t="e" vm="2">
        <f>[1]!GenLognormal($E$9,$E$10)</f>
        <v>#VALUE!</v>
      </c>
      <c r="F723" t="e" vm="2">
        <f>[1]!GenLognormal($F$9,$F$10)</f>
        <v>#VALUE!</v>
      </c>
      <c r="H723" t="e" vm="2">
        <f>[1]!genUniform($H$9,$H$10)</f>
        <v>#VALUE!</v>
      </c>
      <c r="I723" t="e" vm="1">
        <f t="shared" si="69"/>
        <v>#VALUE!</v>
      </c>
      <c r="J723" t="e" vm="1">
        <f t="shared" si="66"/>
        <v>#VALUE!</v>
      </c>
      <c r="K723" t="e" vm="2">
        <f>[1]!genUniform($K$9,$K$10)</f>
        <v>#VALUE!</v>
      </c>
      <c r="L723" t="e" vm="1">
        <f t="shared" si="70"/>
        <v>#VALUE!</v>
      </c>
      <c r="M723" t="e" vm="1">
        <f t="shared" si="67"/>
        <v>#VALUE!</v>
      </c>
      <c r="N723" t="e" vm="2">
        <f>[1]!genUniform($N$9,$N$10)</f>
        <v>#VALUE!</v>
      </c>
      <c r="O723" t="e" vm="1">
        <f t="shared" si="71"/>
        <v>#VALUE!</v>
      </c>
      <c r="P723" t="e" vm="1">
        <f t="shared" si="68"/>
        <v>#VALUE!</v>
      </c>
    </row>
    <row r="724" spans="1:16">
      <c r="A724">
        <v>714</v>
      </c>
      <c r="C724" t="e" vm="2">
        <f>[1]!GenLimitNormal($C$9,$C$10,0,1000,0)</f>
        <v>#VALUE!</v>
      </c>
      <c r="D724" t="e" vm="2">
        <f>[1]!GenBetaPERT(0,$D$9,1)</f>
        <v>#VALUE!</v>
      </c>
      <c r="E724" t="e" vm="2">
        <f>[1]!GenLognormal($E$9,$E$10)</f>
        <v>#VALUE!</v>
      </c>
      <c r="F724" t="e" vm="2">
        <f>[1]!GenLognormal($F$9,$F$10)</f>
        <v>#VALUE!</v>
      </c>
      <c r="H724" t="e" vm="2">
        <f>[1]!genUniform($H$9,$H$10)</f>
        <v>#VALUE!</v>
      </c>
      <c r="I724" t="e" vm="1">
        <f t="shared" si="69"/>
        <v>#VALUE!</v>
      </c>
      <c r="J724" t="e" vm="1">
        <f t="shared" si="66"/>
        <v>#VALUE!</v>
      </c>
      <c r="K724" t="e" vm="2">
        <f>[1]!genUniform($K$9,$K$10)</f>
        <v>#VALUE!</v>
      </c>
      <c r="L724" t="e" vm="1">
        <f t="shared" si="70"/>
        <v>#VALUE!</v>
      </c>
      <c r="M724" t="e" vm="1">
        <f t="shared" si="67"/>
        <v>#VALUE!</v>
      </c>
      <c r="N724" t="e" vm="2">
        <f>[1]!genUniform($N$9,$N$10)</f>
        <v>#VALUE!</v>
      </c>
      <c r="O724" t="e" vm="1">
        <f t="shared" si="71"/>
        <v>#VALUE!</v>
      </c>
      <c r="P724" t="e" vm="1">
        <f t="shared" si="68"/>
        <v>#VALUE!</v>
      </c>
    </row>
    <row r="725" spans="1:16">
      <c r="A725">
        <v>715</v>
      </c>
      <c r="C725" t="e" vm="2">
        <f>[1]!GenLimitNormal($C$9,$C$10,0,1000,0)</f>
        <v>#VALUE!</v>
      </c>
      <c r="D725" t="e" vm="2">
        <f>[1]!GenBetaPERT(0,$D$9,1)</f>
        <v>#VALUE!</v>
      </c>
      <c r="E725" t="e" vm="2">
        <f>[1]!GenLognormal($E$9,$E$10)</f>
        <v>#VALUE!</v>
      </c>
      <c r="F725" t="e" vm="2">
        <f>[1]!GenLognormal($F$9,$F$10)</f>
        <v>#VALUE!</v>
      </c>
      <c r="H725" t="e" vm="2">
        <f>[1]!genUniform($H$9,$H$10)</f>
        <v>#VALUE!</v>
      </c>
      <c r="I725" t="e" vm="1">
        <f t="shared" si="69"/>
        <v>#VALUE!</v>
      </c>
      <c r="J725" t="e" vm="1">
        <f t="shared" si="66"/>
        <v>#VALUE!</v>
      </c>
      <c r="K725" t="e" vm="2">
        <f>[1]!genUniform($K$9,$K$10)</f>
        <v>#VALUE!</v>
      </c>
      <c r="L725" t="e" vm="1">
        <f t="shared" si="70"/>
        <v>#VALUE!</v>
      </c>
      <c r="M725" t="e" vm="1">
        <f t="shared" si="67"/>
        <v>#VALUE!</v>
      </c>
      <c r="N725" t="e" vm="2">
        <f>[1]!genUniform($N$9,$N$10)</f>
        <v>#VALUE!</v>
      </c>
      <c r="O725" t="e" vm="1">
        <f t="shared" si="71"/>
        <v>#VALUE!</v>
      </c>
      <c r="P725" t="e" vm="1">
        <f t="shared" si="68"/>
        <v>#VALUE!</v>
      </c>
    </row>
    <row r="726" spans="1:16">
      <c r="A726">
        <v>716</v>
      </c>
      <c r="C726" t="e" vm="2">
        <f>[1]!GenLimitNormal($C$9,$C$10,0,1000,0)</f>
        <v>#VALUE!</v>
      </c>
      <c r="D726" t="e" vm="2">
        <f>[1]!GenBetaPERT(0,$D$9,1)</f>
        <v>#VALUE!</v>
      </c>
      <c r="E726" t="e" vm="2">
        <f>[1]!GenLognormal($E$9,$E$10)</f>
        <v>#VALUE!</v>
      </c>
      <c r="F726" t="e" vm="2">
        <f>[1]!GenLognormal($F$9,$F$10)</f>
        <v>#VALUE!</v>
      </c>
      <c r="H726" t="e" vm="2">
        <f>[1]!genUniform($H$9,$H$10)</f>
        <v>#VALUE!</v>
      </c>
      <c r="I726" t="e" vm="1">
        <f t="shared" si="69"/>
        <v>#VALUE!</v>
      </c>
      <c r="J726" t="e" vm="1">
        <f t="shared" si="66"/>
        <v>#VALUE!</v>
      </c>
      <c r="K726" t="e" vm="2">
        <f>[1]!genUniform($K$9,$K$10)</f>
        <v>#VALUE!</v>
      </c>
      <c r="L726" t="e" vm="1">
        <f t="shared" si="70"/>
        <v>#VALUE!</v>
      </c>
      <c r="M726" t="e" vm="1">
        <f t="shared" si="67"/>
        <v>#VALUE!</v>
      </c>
      <c r="N726" t="e" vm="2">
        <f>[1]!genUniform($N$9,$N$10)</f>
        <v>#VALUE!</v>
      </c>
      <c r="O726" t="e" vm="1">
        <f t="shared" si="71"/>
        <v>#VALUE!</v>
      </c>
      <c r="P726" t="e" vm="1">
        <f t="shared" si="68"/>
        <v>#VALUE!</v>
      </c>
    </row>
    <row r="727" spans="1:16">
      <c r="A727">
        <v>717</v>
      </c>
      <c r="C727" t="e" vm="2">
        <f>[1]!GenLimitNormal($C$9,$C$10,0,1000,0)</f>
        <v>#VALUE!</v>
      </c>
      <c r="D727" t="e" vm="2">
        <f>[1]!GenBetaPERT(0,$D$9,1)</f>
        <v>#VALUE!</v>
      </c>
      <c r="E727" t="e" vm="2">
        <f>[1]!GenLognormal($E$9,$E$10)</f>
        <v>#VALUE!</v>
      </c>
      <c r="F727" t="e" vm="2">
        <f>[1]!GenLognormal($F$9,$F$10)</f>
        <v>#VALUE!</v>
      </c>
      <c r="H727" t="e" vm="2">
        <f>[1]!genUniform($H$9,$H$10)</f>
        <v>#VALUE!</v>
      </c>
      <c r="I727" t="e" vm="1">
        <f t="shared" si="69"/>
        <v>#VALUE!</v>
      </c>
      <c r="J727" t="e" vm="1">
        <f t="shared" si="66"/>
        <v>#VALUE!</v>
      </c>
      <c r="K727" t="e" vm="2">
        <f>[1]!genUniform($K$9,$K$10)</f>
        <v>#VALUE!</v>
      </c>
      <c r="L727" t="e" vm="1">
        <f t="shared" si="70"/>
        <v>#VALUE!</v>
      </c>
      <c r="M727" t="e" vm="1">
        <f t="shared" si="67"/>
        <v>#VALUE!</v>
      </c>
      <c r="N727" t="e" vm="2">
        <f>[1]!genUniform($N$9,$N$10)</f>
        <v>#VALUE!</v>
      </c>
      <c r="O727" t="e" vm="1">
        <f t="shared" si="71"/>
        <v>#VALUE!</v>
      </c>
      <c r="P727" t="e" vm="1">
        <f t="shared" si="68"/>
        <v>#VALUE!</v>
      </c>
    </row>
    <row r="728" spans="1:16">
      <c r="A728">
        <v>718</v>
      </c>
      <c r="C728" t="e" vm="2">
        <f>[1]!GenLimitNormal($C$9,$C$10,0,1000,0)</f>
        <v>#VALUE!</v>
      </c>
      <c r="D728" t="e" vm="2">
        <f>[1]!GenBetaPERT(0,$D$9,1)</f>
        <v>#VALUE!</v>
      </c>
      <c r="E728" t="e" vm="2">
        <f>[1]!GenLognormal($E$9,$E$10)</f>
        <v>#VALUE!</v>
      </c>
      <c r="F728" t="e" vm="2">
        <f>[1]!GenLognormal($F$9,$F$10)</f>
        <v>#VALUE!</v>
      </c>
      <c r="H728" t="e" vm="2">
        <f>[1]!genUniform($H$9,$H$10)</f>
        <v>#VALUE!</v>
      </c>
      <c r="I728" t="e" vm="1">
        <f t="shared" si="69"/>
        <v>#VALUE!</v>
      </c>
      <c r="J728" t="e" vm="1">
        <f t="shared" si="66"/>
        <v>#VALUE!</v>
      </c>
      <c r="K728" t="e" vm="2">
        <f>[1]!genUniform($K$9,$K$10)</f>
        <v>#VALUE!</v>
      </c>
      <c r="L728" t="e" vm="1">
        <f t="shared" si="70"/>
        <v>#VALUE!</v>
      </c>
      <c r="M728" t="e" vm="1">
        <f t="shared" si="67"/>
        <v>#VALUE!</v>
      </c>
      <c r="N728" t="e" vm="2">
        <f>[1]!genUniform($N$9,$N$10)</f>
        <v>#VALUE!</v>
      </c>
      <c r="O728" t="e" vm="1">
        <f t="shared" si="71"/>
        <v>#VALUE!</v>
      </c>
      <c r="P728" t="e" vm="1">
        <f t="shared" si="68"/>
        <v>#VALUE!</v>
      </c>
    </row>
    <row r="729" spans="1:16">
      <c r="A729">
        <v>719</v>
      </c>
      <c r="C729" t="e" vm="2">
        <f>[1]!GenLimitNormal($C$9,$C$10,0,1000,0)</f>
        <v>#VALUE!</v>
      </c>
      <c r="D729" t="e" vm="2">
        <f>[1]!GenBetaPERT(0,$D$9,1)</f>
        <v>#VALUE!</v>
      </c>
      <c r="E729" t="e" vm="2">
        <f>[1]!GenLognormal($E$9,$E$10)</f>
        <v>#VALUE!</v>
      </c>
      <c r="F729" t="e" vm="2">
        <f>[1]!GenLognormal($F$9,$F$10)</f>
        <v>#VALUE!</v>
      </c>
      <c r="H729" t="e" vm="2">
        <f>[1]!genUniform($H$9,$H$10)</f>
        <v>#VALUE!</v>
      </c>
      <c r="I729" t="e" vm="1">
        <f t="shared" si="69"/>
        <v>#VALUE!</v>
      </c>
      <c r="J729" t="e" vm="1">
        <f t="shared" si="66"/>
        <v>#VALUE!</v>
      </c>
      <c r="K729" t="e" vm="2">
        <f>[1]!genUniform($K$9,$K$10)</f>
        <v>#VALUE!</v>
      </c>
      <c r="L729" t="e" vm="1">
        <f t="shared" si="70"/>
        <v>#VALUE!</v>
      </c>
      <c r="M729" t="e" vm="1">
        <f t="shared" si="67"/>
        <v>#VALUE!</v>
      </c>
      <c r="N729" t="e" vm="2">
        <f>[1]!genUniform($N$9,$N$10)</f>
        <v>#VALUE!</v>
      </c>
      <c r="O729" t="e" vm="1">
        <f t="shared" si="71"/>
        <v>#VALUE!</v>
      </c>
      <c r="P729" t="e" vm="1">
        <f t="shared" si="68"/>
        <v>#VALUE!</v>
      </c>
    </row>
    <row r="730" spans="1:16">
      <c r="A730">
        <v>720</v>
      </c>
      <c r="C730" t="e" vm="2">
        <f>[1]!GenLimitNormal($C$9,$C$10,0,1000,0)</f>
        <v>#VALUE!</v>
      </c>
      <c r="D730" t="e" vm="2">
        <f>[1]!GenBetaPERT(0,$D$9,1)</f>
        <v>#VALUE!</v>
      </c>
      <c r="E730" t="e" vm="2">
        <f>[1]!GenLognormal($E$9,$E$10)</f>
        <v>#VALUE!</v>
      </c>
      <c r="F730" t="e" vm="2">
        <f>[1]!GenLognormal($F$9,$F$10)</f>
        <v>#VALUE!</v>
      </c>
      <c r="H730" t="e" vm="2">
        <f>[1]!genUniform($H$9,$H$10)</f>
        <v>#VALUE!</v>
      </c>
      <c r="I730" t="e" vm="1">
        <f t="shared" si="69"/>
        <v>#VALUE!</v>
      </c>
      <c r="J730" t="e" vm="1">
        <f t="shared" si="66"/>
        <v>#VALUE!</v>
      </c>
      <c r="K730" t="e" vm="2">
        <f>[1]!genUniform($K$9,$K$10)</f>
        <v>#VALUE!</v>
      </c>
      <c r="L730" t="e" vm="1">
        <f t="shared" si="70"/>
        <v>#VALUE!</v>
      </c>
      <c r="M730" t="e" vm="1">
        <f t="shared" si="67"/>
        <v>#VALUE!</v>
      </c>
      <c r="N730" t="e" vm="2">
        <f>[1]!genUniform($N$9,$N$10)</f>
        <v>#VALUE!</v>
      </c>
      <c r="O730" t="e" vm="1">
        <f t="shared" si="71"/>
        <v>#VALUE!</v>
      </c>
      <c r="P730" t="e" vm="1">
        <f t="shared" si="68"/>
        <v>#VALUE!</v>
      </c>
    </row>
    <row r="731" spans="1:16">
      <c r="A731">
        <v>721</v>
      </c>
      <c r="C731" t="e" vm="2">
        <f>[1]!GenLimitNormal($C$9,$C$10,0,1000,0)</f>
        <v>#VALUE!</v>
      </c>
      <c r="D731" t="e" vm="2">
        <f>[1]!GenBetaPERT(0,$D$9,1)</f>
        <v>#VALUE!</v>
      </c>
      <c r="E731" t="e" vm="2">
        <f>[1]!GenLognormal($E$9,$E$10)</f>
        <v>#VALUE!</v>
      </c>
      <c r="F731" t="e" vm="2">
        <f>[1]!GenLognormal($F$9,$F$10)</f>
        <v>#VALUE!</v>
      </c>
      <c r="H731" t="e" vm="2">
        <f>[1]!genUniform($H$9,$H$10)</f>
        <v>#VALUE!</v>
      </c>
      <c r="I731" t="e" vm="1">
        <f t="shared" si="69"/>
        <v>#VALUE!</v>
      </c>
      <c r="J731" t="e" vm="1">
        <f t="shared" si="66"/>
        <v>#VALUE!</v>
      </c>
      <c r="K731" t="e" vm="2">
        <f>[1]!genUniform($K$9,$K$10)</f>
        <v>#VALUE!</v>
      </c>
      <c r="L731" t="e" vm="1">
        <f t="shared" si="70"/>
        <v>#VALUE!</v>
      </c>
      <c r="M731" t="e" vm="1">
        <f t="shared" si="67"/>
        <v>#VALUE!</v>
      </c>
      <c r="N731" t="e" vm="2">
        <f>[1]!genUniform($N$9,$N$10)</f>
        <v>#VALUE!</v>
      </c>
      <c r="O731" t="e" vm="1">
        <f t="shared" si="71"/>
        <v>#VALUE!</v>
      </c>
      <c r="P731" t="e" vm="1">
        <f t="shared" si="68"/>
        <v>#VALUE!</v>
      </c>
    </row>
    <row r="732" spans="1:16">
      <c r="A732">
        <v>722</v>
      </c>
      <c r="C732" t="e" vm="2">
        <f>[1]!GenLimitNormal($C$9,$C$10,0,1000,0)</f>
        <v>#VALUE!</v>
      </c>
      <c r="D732" t="e" vm="2">
        <f>[1]!GenBetaPERT(0,$D$9,1)</f>
        <v>#VALUE!</v>
      </c>
      <c r="E732" t="e" vm="2">
        <f>[1]!GenLognormal($E$9,$E$10)</f>
        <v>#VALUE!</v>
      </c>
      <c r="F732" t="e" vm="2">
        <f>[1]!GenLognormal($F$9,$F$10)</f>
        <v>#VALUE!</v>
      </c>
      <c r="H732" t="e" vm="2">
        <f>[1]!genUniform($H$9,$H$10)</f>
        <v>#VALUE!</v>
      </c>
      <c r="I732" t="e" vm="1">
        <f t="shared" si="69"/>
        <v>#VALUE!</v>
      </c>
      <c r="J732" t="e" vm="1">
        <f t="shared" si="66"/>
        <v>#VALUE!</v>
      </c>
      <c r="K732" t="e" vm="2">
        <f>[1]!genUniform($K$9,$K$10)</f>
        <v>#VALUE!</v>
      </c>
      <c r="L732" t="e" vm="1">
        <f t="shared" si="70"/>
        <v>#VALUE!</v>
      </c>
      <c r="M732" t="e" vm="1">
        <f t="shared" si="67"/>
        <v>#VALUE!</v>
      </c>
      <c r="N732" t="e" vm="2">
        <f>[1]!genUniform($N$9,$N$10)</f>
        <v>#VALUE!</v>
      </c>
      <c r="O732" t="e" vm="1">
        <f t="shared" si="71"/>
        <v>#VALUE!</v>
      </c>
      <c r="P732" t="e" vm="1">
        <f t="shared" si="68"/>
        <v>#VALUE!</v>
      </c>
    </row>
    <row r="733" spans="1:16">
      <c r="A733">
        <v>723</v>
      </c>
      <c r="C733" t="e" vm="2">
        <f>[1]!GenLimitNormal($C$9,$C$10,0,1000,0)</f>
        <v>#VALUE!</v>
      </c>
      <c r="D733" t="e" vm="2">
        <f>[1]!GenBetaPERT(0,$D$9,1)</f>
        <v>#VALUE!</v>
      </c>
      <c r="E733" t="e" vm="2">
        <f>[1]!GenLognormal($E$9,$E$10)</f>
        <v>#VALUE!</v>
      </c>
      <c r="F733" t="e" vm="2">
        <f>[1]!GenLognormal($F$9,$F$10)</f>
        <v>#VALUE!</v>
      </c>
      <c r="H733" t="e" vm="2">
        <f>[1]!genUniform($H$9,$H$10)</f>
        <v>#VALUE!</v>
      </c>
      <c r="I733" t="e" vm="1">
        <f t="shared" si="69"/>
        <v>#VALUE!</v>
      </c>
      <c r="J733" t="e" vm="1">
        <f t="shared" si="66"/>
        <v>#VALUE!</v>
      </c>
      <c r="K733" t="e" vm="2">
        <f>[1]!genUniform($K$9,$K$10)</f>
        <v>#VALUE!</v>
      </c>
      <c r="L733" t="e" vm="1">
        <f t="shared" si="70"/>
        <v>#VALUE!</v>
      </c>
      <c r="M733" t="e" vm="1">
        <f t="shared" si="67"/>
        <v>#VALUE!</v>
      </c>
      <c r="N733" t="e" vm="2">
        <f>[1]!genUniform($N$9,$N$10)</f>
        <v>#VALUE!</v>
      </c>
      <c r="O733" t="e" vm="1">
        <f t="shared" si="71"/>
        <v>#VALUE!</v>
      </c>
      <c r="P733" t="e" vm="1">
        <f t="shared" si="68"/>
        <v>#VALUE!</v>
      </c>
    </row>
    <row r="734" spans="1:16">
      <c r="A734">
        <v>724</v>
      </c>
      <c r="C734" t="e" vm="2">
        <f>[1]!GenLimitNormal($C$9,$C$10,0,1000,0)</f>
        <v>#VALUE!</v>
      </c>
      <c r="D734" t="e" vm="2">
        <f>[1]!GenBetaPERT(0,$D$9,1)</f>
        <v>#VALUE!</v>
      </c>
      <c r="E734" t="e" vm="2">
        <f>[1]!GenLognormal($E$9,$E$10)</f>
        <v>#VALUE!</v>
      </c>
      <c r="F734" t="e" vm="2">
        <f>[1]!GenLognormal($F$9,$F$10)</f>
        <v>#VALUE!</v>
      </c>
      <c r="H734" t="e" vm="2">
        <f>[1]!genUniform($H$9,$H$10)</f>
        <v>#VALUE!</v>
      </c>
      <c r="I734" t="e" vm="1">
        <f t="shared" si="69"/>
        <v>#VALUE!</v>
      </c>
      <c r="J734" t="e" vm="1">
        <f t="shared" si="66"/>
        <v>#VALUE!</v>
      </c>
      <c r="K734" t="e" vm="2">
        <f>[1]!genUniform($K$9,$K$10)</f>
        <v>#VALUE!</v>
      </c>
      <c r="L734" t="e" vm="1">
        <f t="shared" si="70"/>
        <v>#VALUE!</v>
      </c>
      <c r="M734" t="e" vm="1">
        <f t="shared" si="67"/>
        <v>#VALUE!</v>
      </c>
      <c r="N734" t="e" vm="2">
        <f>[1]!genUniform($N$9,$N$10)</f>
        <v>#VALUE!</v>
      </c>
      <c r="O734" t="e" vm="1">
        <f t="shared" si="71"/>
        <v>#VALUE!</v>
      </c>
      <c r="P734" t="e" vm="1">
        <f t="shared" si="68"/>
        <v>#VALUE!</v>
      </c>
    </row>
    <row r="735" spans="1:16">
      <c r="A735">
        <v>725</v>
      </c>
      <c r="C735" t="e" vm="2">
        <f>[1]!GenLimitNormal($C$9,$C$10,0,1000,0)</f>
        <v>#VALUE!</v>
      </c>
      <c r="D735" t="e" vm="2">
        <f>[1]!GenBetaPERT(0,$D$9,1)</f>
        <v>#VALUE!</v>
      </c>
      <c r="E735" t="e" vm="2">
        <f>[1]!GenLognormal($E$9,$E$10)</f>
        <v>#VALUE!</v>
      </c>
      <c r="F735" t="e" vm="2">
        <f>[1]!GenLognormal($F$9,$F$10)</f>
        <v>#VALUE!</v>
      </c>
      <c r="H735" t="e" vm="2">
        <f>[1]!genUniform($H$9,$H$10)</f>
        <v>#VALUE!</v>
      </c>
      <c r="I735" t="e" vm="1">
        <f t="shared" si="69"/>
        <v>#VALUE!</v>
      </c>
      <c r="J735" t="e" vm="1">
        <f t="shared" si="66"/>
        <v>#VALUE!</v>
      </c>
      <c r="K735" t="e" vm="2">
        <f>[1]!genUniform($K$9,$K$10)</f>
        <v>#VALUE!</v>
      </c>
      <c r="L735" t="e" vm="1">
        <f t="shared" si="70"/>
        <v>#VALUE!</v>
      </c>
      <c r="M735" t="e" vm="1">
        <f t="shared" si="67"/>
        <v>#VALUE!</v>
      </c>
      <c r="N735" t="e" vm="2">
        <f>[1]!genUniform($N$9,$N$10)</f>
        <v>#VALUE!</v>
      </c>
      <c r="O735" t="e" vm="1">
        <f t="shared" si="71"/>
        <v>#VALUE!</v>
      </c>
      <c r="P735" t="e" vm="1">
        <f t="shared" si="68"/>
        <v>#VALUE!</v>
      </c>
    </row>
    <row r="736" spans="1:16">
      <c r="A736">
        <v>726</v>
      </c>
      <c r="C736" t="e" vm="2">
        <f>[1]!GenLimitNormal($C$9,$C$10,0,1000,0)</f>
        <v>#VALUE!</v>
      </c>
      <c r="D736" t="e" vm="2">
        <f>[1]!GenBetaPERT(0,$D$9,1)</f>
        <v>#VALUE!</v>
      </c>
      <c r="E736" t="e" vm="2">
        <f>[1]!GenLognormal($E$9,$E$10)</f>
        <v>#VALUE!</v>
      </c>
      <c r="F736" t="e" vm="2">
        <f>[1]!GenLognormal($F$9,$F$10)</f>
        <v>#VALUE!</v>
      </c>
      <c r="H736" t="e" vm="2">
        <f>[1]!genUniform($H$9,$H$10)</f>
        <v>#VALUE!</v>
      </c>
      <c r="I736" t="e" vm="1">
        <f t="shared" si="69"/>
        <v>#VALUE!</v>
      </c>
      <c r="J736" t="e" vm="1">
        <f t="shared" si="66"/>
        <v>#VALUE!</v>
      </c>
      <c r="K736" t="e" vm="2">
        <f>[1]!genUniform($K$9,$K$10)</f>
        <v>#VALUE!</v>
      </c>
      <c r="L736" t="e" vm="1">
        <f t="shared" si="70"/>
        <v>#VALUE!</v>
      </c>
      <c r="M736" t="e" vm="1">
        <f t="shared" si="67"/>
        <v>#VALUE!</v>
      </c>
      <c r="N736" t="e" vm="2">
        <f>[1]!genUniform($N$9,$N$10)</f>
        <v>#VALUE!</v>
      </c>
      <c r="O736" t="e" vm="1">
        <f t="shared" si="71"/>
        <v>#VALUE!</v>
      </c>
      <c r="P736" t="e" vm="1">
        <f t="shared" si="68"/>
        <v>#VALUE!</v>
      </c>
    </row>
    <row r="737" spans="1:16">
      <c r="A737">
        <v>727</v>
      </c>
      <c r="C737" t="e" vm="2">
        <f>[1]!GenLimitNormal($C$9,$C$10,0,1000,0)</f>
        <v>#VALUE!</v>
      </c>
      <c r="D737" t="e" vm="2">
        <f>[1]!GenBetaPERT(0,$D$9,1)</f>
        <v>#VALUE!</v>
      </c>
      <c r="E737" t="e" vm="2">
        <f>[1]!GenLognormal($E$9,$E$10)</f>
        <v>#VALUE!</v>
      </c>
      <c r="F737" t="e" vm="2">
        <f>[1]!GenLognormal($F$9,$F$10)</f>
        <v>#VALUE!</v>
      </c>
      <c r="H737" t="e" vm="2">
        <f>[1]!genUniform($H$9,$H$10)</f>
        <v>#VALUE!</v>
      </c>
      <c r="I737" t="e" vm="1">
        <f t="shared" si="69"/>
        <v>#VALUE!</v>
      </c>
      <c r="J737" t="e" vm="1">
        <f t="shared" si="66"/>
        <v>#VALUE!</v>
      </c>
      <c r="K737" t="e" vm="2">
        <f>[1]!genUniform($K$9,$K$10)</f>
        <v>#VALUE!</v>
      </c>
      <c r="L737" t="e" vm="1">
        <f t="shared" si="70"/>
        <v>#VALUE!</v>
      </c>
      <c r="M737" t="e" vm="1">
        <f t="shared" si="67"/>
        <v>#VALUE!</v>
      </c>
      <c r="N737" t="e" vm="2">
        <f>[1]!genUniform($N$9,$N$10)</f>
        <v>#VALUE!</v>
      </c>
      <c r="O737" t="e" vm="1">
        <f t="shared" si="71"/>
        <v>#VALUE!</v>
      </c>
      <c r="P737" t="e" vm="1">
        <f t="shared" si="68"/>
        <v>#VALUE!</v>
      </c>
    </row>
    <row r="738" spans="1:16">
      <c r="A738">
        <v>728</v>
      </c>
      <c r="C738" t="e" vm="2">
        <f>[1]!GenLimitNormal($C$9,$C$10,0,1000,0)</f>
        <v>#VALUE!</v>
      </c>
      <c r="D738" t="e" vm="2">
        <f>[1]!GenBetaPERT(0,$D$9,1)</f>
        <v>#VALUE!</v>
      </c>
      <c r="E738" t="e" vm="2">
        <f>[1]!GenLognormal($E$9,$E$10)</f>
        <v>#VALUE!</v>
      </c>
      <c r="F738" t="e" vm="2">
        <f>[1]!GenLognormal($F$9,$F$10)</f>
        <v>#VALUE!</v>
      </c>
      <c r="H738" t="e" vm="2">
        <f>[1]!genUniform($H$9,$H$10)</f>
        <v>#VALUE!</v>
      </c>
      <c r="I738" t="e" vm="1">
        <f t="shared" si="69"/>
        <v>#VALUE!</v>
      </c>
      <c r="J738" t="e" vm="1">
        <f t="shared" si="66"/>
        <v>#VALUE!</v>
      </c>
      <c r="K738" t="e" vm="2">
        <f>[1]!genUniform($K$9,$K$10)</f>
        <v>#VALUE!</v>
      </c>
      <c r="L738" t="e" vm="1">
        <f t="shared" si="70"/>
        <v>#VALUE!</v>
      </c>
      <c r="M738" t="e" vm="1">
        <f t="shared" si="67"/>
        <v>#VALUE!</v>
      </c>
      <c r="N738" t="e" vm="2">
        <f>[1]!genUniform($N$9,$N$10)</f>
        <v>#VALUE!</v>
      </c>
      <c r="O738" t="e" vm="1">
        <f t="shared" si="71"/>
        <v>#VALUE!</v>
      </c>
      <c r="P738" t="e" vm="1">
        <f t="shared" si="68"/>
        <v>#VALUE!</v>
      </c>
    </row>
    <row r="739" spans="1:16">
      <c r="A739">
        <v>729</v>
      </c>
      <c r="C739" t="e" vm="2">
        <f>[1]!GenLimitNormal($C$9,$C$10,0,1000,0)</f>
        <v>#VALUE!</v>
      </c>
      <c r="D739" t="e" vm="2">
        <f>[1]!GenBetaPERT(0,$D$9,1)</f>
        <v>#VALUE!</v>
      </c>
      <c r="E739" t="e" vm="2">
        <f>[1]!GenLognormal($E$9,$E$10)</f>
        <v>#VALUE!</v>
      </c>
      <c r="F739" t="e" vm="2">
        <f>[1]!GenLognormal($F$9,$F$10)</f>
        <v>#VALUE!</v>
      </c>
      <c r="H739" t="e" vm="2">
        <f>[1]!genUniform($H$9,$H$10)</f>
        <v>#VALUE!</v>
      </c>
      <c r="I739" t="e" vm="1">
        <f t="shared" si="69"/>
        <v>#VALUE!</v>
      </c>
      <c r="J739" t="e" vm="1">
        <f t="shared" si="66"/>
        <v>#VALUE!</v>
      </c>
      <c r="K739" t="e" vm="2">
        <f>[1]!genUniform($K$9,$K$10)</f>
        <v>#VALUE!</v>
      </c>
      <c r="L739" t="e" vm="1">
        <f t="shared" si="70"/>
        <v>#VALUE!</v>
      </c>
      <c r="M739" t="e" vm="1">
        <f t="shared" si="67"/>
        <v>#VALUE!</v>
      </c>
      <c r="N739" t="e" vm="2">
        <f>[1]!genUniform($N$9,$N$10)</f>
        <v>#VALUE!</v>
      </c>
      <c r="O739" t="e" vm="1">
        <f t="shared" si="71"/>
        <v>#VALUE!</v>
      </c>
      <c r="P739" t="e" vm="1">
        <f t="shared" si="68"/>
        <v>#VALUE!</v>
      </c>
    </row>
    <row r="740" spans="1:16">
      <c r="A740">
        <v>730</v>
      </c>
      <c r="C740" t="e" vm="2">
        <f>[1]!GenLimitNormal($C$9,$C$10,0,1000,0)</f>
        <v>#VALUE!</v>
      </c>
      <c r="D740" t="e" vm="2">
        <f>[1]!GenBetaPERT(0,$D$9,1)</f>
        <v>#VALUE!</v>
      </c>
      <c r="E740" t="e" vm="2">
        <f>[1]!GenLognormal($E$9,$E$10)</f>
        <v>#VALUE!</v>
      </c>
      <c r="F740" t="e" vm="2">
        <f>[1]!GenLognormal($F$9,$F$10)</f>
        <v>#VALUE!</v>
      </c>
      <c r="H740" t="e" vm="2">
        <f>[1]!genUniform($H$9,$H$10)</f>
        <v>#VALUE!</v>
      </c>
      <c r="I740" t="e" vm="1">
        <f t="shared" si="69"/>
        <v>#VALUE!</v>
      </c>
      <c r="J740" t="e" vm="1">
        <f t="shared" si="66"/>
        <v>#VALUE!</v>
      </c>
      <c r="K740" t="e" vm="2">
        <f>[1]!genUniform($K$9,$K$10)</f>
        <v>#VALUE!</v>
      </c>
      <c r="L740" t="e" vm="1">
        <f t="shared" si="70"/>
        <v>#VALUE!</v>
      </c>
      <c r="M740" t="e" vm="1">
        <f t="shared" si="67"/>
        <v>#VALUE!</v>
      </c>
      <c r="N740" t="e" vm="2">
        <f>[1]!genUniform($N$9,$N$10)</f>
        <v>#VALUE!</v>
      </c>
      <c r="O740" t="e" vm="1">
        <f t="shared" si="71"/>
        <v>#VALUE!</v>
      </c>
      <c r="P740" t="e" vm="1">
        <f t="shared" si="68"/>
        <v>#VALUE!</v>
      </c>
    </row>
    <row r="741" spans="1:16">
      <c r="A741">
        <v>731</v>
      </c>
      <c r="C741" t="e" vm="2">
        <f>[1]!GenLimitNormal($C$9,$C$10,0,1000,0)</f>
        <v>#VALUE!</v>
      </c>
      <c r="D741" t="e" vm="2">
        <f>[1]!GenBetaPERT(0,$D$9,1)</f>
        <v>#VALUE!</v>
      </c>
      <c r="E741" t="e" vm="2">
        <f>[1]!GenLognormal($E$9,$E$10)</f>
        <v>#VALUE!</v>
      </c>
      <c r="F741" t="e" vm="2">
        <f>[1]!GenLognormal($F$9,$F$10)</f>
        <v>#VALUE!</v>
      </c>
      <c r="H741" t="e" vm="2">
        <f>[1]!genUniform($H$9,$H$10)</f>
        <v>#VALUE!</v>
      </c>
      <c r="I741" t="e" vm="1">
        <f t="shared" si="69"/>
        <v>#VALUE!</v>
      </c>
      <c r="J741" t="e" vm="1">
        <f t="shared" si="66"/>
        <v>#VALUE!</v>
      </c>
      <c r="K741" t="e" vm="2">
        <f>[1]!genUniform($K$9,$K$10)</f>
        <v>#VALUE!</v>
      </c>
      <c r="L741" t="e" vm="1">
        <f t="shared" si="70"/>
        <v>#VALUE!</v>
      </c>
      <c r="M741" t="e" vm="1">
        <f t="shared" si="67"/>
        <v>#VALUE!</v>
      </c>
      <c r="N741" t="e" vm="2">
        <f>[1]!genUniform($N$9,$N$10)</f>
        <v>#VALUE!</v>
      </c>
      <c r="O741" t="e" vm="1">
        <f t="shared" si="71"/>
        <v>#VALUE!</v>
      </c>
      <c r="P741" t="e" vm="1">
        <f t="shared" si="68"/>
        <v>#VALUE!</v>
      </c>
    </row>
    <row r="742" spans="1:16">
      <c r="A742">
        <v>732</v>
      </c>
      <c r="C742" t="e" vm="2">
        <f>[1]!GenLimitNormal($C$9,$C$10,0,1000,0)</f>
        <v>#VALUE!</v>
      </c>
      <c r="D742" t="e" vm="2">
        <f>[1]!GenBetaPERT(0,$D$9,1)</f>
        <v>#VALUE!</v>
      </c>
      <c r="E742" t="e" vm="2">
        <f>[1]!GenLognormal($E$9,$E$10)</f>
        <v>#VALUE!</v>
      </c>
      <c r="F742" t="e" vm="2">
        <f>[1]!GenLognormal($F$9,$F$10)</f>
        <v>#VALUE!</v>
      </c>
      <c r="H742" t="e" vm="2">
        <f>[1]!genUniform($H$9,$H$10)</f>
        <v>#VALUE!</v>
      </c>
      <c r="I742" t="e" vm="1">
        <f t="shared" si="69"/>
        <v>#VALUE!</v>
      </c>
      <c r="J742" t="e" vm="1">
        <f t="shared" si="66"/>
        <v>#VALUE!</v>
      </c>
      <c r="K742" t="e" vm="2">
        <f>[1]!genUniform($K$9,$K$10)</f>
        <v>#VALUE!</v>
      </c>
      <c r="L742" t="e" vm="1">
        <f t="shared" si="70"/>
        <v>#VALUE!</v>
      </c>
      <c r="M742" t="e" vm="1">
        <f t="shared" si="67"/>
        <v>#VALUE!</v>
      </c>
      <c r="N742" t="e" vm="2">
        <f>[1]!genUniform($N$9,$N$10)</f>
        <v>#VALUE!</v>
      </c>
      <c r="O742" t="e" vm="1">
        <f t="shared" si="71"/>
        <v>#VALUE!</v>
      </c>
      <c r="P742" t="e" vm="1">
        <f t="shared" si="68"/>
        <v>#VALUE!</v>
      </c>
    </row>
    <row r="743" spans="1:16">
      <c r="A743">
        <v>733</v>
      </c>
      <c r="C743" t="e" vm="2">
        <f>[1]!GenLimitNormal($C$9,$C$10,0,1000,0)</f>
        <v>#VALUE!</v>
      </c>
      <c r="D743" t="e" vm="2">
        <f>[1]!GenBetaPERT(0,$D$9,1)</f>
        <v>#VALUE!</v>
      </c>
      <c r="E743" t="e" vm="2">
        <f>[1]!GenLognormal($E$9,$E$10)</f>
        <v>#VALUE!</v>
      </c>
      <c r="F743" t="e" vm="2">
        <f>[1]!GenLognormal($F$9,$F$10)</f>
        <v>#VALUE!</v>
      </c>
      <c r="H743" t="e" vm="2">
        <f>[1]!genUniform($H$9,$H$10)</f>
        <v>#VALUE!</v>
      </c>
      <c r="I743" t="e" vm="1">
        <f t="shared" si="69"/>
        <v>#VALUE!</v>
      </c>
      <c r="J743" t="e" vm="1">
        <f t="shared" si="66"/>
        <v>#VALUE!</v>
      </c>
      <c r="K743" t="e" vm="2">
        <f>[1]!genUniform($K$9,$K$10)</f>
        <v>#VALUE!</v>
      </c>
      <c r="L743" t="e" vm="1">
        <f t="shared" si="70"/>
        <v>#VALUE!</v>
      </c>
      <c r="M743" t="e" vm="1">
        <f t="shared" si="67"/>
        <v>#VALUE!</v>
      </c>
      <c r="N743" t="e" vm="2">
        <f>[1]!genUniform($N$9,$N$10)</f>
        <v>#VALUE!</v>
      </c>
      <c r="O743" t="e" vm="1">
        <f t="shared" si="71"/>
        <v>#VALUE!</v>
      </c>
      <c r="P743" t="e" vm="1">
        <f t="shared" si="68"/>
        <v>#VALUE!</v>
      </c>
    </row>
    <row r="744" spans="1:16">
      <c r="A744">
        <v>734</v>
      </c>
      <c r="C744" t="e" vm="2">
        <f>[1]!GenLimitNormal($C$9,$C$10,0,1000,0)</f>
        <v>#VALUE!</v>
      </c>
      <c r="D744" t="e" vm="2">
        <f>[1]!GenBetaPERT(0,$D$9,1)</f>
        <v>#VALUE!</v>
      </c>
      <c r="E744" t="e" vm="2">
        <f>[1]!GenLognormal($E$9,$E$10)</f>
        <v>#VALUE!</v>
      </c>
      <c r="F744" t="e" vm="2">
        <f>[1]!GenLognormal($F$9,$F$10)</f>
        <v>#VALUE!</v>
      </c>
      <c r="H744" t="e" vm="2">
        <f>[1]!genUniform($H$9,$H$10)</f>
        <v>#VALUE!</v>
      </c>
      <c r="I744" t="e" vm="1">
        <f t="shared" si="69"/>
        <v>#VALUE!</v>
      </c>
      <c r="J744" t="e" vm="1">
        <f t="shared" si="66"/>
        <v>#VALUE!</v>
      </c>
      <c r="K744" t="e" vm="2">
        <f>[1]!genUniform($K$9,$K$10)</f>
        <v>#VALUE!</v>
      </c>
      <c r="L744" t="e" vm="1">
        <f t="shared" si="70"/>
        <v>#VALUE!</v>
      </c>
      <c r="M744" t="e" vm="1">
        <f t="shared" si="67"/>
        <v>#VALUE!</v>
      </c>
      <c r="N744" t="e" vm="2">
        <f>[1]!genUniform($N$9,$N$10)</f>
        <v>#VALUE!</v>
      </c>
      <c r="O744" t="e" vm="1">
        <f t="shared" si="71"/>
        <v>#VALUE!</v>
      </c>
      <c r="P744" t="e" vm="1">
        <f t="shared" si="68"/>
        <v>#VALUE!</v>
      </c>
    </row>
    <row r="745" spans="1:16">
      <c r="A745">
        <v>735</v>
      </c>
      <c r="C745" t="e" vm="2">
        <f>[1]!GenLimitNormal($C$9,$C$10,0,1000,0)</f>
        <v>#VALUE!</v>
      </c>
      <c r="D745" t="e" vm="2">
        <f>[1]!GenBetaPERT(0,$D$9,1)</f>
        <v>#VALUE!</v>
      </c>
      <c r="E745" t="e" vm="2">
        <f>[1]!GenLognormal($E$9,$E$10)</f>
        <v>#VALUE!</v>
      </c>
      <c r="F745" t="e" vm="2">
        <f>[1]!GenLognormal($F$9,$F$10)</f>
        <v>#VALUE!</v>
      </c>
      <c r="H745" t="e" vm="2">
        <f>[1]!genUniform($H$9,$H$10)</f>
        <v>#VALUE!</v>
      </c>
      <c r="I745" t="e" vm="1">
        <f t="shared" si="69"/>
        <v>#VALUE!</v>
      </c>
      <c r="J745" t="e" vm="1">
        <f t="shared" si="66"/>
        <v>#VALUE!</v>
      </c>
      <c r="K745" t="e" vm="2">
        <f>[1]!genUniform($K$9,$K$10)</f>
        <v>#VALUE!</v>
      </c>
      <c r="L745" t="e" vm="1">
        <f t="shared" si="70"/>
        <v>#VALUE!</v>
      </c>
      <c r="M745" t="e" vm="1">
        <f t="shared" si="67"/>
        <v>#VALUE!</v>
      </c>
      <c r="N745" t="e" vm="2">
        <f>[1]!genUniform($N$9,$N$10)</f>
        <v>#VALUE!</v>
      </c>
      <c r="O745" t="e" vm="1">
        <f t="shared" si="71"/>
        <v>#VALUE!</v>
      </c>
      <c r="P745" t="e" vm="1">
        <f t="shared" si="68"/>
        <v>#VALUE!</v>
      </c>
    </row>
    <row r="746" spans="1:16">
      <c r="A746">
        <v>736</v>
      </c>
      <c r="C746" t="e" vm="2">
        <f>[1]!GenLimitNormal($C$9,$C$10,0,1000,0)</f>
        <v>#VALUE!</v>
      </c>
      <c r="D746" t="e" vm="2">
        <f>[1]!GenBetaPERT(0,$D$9,1)</f>
        <v>#VALUE!</v>
      </c>
      <c r="E746" t="e" vm="2">
        <f>[1]!GenLognormal($E$9,$E$10)</f>
        <v>#VALUE!</v>
      </c>
      <c r="F746" t="e" vm="2">
        <f>[1]!GenLognormal($F$9,$F$10)</f>
        <v>#VALUE!</v>
      </c>
      <c r="H746" t="e" vm="2">
        <f>[1]!genUniform($H$9,$H$10)</f>
        <v>#VALUE!</v>
      </c>
      <c r="I746" t="e" vm="1">
        <f t="shared" si="69"/>
        <v>#VALUE!</v>
      </c>
      <c r="J746" t="e" vm="1">
        <f t="shared" si="66"/>
        <v>#VALUE!</v>
      </c>
      <c r="K746" t="e" vm="2">
        <f>[1]!genUniform($K$9,$K$10)</f>
        <v>#VALUE!</v>
      </c>
      <c r="L746" t="e" vm="1">
        <f t="shared" si="70"/>
        <v>#VALUE!</v>
      </c>
      <c r="M746" t="e" vm="1">
        <f t="shared" si="67"/>
        <v>#VALUE!</v>
      </c>
      <c r="N746" t="e" vm="2">
        <f>[1]!genUniform($N$9,$N$10)</f>
        <v>#VALUE!</v>
      </c>
      <c r="O746" t="e" vm="1">
        <f t="shared" si="71"/>
        <v>#VALUE!</v>
      </c>
      <c r="P746" t="e" vm="1">
        <f t="shared" si="68"/>
        <v>#VALUE!</v>
      </c>
    </row>
    <row r="747" spans="1:16">
      <c r="A747">
        <v>737</v>
      </c>
      <c r="C747" t="e" vm="2">
        <f>[1]!GenLimitNormal($C$9,$C$10,0,1000,0)</f>
        <v>#VALUE!</v>
      </c>
      <c r="D747" t="e" vm="2">
        <f>[1]!GenBetaPERT(0,$D$9,1)</f>
        <v>#VALUE!</v>
      </c>
      <c r="E747" t="e" vm="2">
        <f>[1]!GenLognormal($E$9,$E$10)</f>
        <v>#VALUE!</v>
      </c>
      <c r="F747" t="e" vm="2">
        <f>[1]!GenLognormal($F$9,$F$10)</f>
        <v>#VALUE!</v>
      </c>
      <c r="H747" t="e" vm="2">
        <f>[1]!genUniform($H$9,$H$10)</f>
        <v>#VALUE!</v>
      </c>
      <c r="I747" t="e" vm="1">
        <f t="shared" si="69"/>
        <v>#VALUE!</v>
      </c>
      <c r="J747" t="e" vm="1">
        <f t="shared" si="66"/>
        <v>#VALUE!</v>
      </c>
      <c r="K747" t="e" vm="2">
        <f>[1]!genUniform($K$9,$K$10)</f>
        <v>#VALUE!</v>
      </c>
      <c r="L747" t="e" vm="1">
        <f t="shared" si="70"/>
        <v>#VALUE!</v>
      </c>
      <c r="M747" t="e" vm="1">
        <f t="shared" si="67"/>
        <v>#VALUE!</v>
      </c>
      <c r="N747" t="e" vm="2">
        <f>[1]!genUniform($N$9,$N$10)</f>
        <v>#VALUE!</v>
      </c>
      <c r="O747" t="e" vm="1">
        <f t="shared" si="71"/>
        <v>#VALUE!</v>
      </c>
      <c r="P747" t="e" vm="1">
        <f t="shared" si="68"/>
        <v>#VALUE!</v>
      </c>
    </row>
    <row r="748" spans="1:16">
      <c r="A748">
        <v>738</v>
      </c>
      <c r="C748" t="e" vm="2">
        <f>[1]!GenLimitNormal($C$9,$C$10,0,1000,0)</f>
        <v>#VALUE!</v>
      </c>
      <c r="D748" t="e" vm="2">
        <f>[1]!GenBetaPERT(0,$D$9,1)</f>
        <v>#VALUE!</v>
      </c>
      <c r="E748" t="e" vm="2">
        <f>[1]!GenLognormal($E$9,$E$10)</f>
        <v>#VALUE!</v>
      </c>
      <c r="F748" t="e" vm="2">
        <f>[1]!GenLognormal($F$9,$F$10)</f>
        <v>#VALUE!</v>
      </c>
      <c r="H748" t="e" vm="2">
        <f>[1]!genUniform($H$9,$H$10)</f>
        <v>#VALUE!</v>
      </c>
      <c r="I748" t="e" vm="1">
        <f t="shared" si="69"/>
        <v>#VALUE!</v>
      </c>
      <c r="J748" t="e" vm="1">
        <f t="shared" si="66"/>
        <v>#VALUE!</v>
      </c>
      <c r="K748" t="e" vm="2">
        <f>[1]!genUniform($K$9,$K$10)</f>
        <v>#VALUE!</v>
      </c>
      <c r="L748" t="e" vm="1">
        <f t="shared" si="70"/>
        <v>#VALUE!</v>
      </c>
      <c r="M748" t="e" vm="1">
        <f t="shared" si="67"/>
        <v>#VALUE!</v>
      </c>
      <c r="N748" t="e" vm="2">
        <f>[1]!genUniform($N$9,$N$10)</f>
        <v>#VALUE!</v>
      </c>
      <c r="O748" t="e" vm="1">
        <f t="shared" si="71"/>
        <v>#VALUE!</v>
      </c>
      <c r="P748" t="e" vm="1">
        <f t="shared" si="68"/>
        <v>#VALUE!</v>
      </c>
    </row>
    <row r="749" spans="1:16">
      <c r="A749">
        <v>739</v>
      </c>
      <c r="C749" t="e" vm="2">
        <f>[1]!GenLimitNormal($C$9,$C$10,0,1000,0)</f>
        <v>#VALUE!</v>
      </c>
      <c r="D749" t="e" vm="2">
        <f>[1]!GenBetaPERT(0,$D$9,1)</f>
        <v>#VALUE!</v>
      </c>
      <c r="E749" t="e" vm="2">
        <f>[1]!GenLognormal($E$9,$E$10)</f>
        <v>#VALUE!</v>
      </c>
      <c r="F749" t="e" vm="2">
        <f>[1]!GenLognormal($F$9,$F$10)</f>
        <v>#VALUE!</v>
      </c>
      <c r="H749" t="e" vm="2">
        <f>[1]!genUniform($H$9,$H$10)</f>
        <v>#VALUE!</v>
      </c>
      <c r="I749" t="e" vm="1">
        <f t="shared" si="69"/>
        <v>#VALUE!</v>
      </c>
      <c r="J749" t="e" vm="1">
        <f t="shared" si="66"/>
        <v>#VALUE!</v>
      </c>
      <c r="K749" t="e" vm="2">
        <f>[1]!genUniform($K$9,$K$10)</f>
        <v>#VALUE!</v>
      </c>
      <c r="L749" t="e" vm="1">
        <f t="shared" si="70"/>
        <v>#VALUE!</v>
      </c>
      <c r="M749" t="e" vm="1">
        <f t="shared" si="67"/>
        <v>#VALUE!</v>
      </c>
      <c r="N749" t="e" vm="2">
        <f>[1]!genUniform($N$9,$N$10)</f>
        <v>#VALUE!</v>
      </c>
      <c r="O749" t="e" vm="1">
        <f t="shared" si="71"/>
        <v>#VALUE!</v>
      </c>
      <c r="P749" t="e" vm="1">
        <f t="shared" si="68"/>
        <v>#VALUE!</v>
      </c>
    </row>
    <row r="750" spans="1:16">
      <c r="A750">
        <v>740</v>
      </c>
      <c r="C750" t="e" vm="2">
        <f>[1]!GenLimitNormal($C$9,$C$10,0,1000,0)</f>
        <v>#VALUE!</v>
      </c>
      <c r="D750" t="e" vm="2">
        <f>[1]!GenBetaPERT(0,$D$9,1)</f>
        <v>#VALUE!</v>
      </c>
      <c r="E750" t="e" vm="2">
        <f>[1]!GenLognormal($E$9,$E$10)</f>
        <v>#VALUE!</v>
      </c>
      <c r="F750" t="e" vm="2">
        <f>[1]!GenLognormal($F$9,$F$10)</f>
        <v>#VALUE!</v>
      </c>
      <c r="H750" t="e" vm="2">
        <f>[1]!genUniform($H$9,$H$10)</f>
        <v>#VALUE!</v>
      </c>
      <c r="I750" t="e" vm="1">
        <f t="shared" si="69"/>
        <v>#VALUE!</v>
      </c>
      <c r="J750" t="e" vm="1">
        <f t="shared" si="66"/>
        <v>#VALUE!</v>
      </c>
      <c r="K750" t="e" vm="2">
        <f>[1]!genUniform($K$9,$K$10)</f>
        <v>#VALUE!</v>
      </c>
      <c r="L750" t="e" vm="1">
        <f t="shared" si="70"/>
        <v>#VALUE!</v>
      </c>
      <c r="M750" t="e" vm="1">
        <f t="shared" si="67"/>
        <v>#VALUE!</v>
      </c>
      <c r="N750" t="e" vm="2">
        <f>[1]!genUniform($N$9,$N$10)</f>
        <v>#VALUE!</v>
      </c>
      <c r="O750" t="e" vm="1">
        <f t="shared" si="71"/>
        <v>#VALUE!</v>
      </c>
      <c r="P750" t="e" vm="1">
        <f t="shared" si="68"/>
        <v>#VALUE!</v>
      </c>
    </row>
    <row r="751" spans="1:16">
      <c r="A751">
        <v>741</v>
      </c>
      <c r="C751" t="e" vm="2">
        <f>[1]!GenLimitNormal($C$9,$C$10,0,1000,0)</f>
        <v>#VALUE!</v>
      </c>
      <c r="D751" t="e" vm="2">
        <f>[1]!GenBetaPERT(0,$D$9,1)</f>
        <v>#VALUE!</v>
      </c>
      <c r="E751" t="e" vm="2">
        <f>[1]!GenLognormal($E$9,$E$10)</f>
        <v>#VALUE!</v>
      </c>
      <c r="F751" t="e" vm="2">
        <f>[1]!GenLognormal($F$9,$F$10)</f>
        <v>#VALUE!</v>
      </c>
      <c r="H751" t="e" vm="2">
        <f>[1]!genUniform($H$9,$H$10)</f>
        <v>#VALUE!</v>
      </c>
      <c r="I751" t="e" vm="1">
        <f t="shared" si="69"/>
        <v>#VALUE!</v>
      </c>
      <c r="J751" t="e" vm="1">
        <f t="shared" si="66"/>
        <v>#VALUE!</v>
      </c>
      <c r="K751" t="e" vm="2">
        <f>[1]!genUniform($K$9,$K$10)</f>
        <v>#VALUE!</v>
      </c>
      <c r="L751" t="e" vm="1">
        <f t="shared" si="70"/>
        <v>#VALUE!</v>
      </c>
      <c r="M751" t="e" vm="1">
        <f t="shared" si="67"/>
        <v>#VALUE!</v>
      </c>
      <c r="N751" t="e" vm="2">
        <f>[1]!genUniform($N$9,$N$10)</f>
        <v>#VALUE!</v>
      </c>
      <c r="O751" t="e" vm="1">
        <f t="shared" si="71"/>
        <v>#VALUE!</v>
      </c>
      <c r="P751" t="e" vm="1">
        <f t="shared" si="68"/>
        <v>#VALUE!</v>
      </c>
    </row>
    <row r="752" spans="1:16">
      <c r="A752">
        <v>742</v>
      </c>
      <c r="C752" t="e" vm="2">
        <f>[1]!GenLimitNormal($C$9,$C$10,0,1000,0)</f>
        <v>#VALUE!</v>
      </c>
      <c r="D752" t="e" vm="2">
        <f>[1]!GenBetaPERT(0,$D$9,1)</f>
        <v>#VALUE!</v>
      </c>
      <c r="E752" t="e" vm="2">
        <f>[1]!GenLognormal($E$9,$E$10)</f>
        <v>#VALUE!</v>
      </c>
      <c r="F752" t="e" vm="2">
        <f>[1]!GenLognormal($F$9,$F$10)</f>
        <v>#VALUE!</v>
      </c>
      <c r="H752" t="e" vm="2">
        <f>[1]!genUniform($H$9,$H$10)</f>
        <v>#VALUE!</v>
      </c>
      <c r="I752" t="e" vm="1">
        <f t="shared" si="69"/>
        <v>#VALUE!</v>
      </c>
      <c r="J752" t="e" vm="1">
        <f t="shared" si="66"/>
        <v>#VALUE!</v>
      </c>
      <c r="K752" t="e" vm="2">
        <f>[1]!genUniform($K$9,$K$10)</f>
        <v>#VALUE!</v>
      </c>
      <c r="L752" t="e" vm="1">
        <f t="shared" si="70"/>
        <v>#VALUE!</v>
      </c>
      <c r="M752" t="e" vm="1">
        <f t="shared" si="67"/>
        <v>#VALUE!</v>
      </c>
      <c r="N752" t="e" vm="2">
        <f>[1]!genUniform($N$9,$N$10)</f>
        <v>#VALUE!</v>
      </c>
      <c r="O752" t="e" vm="1">
        <f t="shared" si="71"/>
        <v>#VALUE!</v>
      </c>
      <c r="P752" t="e" vm="1">
        <f t="shared" si="68"/>
        <v>#VALUE!</v>
      </c>
    </row>
    <row r="753" spans="1:16">
      <c r="A753">
        <v>743</v>
      </c>
      <c r="C753" t="e" vm="2">
        <f>[1]!GenLimitNormal($C$9,$C$10,0,1000,0)</f>
        <v>#VALUE!</v>
      </c>
      <c r="D753" t="e" vm="2">
        <f>[1]!GenBetaPERT(0,$D$9,1)</f>
        <v>#VALUE!</v>
      </c>
      <c r="E753" t="e" vm="2">
        <f>[1]!GenLognormal($E$9,$E$10)</f>
        <v>#VALUE!</v>
      </c>
      <c r="F753" t="e" vm="2">
        <f>[1]!GenLognormal($F$9,$F$10)</f>
        <v>#VALUE!</v>
      </c>
      <c r="H753" t="e" vm="2">
        <f>[1]!genUniform($H$9,$H$10)</f>
        <v>#VALUE!</v>
      </c>
      <c r="I753" t="e" vm="1">
        <f t="shared" si="69"/>
        <v>#VALUE!</v>
      </c>
      <c r="J753" t="e" vm="1">
        <f t="shared" si="66"/>
        <v>#VALUE!</v>
      </c>
      <c r="K753" t="e" vm="2">
        <f>[1]!genUniform($K$9,$K$10)</f>
        <v>#VALUE!</v>
      </c>
      <c r="L753" t="e" vm="1">
        <f t="shared" si="70"/>
        <v>#VALUE!</v>
      </c>
      <c r="M753" t="e" vm="1">
        <f t="shared" si="67"/>
        <v>#VALUE!</v>
      </c>
      <c r="N753" t="e" vm="2">
        <f>[1]!genUniform($N$9,$N$10)</f>
        <v>#VALUE!</v>
      </c>
      <c r="O753" t="e" vm="1">
        <f t="shared" si="71"/>
        <v>#VALUE!</v>
      </c>
      <c r="P753" t="e" vm="1">
        <f t="shared" si="68"/>
        <v>#VALUE!</v>
      </c>
    </row>
    <row r="754" spans="1:16">
      <c r="A754">
        <v>744</v>
      </c>
      <c r="C754" t="e" vm="2">
        <f>[1]!GenLimitNormal($C$9,$C$10,0,1000,0)</f>
        <v>#VALUE!</v>
      </c>
      <c r="D754" t="e" vm="2">
        <f>[1]!GenBetaPERT(0,$D$9,1)</f>
        <v>#VALUE!</v>
      </c>
      <c r="E754" t="e" vm="2">
        <f>[1]!GenLognormal($E$9,$E$10)</f>
        <v>#VALUE!</v>
      </c>
      <c r="F754" t="e" vm="2">
        <f>[1]!GenLognormal($F$9,$F$10)</f>
        <v>#VALUE!</v>
      </c>
      <c r="H754" t="e" vm="2">
        <f>[1]!genUniform($H$9,$H$10)</f>
        <v>#VALUE!</v>
      </c>
      <c r="I754" t="e" vm="1">
        <f t="shared" si="69"/>
        <v>#VALUE!</v>
      </c>
      <c r="J754" t="e" vm="1">
        <f t="shared" si="66"/>
        <v>#VALUE!</v>
      </c>
      <c r="K754" t="e" vm="2">
        <f>[1]!genUniform($K$9,$K$10)</f>
        <v>#VALUE!</v>
      </c>
      <c r="L754" t="e" vm="1">
        <f t="shared" si="70"/>
        <v>#VALUE!</v>
      </c>
      <c r="M754" t="e" vm="1">
        <f t="shared" si="67"/>
        <v>#VALUE!</v>
      </c>
      <c r="N754" t="e" vm="2">
        <f>[1]!genUniform($N$9,$N$10)</f>
        <v>#VALUE!</v>
      </c>
      <c r="O754" t="e" vm="1">
        <f t="shared" si="71"/>
        <v>#VALUE!</v>
      </c>
      <c r="P754" t="e" vm="1">
        <f t="shared" si="68"/>
        <v>#VALUE!</v>
      </c>
    </row>
    <row r="755" spans="1:16">
      <c r="A755">
        <v>745</v>
      </c>
      <c r="C755" t="e" vm="2">
        <f>[1]!GenLimitNormal($C$9,$C$10,0,1000,0)</f>
        <v>#VALUE!</v>
      </c>
      <c r="D755" t="e" vm="2">
        <f>[1]!GenBetaPERT(0,$D$9,1)</f>
        <v>#VALUE!</v>
      </c>
      <c r="E755" t="e" vm="2">
        <f>[1]!GenLognormal($E$9,$E$10)</f>
        <v>#VALUE!</v>
      </c>
      <c r="F755" t="e" vm="2">
        <f>[1]!GenLognormal($F$9,$F$10)</f>
        <v>#VALUE!</v>
      </c>
      <c r="H755" t="e" vm="2">
        <f>[1]!genUniform($H$9,$H$10)</f>
        <v>#VALUE!</v>
      </c>
      <c r="I755" t="e" vm="1">
        <f t="shared" si="69"/>
        <v>#VALUE!</v>
      </c>
      <c r="J755" t="e" vm="1">
        <f t="shared" si="66"/>
        <v>#VALUE!</v>
      </c>
      <c r="K755" t="e" vm="2">
        <f>[1]!genUniform($K$9,$K$10)</f>
        <v>#VALUE!</v>
      </c>
      <c r="L755" t="e" vm="1">
        <f t="shared" si="70"/>
        <v>#VALUE!</v>
      </c>
      <c r="M755" t="e" vm="1">
        <f t="shared" si="67"/>
        <v>#VALUE!</v>
      </c>
      <c r="N755" t="e" vm="2">
        <f>[1]!genUniform($N$9,$N$10)</f>
        <v>#VALUE!</v>
      </c>
      <c r="O755" t="e" vm="1">
        <f t="shared" si="71"/>
        <v>#VALUE!</v>
      </c>
      <c r="P755" t="e" vm="1">
        <f t="shared" si="68"/>
        <v>#VALUE!</v>
      </c>
    </row>
    <row r="756" spans="1:16">
      <c r="A756">
        <v>746</v>
      </c>
      <c r="C756" t="e" vm="2">
        <f>[1]!GenLimitNormal($C$9,$C$10,0,1000,0)</f>
        <v>#VALUE!</v>
      </c>
      <c r="D756" t="e" vm="2">
        <f>[1]!GenBetaPERT(0,$D$9,1)</f>
        <v>#VALUE!</v>
      </c>
      <c r="E756" t="e" vm="2">
        <f>[1]!GenLognormal($E$9,$E$10)</f>
        <v>#VALUE!</v>
      </c>
      <c r="F756" t="e" vm="2">
        <f>[1]!GenLognormal($F$9,$F$10)</f>
        <v>#VALUE!</v>
      </c>
      <c r="H756" t="e" vm="2">
        <f>[1]!genUniform($H$9,$H$10)</f>
        <v>#VALUE!</v>
      </c>
      <c r="I756" t="e" vm="1">
        <f t="shared" si="69"/>
        <v>#VALUE!</v>
      </c>
      <c r="J756" t="e" vm="1">
        <f t="shared" si="66"/>
        <v>#VALUE!</v>
      </c>
      <c r="K756" t="e" vm="2">
        <f>[1]!genUniform($K$9,$K$10)</f>
        <v>#VALUE!</v>
      </c>
      <c r="L756" t="e" vm="1">
        <f t="shared" si="70"/>
        <v>#VALUE!</v>
      </c>
      <c r="M756" t="e" vm="1">
        <f t="shared" si="67"/>
        <v>#VALUE!</v>
      </c>
      <c r="N756" t="e" vm="2">
        <f>[1]!genUniform($N$9,$N$10)</f>
        <v>#VALUE!</v>
      </c>
      <c r="O756" t="e" vm="1">
        <f t="shared" si="71"/>
        <v>#VALUE!</v>
      </c>
      <c r="P756" t="e" vm="1">
        <f t="shared" si="68"/>
        <v>#VALUE!</v>
      </c>
    </row>
    <row r="757" spans="1:16">
      <c r="A757">
        <v>747</v>
      </c>
      <c r="C757" t="e" vm="2">
        <f>[1]!GenLimitNormal($C$9,$C$10,0,1000,0)</f>
        <v>#VALUE!</v>
      </c>
      <c r="D757" t="e" vm="2">
        <f>[1]!GenBetaPERT(0,$D$9,1)</f>
        <v>#VALUE!</v>
      </c>
      <c r="E757" t="e" vm="2">
        <f>[1]!GenLognormal($E$9,$E$10)</f>
        <v>#VALUE!</v>
      </c>
      <c r="F757" t="e" vm="2">
        <f>[1]!GenLognormal($F$9,$F$10)</f>
        <v>#VALUE!</v>
      </c>
      <c r="H757" t="e" vm="2">
        <f>[1]!genUniform($H$9,$H$10)</f>
        <v>#VALUE!</v>
      </c>
      <c r="I757" t="e" vm="1">
        <f t="shared" si="69"/>
        <v>#VALUE!</v>
      </c>
      <c r="J757" t="e" vm="1">
        <f t="shared" si="66"/>
        <v>#VALUE!</v>
      </c>
      <c r="K757" t="e" vm="2">
        <f>[1]!genUniform($K$9,$K$10)</f>
        <v>#VALUE!</v>
      </c>
      <c r="L757" t="e" vm="1">
        <f t="shared" si="70"/>
        <v>#VALUE!</v>
      </c>
      <c r="M757" t="e" vm="1">
        <f t="shared" si="67"/>
        <v>#VALUE!</v>
      </c>
      <c r="N757" t="e" vm="2">
        <f>[1]!genUniform($N$9,$N$10)</f>
        <v>#VALUE!</v>
      </c>
      <c r="O757" t="e" vm="1">
        <f t="shared" si="71"/>
        <v>#VALUE!</v>
      </c>
      <c r="P757" t="e" vm="1">
        <f t="shared" si="68"/>
        <v>#VALUE!</v>
      </c>
    </row>
    <row r="758" spans="1:16">
      <c r="A758">
        <v>748</v>
      </c>
      <c r="C758" t="e" vm="2">
        <f>[1]!GenLimitNormal($C$9,$C$10,0,1000,0)</f>
        <v>#VALUE!</v>
      </c>
      <c r="D758" t="e" vm="2">
        <f>[1]!GenBetaPERT(0,$D$9,1)</f>
        <v>#VALUE!</v>
      </c>
      <c r="E758" t="e" vm="2">
        <f>[1]!GenLognormal($E$9,$E$10)</f>
        <v>#VALUE!</v>
      </c>
      <c r="F758" t="e" vm="2">
        <f>[1]!GenLognormal($F$9,$F$10)</f>
        <v>#VALUE!</v>
      </c>
      <c r="H758" t="e" vm="2">
        <f>[1]!genUniform($H$9,$H$10)</f>
        <v>#VALUE!</v>
      </c>
      <c r="I758" t="e" vm="1">
        <f t="shared" si="69"/>
        <v>#VALUE!</v>
      </c>
      <c r="J758" t="e" vm="1">
        <f t="shared" si="66"/>
        <v>#VALUE!</v>
      </c>
      <c r="K758" t="e" vm="2">
        <f>[1]!genUniform($K$9,$K$10)</f>
        <v>#VALUE!</v>
      </c>
      <c r="L758" t="e" vm="1">
        <f t="shared" si="70"/>
        <v>#VALUE!</v>
      </c>
      <c r="M758" t="e" vm="1">
        <f t="shared" si="67"/>
        <v>#VALUE!</v>
      </c>
      <c r="N758" t="e" vm="2">
        <f>[1]!genUniform($N$9,$N$10)</f>
        <v>#VALUE!</v>
      </c>
      <c r="O758" t="e" vm="1">
        <f t="shared" si="71"/>
        <v>#VALUE!</v>
      </c>
      <c r="P758" t="e" vm="1">
        <f t="shared" si="68"/>
        <v>#VALUE!</v>
      </c>
    </row>
    <row r="759" spans="1:16">
      <c r="A759">
        <v>749</v>
      </c>
      <c r="C759" t="e" vm="2">
        <f>[1]!GenLimitNormal($C$9,$C$10,0,1000,0)</f>
        <v>#VALUE!</v>
      </c>
      <c r="D759" t="e" vm="2">
        <f>[1]!GenBetaPERT(0,$D$9,1)</f>
        <v>#VALUE!</v>
      </c>
      <c r="E759" t="e" vm="2">
        <f>[1]!GenLognormal($E$9,$E$10)</f>
        <v>#VALUE!</v>
      </c>
      <c r="F759" t="e" vm="2">
        <f>[1]!GenLognormal($F$9,$F$10)</f>
        <v>#VALUE!</v>
      </c>
      <c r="H759" t="e" vm="2">
        <f>[1]!genUniform($H$9,$H$10)</f>
        <v>#VALUE!</v>
      </c>
      <c r="I759" t="e" vm="1">
        <f t="shared" si="69"/>
        <v>#VALUE!</v>
      </c>
      <c r="J759" t="e" vm="1">
        <f t="shared" si="66"/>
        <v>#VALUE!</v>
      </c>
      <c r="K759" t="e" vm="2">
        <f>[1]!genUniform($K$9,$K$10)</f>
        <v>#VALUE!</v>
      </c>
      <c r="L759" t="e" vm="1">
        <f t="shared" si="70"/>
        <v>#VALUE!</v>
      </c>
      <c r="M759" t="e" vm="1">
        <f t="shared" si="67"/>
        <v>#VALUE!</v>
      </c>
      <c r="N759" t="e" vm="2">
        <f>[1]!genUniform($N$9,$N$10)</f>
        <v>#VALUE!</v>
      </c>
      <c r="O759" t="e" vm="1">
        <f t="shared" si="71"/>
        <v>#VALUE!</v>
      </c>
      <c r="P759" t="e" vm="1">
        <f t="shared" si="68"/>
        <v>#VALUE!</v>
      </c>
    </row>
    <row r="760" spans="1:16">
      <c r="A760">
        <v>750</v>
      </c>
      <c r="C760" t="e" vm="2">
        <f>[1]!GenLimitNormal($C$9,$C$10,0,1000,0)</f>
        <v>#VALUE!</v>
      </c>
      <c r="D760" t="e" vm="2">
        <f>[1]!GenBetaPERT(0,$D$9,1)</f>
        <v>#VALUE!</v>
      </c>
      <c r="E760" t="e" vm="2">
        <f>[1]!GenLognormal($E$9,$E$10)</f>
        <v>#VALUE!</v>
      </c>
      <c r="F760" t="e" vm="2">
        <f>[1]!GenLognormal($F$9,$F$10)</f>
        <v>#VALUE!</v>
      </c>
      <c r="H760" t="e" vm="2">
        <f>[1]!genUniform($H$9,$H$10)</f>
        <v>#VALUE!</v>
      </c>
      <c r="I760" t="e" vm="1">
        <f t="shared" si="69"/>
        <v>#VALUE!</v>
      </c>
      <c r="J760" t="e" vm="1">
        <f t="shared" si="66"/>
        <v>#VALUE!</v>
      </c>
      <c r="K760" t="e" vm="2">
        <f>[1]!genUniform($K$9,$K$10)</f>
        <v>#VALUE!</v>
      </c>
      <c r="L760" t="e" vm="1">
        <f t="shared" si="70"/>
        <v>#VALUE!</v>
      </c>
      <c r="M760" t="e" vm="1">
        <f t="shared" si="67"/>
        <v>#VALUE!</v>
      </c>
      <c r="N760" t="e" vm="2">
        <f>[1]!genUniform($N$9,$N$10)</f>
        <v>#VALUE!</v>
      </c>
      <c r="O760" t="e" vm="1">
        <f t="shared" si="71"/>
        <v>#VALUE!</v>
      </c>
      <c r="P760" t="e" vm="1">
        <f t="shared" si="68"/>
        <v>#VALUE!</v>
      </c>
    </row>
    <row r="761" spans="1:16">
      <c r="A761">
        <v>751</v>
      </c>
      <c r="C761" t="e" vm="2">
        <f>[1]!GenLimitNormal($C$9,$C$10,0,1000,0)</f>
        <v>#VALUE!</v>
      </c>
      <c r="D761" t="e" vm="2">
        <f>[1]!GenBetaPERT(0,$D$9,1)</f>
        <v>#VALUE!</v>
      </c>
      <c r="E761" t="e" vm="2">
        <f>[1]!GenLognormal($E$9,$E$10)</f>
        <v>#VALUE!</v>
      </c>
      <c r="F761" t="e" vm="2">
        <f>[1]!GenLognormal($F$9,$F$10)</f>
        <v>#VALUE!</v>
      </c>
      <c r="H761" t="e" vm="2">
        <f>[1]!genUniform($H$9,$H$10)</f>
        <v>#VALUE!</v>
      </c>
      <c r="I761" t="e" vm="1">
        <f t="shared" si="69"/>
        <v>#VALUE!</v>
      </c>
      <c r="J761" t="e" vm="1">
        <f t="shared" si="66"/>
        <v>#VALUE!</v>
      </c>
      <c r="K761" t="e" vm="2">
        <f>[1]!genUniform($K$9,$K$10)</f>
        <v>#VALUE!</v>
      </c>
      <c r="L761" t="e" vm="1">
        <f t="shared" si="70"/>
        <v>#VALUE!</v>
      </c>
      <c r="M761" t="e" vm="1">
        <f t="shared" si="67"/>
        <v>#VALUE!</v>
      </c>
      <c r="N761" t="e" vm="2">
        <f>[1]!genUniform($N$9,$N$10)</f>
        <v>#VALUE!</v>
      </c>
      <c r="O761" t="e" vm="1">
        <f t="shared" si="71"/>
        <v>#VALUE!</v>
      </c>
      <c r="P761" t="e" vm="1">
        <f t="shared" si="68"/>
        <v>#VALUE!</v>
      </c>
    </row>
    <row r="762" spans="1:16">
      <c r="A762">
        <v>752</v>
      </c>
      <c r="C762" t="e" vm="2">
        <f>[1]!GenLimitNormal($C$9,$C$10,0,1000,0)</f>
        <v>#VALUE!</v>
      </c>
      <c r="D762" t="e" vm="2">
        <f>[1]!GenBetaPERT(0,$D$9,1)</f>
        <v>#VALUE!</v>
      </c>
      <c r="E762" t="e" vm="2">
        <f>[1]!GenLognormal($E$9,$E$10)</f>
        <v>#VALUE!</v>
      </c>
      <c r="F762" t="e" vm="2">
        <f>[1]!GenLognormal($F$9,$F$10)</f>
        <v>#VALUE!</v>
      </c>
      <c r="H762" t="e" vm="2">
        <f>[1]!genUniform($H$9,$H$10)</f>
        <v>#VALUE!</v>
      </c>
      <c r="I762" t="e" vm="1">
        <f t="shared" si="69"/>
        <v>#VALUE!</v>
      </c>
      <c r="J762" t="e" vm="1">
        <f t="shared" si="66"/>
        <v>#VALUE!</v>
      </c>
      <c r="K762" t="e" vm="2">
        <f>[1]!genUniform($K$9,$K$10)</f>
        <v>#VALUE!</v>
      </c>
      <c r="L762" t="e" vm="1">
        <f t="shared" si="70"/>
        <v>#VALUE!</v>
      </c>
      <c r="M762" t="e" vm="1">
        <f t="shared" si="67"/>
        <v>#VALUE!</v>
      </c>
      <c r="N762" t="e" vm="2">
        <f>[1]!genUniform($N$9,$N$10)</f>
        <v>#VALUE!</v>
      </c>
      <c r="O762" t="e" vm="1">
        <f t="shared" si="71"/>
        <v>#VALUE!</v>
      </c>
      <c r="P762" t="e" vm="1">
        <f t="shared" si="68"/>
        <v>#VALUE!</v>
      </c>
    </row>
    <row r="763" spans="1:16">
      <c r="A763">
        <v>753</v>
      </c>
      <c r="C763" t="e" vm="2">
        <f>[1]!GenLimitNormal($C$9,$C$10,0,1000,0)</f>
        <v>#VALUE!</v>
      </c>
      <c r="D763" t="e" vm="2">
        <f>[1]!GenBetaPERT(0,$D$9,1)</f>
        <v>#VALUE!</v>
      </c>
      <c r="E763" t="e" vm="2">
        <f>[1]!GenLognormal($E$9,$E$10)</f>
        <v>#VALUE!</v>
      </c>
      <c r="F763" t="e" vm="2">
        <f>[1]!GenLognormal($F$9,$F$10)</f>
        <v>#VALUE!</v>
      </c>
      <c r="H763" t="e" vm="2">
        <f>[1]!genUniform($H$9,$H$10)</f>
        <v>#VALUE!</v>
      </c>
      <c r="I763" t="e" vm="1">
        <f t="shared" si="69"/>
        <v>#VALUE!</v>
      </c>
      <c r="J763" t="e" vm="1">
        <f t="shared" si="66"/>
        <v>#VALUE!</v>
      </c>
      <c r="K763" t="e" vm="2">
        <f>[1]!genUniform($K$9,$K$10)</f>
        <v>#VALUE!</v>
      </c>
      <c r="L763" t="e" vm="1">
        <f t="shared" si="70"/>
        <v>#VALUE!</v>
      </c>
      <c r="M763" t="e" vm="1">
        <f t="shared" si="67"/>
        <v>#VALUE!</v>
      </c>
      <c r="N763" t="e" vm="2">
        <f>[1]!genUniform($N$9,$N$10)</f>
        <v>#VALUE!</v>
      </c>
      <c r="O763" t="e" vm="1">
        <f t="shared" si="71"/>
        <v>#VALUE!</v>
      </c>
      <c r="P763" t="e" vm="1">
        <f t="shared" si="68"/>
        <v>#VALUE!</v>
      </c>
    </row>
    <row r="764" spans="1:16">
      <c r="A764">
        <v>754</v>
      </c>
      <c r="C764" t="e" vm="2">
        <f>[1]!GenLimitNormal($C$9,$C$10,0,1000,0)</f>
        <v>#VALUE!</v>
      </c>
      <c r="D764" t="e" vm="2">
        <f>[1]!GenBetaPERT(0,$D$9,1)</f>
        <v>#VALUE!</v>
      </c>
      <c r="E764" t="e" vm="2">
        <f>[1]!GenLognormal($E$9,$E$10)</f>
        <v>#VALUE!</v>
      </c>
      <c r="F764" t="e" vm="2">
        <f>[1]!GenLognormal($F$9,$F$10)</f>
        <v>#VALUE!</v>
      </c>
      <c r="H764" t="e" vm="2">
        <f>[1]!genUniform($H$9,$H$10)</f>
        <v>#VALUE!</v>
      </c>
      <c r="I764" t="e" vm="1">
        <f t="shared" si="69"/>
        <v>#VALUE!</v>
      </c>
      <c r="J764" t="e" vm="1">
        <f t="shared" si="66"/>
        <v>#VALUE!</v>
      </c>
      <c r="K764" t="e" vm="2">
        <f>[1]!genUniform($K$9,$K$10)</f>
        <v>#VALUE!</v>
      </c>
      <c r="L764" t="e" vm="1">
        <f t="shared" si="70"/>
        <v>#VALUE!</v>
      </c>
      <c r="M764" t="e" vm="1">
        <f t="shared" si="67"/>
        <v>#VALUE!</v>
      </c>
      <c r="N764" t="e" vm="2">
        <f>[1]!genUniform($N$9,$N$10)</f>
        <v>#VALUE!</v>
      </c>
      <c r="O764" t="e" vm="1">
        <f t="shared" si="71"/>
        <v>#VALUE!</v>
      </c>
      <c r="P764" t="e" vm="1">
        <f t="shared" si="68"/>
        <v>#VALUE!</v>
      </c>
    </row>
    <row r="765" spans="1:16">
      <c r="A765">
        <v>755</v>
      </c>
      <c r="C765" t="e" vm="2">
        <f>[1]!GenLimitNormal($C$9,$C$10,0,1000,0)</f>
        <v>#VALUE!</v>
      </c>
      <c r="D765" t="e" vm="2">
        <f>[1]!GenBetaPERT(0,$D$9,1)</f>
        <v>#VALUE!</v>
      </c>
      <c r="E765" t="e" vm="2">
        <f>[1]!GenLognormal($E$9,$E$10)</f>
        <v>#VALUE!</v>
      </c>
      <c r="F765" t="e" vm="2">
        <f>[1]!GenLognormal($F$9,$F$10)</f>
        <v>#VALUE!</v>
      </c>
      <c r="H765" t="e" vm="2">
        <f>[1]!genUniform($H$9,$H$10)</f>
        <v>#VALUE!</v>
      </c>
      <c r="I765" t="e" vm="1">
        <f t="shared" si="69"/>
        <v>#VALUE!</v>
      </c>
      <c r="J765" t="e" vm="1">
        <f t="shared" si="66"/>
        <v>#VALUE!</v>
      </c>
      <c r="K765" t="e" vm="2">
        <f>[1]!genUniform($K$9,$K$10)</f>
        <v>#VALUE!</v>
      </c>
      <c r="L765" t="e" vm="1">
        <f t="shared" si="70"/>
        <v>#VALUE!</v>
      </c>
      <c r="M765" t="e" vm="1">
        <f t="shared" si="67"/>
        <v>#VALUE!</v>
      </c>
      <c r="N765" t="e" vm="2">
        <f>[1]!genUniform($N$9,$N$10)</f>
        <v>#VALUE!</v>
      </c>
      <c r="O765" t="e" vm="1">
        <f t="shared" si="71"/>
        <v>#VALUE!</v>
      </c>
      <c r="P765" t="e" vm="1">
        <f t="shared" si="68"/>
        <v>#VALUE!</v>
      </c>
    </row>
    <row r="766" spans="1:16">
      <c r="A766">
        <v>756</v>
      </c>
      <c r="C766" t="e" vm="2">
        <f>[1]!GenLimitNormal($C$9,$C$10,0,1000,0)</f>
        <v>#VALUE!</v>
      </c>
      <c r="D766" t="e" vm="2">
        <f>[1]!GenBetaPERT(0,$D$9,1)</f>
        <v>#VALUE!</v>
      </c>
      <c r="E766" t="e" vm="2">
        <f>[1]!GenLognormal($E$9,$E$10)</f>
        <v>#VALUE!</v>
      </c>
      <c r="F766" t="e" vm="2">
        <f>[1]!GenLognormal($F$9,$F$10)</f>
        <v>#VALUE!</v>
      </c>
      <c r="H766" t="e" vm="2">
        <f>[1]!genUniform($H$9,$H$10)</f>
        <v>#VALUE!</v>
      </c>
      <c r="I766" t="e" vm="1">
        <f t="shared" si="69"/>
        <v>#VALUE!</v>
      </c>
      <c r="J766" t="e" vm="1">
        <f t="shared" si="66"/>
        <v>#VALUE!</v>
      </c>
      <c r="K766" t="e" vm="2">
        <f>[1]!genUniform($K$9,$K$10)</f>
        <v>#VALUE!</v>
      </c>
      <c r="L766" t="e" vm="1">
        <f t="shared" si="70"/>
        <v>#VALUE!</v>
      </c>
      <c r="M766" t="e" vm="1">
        <f t="shared" si="67"/>
        <v>#VALUE!</v>
      </c>
      <c r="N766" t="e" vm="2">
        <f>[1]!genUniform($N$9,$N$10)</f>
        <v>#VALUE!</v>
      </c>
      <c r="O766" t="e" vm="1">
        <f t="shared" si="71"/>
        <v>#VALUE!</v>
      </c>
      <c r="P766" t="e" vm="1">
        <f t="shared" si="68"/>
        <v>#VALUE!</v>
      </c>
    </row>
    <row r="767" spans="1:16">
      <c r="A767">
        <v>757</v>
      </c>
      <c r="C767" t="e" vm="2">
        <f>[1]!GenLimitNormal($C$9,$C$10,0,1000,0)</f>
        <v>#VALUE!</v>
      </c>
      <c r="D767" t="e" vm="2">
        <f>[1]!GenBetaPERT(0,$D$9,1)</f>
        <v>#VALUE!</v>
      </c>
      <c r="E767" t="e" vm="2">
        <f>[1]!GenLognormal($E$9,$E$10)</f>
        <v>#VALUE!</v>
      </c>
      <c r="F767" t="e" vm="2">
        <f>[1]!GenLognormal($F$9,$F$10)</f>
        <v>#VALUE!</v>
      </c>
      <c r="H767" t="e" vm="2">
        <f>[1]!genUniform($H$9,$H$10)</f>
        <v>#VALUE!</v>
      </c>
      <c r="I767" t="e" vm="1">
        <f t="shared" si="69"/>
        <v>#VALUE!</v>
      </c>
      <c r="J767" t="e" vm="1">
        <f t="shared" si="66"/>
        <v>#VALUE!</v>
      </c>
      <c r="K767" t="e" vm="2">
        <f>[1]!genUniform($K$9,$K$10)</f>
        <v>#VALUE!</v>
      </c>
      <c r="L767" t="e" vm="1">
        <f t="shared" si="70"/>
        <v>#VALUE!</v>
      </c>
      <c r="M767" t="e" vm="1">
        <f t="shared" si="67"/>
        <v>#VALUE!</v>
      </c>
      <c r="N767" t="e" vm="2">
        <f>[1]!genUniform($N$9,$N$10)</f>
        <v>#VALUE!</v>
      </c>
      <c r="O767" t="e" vm="1">
        <f t="shared" si="71"/>
        <v>#VALUE!</v>
      </c>
      <c r="P767" t="e" vm="1">
        <f t="shared" si="68"/>
        <v>#VALUE!</v>
      </c>
    </row>
    <row r="768" spans="1:16">
      <c r="A768">
        <v>758</v>
      </c>
      <c r="C768" t="e" vm="2">
        <f>[1]!GenLimitNormal($C$9,$C$10,0,1000,0)</f>
        <v>#VALUE!</v>
      </c>
      <c r="D768" t="e" vm="2">
        <f>[1]!GenBetaPERT(0,$D$9,1)</f>
        <v>#VALUE!</v>
      </c>
      <c r="E768" t="e" vm="2">
        <f>[1]!GenLognormal($E$9,$E$10)</f>
        <v>#VALUE!</v>
      </c>
      <c r="F768" t="e" vm="2">
        <f>[1]!GenLognormal($F$9,$F$10)</f>
        <v>#VALUE!</v>
      </c>
      <c r="H768" t="e" vm="2">
        <f>[1]!genUniform($H$9,$H$10)</f>
        <v>#VALUE!</v>
      </c>
      <c r="I768" t="e" vm="1">
        <f t="shared" si="69"/>
        <v>#VALUE!</v>
      </c>
      <c r="J768" t="e" vm="1">
        <f t="shared" si="66"/>
        <v>#VALUE!</v>
      </c>
      <c r="K768" t="e" vm="2">
        <f>[1]!genUniform($K$9,$K$10)</f>
        <v>#VALUE!</v>
      </c>
      <c r="L768" t="e" vm="1">
        <f t="shared" si="70"/>
        <v>#VALUE!</v>
      </c>
      <c r="M768" t="e" vm="1">
        <f t="shared" si="67"/>
        <v>#VALUE!</v>
      </c>
      <c r="N768" t="e" vm="2">
        <f>[1]!genUniform($N$9,$N$10)</f>
        <v>#VALUE!</v>
      </c>
      <c r="O768" t="e" vm="1">
        <f t="shared" si="71"/>
        <v>#VALUE!</v>
      </c>
      <c r="P768" t="e" vm="1">
        <f t="shared" si="68"/>
        <v>#VALUE!</v>
      </c>
    </row>
    <row r="769" spans="1:16">
      <c r="A769">
        <v>759</v>
      </c>
      <c r="C769" t="e" vm="2">
        <f>[1]!GenLimitNormal($C$9,$C$10,0,1000,0)</f>
        <v>#VALUE!</v>
      </c>
      <c r="D769" t="e" vm="2">
        <f>[1]!GenBetaPERT(0,$D$9,1)</f>
        <v>#VALUE!</v>
      </c>
      <c r="E769" t="e" vm="2">
        <f>[1]!GenLognormal($E$9,$E$10)</f>
        <v>#VALUE!</v>
      </c>
      <c r="F769" t="e" vm="2">
        <f>[1]!GenLognormal($F$9,$F$10)</f>
        <v>#VALUE!</v>
      </c>
      <c r="H769" t="e" vm="2">
        <f>[1]!genUniform($H$9,$H$10)</f>
        <v>#VALUE!</v>
      </c>
      <c r="I769" t="e" vm="1">
        <f t="shared" si="69"/>
        <v>#VALUE!</v>
      </c>
      <c r="J769" t="e" vm="1">
        <f t="shared" si="66"/>
        <v>#VALUE!</v>
      </c>
      <c r="K769" t="e" vm="2">
        <f>[1]!genUniform($K$9,$K$10)</f>
        <v>#VALUE!</v>
      </c>
      <c r="L769" t="e" vm="1">
        <f t="shared" si="70"/>
        <v>#VALUE!</v>
      </c>
      <c r="M769" t="e" vm="1">
        <f t="shared" si="67"/>
        <v>#VALUE!</v>
      </c>
      <c r="N769" t="e" vm="2">
        <f>[1]!genUniform($N$9,$N$10)</f>
        <v>#VALUE!</v>
      </c>
      <c r="O769" t="e" vm="1">
        <f t="shared" si="71"/>
        <v>#VALUE!</v>
      </c>
      <c r="P769" t="e" vm="1">
        <f t="shared" si="68"/>
        <v>#VALUE!</v>
      </c>
    </row>
    <row r="770" spans="1:16">
      <c r="A770">
        <v>760</v>
      </c>
      <c r="C770" t="e" vm="2">
        <f>[1]!GenLimitNormal($C$9,$C$10,0,1000,0)</f>
        <v>#VALUE!</v>
      </c>
      <c r="D770" t="e" vm="2">
        <f>[1]!GenBetaPERT(0,$D$9,1)</f>
        <v>#VALUE!</v>
      </c>
      <c r="E770" t="e" vm="2">
        <f>[1]!GenLognormal($E$9,$E$10)</f>
        <v>#VALUE!</v>
      </c>
      <c r="F770" t="e" vm="2">
        <f>[1]!GenLognormal($F$9,$F$10)</f>
        <v>#VALUE!</v>
      </c>
      <c r="H770" t="e" vm="2">
        <f>[1]!genUniform($H$9,$H$10)</f>
        <v>#VALUE!</v>
      </c>
      <c r="I770" t="e" vm="1">
        <f t="shared" si="69"/>
        <v>#VALUE!</v>
      </c>
      <c r="J770" t="e" vm="1">
        <f t="shared" si="66"/>
        <v>#VALUE!</v>
      </c>
      <c r="K770" t="e" vm="2">
        <f>[1]!genUniform($K$9,$K$10)</f>
        <v>#VALUE!</v>
      </c>
      <c r="L770" t="e" vm="1">
        <f t="shared" si="70"/>
        <v>#VALUE!</v>
      </c>
      <c r="M770" t="e" vm="1">
        <f t="shared" si="67"/>
        <v>#VALUE!</v>
      </c>
      <c r="N770" t="e" vm="2">
        <f>[1]!genUniform($N$9,$N$10)</f>
        <v>#VALUE!</v>
      </c>
      <c r="O770" t="e" vm="1">
        <f t="shared" si="71"/>
        <v>#VALUE!</v>
      </c>
      <c r="P770" t="e" vm="1">
        <f t="shared" si="68"/>
        <v>#VALUE!</v>
      </c>
    </row>
    <row r="771" spans="1:16">
      <c r="A771">
        <v>761</v>
      </c>
      <c r="C771" t="e" vm="2">
        <f>[1]!GenLimitNormal($C$9,$C$10,0,1000,0)</f>
        <v>#VALUE!</v>
      </c>
      <c r="D771" t="e" vm="2">
        <f>[1]!GenBetaPERT(0,$D$9,1)</f>
        <v>#VALUE!</v>
      </c>
      <c r="E771" t="e" vm="2">
        <f>[1]!GenLognormal($E$9,$E$10)</f>
        <v>#VALUE!</v>
      </c>
      <c r="F771" t="e" vm="2">
        <f>[1]!GenLognormal($F$9,$F$10)</f>
        <v>#VALUE!</v>
      </c>
      <c r="H771" t="e" vm="2">
        <f>[1]!genUniform($H$9,$H$10)</f>
        <v>#VALUE!</v>
      </c>
      <c r="I771" t="e" vm="1">
        <f t="shared" si="69"/>
        <v>#VALUE!</v>
      </c>
      <c r="J771" t="e" vm="1">
        <f t="shared" si="66"/>
        <v>#VALUE!</v>
      </c>
      <c r="K771" t="e" vm="2">
        <f>[1]!genUniform($K$9,$K$10)</f>
        <v>#VALUE!</v>
      </c>
      <c r="L771" t="e" vm="1">
        <f t="shared" si="70"/>
        <v>#VALUE!</v>
      </c>
      <c r="M771" t="e" vm="1">
        <f t="shared" si="67"/>
        <v>#VALUE!</v>
      </c>
      <c r="N771" t="e" vm="2">
        <f>[1]!genUniform($N$9,$N$10)</f>
        <v>#VALUE!</v>
      </c>
      <c r="O771" t="e" vm="1">
        <f t="shared" si="71"/>
        <v>#VALUE!</v>
      </c>
      <c r="P771" t="e" vm="1">
        <f t="shared" si="68"/>
        <v>#VALUE!</v>
      </c>
    </row>
    <row r="772" spans="1:16">
      <c r="A772">
        <v>762</v>
      </c>
      <c r="C772" t="e" vm="2">
        <f>[1]!GenLimitNormal($C$9,$C$10,0,1000,0)</f>
        <v>#VALUE!</v>
      </c>
      <c r="D772" t="e" vm="2">
        <f>[1]!GenBetaPERT(0,$D$9,1)</f>
        <v>#VALUE!</v>
      </c>
      <c r="E772" t="e" vm="2">
        <f>[1]!GenLognormal($E$9,$E$10)</f>
        <v>#VALUE!</v>
      </c>
      <c r="F772" t="e" vm="2">
        <f>[1]!GenLognormal($F$9,$F$10)</f>
        <v>#VALUE!</v>
      </c>
      <c r="H772" t="e" vm="2">
        <f>[1]!genUniform($H$9,$H$10)</f>
        <v>#VALUE!</v>
      </c>
      <c r="I772" t="e" vm="1">
        <f t="shared" si="69"/>
        <v>#VALUE!</v>
      </c>
      <c r="J772" t="e" vm="1">
        <f t="shared" si="66"/>
        <v>#VALUE!</v>
      </c>
      <c r="K772" t="e" vm="2">
        <f>[1]!genUniform($K$9,$K$10)</f>
        <v>#VALUE!</v>
      </c>
      <c r="L772" t="e" vm="1">
        <f t="shared" si="70"/>
        <v>#VALUE!</v>
      </c>
      <c r="M772" t="e" vm="1">
        <f t="shared" si="67"/>
        <v>#VALUE!</v>
      </c>
      <c r="N772" t="e" vm="2">
        <f>[1]!genUniform($N$9,$N$10)</f>
        <v>#VALUE!</v>
      </c>
      <c r="O772" t="e" vm="1">
        <f t="shared" si="71"/>
        <v>#VALUE!</v>
      </c>
      <c r="P772" t="e" vm="1">
        <f t="shared" si="68"/>
        <v>#VALUE!</v>
      </c>
    </row>
    <row r="773" spans="1:16">
      <c r="A773">
        <v>763</v>
      </c>
      <c r="C773" t="e" vm="2">
        <f>[1]!GenLimitNormal($C$9,$C$10,0,1000,0)</f>
        <v>#VALUE!</v>
      </c>
      <c r="D773" t="e" vm="2">
        <f>[1]!GenBetaPERT(0,$D$9,1)</f>
        <v>#VALUE!</v>
      </c>
      <c r="E773" t="e" vm="2">
        <f>[1]!GenLognormal($E$9,$E$10)</f>
        <v>#VALUE!</v>
      </c>
      <c r="F773" t="e" vm="2">
        <f>[1]!GenLognormal($F$9,$F$10)</f>
        <v>#VALUE!</v>
      </c>
      <c r="H773" t="e" vm="2">
        <f>[1]!genUniform($H$9,$H$10)</f>
        <v>#VALUE!</v>
      </c>
      <c r="I773" t="e" vm="1">
        <f t="shared" si="69"/>
        <v>#VALUE!</v>
      </c>
      <c r="J773" t="e" vm="1">
        <f t="shared" si="66"/>
        <v>#VALUE!</v>
      </c>
      <c r="K773" t="e" vm="2">
        <f>[1]!genUniform($K$9,$K$10)</f>
        <v>#VALUE!</v>
      </c>
      <c r="L773" t="e" vm="1">
        <f t="shared" si="70"/>
        <v>#VALUE!</v>
      </c>
      <c r="M773" t="e" vm="1">
        <f t="shared" si="67"/>
        <v>#VALUE!</v>
      </c>
      <c r="N773" t="e" vm="2">
        <f>[1]!genUniform($N$9,$N$10)</f>
        <v>#VALUE!</v>
      </c>
      <c r="O773" t="e" vm="1">
        <f t="shared" si="71"/>
        <v>#VALUE!</v>
      </c>
      <c r="P773" t="e" vm="1">
        <f t="shared" si="68"/>
        <v>#VALUE!</v>
      </c>
    </row>
    <row r="774" spans="1:16">
      <c r="A774">
        <v>764</v>
      </c>
      <c r="C774" t="e" vm="2">
        <f>[1]!GenLimitNormal($C$9,$C$10,0,1000,0)</f>
        <v>#VALUE!</v>
      </c>
      <c r="D774" t="e" vm="2">
        <f>[1]!GenBetaPERT(0,$D$9,1)</f>
        <v>#VALUE!</v>
      </c>
      <c r="E774" t="e" vm="2">
        <f>[1]!GenLognormal($E$9,$E$10)</f>
        <v>#VALUE!</v>
      </c>
      <c r="F774" t="e" vm="2">
        <f>[1]!GenLognormal($F$9,$F$10)</f>
        <v>#VALUE!</v>
      </c>
      <c r="H774" t="e" vm="2">
        <f>[1]!genUniform($H$9,$H$10)</f>
        <v>#VALUE!</v>
      </c>
      <c r="I774" t="e" vm="1">
        <f t="shared" si="69"/>
        <v>#VALUE!</v>
      </c>
      <c r="J774" t="e" vm="1">
        <f t="shared" si="66"/>
        <v>#VALUE!</v>
      </c>
      <c r="K774" t="e" vm="2">
        <f>[1]!genUniform($K$9,$K$10)</f>
        <v>#VALUE!</v>
      </c>
      <c r="L774" t="e" vm="1">
        <f t="shared" si="70"/>
        <v>#VALUE!</v>
      </c>
      <c r="M774" t="e" vm="1">
        <f t="shared" si="67"/>
        <v>#VALUE!</v>
      </c>
      <c r="N774" t="e" vm="2">
        <f>[1]!genUniform($N$9,$N$10)</f>
        <v>#VALUE!</v>
      </c>
      <c r="O774" t="e" vm="1">
        <f t="shared" si="71"/>
        <v>#VALUE!</v>
      </c>
      <c r="P774" t="e" vm="1">
        <f t="shared" si="68"/>
        <v>#VALUE!</v>
      </c>
    </row>
    <row r="775" spans="1:16">
      <c r="A775">
        <v>765</v>
      </c>
      <c r="C775" t="e" vm="2">
        <f>[1]!GenLimitNormal($C$9,$C$10,0,1000,0)</f>
        <v>#VALUE!</v>
      </c>
      <c r="D775" t="e" vm="2">
        <f>[1]!GenBetaPERT(0,$D$9,1)</f>
        <v>#VALUE!</v>
      </c>
      <c r="E775" t="e" vm="2">
        <f>[1]!GenLognormal($E$9,$E$10)</f>
        <v>#VALUE!</v>
      </c>
      <c r="F775" t="e" vm="2">
        <f>[1]!GenLognormal($F$9,$F$10)</f>
        <v>#VALUE!</v>
      </c>
      <c r="H775" t="e" vm="2">
        <f>[1]!genUniform($H$9,$H$10)</f>
        <v>#VALUE!</v>
      </c>
      <c r="I775" t="e" vm="1">
        <f t="shared" si="69"/>
        <v>#VALUE!</v>
      </c>
      <c r="J775" t="e" vm="1">
        <f t="shared" si="66"/>
        <v>#VALUE!</v>
      </c>
      <c r="K775" t="e" vm="2">
        <f>[1]!genUniform($K$9,$K$10)</f>
        <v>#VALUE!</v>
      </c>
      <c r="L775" t="e" vm="1">
        <f t="shared" si="70"/>
        <v>#VALUE!</v>
      </c>
      <c r="M775" t="e" vm="1">
        <f t="shared" si="67"/>
        <v>#VALUE!</v>
      </c>
      <c r="N775" t="e" vm="2">
        <f>[1]!genUniform($N$9,$N$10)</f>
        <v>#VALUE!</v>
      </c>
      <c r="O775" t="e" vm="1">
        <f t="shared" si="71"/>
        <v>#VALUE!</v>
      </c>
      <c r="P775" t="e" vm="1">
        <f t="shared" si="68"/>
        <v>#VALUE!</v>
      </c>
    </row>
    <row r="776" spans="1:16">
      <c r="A776">
        <v>766</v>
      </c>
      <c r="C776" t="e" vm="2">
        <f>[1]!GenLimitNormal($C$9,$C$10,0,1000,0)</f>
        <v>#VALUE!</v>
      </c>
      <c r="D776" t="e" vm="2">
        <f>[1]!GenBetaPERT(0,$D$9,1)</f>
        <v>#VALUE!</v>
      </c>
      <c r="E776" t="e" vm="2">
        <f>[1]!GenLognormal($E$9,$E$10)</f>
        <v>#VALUE!</v>
      </c>
      <c r="F776" t="e" vm="2">
        <f>[1]!GenLognormal($F$9,$F$10)</f>
        <v>#VALUE!</v>
      </c>
      <c r="H776" t="e" vm="2">
        <f>[1]!genUniform($H$9,$H$10)</f>
        <v>#VALUE!</v>
      </c>
      <c r="I776" t="e" vm="1">
        <f t="shared" si="69"/>
        <v>#VALUE!</v>
      </c>
      <c r="J776" t="e" vm="1">
        <f t="shared" si="66"/>
        <v>#VALUE!</v>
      </c>
      <c r="K776" t="e" vm="2">
        <f>[1]!genUniform($K$9,$K$10)</f>
        <v>#VALUE!</v>
      </c>
      <c r="L776" t="e" vm="1">
        <f t="shared" si="70"/>
        <v>#VALUE!</v>
      </c>
      <c r="M776" t="e" vm="1">
        <f t="shared" si="67"/>
        <v>#VALUE!</v>
      </c>
      <c r="N776" t="e" vm="2">
        <f>[1]!genUniform($N$9,$N$10)</f>
        <v>#VALUE!</v>
      </c>
      <c r="O776" t="e" vm="1">
        <f t="shared" si="71"/>
        <v>#VALUE!</v>
      </c>
      <c r="P776" t="e" vm="1">
        <f t="shared" si="68"/>
        <v>#VALUE!</v>
      </c>
    </row>
    <row r="777" spans="1:16">
      <c r="A777">
        <v>767</v>
      </c>
      <c r="C777" t="e" vm="2">
        <f>[1]!GenLimitNormal($C$9,$C$10,0,1000,0)</f>
        <v>#VALUE!</v>
      </c>
      <c r="D777" t="e" vm="2">
        <f>[1]!GenBetaPERT(0,$D$9,1)</f>
        <v>#VALUE!</v>
      </c>
      <c r="E777" t="e" vm="2">
        <f>[1]!GenLognormal($E$9,$E$10)</f>
        <v>#VALUE!</v>
      </c>
      <c r="F777" t="e" vm="2">
        <f>[1]!GenLognormal($F$9,$F$10)</f>
        <v>#VALUE!</v>
      </c>
      <c r="H777" t="e" vm="2">
        <f>[1]!genUniform($H$9,$H$10)</f>
        <v>#VALUE!</v>
      </c>
      <c r="I777" t="e" vm="1">
        <f t="shared" si="69"/>
        <v>#VALUE!</v>
      </c>
      <c r="J777" t="e" vm="1">
        <f t="shared" si="66"/>
        <v>#VALUE!</v>
      </c>
      <c r="K777" t="e" vm="2">
        <f>[1]!genUniform($K$9,$K$10)</f>
        <v>#VALUE!</v>
      </c>
      <c r="L777" t="e" vm="1">
        <f t="shared" si="70"/>
        <v>#VALUE!</v>
      </c>
      <c r="M777" t="e" vm="1">
        <f t="shared" si="67"/>
        <v>#VALUE!</v>
      </c>
      <c r="N777" t="e" vm="2">
        <f>[1]!genUniform($N$9,$N$10)</f>
        <v>#VALUE!</v>
      </c>
      <c r="O777" t="e" vm="1">
        <f t="shared" si="71"/>
        <v>#VALUE!</v>
      </c>
      <c r="P777" t="e" vm="1">
        <f t="shared" si="68"/>
        <v>#VALUE!</v>
      </c>
    </row>
    <row r="778" spans="1:16">
      <c r="A778">
        <v>768</v>
      </c>
      <c r="C778" t="e" vm="2">
        <f>[1]!GenLimitNormal($C$9,$C$10,0,1000,0)</f>
        <v>#VALUE!</v>
      </c>
      <c r="D778" t="e" vm="2">
        <f>[1]!GenBetaPERT(0,$D$9,1)</f>
        <v>#VALUE!</v>
      </c>
      <c r="E778" t="e" vm="2">
        <f>[1]!GenLognormal($E$9,$E$10)</f>
        <v>#VALUE!</v>
      </c>
      <c r="F778" t="e" vm="2">
        <f>[1]!GenLognormal($F$9,$F$10)</f>
        <v>#VALUE!</v>
      </c>
      <c r="H778" t="e" vm="2">
        <f>[1]!genUniform($H$9,$H$10)</f>
        <v>#VALUE!</v>
      </c>
      <c r="I778" t="e" vm="1">
        <f t="shared" si="69"/>
        <v>#VALUE!</v>
      </c>
      <c r="J778" t="e" vm="1">
        <f t="shared" si="66"/>
        <v>#VALUE!</v>
      </c>
      <c r="K778" t="e" vm="2">
        <f>[1]!genUniform($K$9,$K$10)</f>
        <v>#VALUE!</v>
      </c>
      <c r="L778" t="e" vm="1">
        <f t="shared" si="70"/>
        <v>#VALUE!</v>
      </c>
      <c r="M778" t="e" vm="1">
        <f t="shared" si="67"/>
        <v>#VALUE!</v>
      </c>
      <c r="N778" t="e" vm="2">
        <f>[1]!genUniform($N$9,$N$10)</f>
        <v>#VALUE!</v>
      </c>
      <c r="O778" t="e" vm="1">
        <f t="shared" si="71"/>
        <v>#VALUE!</v>
      </c>
      <c r="P778" t="e" vm="1">
        <f t="shared" si="68"/>
        <v>#VALUE!</v>
      </c>
    </row>
    <row r="779" spans="1:16">
      <c r="A779">
        <v>769</v>
      </c>
      <c r="C779" t="e" vm="2">
        <f>[1]!GenLimitNormal($C$9,$C$10,0,1000,0)</f>
        <v>#VALUE!</v>
      </c>
      <c r="D779" t="e" vm="2">
        <f>[1]!GenBetaPERT(0,$D$9,1)</f>
        <v>#VALUE!</v>
      </c>
      <c r="E779" t="e" vm="2">
        <f>[1]!GenLognormal($E$9,$E$10)</f>
        <v>#VALUE!</v>
      </c>
      <c r="F779" t="e" vm="2">
        <f>[1]!GenLognormal($F$9,$F$10)</f>
        <v>#VALUE!</v>
      </c>
      <c r="H779" t="e" vm="2">
        <f>[1]!genUniform($H$9,$H$10)</f>
        <v>#VALUE!</v>
      </c>
      <c r="I779" t="e" vm="1">
        <f t="shared" si="69"/>
        <v>#VALUE!</v>
      </c>
      <c r="J779" t="e" vm="1">
        <f t="shared" ref="J779:J842" si="72">$C779+$D779*$E779*$I779+(1-$D779)*$E779*$F779</f>
        <v>#VALUE!</v>
      </c>
      <c r="K779" t="e" vm="2">
        <f>[1]!genUniform($K$9,$K$10)</f>
        <v>#VALUE!</v>
      </c>
      <c r="L779" t="e" vm="1">
        <f t="shared" si="70"/>
        <v>#VALUE!</v>
      </c>
      <c r="M779" t="e" vm="1">
        <f t="shared" ref="M779:M842" si="73">$C779+$D779*$E779*$L779+(1-$D779)*$E779*$F779</f>
        <v>#VALUE!</v>
      </c>
      <c r="N779" t="e" vm="2">
        <f>[1]!genUniform($N$9,$N$10)</f>
        <v>#VALUE!</v>
      </c>
      <c r="O779" t="e" vm="1">
        <f t="shared" si="71"/>
        <v>#VALUE!</v>
      </c>
      <c r="P779" t="e" vm="1">
        <f t="shared" ref="P779:P842" si="74">$C779+$D779*$E779*$O779+(1-$D779)*$E779*$F779</f>
        <v>#VALUE!</v>
      </c>
    </row>
    <row r="780" spans="1:16">
      <c r="A780">
        <v>770</v>
      </c>
      <c r="C780" t="e" vm="2">
        <f>[1]!GenLimitNormal($C$9,$C$10,0,1000,0)</f>
        <v>#VALUE!</v>
      </c>
      <c r="D780" t="e" vm="2">
        <f>[1]!GenBetaPERT(0,$D$9,1)</f>
        <v>#VALUE!</v>
      </c>
      <c r="E780" t="e" vm="2">
        <f>[1]!GenLognormal($E$9,$E$10)</f>
        <v>#VALUE!</v>
      </c>
      <c r="F780" t="e" vm="2">
        <f>[1]!GenLognormal($F$9,$F$10)</f>
        <v>#VALUE!</v>
      </c>
      <c r="H780" t="e" vm="2">
        <f>[1]!genUniform($H$9,$H$10)</f>
        <v>#VALUE!</v>
      </c>
      <c r="I780" t="e" vm="1">
        <f t="shared" ref="I780:I843" si="75">_xlfn.LOGNORM.INV($H780,$I$9,$I$10)</f>
        <v>#VALUE!</v>
      </c>
      <c r="J780" t="e" vm="1">
        <f t="shared" si="72"/>
        <v>#VALUE!</v>
      </c>
      <c r="K780" t="e" vm="2">
        <f>[1]!genUniform($K$9,$K$10)</f>
        <v>#VALUE!</v>
      </c>
      <c r="L780" t="e" vm="1">
        <f t="shared" ref="L780:L843" si="76">_xlfn.LOGNORM.INV($K780,$L$9,$L$10)</f>
        <v>#VALUE!</v>
      </c>
      <c r="M780" t="e" vm="1">
        <f t="shared" si="73"/>
        <v>#VALUE!</v>
      </c>
      <c r="N780" t="e" vm="2">
        <f>[1]!genUniform($N$9,$N$10)</f>
        <v>#VALUE!</v>
      </c>
      <c r="O780" t="e" vm="1">
        <f t="shared" ref="O780:O843" si="77">_xlfn.LOGNORM.INV($N780,$O$9,$O$10)</f>
        <v>#VALUE!</v>
      </c>
      <c r="P780" t="e" vm="1">
        <f t="shared" si="74"/>
        <v>#VALUE!</v>
      </c>
    </row>
    <row r="781" spans="1:16">
      <c r="A781">
        <v>771</v>
      </c>
      <c r="C781" t="e" vm="2">
        <f>[1]!GenLimitNormal($C$9,$C$10,0,1000,0)</f>
        <v>#VALUE!</v>
      </c>
      <c r="D781" t="e" vm="2">
        <f>[1]!GenBetaPERT(0,$D$9,1)</f>
        <v>#VALUE!</v>
      </c>
      <c r="E781" t="e" vm="2">
        <f>[1]!GenLognormal($E$9,$E$10)</f>
        <v>#VALUE!</v>
      </c>
      <c r="F781" t="e" vm="2">
        <f>[1]!GenLognormal($F$9,$F$10)</f>
        <v>#VALUE!</v>
      </c>
      <c r="H781" t="e" vm="2">
        <f>[1]!genUniform($H$9,$H$10)</f>
        <v>#VALUE!</v>
      </c>
      <c r="I781" t="e" vm="1">
        <f t="shared" si="75"/>
        <v>#VALUE!</v>
      </c>
      <c r="J781" t="e" vm="1">
        <f t="shared" si="72"/>
        <v>#VALUE!</v>
      </c>
      <c r="K781" t="e" vm="2">
        <f>[1]!genUniform($K$9,$K$10)</f>
        <v>#VALUE!</v>
      </c>
      <c r="L781" t="e" vm="1">
        <f t="shared" si="76"/>
        <v>#VALUE!</v>
      </c>
      <c r="M781" t="e" vm="1">
        <f t="shared" si="73"/>
        <v>#VALUE!</v>
      </c>
      <c r="N781" t="e" vm="2">
        <f>[1]!genUniform($N$9,$N$10)</f>
        <v>#VALUE!</v>
      </c>
      <c r="O781" t="e" vm="1">
        <f t="shared" si="77"/>
        <v>#VALUE!</v>
      </c>
      <c r="P781" t="e" vm="1">
        <f t="shared" si="74"/>
        <v>#VALUE!</v>
      </c>
    </row>
    <row r="782" spans="1:16">
      <c r="A782">
        <v>772</v>
      </c>
      <c r="C782" t="e" vm="2">
        <f>[1]!GenLimitNormal($C$9,$C$10,0,1000,0)</f>
        <v>#VALUE!</v>
      </c>
      <c r="D782" t="e" vm="2">
        <f>[1]!GenBetaPERT(0,$D$9,1)</f>
        <v>#VALUE!</v>
      </c>
      <c r="E782" t="e" vm="2">
        <f>[1]!GenLognormal($E$9,$E$10)</f>
        <v>#VALUE!</v>
      </c>
      <c r="F782" t="e" vm="2">
        <f>[1]!GenLognormal($F$9,$F$10)</f>
        <v>#VALUE!</v>
      </c>
      <c r="H782" t="e" vm="2">
        <f>[1]!genUniform($H$9,$H$10)</f>
        <v>#VALUE!</v>
      </c>
      <c r="I782" t="e" vm="1">
        <f t="shared" si="75"/>
        <v>#VALUE!</v>
      </c>
      <c r="J782" t="e" vm="1">
        <f t="shared" si="72"/>
        <v>#VALUE!</v>
      </c>
      <c r="K782" t="e" vm="2">
        <f>[1]!genUniform($K$9,$K$10)</f>
        <v>#VALUE!</v>
      </c>
      <c r="L782" t="e" vm="1">
        <f t="shared" si="76"/>
        <v>#VALUE!</v>
      </c>
      <c r="M782" t="e" vm="1">
        <f t="shared" si="73"/>
        <v>#VALUE!</v>
      </c>
      <c r="N782" t="e" vm="2">
        <f>[1]!genUniform($N$9,$N$10)</f>
        <v>#VALUE!</v>
      </c>
      <c r="O782" t="e" vm="1">
        <f t="shared" si="77"/>
        <v>#VALUE!</v>
      </c>
      <c r="P782" t="e" vm="1">
        <f t="shared" si="74"/>
        <v>#VALUE!</v>
      </c>
    </row>
    <row r="783" spans="1:16">
      <c r="A783">
        <v>773</v>
      </c>
      <c r="C783" t="e" vm="2">
        <f>[1]!GenLimitNormal($C$9,$C$10,0,1000,0)</f>
        <v>#VALUE!</v>
      </c>
      <c r="D783" t="e" vm="2">
        <f>[1]!GenBetaPERT(0,$D$9,1)</f>
        <v>#VALUE!</v>
      </c>
      <c r="E783" t="e" vm="2">
        <f>[1]!GenLognormal($E$9,$E$10)</f>
        <v>#VALUE!</v>
      </c>
      <c r="F783" t="e" vm="2">
        <f>[1]!GenLognormal($F$9,$F$10)</f>
        <v>#VALUE!</v>
      </c>
      <c r="H783" t="e" vm="2">
        <f>[1]!genUniform($H$9,$H$10)</f>
        <v>#VALUE!</v>
      </c>
      <c r="I783" t="e" vm="1">
        <f t="shared" si="75"/>
        <v>#VALUE!</v>
      </c>
      <c r="J783" t="e" vm="1">
        <f t="shared" si="72"/>
        <v>#VALUE!</v>
      </c>
      <c r="K783" t="e" vm="2">
        <f>[1]!genUniform($K$9,$K$10)</f>
        <v>#VALUE!</v>
      </c>
      <c r="L783" t="e" vm="1">
        <f t="shared" si="76"/>
        <v>#VALUE!</v>
      </c>
      <c r="M783" t="e" vm="1">
        <f t="shared" si="73"/>
        <v>#VALUE!</v>
      </c>
      <c r="N783" t="e" vm="2">
        <f>[1]!genUniform($N$9,$N$10)</f>
        <v>#VALUE!</v>
      </c>
      <c r="O783" t="e" vm="1">
        <f t="shared" si="77"/>
        <v>#VALUE!</v>
      </c>
      <c r="P783" t="e" vm="1">
        <f t="shared" si="74"/>
        <v>#VALUE!</v>
      </c>
    </row>
    <row r="784" spans="1:16">
      <c r="A784">
        <v>774</v>
      </c>
      <c r="C784" t="e" vm="2">
        <f>[1]!GenLimitNormal($C$9,$C$10,0,1000,0)</f>
        <v>#VALUE!</v>
      </c>
      <c r="D784" t="e" vm="2">
        <f>[1]!GenBetaPERT(0,$D$9,1)</f>
        <v>#VALUE!</v>
      </c>
      <c r="E784" t="e" vm="2">
        <f>[1]!GenLognormal($E$9,$E$10)</f>
        <v>#VALUE!</v>
      </c>
      <c r="F784" t="e" vm="2">
        <f>[1]!GenLognormal($F$9,$F$10)</f>
        <v>#VALUE!</v>
      </c>
      <c r="H784" t="e" vm="2">
        <f>[1]!genUniform($H$9,$H$10)</f>
        <v>#VALUE!</v>
      </c>
      <c r="I784" t="e" vm="1">
        <f t="shared" si="75"/>
        <v>#VALUE!</v>
      </c>
      <c r="J784" t="e" vm="1">
        <f t="shared" si="72"/>
        <v>#VALUE!</v>
      </c>
      <c r="K784" t="e" vm="2">
        <f>[1]!genUniform($K$9,$K$10)</f>
        <v>#VALUE!</v>
      </c>
      <c r="L784" t="e" vm="1">
        <f t="shared" si="76"/>
        <v>#VALUE!</v>
      </c>
      <c r="M784" t="e" vm="1">
        <f t="shared" si="73"/>
        <v>#VALUE!</v>
      </c>
      <c r="N784" t="e" vm="2">
        <f>[1]!genUniform($N$9,$N$10)</f>
        <v>#VALUE!</v>
      </c>
      <c r="O784" t="e" vm="1">
        <f t="shared" si="77"/>
        <v>#VALUE!</v>
      </c>
      <c r="P784" t="e" vm="1">
        <f t="shared" si="74"/>
        <v>#VALUE!</v>
      </c>
    </row>
    <row r="785" spans="1:16">
      <c r="A785">
        <v>775</v>
      </c>
      <c r="C785" t="e" vm="2">
        <f>[1]!GenLimitNormal($C$9,$C$10,0,1000,0)</f>
        <v>#VALUE!</v>
      </c>
      <c r="D785" t="e" vm="2">
        <f>[1]!GenBetaPERT(0,$D$9,1)</f>
        <v>#VALUE!</v>
      </c>
      <c r="E785" t="e" vm="2">
        <f>[1]!GenLognormal($E$9,$E$10)</f>
        <v>#VALUE!</v>
      </c>
      <c r="F785" t="e" vm="2">
        <f>[1]!GenLognormal($F$9,$F$10)</f>
        <v>#VALUE!</v>
      </c>
      <c r="H785" t="e" vm="2">
        <f>[1]!genUniform($H$9,$H$10)</f>
        <v>#VALUE!</v>
      </c>
      <c r="I785" t="e" vm="1">
        <f t="shared" si="75"/>
        <v>#VALUE!</v>
      </c>
      <c r="J785" t="e" vm="1">
        <f t="shared" si="72"/>
        <v>#VALUE!</v>
      </c>
      <c r="K785" t="e" vm="2">
        <f>[1]!genUniform($K$9,$K$10)</f>
        <v>#VALUE!</v>
      </c>
      <c r="L785" t="e" vm="1">
        <f t="shared" si="76"/>
        <v>#VALUE!</v>
      </c>
      <c r="M785" t="e" vm="1">
        <f t="shared" si="73"/>
        <v>#VALUE!</v>
      </c>
      <c r="N785" t="e" vm="2">
        <f>[1]!genUniform($N$9,$N$10)</f>
        <v>#VALUE!</v>
      </c>
      <c r="O785" t="e" vm="1">
        <f t="shared" si="77"/>
        <v>#VALUE!</v>
      </c>
      <c r="P785" t="e" vm="1">
        <f t="shared" si="74"/>
        <v>#VALUE!</v>
      </c>
    </row>
    <row r="786" spans="1:16">
      <c r="A786">
        <v>776</v>
      </c>
      <c r="C786" t="e" vm="2">
        <f>[1]!GenLimitNormal($C$9,$C$10,0,1000,0)</f>
        <v>#VALUE!</v>
      </c>
      <c r="D786" t="e" vm="2">
        <f>[1]!GenBetaPERT(0,$D$9,1)</f>
        <v>#VALUE!</v>
      </c>
      <c r="E786" t="e" vm="2">
        <f>[1]!GenLognormal($E$9,$E$10)</f>
        <v>#VALUE!</v>
      </c>
      <c r="F786" t="e" vm="2">
        <f>[1]!GenLognormal($F$9,$F$10)</f>
        <v>#VALUE!</v>
      </c>
      <c r="H786" t="e" vm="2">
        <f>[1]!genUniform($H$9,$H$10)</f>
        <v>#VALUE!</v>
      </c>
      <c r="I786" t="e" vm="1">
        <f t="shared" si="75"/>
        <v>#VALUE!</v>
      </c>
      <c r="J786" t="e" vm="1">
        <f t="shared" si="72"/>
        <v>#VALUE!</v>
      </c>
      <c r="K786" t="e" vm="2">
        <f>[1]!genUniform($K$9,$K$10)</f>
        <v>#VALUE!</v>
      </c>
      <c r="L786" t="e" vm="1">
        <f t="shared" si="76"/>
        <v>#VALUE!</v>
      </c>
      <c r="M786" t="e" vm="1">
        <f t="shared" si="73"/>
        <v>#VALUE!</v>
      </c>
      <c r="N786" t="e" vm="2">
        <f>[1]!genUniform($N$9,$N$10)</f>
        <v>#VALUE!</v>
      </c>
      <c r="O786" t="e" vm="1">
        <f t="shared" si="77"/>
        <v>#VALUE!</v>
      </c>
      <c r="P786" t="e" vm="1">
        <f t="shared" si="74"/>
        <v>#VALUE!</v>
      </c>
    </row>
    <row r="787" spans="1:16">
      <c r="A787">
        <v>777</v>
      </c>
      <c r="C787" t="e" vm="2">
        <f>[1]!GenLimitNormal($C$9,$C$10,0,1000,0)</f>
        <v>#VALUE!</v>
      </c>
      <c r="D787" t="e" vm="2">
        <f>[1]!GenBetaPERT(0,$D$9,1)</f>
        <v>#VALUE!</v>
      </c>
      <c r="E787" t="e" vm="2">
        <f>[1]!GenLognormal($E$9,$E$10)</f>
        <v>#VALUE!</v>
      </c>
      <c r="F787" t="e" vm="2">
        <f>[1]!GenLognormal($F$9,$F$10)</f>
        <v>#VALUE!</v>
      </c>
      <c r="H787" t="e" vm="2">
        <f>[1]!genUniform($H$9,$H$10)</f>
        <v>#VALUE!</v>
      </c>
      <c r="I787" t="e" vm="1">
        <f t="shared" si="75"/>
        <v>#VALUE!</v>
      </c>
      <c r="J787" t="e" vm="1">
        <f t="shared" si="72"/>
        <v>#VALUE!</v>
      </c>
      <c r="K787" t="e" vm="2">
        <f>[1]!genUniform($K$9,$K$10)</f>
        <v>#VALUE!</v>
      </c>
      <c r="L787" t="e" vm="1">
        <f t="shared" si="76"/>
        <v>#VALUE!</v>
      </c>
      <c r="M787" t="e" vm="1">
        <f t="shared" si="73"/>
        <v>#VALUE!</v>
      </c>
      <c r="N787" t="e" vm="2">
        <f>[1]!genUniform($N$9,$N$10)</f>
        <v>#VALUE!</v>
      </c>
      <c r="O787" t="e" vm="1">
        <f t="shared" si="77"/>
        <v>#VALUE!</v>
      </c>
      <c r="P787" t="e" vm="1">
        <f t="shared" si="74"/>
        <v>#VALUE!</v>
      </c>
    </row>
    <row r="788" spans="1:16">
      <c r="A788">
        <v>778</v>
      </c>
      <c r="C788" t="e" vm="2">
        <f>[1]!GenLimitNormal($C$9,$C$10,0,1000,0)</f>
        <v>#VALUE!</v>
      </c>
      <c r="D788" t="e" vm="2">
        <f>[1]!GenBetaPERT(0,$D$9,1)</f>
        <v>#VALUE!</v>
      </c>
      <c r="E788" t="e" vm="2">
        <f>[1]!GenLognormal($E$9,$E$10)</f>
        <v>#VALUE!</v>
      </c>
      <c r="F788" t="e" vm="2">
        <f>[1]!GenLognormal($F$9,$F$10)</f>
        <v>#VALUE!</v>
      </c>
      <c r="H788" t="e" vm="2">
        <f>[1]!genUniform($H$9,$H$10)</f>
        <v>#VALUE!</v>
      </c>
      <c r="I788" t="e" vm="1">
        <f t="shared" si="75"/>
        <v>#VALUE!</v>
      </c>
      <c r="J788" t="e" vm="1">
        <f t="shared" si="72"/>
        <v>#VALUE!</v>
      </c>
      <c r="K788" t="e" vm="2">
        <f>[1]!genUniform($K$9,$K$10)</f>
        <v>#VALUE!</v>
      </c>
      <c r="L788" t="e" vm="1">
        <f t="shared" si="76"/>
        <v>#VALUE!</v>
      </c>
      <c r="M788" t="e" vm="1">
        <f t="shared" si="73"/>
        <v>#VALUE!</v>
      </c>
      <c r="N788" t="e" vm="2">
        <f>[1]!genUniform($N$9,$N$10)</f>
        <v>#VALUE!</v>
      </c>
      <c r="O788" t="e" vm="1">
        <f t="shared" si="77"/>
        <v>#VALUE!</v>
      </c>
      <c r="P788" t="e" vm="1">
        <f t="shared" si="74"/>
        <v>#VALUE!</v>
      </c>
    </row>
    <row r="789" spans="1:16">
      <c r="A789">
        <v>779</v>
      </c>
      <c r="C789" t="e" vm="2">
        <f>[1]!GenLimitNormal($C$9,$C$10,0,1000,0)</f>
        <v>#VALUE!</v>
      </c>
      <c r="D789" t="e" vm="2">
        <f>[1]!GenBetaPERT(0,$D$9,1)</f>
        <v>#VALUE!</v>
      </c>
      <c r="E789" t="e" vm="2">
        <f>[1]!GenLognormal($E$9,$E$10)</f>
        <v>#VALUE!</v>
      </c>
      <c r="F789" t="e" vm="2">
        <f>[1]!GenLognormal($F$9,$F$10)</f>
        <v>#VALUE!</v>
      </c>
      <c r="H789" t="e" vm="2">
        <f>[1]!genUniform($H$9,$H$10)</f>
        <v>#VALUE!</v>
      </c>
      <c r="I789" t="e" vm="1">
        <f t="shared" si="75"/>
        <v>#VALUE!</v>
      </c>
      <c r="J789" t="e" vm="1">
        <f t="shared" si="72"/>
        <v>#VALUE!</v>
      </c>
      <c r="K789" t="e" vm="2">
        <f>[1]!genUniform($K$9,$K$10)</f>
        <v>#VALUE!</v>
      </c>
      <c r="L789" t="e" vm="1">
        <f t="shared" si="76"/>
        <v>#VALUE!</v>
      </c>
      <c r="M789" t="e" vm="1">
        <f t="shared" si="73"/>
        <v>#VALUE!</v>
      </c>
      <c r="N789" t="e" vm="2">
        <f>[1]!genUniform($N$9,$N$10)</f>
        <v>#VALUE!</v>
      </c>
      <c r="O789" t="e" vm="1">
        <f t="shared" si="77"/>
        <v>#VALUE!</v>
      </c>
      <c r="P789" t="e" vm="1">
        <f t="shared" si="74"/>
        <v>#VALUE!</v>
      </c>
    </row>
    <row r="790" spans="1:16">
      <c r="A790">
        <v>780</v>
      </c>
      <c r="C790" t="e" vm="2">
        <f>[1]!GenLimitNormal($C$9,$C$10,0,1000,0)</f>
        <v>#VALUE!</v>
      </c>
      <c r="D790" t="e" vm="2">
        <f>[1]!GenBetaPERT(0,$D$9,1)</f>
        <v>#VALUE!</v>
      </c>
      <c r="E790" t="e" vm="2">
        <f>[1]!GenLognormal($E$9,$E$10)</f>
        <v>#VALUE!</v>
      </c>
      <c r="F790" t="e" vm="2">
        <f>[1]!GenLognormal($F$9,$F$10)</f>
        <v>#VALUE!</v>
      </c>
      <c r="H790" t="e" vm="2">
        <f>[1]!genUniform($H$9,$H$10)</f>
        <v>#VALUE!</v>
      </c>
      <c r="I790" t="e" vm="1">
        <f t="shared" si="75"/>
        <v>#VALUE!</v>
      </c>
      <c r="J790" t="e" vm="1">
        <f t="shared" si="72"/>
        <v>#VALUE!</v>
      </c>
      <c r="K790" t="e" vm="2">
        <f>[1]!genUniform($K$9,$K$10)</f>
        <v>#VALUE!</v>
      </c>
      <c r="L790" t="e" vm="1">
        <f t="shared" si="76"/>
        <v>#VALUE!</v>
      </c>
      <c r="M790" t="e" vm="1">
        <f t="shared" si="73"/>
        <v>#VALUE!</v>
      </c>
      <c r="N790" t="e" vm="2">
        <f>[1]!genUniform($N$9,$N$10)</f>
        <v>#VALUE!</v>
      </c>
      <c r="O790" t="e" vm="1">
        <f t="shared" si="77"/>
        <v>#VALUE!</v>
      </c>
      <c r="P790" t="e" vm="1">
        <f t="shared" si="74"/>
        <v>#VALUE!</v>
      </c>
    </row>
    <row r="791" spans="1:16">
      <c r="A791">
        <v>781</v>
      </c>
      <c r="C791" t="e" vm="2">
        <f>[1]!GenLimitNormal($C$9,$C$10,0,1000,0)</f>
        <v>#VALUE!</v>
      </c>
      <c r="D791" t="e" vm="2">
        <f>[1]!GenBetaPERT(0,$D$9,1)</f>
        <v>#VALUE!</v>
      </c>
      <c r="E791" t="e" vm="2">
        <f>[1]!GenLognormal($E$9,$E$10)</f>
        <v>#VALUE!</v>
      </c>
      <c r="F791" t="e" vm="2">
        <f>[1]!GenLognormal($F$9,$F$10)</f>
        <v>#VALUE!</v>
      </c>
      <c r="H791" t="e" vm="2">
        <f>[1]!genUniform($H$9,$H$10)</f>
        <v>#VALUE!</v>
      </c>
      <c r="I791" t="e" vm="1">
        <f t="shared" si="75"/>
        <v>#VALUE!</v>
      </c>
      <c r="J791" t="e" vm="1">
        <f t="shared" si="72"/>
        <v>#VALUE!</v>
      </c>
      <c r="K791" t="e" vm="2">
        <f>[1]!genUniform($K$9,$K$10)</f>
        <v>#VALUE!</v>
      </c>
      <c r="L791" t="e" vm="1">
        <f t="shared" si="76"/>
        <v>#VALUE!</v>
      </c>
      <c r="M791" t="e" vm="1">
        <f t="shared" si="73"/>
        <v>#VALUE!</v>
      </c>
      <c r="N791" t="e" vm="2">
        <f>[1]!genUniform($N$9,$N$10)</f>
        <v>#VALUE!</v>
      </c>
      <c r="O791" t="e" vm="1">
        <f t="shared" si="77"/>
        <v>#VALUE!</v>
      </c>
      <c r="P791" t="e" vm="1">
        <f t="shared" si="74"/>
        <v>#VALUE!</v>
      </c>
    </row>
    <row r="792" spans="1:16">
      <c r="A792">
        <v>782</v>
      </c>
      <c r="C792" t="e" vm="2">
        <f>[1]!GenLimitNormal($C$9,$C$10,0,1000,0)</f>
        <v>#VALUE!</v>
      </c>
      <c r="D792" t="e" vm="2">
        <f>[1]!GenBetaPERT(0,$D$9,1)</f>
        <v>#VALUE!</v>
      </c>
      <c r="E792" t="e" vm="2">
        <f>[1]!GenLognormal($E$9,$E$10)</f>
        <v>#VALUE!</v>
      </c>
      <c r="F792" t="e" vm="2">
        <f>[1]!GenLognormal($F$9,$F$10)</f>
        <v>#VALUE!</v>
      </c>
      <c r="H792" t="e" vm="2">
        <f>[1]!genUniform($H$9,$H$10)</f>
        <v>#VALUE!</v>
      </c>
      <c r="I792" t="e" vm="1">
        <f t="shared" si="75"/>
        <v>#VALUE!</v>
      </c>
      <c r="J792" t="e" vm="1">
        <f t="shared" si="72"/>
        <v>#VALUE!</v>
      </c>
      <c r="K792" t="e" vm="2">
        <f>[1]!genUniform($K$9,$K$10)</f>
        <v>#VALUE!</v>
      </c>
      <c r="L792" t="e" vm="1">
        <f t="shared" si="76"/>
        <v>#VALUE!</v>
      </c>
      <c r="M792" t="e" vm="1">
        <f t="shared" si="73"/>
        <v>#VALUE!</v>
      </c>
      <c r="N792" t="e" vm="2">
        <f>[1]!genUniform($N$9,$N$10)</f>
        <v>#VALUE!</v>
      </c>
      <c r="O792" t="e" vm="1">
        <f t="shared" si="77"/>
        <v>#VALUE!</v>
      </c>
      <c r="P792" t="e" vm="1">
        <f t="shared" si="74"/>
        <v>#VALUE!</v>
      </c>
    </row>
    <row r="793" spans="1:16">
      <c r="A793">
        <v>783</v>
      </c>
      <c r="C793" t="e" vm="2">
        <f>[1]!GenLimitNormal($C$9,$C$10,0,1000,0)</f>
        <v>#VALUE!</v>
      </c>
      <c r="D793" t="e" vm="2">
        <f>[1]!GenBetaPERT(0,$D$9,1)</f>
        <v>#VALUE!</v>
      </c>
      <c r="E793" t="e" vm="2">
        <f>[1]!GenLognormal($E$9,$E$10)</f>
        <v>#VALUE!</v>
      </c>
      <c r="F793" t="e" vm="2">
        <f>[1]!GenLognormal($F$9,$F$10)</f>
        <v>#VALUE!</v>
      </c>
      <c r="H793" t="e" vm="2">
        <f>[1]!genUniform($H$9,$H$10)</f>
        <v>#VALUE!</v>
      </c>
      <c r="I793" t="e" vm="1">
        <f t="shared" si="75"/>
        <v>#VALUE!</v>
      </c>
      <c r="J793" t="e" vm="1">
        <f t="shared" si="72"/>
        <v>#VALUE!</v>
      </c>
      <c r="K793" t="e" vm="2">
        <f>[1]!genUniform($K$9,$K$10)</f>
        <v>#VALUE!</v>
      </c>
      <c r="L793" t="e" vm="1">
        <f t="shared" si="76"/>
        <v>#VALUE!</v>
      </c>
      <c r="M793" t="e" vm="1">
        <f t="shared" si="73"/>
        <v>#VALUE!</v>
      </c>
      <c r="N793" t="e" vm="2">
        <f>[1]!genUniform($N$9,$N$10)</f>
        <v>#VALUE!</v>
      </c>
      <c r="O793" t="e" vm="1">
        <f t="shared" si="77"/>
        <v>#VALUE!</v>
      </c>
      <c r="P793" t="e" vm="1">
        <f t="shared" si="74"/>
        <v>#VALUE!</v>
      </c>
    </row>
    <row r="794" spans="1:16">
      <c r="A794">
        <v>784</v>
      </c>
      <c r="C794" t="e" vm="2">
        <f>[1]!GenLimitNormal($C$9,$C$10,0,1000,0)</f>
        <v>#VALUE!</v>
      </c>
      <c r="D794" t="e" vm="2">
        <f>[1]!GenBetaPERT(0,$D$9,1)</f>
        <v>#VALUE!</v>
      </c>
      <c r="E794" t="e" vm="2">
        <f>[1]!GenLognormal($E$9,$E$10)</f>
        <v>#VALUE!</v>
      </c>
      <c r="F794" t="e" vm="2">
        <f>[1]!GenLognormal($F$9,$F$10)</f>
        <v>#VALUE!</v>
      </c>
      <c r="H794" t="e" vm="2">
        <f>[1]!genUniform($H$9,$H$10)</f>
        <v>#VALUE!</v>
      </c>
      <c r="I794" t="e" vm="1">
        <f t="shared" si="75"/>
        <v>#VALUE!</v>
      </c>
      <c r="J794" t="e" vm="1">
        <f t="shared" si="72"/>
        <v>#VALUE!</v>
      </c>
      <c r="K794" t="e" vm="2">
        <f>[1]!genUniform($K$9,$K$10)</f>
        <v>#VALUE!</v>
      </c>
      <c r="L794" t="e" vm="1">
        <f t="shared" si="76"/>
        <v>#VALUE!</v>
      </c>
      <c r="M794" t="e" vm="1">
        <f t="shared" si="73"/>
        <v>#VALUE!</v>
      </c>
      <c r="N794" t="e" vm="2">
        <f>[1]!genUniform($N$9,$N$10)</f>
        <v>#VALUE!</v>
      </c>
      <c r="O794" t="e" vm="1">
        <f t="shared" si="77"/>
        <v>#VALUE!</v>
      </c>
      <c r="P794" t="e" vm="1">
        <f t="shared" si="74"/>
        <v>#VALUE!</v>
      </c>
    </row>
    <row r="795" spans="1:16">
      <c r="A795">
        <v>785</v>
      </c>
      <c r="C795" t="e" vm="2">
        <f>[1]!GenLimitNormal($C$9,$C$10,0,1000,0)</f>
        <v>#VALUE!</v>
      </c>
      <c r="D795" t="e" vm="2">
        <f>[1]!GenBetaPERT(0,$D$9,1)</f>
        <v>#VALUE!</v>
      </c>
      <c r="E795" t="e" vm="2">
        <f>[1]!GenLognormal($E$9,$E$10)</f>
        <v>#VALUE!</v>
      </c>
      <c r="F795" t="e" vm="2">
        <f>[1]!GenLognormal($F$9,$F$10)</f>
        <v>#VALUE!</v>
      </c>
      <c r="H795" t="e" vm="2">
        <f>[1]!genUniform($H$9,$H$10)</f>
        <v>#VALUE!</v>
      </c>
      <c r="I795" t="e" vm="1">
        <f t="shared" si="75"/>
        <v>#VALUE!</v>
      </c>
      <c r="J795" t="e" vm="1">
        <f t="shared" si="72"/>
        <v>#VALUE!</v>
      </c>
      <c r="K795" t="e" vm="2">
        <f>[1]!genUniform($K$9,$K$10)</f>
        <v>#VALUE!</v>
      </c>
      <c r="L795" t="e" vm="1">
        <f t="shared" si="76"/>
        <v>#VALUE!</v>
      </c>
      <c r="M795" t="e" vm="1">
        <f t="shared" si="73"/>
        <v>#VALUE!</v>
      </c>
      <c r="N795" t="e" vm="2">
        <f>[1]!genUniform($N$9,$N$10)</f>
        <v>#VALUE!</v>
      </c>
      <c r="O795" t="e" vm="1">
        <f t="shared" si="77"/>
        <v>#VALUE!</v>
      </c>
      <c r="P795" t="e" vm="1">
        <f t="shared" si="74"/>
        <v>#VALUE!</v>
      </c>
    </row>
    <row r="796" spans="1:16">
      <c r="A796">
        <v>786</v>
      </c>
      <c r="C796" t="e" vm="2">
        <f>[1]!GenLimitNormal($C$9,$C$10,0,1000,0)</f>
        <v>#VALUE!</v>
      </c>
      <c r="D796" t="e" vm="2">
        <f>[1]!GenBetaPERT(0,$D$9,1)</f>
        <v>#VALUE!</v>
      </c>
      <c r="E796" t="e" vm="2">
        <f>[1]!GenLognormal($E$9,$E$10)</f>
        <v>#VALUE!</v>
      </c>
      <c r="F796" t="e" vm="2">
        <f>[1]!GenLognormal($F$9,$F$10)</f>
        <v>#VALUE!</v>
      </c>
      <c r="H796" t="e" vm="2">
        <f>[1]!genUniform($H$9,$H$10)</f>
        <v>#VALUE!</v>
      </c>
      <c r="I796" t="e" vm="1">
        <f t="shared" si="75"/>
        <v>#VALUE!</v>
      </c>
      <c r="J796" t="e" vm="1">
        <f t="shared" si="72"/>
        <v>#VALUE!</v>
      </c>
      <c r="K796" t="e" vm="2">
        <f>[1]!genUniform($K$9,$K$10)</f>
        <v>#VALUE!</v>
      </c>
      <c r="L796" t="e" vm="1">
        <f t="shared" si="76"/>
        <v>#VALUE!</v>
      </c>
      <c r="M796" t="e" vm="1">
        <f t="shared" si="73"/>
        <v>#VALUE!</v>
      </c>
      <c r="N796" t="e" vm="2">
        <f>[1]!genUniform($N$9,$N$10)</f>
        <v>#VALUE!</v>
      </c>
      <c r="O796" t="e" vm="1">
        <f t="shared" si="77"/>
        <v>#VALUE!</v>
      </c>
      <c r="P796" t="e" vm="1">
        <f t="shared" si="74"/>
        <v>#VALUE!</v>
      </c>
    </row>
    <row r="797" spans="1:16">
      <c r="A797">
        <v>787</v>
      </c>
      <c r="C797" t="e" vm="2">
        <f>[1]!GenLimitNormal($C$9,$C$10,0,1000,0)</f>
        <v>#VALUE!</v>
      </c>
      <c r="D797" t="e" vm="2">
        <f>[1]!GenBetaPERT(0,$D$9,1)</f>
        <v>#VALUE!</v>
      </c>
      <c r="E797" t="e" vm="2">
        <f>[1]!GenLognormal($E$9,$E$10)</f>
        <v>#VALUE!</v>
      </c>
      <c r="F797" t="e" vm="2">
        <f>[1]!GenLognormal($F$9,$F$10)</f>
        <v>#VALUE!</v>
      </c>
      <c r="H797" t="e" vm="2">
        <f>[1]!genUniform($H$9,$H$10)</f>
        <v>#VALUE!</v>
      </c>
      <c r="I797" t="e" vm="1">
        <f t="shared" si="75"/>
        <v>#VALUE!</v>
      </c>
      <c r="J797" t="e" vm="1">
        <f t="shared" si="72"/>
        <v>#VALUE!</v>
      </c>
      <c r="K797" t="e" vm="2">
        <f>[1]!genUniform($K$9,$K$10)</f>
        <v>#VALUE!</v>
      </c>
      <c r="L797" t="e" vm="1">
        <f t="shared" si="76"/>
        <v>#VALUE!</v>
      </c>
      <c r="M797" t="e" vm="1">
        <f t="shared" si="73"/>
        <v>#VALUE!</v>
      </c>
      <c r="N797" t="e" vm="2">
        <f>[1]!genUniform($N$9,$N$10)</f>
        <v>#VALUE!</v>
      </c>
      <c r="O797" t="e" vm="1">
        <f t="shared" si="77"/>
        <v>#VALUE!</v>
      </c>
      <c r="P797" t="e" vm="1">
        <f t="shared" si="74"/>
        <v>#VALUE!</v>
      </c>
    </row>
    <row r="798" spans="1:16">
      <c r="A798">
        <v>788</v>
      </c>
      <c r="C798" t="e" vm="2">
        <f>[1]!GenLimitNormal($C$9,$C$10,0,1000,0)</f>
        <v>#VALUE!</v>
      </c>
      <c r="D798" t="e" vm="2">
        <f>[1]!GenBetaPERT(0,$D$9,1)</f>
        <v>#VALUE!</v>
      </c>
      <c r="E798" t="e" vm="2">
        <f>[1]!GenLognormal($E$9,$E$10)</f>
        <v>#VALUE!</v>
      </c>
      <c r="F798" t="e" vm="2">
        <f>[1]!GenLognormal($F$9,$F$10)</f>
        <v>#VALUE!</v>
      </c>
      <c r="H798" t="e" vm="2">
        <f>[1]!genUniform($H$9,$H$10)</f>
        <v>#VALUE!</v>
      </c>
      <c r="I798" t="e" vm="1">
        <f t="shared" si="75"/>
        <v>#VALUE!</v>
      </c>
      <c r="J798" t="e" vm="1">
        <f t="shared" si="72"/>
        <v>#VALUE!</v>
      </c>
      <c r="K798" t="e" vm="2">
        <f>[1]!genUniform($K$9,$K$10)</f>
        <v>#VALUE!</v>
      </c>
      <c r="L798" t="e" vm="1">
        <f t="shared" si="76"/>
        <v>#VALUE!</v>
      </c>
      <c r="M798" t="e" vm="1">
        <f t="shared" si="73"/>
        <v>#VALUE!</v>
      </c>
      <c r="N798" t="e" vm="2">
        <f>[1]!genUniform($N$9,$N$10)</f>
        <v>#VALUE!</v>
      </c>
      <c r="O798" t="e" vm="1">
        <f t="shared" si="77"/>
        <v>#VALUE!</v>
      </c>
      <c r="P798" t="e" vm="1">
        <f t="shared" si="74"/>
        <v>#VALUE!</v>
      </c>
    </row>
    <row r="799" spans="1:16">
      <c r="A799">
        <v>789</v>
      </c>
      <c r="C799" t="e" vm="2">
        <f>[1]!GenLimitNormal($C$9,$C$10,0,1000,0)</f>
        <v>#VALUE!</v>
      </c>
      <c r="D799" t="e" vm="2">
        <f>[1]!GenBetaPERT(0,$D$9,1)</f>
        <v>#VALUE!</v>
      </c>
      <c r="E799" t="e" vm="2">
        <f>[1]!GenLognormal($E$9,$E$10)</f>
        <v>#VALUE!</v>
      </c>
      <c r="F799" t="e" vm="2">
        <f>[1]!GenLognormal($F$9,$F$10)</f>
        <v>#VALUE!</v>
      </c>
      <c r="H799" t="e" vm="2">
        <f>[1]!genUniform($H$9,$H$10)</f>
        <v>#VALUE!</v>
      </c>
      <c r="I799" t="e" vm="1">
        <f t="shared" si="75"/>
        <v>#VALUE!</v>
      </c>
      <c r="J799" t="e" vm="1">
        <f t="shared" si="72"/>
        <v>#VALUE!</v>
      </c>
      <c r="K799" t="e" vm="2">
        <f>[1]!genUniform($K$9,$K$10)</f>
        <v>#VALUE!</v>
      </c>
      <c r="L799" t="e" vm="1">
        <f t="shared" si="76"/>
        <v>#VALUE!</v>
      </c>
      <c r="M799" t="e" vm="1">
        <f t="shared" si="73"/>
        <v>#VALUE!</v>
      </c>
      <c r="N799" t="e" vm="2">
        <f>[1]!genUniform($N$9,$N$10)</f>
        <v>#VALUE!</v>
      </c>
      <c r="O799" t="e" vm="1">
        <f t="shared" si="77"/>
        <v>#VALUE!</v>
      </c>
      <c r="P799" t="e" vm="1">
        <f t="shared" si="74"/>
        <v>#VALUE!</v>
      </c>
    </row>
    <row r="800" spans="1:16">
      <c r="A800">
        <v>790</v>
      </c>
      <c r="C800" t="e" vm="2">
        <f>[1]!GenLimitNormal($C$9,$C$10,0,1000,0)</f>
        <v>#VALUE!</v>
      </c>
      <c r="D800" t="e" vm="2">
        <f>[1]!GenBetaPERT(0,$D$9,1)</f>
        <v>#VALUE!</v>
      </c>
      <c r="E800" t="e" vm="2">
        <f>[1]!GenLognormal($E$9,$E$10)</f>
        <v>#VALUE!</v>
      </c>
      <c r="F800" t="e" vm="2">
        <f>[1]!GenLognormal($F$9,$F$10)</f>
        <v>#VALUE!</v>
      </c>
      <c r="H800" t="e" vm="2">
        <f>[1]!genUniform($H$9,$H$10)</f>
        <v>#VALUE!</v>
      </c>
      <c r="I800" t="e" vm="1">
        <f t="shared" si="75"/>
        <v>#VALUE!</v>
      </c>
      <c r="J800" t="e" vm="1">
        <f t="shared" si="72"/>
        <v>#VALUE!</v>
      </c>
      <c r="K800" t="e" vm="2">
        <f>[1]!genUniform($K$9,$K$10)</f>
        <v>#VALUE!</v>
      </c>
      <c r="L800" t="e" vm="1">
        <f t="shared" si="76"/>
        <v>#VALUE!</v>
      </c>
      <c r="M800" t="e" vm="1">
        <f t="shared" si="73"/>
        <v>#VALUE!</v>
      </c>
      <c r="N800" t="e" vm="2">
        <f>[1]!genUniform($N$9,$N$10)</f>
        <v>#VALUE!</v>
      </c>
      <c r="O800" t="e" vm="1">
        <f t="shared" si="77"/>
        <v>#VALUE!</v>
      </c>
      <c r="P800" t="e" vm="1">
        <f t="shared" si="74"/>
        <v>#VALUE!</v>
      </c>
    </row>
    <row r="801" spans="1:16">
      <c r="A801">
        <v>791</v>
      </c>
      <c r="C801" t="e" vm="2">
        <f>[1]!GenLimitNormal($C$9,$C$10,0,1000,0)</f>
        <v>#VALUE!</v>
      </c>
      <c r="D801" t="e" vm="2">
        <f>[1]!GenBetaPERT(0,$D$9,1)</f>
        <v>#VALUE!</v>
      </c>
      <c r="E801" t="e" vm="2">
        <f>[1]!GenLognormal($E$9,$E$10)</f>
        <v>#VALUE!</v>
      </c>
      <c r="F801" t="e" vm="2">
        <f>[1]!GenLognormal($F$9,$F$10)</f>
        <v>#VALUE!</v>
      </c>
      <c r="H801" t="e" vm="2">
        <f>[1]!genUniform($H$9,$H$10)</f>
        <v>#VALUE!</v>
      </c>
      <c r="I801" t="e" vm="1">
        <f t="shared" si="75"/>
        <v>#VALUE!</v>
      </c>
      <c r="J801" t="e" vm="1">
        <f t="shared" si="72"/>
        <v>#VALUE!</v>
      </c>
      <c r="K801" t="e" vm="2">
        <f>[1]!genUniform($K$9,$K$10)</f>
        <v>#VALUE!</v>
      </c>
      <c r="L801" t="e" vm="1">
        <f t="shared" si="76"/>
        <v>#VALUE!</v>
      </c>
      <c r="M801" t="e" vm="1">
        <f t="shared" si="73"/>
        <v>#VALUE!</v>
      </c>
      <c r="N801" t="e" vm="2">
        <f>[1]!genUniform($N$9,$N$10)</f>
        <v>#VALUE!</v>
      </c>
      <c r="O801" t="e" vm="1">
        <f t="shared" si="77"/>
        <v>#VALUE!</v>
      </c>
      <c r="P801" t="e" vm="1">
        <f t="shared" si="74"/>
        <v>#VALUE!</v>
      </c>
    </row>
    <row r="802" spans="1:16">
      <c r="A802">
        <v>792</v>
      </c>
      <c r="C802" t="e" vm="2">
        <f>[1]!GenLimitNormal($C$9,$C$10,0,1000,0)</f>
        <v>#VALUE!</v>
      </c>
      <c r="D802" t="e" vm="2">
        <f>[1]!GenBetaPERT(0,$D$9,1)</f>
        <v>#VALUE!</v>
      </c>
      <c r="E802" t="e" vm="2">
        <f>[1]!GenLognormal($E$9,$E$10)</f>
        <v>#VALUE!</v>
      </c>
      <c r="F802" t="e" vm="2">
        <f>[1]!GenLognormal($F$9,$F$10)</f>
        <v>#VALUE!</v>
      </c>
      <c r="H802" t="e" vm="2">
        <f>[1]!genUniform($H$9,$H$10)</f>
        <v>#VALUE!</v>
      </c>
      <c r="I802" t="e" vm="1">
        <f t="shared" si="75"/>
        <v>#VALUE!</v>
      </c>
      <c r="J802" t="e" vm="1">
        <f t="shared" si="72"/>
        <v>#VALUE!</v>
      </c>
      <c r="K802" t="e" vm="2">
        <f>[1]!genUniform($K$9,$K$10)</f>
        <v>#VALUE!</v>
      </c>
      <c r="L802" t="e" vm="1">
        <f t="shared" si="76"/>
        <v>#VALUE!</v>
      </c>
      <c r="M802" t="e" vm="1">
        <f t="shared" si="73"/>
        <v>#VALUE!</v>
      </c>
      <c r="N802" t="e" vm="2">
        <f>[1]!genUniform($N$9,$N$10)</f>
        <v>#VALUE!</v>
      </c>
      <c r="O802" t="e" vm="1">
        <f t="shared" si="77"/>
        <v>#VALUE!</v>
      </c>
      <c r="P802" t="e" vm="1">
        <f t="shared" si="74"/>
        <v>#VALUE!</v>
      </c>
    </row>
    <row r="803" spans="1:16">
      <c r="A803">
        <v>793</v>
      </c>
      <c r="C803" t="e" vm="2">
        <f>[1]!GenLimitNormal($C$9,$C$10,0,1000,0)</f>
        <v>#VALUE!</v>
      </c>
      <c r="D803" t="e" vm="2">
        <f>[1]!GenBetaPERT(0,$D$9,1)</f>
        <v>#VALUE!</v>
      </c>
      <c r="E803" t="e" vm="2">
        <f>[1]!GenLognormal($E$9,$E$10)</f>
        <v>#VALUE!</v>
      </c>
      <c r="F803" t="e" vm="2">
        <f>[1]!GenLognormal($F$9,$F$10)</f>
        <v>#VALUE!</v>
      </c>
      <c r="H803" t="e" vm="2">
        <f>[1]!genUniform($H$9,$H$10)</f>
        <v>#VALUE!</v>
      </c>
      <c r="I803" t="e" vm="1">
        <f t="shared" si="75"/>
        <v>#VALUE!</v>
      </c>
      <c r="J803" t="e" vm="1">
        <f t="shared" si="72"/>
        <v>#VALUE!</v>
      </c>
      <c r="K803" t="e" vm="2">
        <f>[1]!genUniform($K$9,$K$10)</f>
        <v>#VALUE!</v>
      </c>
      <c r="L803" t="e" vm="1">
        <f t="shared" si="76"/>
        <v>#VALUE!</v>
      </c>
      <c r="M803" t="e" vm="1">
        <f t="shared" si="73"/>
        <v>#VALUE!</v>
      </c>
      <c r="N803" t="e" vm="2">
        <f>[1]!genUniform($N$9,$N$10)</f>
        <v>#VALUE!</v>
      </c>
      <c r="O803" t="e" vm="1">
        <f t="shared" si="77"/>
        <v>#VALUE!</v>
      </c>
      <c r="P803" t="e" vm="1">
        <f t="shared" si="74"/>
        <v>#VALUE!</v>
      </c>
    </row>
    <row r="804" spans="1:16">
      <c r="A804">
        <v>794</v>
      </c>
      <c r="C804" t="e" vm="2">
        <f>[1]!GenLimitNormal($C$9,$C$10,0,1000,0)</f>
        <v>#VALUE!</v>
      </c>
      <c r="D804" t="e" vm="2">
        <f>[1]!GenBetaPERT(0,$D$9,1)</f>
        <v>#VALUE!</v>
      </c>
      <c r="E804" t="e" vm="2">
        <f>[1]!GenLognormal($E$9,$E$10)</f>
        <v>#VALUE!</v>
      </c>
      <c r="F804" t="e" vm="2">
        <f>[1]!GenLognormal($F$9,$F$10)</f>
        <v>#VALUE!</v>
      </c>
      <c r="H804" t="e" vm="2">
        <f>[1]!genUniform($H$9,$H$10)</f>
        <v>#VALUE!</v>
      </c>
      <c r="I804" t="e" vm="1">
        <f t="shared" si="75"/>
        <v>#VALUE!</v>
      </c>
      <c r="J804" t="e" vm="1">
        <f t="shared" si="72"/>
        <v>#VALUE!</v>
      </c>
      <c r="K804" t="e" vm="2">
        <f>[1]!genUniform($K$9,$K$10)</f>
        <v>#VALUE!</v>
      </c>
      <c r="L804" t="e" vm="1">
        <f t="shared" si="76"/>
        <v>#VALUE!</v>
      </c>
      <c r="M804" t="e" vm="1">
        <f t="shared" si="73"/>
        <v>#VALUE!</v>
      </c>
      <c r="N804" t="e" vm="2">
        <f>[1]!genUniform($N$9,$N$10)</f>
        <v>#VALUE!</v>
      </c>
      <c r="O804" t="e" vm="1">
        <f t="shared" si="77"/>
        <v>#VALUE!</v>
      </c>
      <c r="P804" t="e" vm="1">
        <f t="shared" si="74"/>
        <v>#VALUE!</v>
      </c>
    </row>
    <row r="805" spans="1:16">
      <c r="A805">
        <v>795</v>
      </c>
      <c r="C805" t="e" vm="2">
        <f>[1]!GenLimitNormal($C$9,$C$10,0,1000,0)</f>
        <v>#VALUE!</v>
      </c>
      <c r="D805" t="e" vm="2">
        <f>[1]!GenBetaPERT(0,$D$9,1)</f>
        <v>#VALUE!</v>
      </c>
      <c r="E805" t="e" vm="2">
        <f>[1]!GenLognormal($E$9,$E$10)</f>
        <v>#VALUE!</v>
      </c>
      <c r="F805" t="e" vm="2">
        <f>[1]!GenLognormal($F$9,$F$10)</f>
        <v>#VALUE!</v>
      </c>
      <c r="H805" t="e" vm="2">
        <f>[1]!genUniform($H$9,$H$10)</f>
        <v>#VALUE!</v>
      </c>
      <c r="I805" t="e" vm="1">
        <f t="shared" si="75"/>
        <v>#VALUE!</v>
      </c>
      <c r="J805" t="e" vm="1">
        <f t="shared" si="72"/>
        <v>#VALUE!</v>
      </c>
      <c r="K805" t="e" vm="2">
        <f>[1]!genUniform($K$9,$K$10)</f>
        <v>#VALUE!</v>
      </c>
      <c r="L805" t="e" vm="1">
        <f t="shared" si="76"/>
        <v>#VALUE!</v>
      </c>
      <c r="M805" t="e" vm="1">
        <f t="shared" si="73"/>
        <v>#VALUE!</v>
      </c>
      <c r="N805" t="e" vm="2">
        <f>[1]!genUniform($N$9,$N$10)</f>
        <v>#VALUE!</v>
      </c>
      <c r="O805" t="e" vm="1">
        <f t="shared" si="77"/>
        <v>#VALUE!</v>
      </c>
      <c r="P805" t="e" vm="1">
        <f t="shared" si="74"/>
        <v>#VALUE!</v>
      </c>
    </row>
    <row r="806" spans="1:16">
      <c r="A806">
        <v>796</v>
      </c>
      <c r="C806" t="e" vm="2">
        <f>[1]!GenLimitNormal($C$9,$C$10,0,1000,0)</f>
        <v>#VALUE!</v>
      </c>
      <c r="D806" t="e" vm="2">
        <f>[1]!GenBetaPERT(0,$D$9,1)</f>
        <v>#VALUE!</v>
      </c>
      <c r="E806" t="e" vm="2">
        <f>[1]!GenLognormal($E$9,$E$10)</f>
        <v>#VALUE!</v>
      </c>
      <c r="F806" t="e" vm="2">
        <f>[1]!GenLognormal($F$9,$F$10)</f>
        <v>#VALUE!</v>
      </c>
      <c r="H806" t="e" vm="2">
        <f>[1]!genUniform($H$9,$H$10)</f>
        <v>#VALUE!</v>
      </c>
      <c r="I806" t="e" vm="1">
        <f t="shared" si="75"/>
        <v>#VALUE!</v>
      </c>
      <c r="J806" t="e" vm="1">
        <f t="shared" si="72"/>
        <v>#VALUE!</v>
      </c>
      <c r="K806" t="e" vm="2">
        <f>[1]!genUniform($K$9,$K$10)</f>
        <v>#VALUE!</v>
      </c>
      <c r="L806" t="e" vm="1">
        <f t="shared" si="76"/>
        <v>#VALUE!</v>
      </c>
      <c r="M806" t="e" vm="1">
        <f t="shared" si="73"/>
        <v>#VALUE!</v>
      </c>
      <c r="N806" t="e" vm="2">
        <f>[1]!genUniform($N$9,$N$10)</f>
        <v>#VALUE!</v>
      </c>
      <c r="O806" t="e" vm="1">
        <f t="shared" si="77"/>
        <v>#VALUE!</v>
      </c>
      <c r="P806" t="e" vm="1">
        <f t="shared" si="74"/>
        <v>#VALUE!</v>
      </c>
    </row>
    <row r="807" spans="1:16">
      <c r="A807">
        <v>797</v>
      </c>
      <c r="C807" t="e" vm="2">
        <f>[1]!GenLimitNormal($C$9,$C$10,0,1000,0)</f>
        <v>#VALUE!</v>
      </c>
      <c r="D807" t="e" vm="2">
        <f>[1]!GenBetaPERT(0,$D$9,1)</f>
        <v>#VALUE!</v>
      </c>
      <c r="E807" t="e" vm="2">
        <f>[1]!GenLognormal($E$9,$E$10)</f>
        <v>#VALUE!</v>
      </c>
      <c r="F807" t="e" vm="2">
        <f>[1]!GenLognormal($F$9,$F$10)</f>
        <v>#VALUE!</v>
      </c>
      <c r="H807" t="e" vm="2">
        <f>[1]!genUniform($H$9,$H$10)</f>
        <v>#VALUE!</v>
      </c>
      <c r="I807" t="e" vm="1">
        <f t="shared" si="75"/>
        <v>#VALUE!</v>
      </c>
      <c r="J807" t="e" vm="1">
        <f t="shared" si="72"/>
        <v>#VALUE!</v>
      </c>
      <c r="K807" t="e" vm="2">
        <f>[1]!genUniform($K$9,$K$10)</f>
        <v>#VALUE!</v>
      </c>
      <c r="L807" t="e" vm="1">
        <f t="shared" si="76"/>
        <v>#VALUE!</v>
      </c>
      <c r="M807" t="e" vm="1">
        <f t="shared" si="73"/>
        <v>#VALUE!</v>
      </c>
      <c r="N807" t="e" vm="2">
        <f>[1]!genUniform($N$9,$N$10)</f>
        <v>#VALUE!</v>
      </c>
      <c r="O807" t="e" vm="1">
        <f t="shared" si="77"/>
        <v>#VALUE!</v>
      </c>
      <c r="P807" t="e" vm="1">
        <f t="shared" si="74"/>
        <v>#VALUE!</v>
      </c>
    </row>
    <row r="808" spans="1:16">
      <c r="A808">
        <v>798</v>
      </c>
      <c r="C808" t="e" vm="2">
        <f>[1]!GenLimitNormal($C$9,$C$10,0,1000,0)</f>
        <v>#VALUE!</v>
      </c>
      <c r="D808" t="e" vm="2">
        <f>[1]!GenBetaPERT(0,$D$9,1)</f>
        <v>#VALUE!</v>
      </c>
      <c r="E808" t="e" vm="2">
        <f>[1]!GenLognormal($E$9,$E$10)</f>
        <v>#VALUE!</v>
      </c>
      <c r="F808" t="e" vm="2">
        <f>[1]!GenLognormal($F$9,$F$10)</f>
        <v>#VALUE!</v>
      </c>
      <c r="H808" t="e" vm="2">
        <f>[1]!genUniform($H$9,$H$10)</f>
        <v>#VALUE!</v>
      </c>
      <c r="I808" t="e" vm="1">
        <f t="shared" si="75"/>
        <v>#VALUE!</v>
      </c>
      <c r="J808" t="e" vm="1">
        <f t="shared" si="72"/>
        <v>#VALUE!</v>
      </c>
      <c r="K808" t="e" vm="2">
        <f>[1]!genUniform($K$9,$K$10)</f>
        <v>#VALUE!</v>
      </c>
      <c r="L808" t="e" vm="1">
        <f t="shared" si="76"/>
        <v>#VALUE!</v>
      </c>
      <c r="M808" t="e" vm="1">
        <f t="shared" si="73"/>
        <v>#VALUE!</v>
      </c>
      <c r="N808" t="e" vm="2">
        <f>[1]!genUniform($N$9,$N$10)</f>
        <v>#VALUE!</v>
      </c>
      <c r="O808" t="e" vm="1">
        <f t="shared" si="77"/>
        <v>#VALUE!</v>
      </c>
      <c r="P808" t="e" vm="1">
        <f t="shared" si="74"/>
        <v>#VALUE!</v>
      </c>
    </row>
    <row r="809" spans="1:16">
      <c r="A809">
        <v>799</v>
      </c>
      <c r="C809" t="e" vm="2">
        <f>[1]!GenLimitNormal($C$9,$C$10,0,1000,0)</f>
        <v>#VALUE!</v>
      </c>
      <c r="D809" t="e" vm="2">
        <f>[1]!GenBetaPERT(0,$D$9,1)</f>
        <v>#VALUE!</v>
      </c>
      <c r="E809" t="e" vm="2">
        <f>[1]!GenLognormal($E$9,$E$10)</f>
        <v>#VALUE!</v>
      </c>
      <c r="F809" t="e" vm="2">
        <f>[1]!GenLognormal($F$9,$F$10)</f>
        <v>#VALUE!</v>
      </c>
      <c r="H809" t="e" vm="2">
        <f>[1]!genUniform($H$9,$H$10)</f>
        <v>#VALUE!</v>
      </c>
      <c r="I809" t="e" vm="1">
        <f t="shared" si="75"/>
        <v>#VALUE!</v>
      </c>
      <c r="J809" t="e" vm="1">
        <f t="shared" si="72"/>
        <v>#VALUE!</v>
      </c>
      <c r="K809" t="e" vm="2">
        <f>[1]!genUniform($K$9,$K$10)</f>
        <v>#VALUE!</v>
      </c>
      <c r="L809" t="e" vm="1">
        <f t="shared" si="76"/>
        <v>#VALUE!</v>
      </c>
      <c r="M809" t="e" vm="1">
        <f t="shared" si="73"/>
        <v>#VALUE!</v>
      </c>
      <c r="N809" t="e" vm="2">
        <f>[1]!genUniform($N$9,$N$10)</f>
        <v>#VALUE!</v>
      </c>
      <c r="O809" t="e" vm="1">
        <f t="shared" si="77"/>
        <v>#VALUE!</v>
      </c>
      <c r="P809" t="e" vm="1">
        <f t="shared" si="74"/>
        <v>#VALUE!</v>
      </c>
    </row>
    <row r="810" spans="1:16">
      <c r="A810">
        <v>800</v>
      </c>
      <c r="C810" t="e" vm="2">
        <f>[1]!GenLimitNormal($C$9,$C$10,0,1000,0)</f>
        <v>#VALUE!</v>
      </c>
      <c r="D810" t="e" vm="2">
        <f>[1]!GenBetaPERT(0,$D$9,1)</f>
        <v>#VALUE!</v>
      </c>
      <c r="E810" t="e" vm="2">
        <f>[1]!GenLognormal($E$9,$E$10)</f>
        <v>#VALUE!</v>
      </c>
      <c r="F810" t="e" vm="2">
        <f>[1]!GenLognormal($F$9,$F$10)</f>
        <v>#VALUE!</v>
      </c>
      <c r="H810" t="e" vm="2">
        <f>[1]!genUniform($H$9,$H$10)</f>
        <v>#VALUE!</v>
      </c>
      <c r="I810" t="e" vm="1">
        <f t="shared" si="75"/>
        <v>#VALUE!</v>
      </c>
      <c r="J810" t="e" vm="1">
        <f t="shared" si="72"/>
        <v>#VALUE!</v>
      </c>
      <c r="K810" t="e" vm="2">
        <f>[1]!genUniform($K$9,$K$10)</f>
        <v>#VALUE!</v>
      </c>
      <c r="L810" t="e" vm="1">
        <f t="shared" si="76"/>
        <v>#VALUE!</v>
      </c>
      <c r="M810" t="e" vm="1">
        <f t="shared" si="73"/>
        <v>#VALUE!</v>
      </c>
      <c r="N810" t="e" vm="2">
        <f>[1]!genUniform($N$9,$N$10)</f>
        <v>#VALUE!</v>
      </c>
      <c r="O810" t="e" vm="1">
        <f t="shared" si="77"/>
        <v>#VALUE!</v>
      </c>
      <c r="P810" t="e" vm="1">
        <f t="shared" si="74"/>
        <v>#VALUE!</v>
      </c>
    </row>
    <row r="811" spans="1:16">
      <c r="A811">
        <v>801</v>
      </c>
      <c r="C811" t="e" vm="2">
        <f>[1]!GenLimitNormal($C$9,$C$10,0,1000,0)</f>
        <v>#VALUE!</v>
      </c>
      <c r="D811" t="e" vm="2">
        <f>[1]!GenBetaPERT(0,$D$9,1)</f>
        <v>#VALUE!</v>
      </c>
      <c r="E811" t="e" vm="2">
        <f>[1]!GenLognormal($E$9,$E$10)</f>
        <v>#VALUE!</v>
      </c>
      <c r="F811" t="e" vm="2">
        <f>[1]!GenLognormal($F$9,$F$10)</f>
        <v>#VALUE!</v>
      </c>
      <c r="H811" t="e" vm="2">
        <f>[1]!genUniform($H$9,$H$10)</f>
        <v>#VALUE!</v>
      </c>
      <c r="I811" t="e" vm="1">
        <f t="shared" si="75"/>
        <v>#VALUE!</v>
      </c>
      <c r="J811" t="e" vm="1">
        <f t="shared" si="72"/>
        <v>#VALUE!</v>
      </c>
      <c r="K811" t="e" vm="2">
        <f>[1]!genUniform($K$9,$K$10)</f>
        <v>#VALUE!</v>
      </c>
      <c r="L811" t="e" vm="1">
        <f t="shared" si="76"/>
        <v>#VALUE!</v>
      </c>
      <c r="M811" t="e" vm="1">
        <f t="shared" si="73"/>
        <v>#VALUE!</v>
      </c>
      <c r="N811" t="e" vm="2">
        <f>[1]!genUniform($N$9,$N$10)</f>
        <v>#VALUE!</v>
      </c>
      <c r="O811" t="e" vm="1">
        <f t="shared" si="77"/>
        <v>#VALUE!</v>
      </c>
      <c r="P811" t="e" vm="1">
        <f t="shared" si="74"/>
        <v>#VALUE!</v>
      </c>
    </row>
    <row r="812" spans="1:16">
      <c r="A812">
        <v>802</v>
      </c>
      <c r="C812" t="e" vm="2">
        <f>[1]!GenLimitNormal($C$9,$C$10,0,1000,0)</f>
        <v>#VALUE!</v>
      </c>
      <c r="D812" t="e" vm="2">
        <f>[1]!GenBetaPERT(0,$D$9,1)</f>
        <v>#VALUE!</v>
      </c>
      <c r="E812" t="e" vm="2">
        <f>[1]!GenLognormal($E$9,$E$10)</f>
        <v>#VALUE!</v>
      </c>
      <c r="F812" t="e" vm="2">
        <f>[1]!GenLognormal($F$9,$F$10)</f>
        <v>#VALUE!</v>
      </c>
      <c r="H812" t="e" vm="2">
        <f>[1]!genUniform($H$9,$H$10)</f>
        <v>#VALUE!</v>
      </c>
      <c r="I812" t="e" vm="1">
        <f t="shared" si="75"/>
        <v>#VALUE!</v>
      </c>
      <c r="J812" t="e" vm="1">
        <f t="shared" si="72"/>
        <v>#VALUE!</v>
      </c>
      <c r="K812" t="e" vm="2">
        <f>[1]!genUniform($K$9,$K$10)</f>
        <v>#VALUE!</v>
      </c>
      <c r="L812" t="e" vm="1">
        <f t="shared" si="76"/>
        <v>#VALUE!</v>
      </c>
      <c r="M812" t="e" vm="1">
        <f t="shared" si="73"/>
        <v>#VALUE!</v>
      </c>
      <c r="N812" t="e" vm="2">
        <f>[1]!genUniform($N$9,$N$10)</f>
        <v>#VALUE!</v>
      </c>
      <c r="O812" t="e" vm="1">
        <f t="shared" si="77"/>
        <v>#VALUE!</v>
      </c>
      <c r="P812" t="e" vm="1">
        <f t="shared" si="74"/>
        <v>#VALUE!</v>
      </c>
    </row>
    <row r="813" spans="1:16">
      <c r="A813">
        <v>803</v>
      </c>
      <c r="C813" t="e" vm="2">
        <f>[1]!GenLimitNormal($C$9,$C$10,0,1000,0)</f>
        <v>#VALUE!</v>
      </c>
      <c r="D813" t="e" vm="2">
        <f>[1]!GenBetaPERT(0,$D$9,1)</f>
        <v>#VALUE!</v>
      </c>
      <c r="E813" t="e" vm="2">
        <f>[1]!GenLognormal($E$9,$E$10)</f>
        <v>#VALUE!</v>
      </c>
      <c r="F813" t="e" vm="2">
        <f>[1]!GenLognormal($F$9,$F$10)</f>
        <v>#VALUE!</v>
      </c>
      <c r="H813" t="e" vm="2">
        <f>[1]!genUniform($H$9,$H$10)</f>
        <v>#VALUE!</v>
      </c>
      <c r="I813" t="e" vm="1">
        <f t="shared" si="75"/>
        <v>#VALUE!</v>
      </c>
      <c r="J813" t="e" vm="1">
        <f t="shared" si="72"/>
        <v>#VALUE!</v>
      </c>
      <c r="K813" t="e" vm="2">
        <f>[1]!genUniform($K$9,$K$10)</f>
        <v>#VALUE!</v>
      </c>
      <c r="L813" t="e" vm="1">
        <f t="shared" si="76"/>
        <v>#VALUE!</v>
      </c>
      <c r="M813" t="e" vm="1">
        <f t="shared" si="73"/>
        <v>#VALUE!</v>
      </c>
      <c r="N813" t="e" vm="2">
        <f>[1]!genUniform($N$9,$N$10)</f>
        <v>#VALUE!</v>
      </c>
      <c r="O813" t="e" vm="1">
        <f t="shared" si="77"/>
        <v>#VALUE!</v>
      </c>
      <c r="P813" t="e" vm="1">
        <f t="shared" si="74"/>
        <v>#VALUE!</v>
      </c>
    </row>
    <row r="814" spans="1:16">
      <c r="A814">
        <v>804</v>
      </c>
      <c r="C814" t="e" vm="2">
        <f>[1]!GenLimitNormal($C$9,$C$10,0,1000,0)</f>
        <v>#VALUE!</v>
      </c>
      <c r="D814" t="e" vm="2">
        <f>[1]!GenBetaPERT(0,$D$9,1)</f>
        <v>#VALUE!</v>
      </c>
      <c r="E814" t="e" vm="2">
        <f>[1]!GenLognormal($E$9,$E$10)</f>
        <v>#VALUE!</v>
      </c>
      <c r="F814" t="e" vm="2">
        <f>[1]!GenLognormal($F$9,$F$10)</f>
        <v>#VALUE!</v>
      </c>
      <c r="H814" t="e" vm="2">
        <f>[1]!genUniform($H$9,$H$10)</f>
        <v>#VALUE!</v>
      </c>
      <c r="I814" t="e" vm="1">
        <f t="shared" si="75"/>
        <v>#VALUE!</v>
      </c>
      <c r="J814" t="e" vm="1">
        <f t="shared" si="72"/>
        <v>#VALUE!</v>
      </c>
      <c r="K814" t="e" vm="2">
        <f>[1]!genUniform($K$9,$K$10)</f>
        <v>#VALUE!</v>
      </c>
      <c r="L814" t="e" vm="1">
        <f t="shared" si="76"/>
        <v>#VALUE!</v>
      </c>
      <c r="M814" t="e" vm="1">
        <f t="shared" si="73"/>
        <v>#VALUE!</v>
      </c>
      <c r="N814" t="e" vm="2">
        <f>[1]!genUniform($N$9,$N$10)</f>
        <v>#VALUE!</v>
      </c>
      <c r="O814" t="e" vm="1">
        <f t="shared" si="77"/>
        <v>#VALUE!</v>
      </c>
      <c r="P814" t="e" vm="1">
        <f t="shared" si="74"/>
        <v>#VALUE!</v>
      </c>
    </row>
    <row r="815" spans="1:16">
      <c r="A815">
        <v>805</v>
      </c>
      <c r="C815" t="e" vm="2">
        <f>[1]!GenLimitNormal($C$9,$C$10,0,1000,0)</f>
        <v>#VALUE!</v>
      </c>
      <c r="D815" t="e" vm="2">
        <f>[1]!GenBetaPERT(0,$D$9,1)</f>
        <v>#VALUE!</v>
      </c>
      <c r="E815" t="e" vm="2">
        <f>[1]!GenLognormal($E$9,$E$10)</f>
        <v>#VALUE!</v>
      </c>
      <c r="F815" t="e" vm="2">
        <f>[1]!GenLognormal($F$9,$F$10)</f>
        <v>#VALUE!</v>
      </c>
      <c r="H815" t="e" vm="2">
        <f>[1]!genUniform($H$9,$H$10)</f>
        <v>#VALUE!</v>
      </c>
      <c r="I815" t="e" vm="1">
        <f t="shared" si="75"/>
        <v>#VALUE!</v>
      </c>
      <c r="J815" t="e" vm="1">
        <f t="shared" si="72"/>
        <v>#VALUE!</v>
      </c>
      <c r="K815" t="e" vm="2">
        <f>[1]!genUniform($K$9,$K$10)</f>
        <v>#VALUE!</v>
      </c>
      <c r="L815" t="e" vm="1">
        <f t="shared" si="76"/>
        <v>#VALUE!</v>
      </c>
      <c r="M815" t="e" vm="1">
        <f t="shared" si="73"/>
        <v>#VALUE!</v>
      </c>
      <c r="N815" t="e" vm="2">
        <f>[1]!genUniform($N$9,$N$10)</f>
        <v>#VALUE!</v>
      </c>
      <c r="O815" t="e" vm="1">
        <f t="shared" si="77"/>
        <v>#VALUE!</v>
      </c>
      <c r="P815" t="e" vm="1">
        <f t="shared" si="74"/>
        <v>#VALUE!</v>
      </c>
    </row>
    <row r="816" spans="1:16">
      <c r="A816">
        <v>806</v>
      </c>
      <c r="C816" t="e" vm="2">
        <f>[1]!GenLimitNormal($C$9,$C$10,0,1000,0)</f>
        <v>#VALUE!</v>
      </c>
      <c r="D816" t="e" vm="2">
        <f>[1]!GenBetaPERT(0,$D$9,1)</f>
        <v>#VALUE!</v>
      </c>
      <c r="E816" t="e" vm="2">
        <f>[1]!GenLognormal($E$9,$E$10)</f>
        <v>#VALUE!</v>
      </c>
      <c r="F816" t="e" vm="2">
        <f>[1]!GenLognormal($F$9,$F$10)</f>
        <v>#VALUE!</v>
      </c>
      <c r="H816" t="e" vm="2">
        <f>[1]!genUniform($H$9,$H$10)</f>
        <v>#VALUE!</v>
      </c>
      <c r="I816" t="e" vm="1">
        <f t="shared" si="75"/>
        <v>#VALUE!</v>
      </c>
      <c r="J816" t="e" vm="1">
        <f t="shared" si="72"/>
        <v>#VALUE!</v>
      </c>
      <c r="K816" t="e" vm="2">
        <f>[1]!genUniform($K$9,$K$10)</f>
        <v>#VALUE!</v>
      </c>
      <c r="L816" t="e" vm="1">
        <f t="shared" si="76"/>
        <v>#VALUE!</v>
      </c>
      <c r="M816" t="e" vm="1">
        <f t="shared" si="73"/>
        <v>#VALUE!</v>
      </c>
      <c r="N816" t="e" vm="2">
        <f>[1]!genUniform($N$9,$N$10)</f>
        <v>#VALUE!</v>
      </c>
      <c r="O816" t="e" vm="1">
        <f t="shared" si="77"/>
        <v>#VALUE!</v>
      </c>
      <c r="P816" t="e" vm="1">
        <f t="shared" si="74"/>
        <v>#VALUE!</v>
      </c>
    </row>
    <row r="817" spans="1:16">
      <c r="A817">
        <v>807</v>
      </c>
      <c r="C817" t="e" vm="2">
        <f>[1]!GenLimitNormal($C$9,$C$10,0,1000,0)</f>
        <v>#VALUE!</v>
      </c>
      <c r="D817" t="e" vm="2">
        <f>[1]!GenBetaPERT(0,$D$9,1)</f>
        <v>#VALUE!</v>
      </c>
      <c r="E817" t="e" vm="2">
        <f>[1]!GenLognormal($E$9,$E$10)</f>
        <v>#VALUE!</v>
      </c>
      <c r="F817" t="e" vm="2">
        <f>[1]!GenLognormal($F$9,$F$10)</f>
        <v>#VALUE!</v>
      </c>
      <c r="H817" t="e" vm="2">
        <f>[1]!genUniform($H$9,$H$10)</f>
        <v>#VALUE!</v>
      </c>
      <c r="I817" t="e" vm="1">
        <f t="shared" si="75"/>
        <v>#VALUE!</v>
      </c>
      <c r="J817" t="e" vm="1">
        <f t="shared" si="72"/>
        <v>#VALUE!</v>
      </c>
      <c r="K817" t="e" vm="2">
        <f>[1]!genUniform($K$9,$K$10)</f>
        <v>#VALUE!</v>
      </c>
      <c r="L817" t="e" vm="1">
        <f t="shared" si="76"/>
        <v>#VALUE!</v>
      </c>
      <c r="M817" t="e" vm="1">
        <f t="shared" si="73"/>
        <v>#VALUE!</v>
      </c>
      <c r="N817" t="e" vm="2">
        <f>[1]!genUniform($N$9,$N$10)</f>
        <v>#VALUE!</v>
      </c>
      <c r="O817" t="e" vm="1">
        <f t="shared" si="77"/>
        <v>#VALUE!</v>
      </c>
      <c r="P817" t="e" vm="1">
        <f t="shared" si="74"/>
        <v>#VALUE!</v>
      </c>
    </row>
    <row r="818" spans="1:16">
      <c r="A818">
        <v>808</v>
      </c>
      <c r="C818" t="e" vm="2">
        <f>[1]!GenLimitNormal($C$9,$C$10,0,1000,0)</f>
        <v>#VALUE!</v>
      </c>
      <c r="D818" t="e" vm="2">
        <f>[1]!GenBetaPERT(0,$D$9,1)</f>
        <v>#VALUE!</v>
      </c>
      <c r="E818" t="e" vm="2">
        <f>[1]!GenLognormal($E$9,$E$10)</f>
        <v>#VALUE!</v>
      </c>
      <c r="F818" t="e" vm="2">
        <f>[1]!GenLognormal($F$9,$F$10)</f>
        <v>#VALUE!</v>
      </c>
      <c r="H818" t="e" vm="2">
        <f>[1]!genUniform($H$9,$H$10)</f>
        <v>#VALUE!</v>
      </c>
      <c r="I818" t="e" vm="1">
        <f t="shared" si="75"/>
        <v>#VALUE!</v>
      </c>
      <c r="J818" t="e" vm="1">
        <f t="shared" si="72"/>
        <v>#VALUE!</v>
      </c>
      <c r="K818" t="e" vm="2">
        <f>[1]!genUniform($K$9,$K$10)</f>
        <v>#VALUE!</v>
      </c>
      <c r="L818" t="e" vm="1">
        <f t="shared" si="76"/>
        <v>#VALUE!</v>
      </c>
      <c r="M818" t="e" vm="1">
        <f t="shared" si="73"/>
        <v>#VALUE!</v>
      </c>
      <c r="N818" t="e" vm="2">
        <f>[1]!genUniform($N$9,$N$10)</f>
        <v>#VALUE!</v>
      </c>
      <c r="O818" t="e" vm="1">
        <f t="shared" si="77"/>
        <v>#VALUE!</v>
      </c>
      <c r="P818" t="e" vm="1">
        <f t="shared" si="74"/>
        <v>#VALUE!</v>
      </c>
    </row>
    <row r="819" spans="1:16">
      <c r="A819">
        <v>809</v>
      </c>
      <c r="C819" t="e" vm="2">
        <f>[1]!GenLimitNormal($C$9,$C$10,0,1000,0)</f>
        <v>#VALUE!</v>
      </c>
      <c r="D819" t="e" vm="2">
        <f>[1]!GenBetaPERT(0,$D$9,1)</f>
        <v>#VALUE!</v>
      </c>
      <c r="E819" t="e" vm="2">
        <f>[1]!GenLognormal($E$9,$E$10)</f>
        <v>#VALUE!</v>
      </c>
      <c r="F819" t="e" vm="2">
        <f>[1]!GenLognormal($F$9,$F$10)</f>
        <v>#VALUE!</v>
      </c>
      <c r="H819" t="e" vm="2">
        <f>[1]!genUniform($H$9,$H$10)</f>
        <v>#VALUE!</v>
      </c>
      <c r="I819" t="e" vm="1">
        <f t="shared" si="75"/>
        <v>#VALUE!</v>
      </c>
      <c r="J819" t="e" vm="1">
        <f t="shared" si="72"/>
        <v>#VALUE!</v>
      </c>
      <c r="K819" t="e" vm="2">
        <f>[1]!genUniform($K$9,$K$10)</f>
        <v>#VALUE!</v>
      </c>
      <c r="L819" t="e" vm="1">
        <f t="shared" si="76"/>
        <v>#VALUE!</v>
      </c>
      <c r="M819" t="e" vm="1">
        <f t="shared" si="73"/>
        <v>#VALUE!</v>
      </c>
      <c r="N819" t="e" vm="2">
        <f>[1]!genUniform($N$9,$N$10)</f>
        <v>#VALUE!</v>
      </c>
      <c r="O819" t="e" vm="1">
        <f t="shared" si="77"/>
        <v>#VALUE!</v>
      </c>
      <c r="P819" t="e" vm="1">
        <f t="shared" si="74"/>
        <v>#VALUE!</v>
      </c>
    </row>
    <row r="820" spans="1:16">
      <c r="A820">
        <v>810</v>
      </c>
      <c r="C820" t="e" vm="2">
        <f>[1]!GenLimitNormal($C$9,$C$10,0,1000,0)</f>
        <v>#VALUE!</v>
      </c>
      <c r="D820" t="e" vm="2">
        <f>[1]!GenBetaPERT(0,$D$9,1)</f>
        <v>#VALUE!</v>
      </c>
      <c r="E820" t="e" vm="2">
        <f>[1]!GenLognormal($E$9,$E$10)</f>
        <v>#VALUE!</v>
      </c>
      <c r="F820" t="e" vm="2">
        <f>[1]!GenLognormal($F$9,$F$10)</f>
        <v>#VALUE!</v>
      </c>
      <c r="H820" t="e" vm="2">
        <f>[1]!genUniform($H$9,$H$10)</f>
        <v>#VALUE!</v>
      </c>
      <c r="I820" t="e" vm="1">
        <f t="shared" si="75"/>
        <v>#VALUE!</v>
      </c>
      <c r="J820" t="e" vm="1">
        <f t="shared" si="72"/>
        <v>#VALUE!</v>
      </c>
      <c r="K820" t="e" vm="2">
        <f>[1]!genUniform($K$9,$K$10)</f>
        <v>#VALUE!</v>
      </c>
      <c r="L820" t="e" vm="1">
        <f t="shared" si="76"/>
        <v>#VALUE!</v>
      </c>
      <c r="M820" t="e" vm="1">
        <f t="shared" si="73"/>
        <v>#VALUE!</v>
      </c>
      <c r="N820" t="e" vm="2">
        <f>[1]!genUniform($N$9,$N$10)</f>
        <v>#VALUE!</v>
      </c>
      <c r="O820" t="e" vm="1">
        <f t="shared" si="77"/>
        <v>#VALUE!</v>
      </c>
      <c r="P820" t="e" vm="1">
        <f t="shared" si="74"/>
        <v>#VALUE!</v>
      </c>
    </row>
    <row r="821" spans="1:16">
      <c r="A821">
        <v>811</v>
      </c>
      <c r="C821" t="e" vm="2">
        <f>[1]!GenLimitNormal($C$9,$C$10,0,1000,0)</f>
        <v>#VALUE!</v>
      </c>
      <c r="D821" t="e" vm="2">
        <f>[1]!GenBetaPERT(0,$D$9,1)</f>
        <v>#VALUE!</v>
      </c>
      <c r="E821" t="e" vm="2">
        <f>[1]!GenLognormal($E$9,$E$10)</f>
        <v>#VALUE!</v>
      </c>
      <c r="F821" t="e" vm="2">
        <f>[1]!GenLognormal($F$9,$F$10)</f>
        <v>#VALUE!</v>
      </c>
      <c r="H821" t="e" vm="2">
        <f>[1]!genUniform($H$9,$H$10)</f>
        <v>#VALUE!</v>
      </c>
      <c r="I821" t="e" vm="1">
        <f t="shared" si="75"/>
        <v>#VALUE!</v>
      </c>
      <c r="J821" t="e" vm="1">
        <f t="shared" si="72"/>
        <v>#VALUE!</v>
      </c>
      <c r="K821" t="e" vm="2">
        <f>[1]!genUniform($K$9,$K$10)</f>
        <v>#VALUE!</v>
      </c>
      <c r="L821" t="e" vm="1">
        <f t="shared" si="76"/>
        <v>#VALUE!</v>
      </c>
      <c r="M821" t="e" vm="1">
        <f t="shared" si="73"/>
        <v>#VALUE!</v>
      </c>
      <c r="N821" t="e" vm="2">
        <f>[1]!genUniform($N$9,$N$10)</f>
        <v>#VALUE!</v>
      </c>
      <c r="O821" t="e" vm="1">
        <f t="shared" si="77"/>
        <v>#VALUE!</v>
      </c>
      <c r="P821" t="e" vm="1">
        <f t="shared" si="74"/>
        <v>#VALUE!</v>
      </c>
    </row>
    <row r="822" spans="1:16">
      <c r="A822">
        <v>812</v>
      </c>
      <c r="C822" t="e" vm="2">
        <f>[1]!GenLimitNormal($C$9,$C$10,0,1000,0)</f>
        <v>#VALUE!</v>
      </c>
      <c r="D822" t="e" vm="2">
        <f>[1]!GenBetaPERT(0,$D$9,1)</f>
        <v>#VALUE!</v>
      </c>
      <c r="E822" t="e" vm="2">
        <f>[1]!GenLognormal($E$9,$E$10)</f>
        <v>#VALUE!</v>
      </c>
      <c r="F822" t="e" vm="2">
        <f>[1]!GenLognormal($F$9,$F$10)</f>
        <v>#VALUE!</v>
      </c>
      <c r="H822" t="e" vm="2">
        <f>[1]!genUniform($H$9,$H$10)</f>
        <v>#VALUE!</v>
      </c>
      <c r="I822" t="e" vm="1">
        <f t="shared" si="75"/>
        <v>#VALUE!</v>
      </c>
      <c r="J822" t="e" vm="1">
        <f t="shared" si="72"/>
        <v>#VALUE!</v>
      </c>
      <c r="K822" t="e" vm="2">
        <f>[1]!genUniform($K$9,$K$10)</f>
        <v>#VALUE!</v>
      </c>
      <c r="L822" t="e" vm="1">
        <f t="shared" si="76"/>
        <v>#VALUE!</v>
      </c>
      <c r="M822" t="e" vm="1">
        <f t="shared" si="73"/>
        <v>#VALUE!</v>
      </c>
      <c r="N822" t="e" vm="2">
        <f>[1]!genUniform($N$9,$N$10)</f>
        <v>#VALUE!</v>
      </c>
      <c r="O822" t="e" vm="1">
        <f t="shared" si="77"/>
        <v>#VALUE!</v>
      </c>
      <c r="P822" t="e" vm="1">
        <f t="shared" si="74"/>
        <v>#VALUE!</v>
      </c>
    </row>
    <row r="823" spans="1:16">
      <c r="A823">
        <v>813</v>
      </c>
      <c r="C823" t="e" vm="2">
        <f>[1]!GenLimitNormal($C$9,$C$10,0,1000,0)</f>
        <v>#VALUE!</v>
      </c>
      <c r="D823" t="e" vm="2">
        <f>[1]!GenBetaPERT(0,$D$9,1)</f>
        <v>#VALUE!</v>
      </c>
      <c r="E823" t="e" vm="2">
        <f>[1]!GenLognormal($E$9,$E$10)</f>
        <v>#VALUE!</v>
      </c>
      <c r="F823" t="e" vm="2">
        <f>[1]!GenLognormal($F$9,$F$10)</f>
        <v>#VALUE!</v>
      </c>
      <c r="H823" t="e" vm="2">
        <f>[1]!genUniform($H$9,$H$10)</f>
        <v>#VALUE!</v>
      </c>
      <c r="I823" t="e" vm="1">
        <f t="shared" si="75"/>
        <v>#VALUE!</v>
      </c>
      <c r="J823" t="e" vm="1">
        <f t="shared" si="72"/>
        <v>#VALUE!</v>
      </c>
      <c r="K823" t="e" vm="2">
        <f>[1]!genUniform($K$9,$K$10)</f>
        <v>#VALUE!</v>
      </c>
      <c r="L823" t="e" vm="1">
        <f t="shared" si="76"/>
        <v>#VALUE!</v>
      </c>
      <c r="M823" t="e" vm="1">
        <f t="shared" si="73"/>
        <v>#VALUE!</v>
      </c>
      <c r="N823" t="e" vm="2">
        <f>[1]!genUniform($N$9,$N$10)</f>
        <v>#VALUE!</v>
      </c>
      <c r="O823" t="e" vm="1">
        <f t="shared" si="77"/>
        <v>#VALUE!</v>
      </c>
      <c r="P823" t="e" vm="1">
        <f t="shared" si="74"/>
        <v>#VALUE!</v>
      </c>
    </row>
    <row r="824" spans="1:16">
      <c r="A824">
        <v>814</v>
      </c>
      <c r="C824" t="e" vm="2">
        <f>[1]!GenLimitNormal($C$9,$C$10,0,1000,0)</f>
        <v>#VALUE!</v>
      </c>
      <c r="D824" t="e" vm="2">
        <f>[1]!GenBetaPERT(0,$D$9,1)</f>
        <v>#VALUE!</v>
      </c>
      <c r="E824" t="e" vm="2">
        <f>[1]!GenLognormal($E$9,$E$10)</f>
        <v>#VALUE!</v>
      </c>
      <c r="F824" t="e" vm="2">
        <f>[1]!GenLognormal($F$9,$F$10)</f>
        <v>#VALUE!</v>
      </c>
      <c r="H824" t="e" vm="2">
        <f>[1]!genUniform($H$9,$H$10)</f>
        <v>#VALUE!</v>
      </c>
      <c r="I824" t="e" vm="1">
        <f t="shared" si="75"/>
        <v>#VALUE!</v>
      </c>
      <c r="J824" t="e" vm="1">
        <f t="shared" si="72"/>
        <v>#VALUE!</v>
      </c>
      <c r="K824" t="e" vm="2">
        <f>[1]!genUniform($K$9,$K$10)</f>
        <v>#VALUE!</v>
      </c>
      <c r="L824" t="e" vm="1">
        <f t="shared" si="76"/>
        <v>#VALUE!</v>
      </c>
      <c r="M824" t="e" vm="1">
        <f t="shared" si="73"/>
        <v>#VALUE!</v>
      </c>
      <c r="N824" t="e" vm="2">
        <f>[1]!genUniform($N$9,$N$10)</f>
        <v>#VALUE!</v>
      </c>
      <c r="O824" t="e" vm="1">
        <f t="shared" si="77"/>
        <v>#VALUE!</v>
      </c>
      <c r="P824" t="e" vm="1">
        <f t="shared" si="74"/>
        <v>#VALUE!</v>
      </c>
    </row>
    <row r="825" spans="1:16">
      <c r="A825">
        <v>815</v>
      </c>
      <c r="C825" t="e" vm="2">
        <f>[1]!GenLimitNormal($C$9,$C$10,0,1000,0)</f>
        <v>#VALUE!</v>
      </c>
      <c r="D825" t="e" vm="2">
        <f>[1]!GenBetaPERT(0,$D$9,1)</f>
        <v>#VALUE!</v>
      </c>
      <c r="E825" t="e" vm="2">
        <f>[1]!GenLognormal($E$9,$E$10)</f>
        <v>#VALUE!</v>
      </c>
      <c r="F825" t="e" vm="2">
        <f>[1]!GenLognormal($F$9,$F$10)</f>
        <v>#VALUE!</v>
      </c>
      <c r="H825" t="e" vm="2">
        <f>[1]!genUniform($H$9,$H$10)</f>
        <v>#VALUE!</v>
      </c>
      <c r="I825" t="e" vm="1">
        <f t="shared" si="75"/>
        <v>#VALUE!</v>
      </c>
      <c r="J825" t="e" vm="1">
        <f t="shared" si="72"/>
        <v>#VALUE!</v>
      </c>
      <c r="K825" t="e" vm="2">
        <f>[1]!genUniform($K$9,$K$10)</f>
        <v>#VALUE!</v>
      </c>
      <c r="L825" t="e" vm="1">
        <f t="shared" si="76"/>
        <v>#VALUE!</v>
      </c>
      <c r="M825" t="e" vm="1">
        <f t="shared" si="73"/>
        <v>#VALUE!</v>
      </c>
      <c r="N825" t="e" vm="2">
        <f>[1]!genUniform($N$9,$N$10)</f>
        <v>#VALUE!</v>
      </c>
      <c r="O825" t="e" vm="1">
        <f t="shared" si="77"/>
        <v>#VALUE!</v>
      </c>
      <c r="P825" t="e" vm="1">
        <f t="shared" si="74"/>
        <v>#VALUE!</v>
      </c>
    </row>
    <row r="826" spans="1:16">
      <c r="A826">
        <v>816</v>
      </c>
      <c r="C826" t="e" vm="2">
        <f>[1]!GenLimitNormal($C$9,$C$10,0,1000,0)</f>
        <v>#VALUE!</v>
      </c>
      <c r="D826" t="e" vm="2">
        <f>[1]!GenBetaPERT(0,$D$9,1)</f>
        <v>#VALUE!</v>
      </c>
      <c r="E826" t="e" vm="2">
        <f>[1]!GenLognormal($E$9,$E$10)</f>
        <v>#VALUE!</v>
      </c>
      <c r="F826" t="e" vm="2">
        <f>[1]!GenLognormal($F$9,$F$10)</f>
        <v>#VALUE!</v>
      </c>
      <c r="H826" t="e" vm="2">
        <f>[1]!genUniform($H$9,$H$10)</f>
        <v>#VALUE!</v>
      </c>
      <c r="I826" t="e" vm="1">
        <f t="shared" si="75"/>
        <v>#VALUE!</v>
      </c>
      <c r="J826" t="e" vm="1">
        <f t="shared" si="72"/>
        <v>#VALUE!</v>
      </c>
      <c r="K826" t="e" vm="2">
        <f>[1]!genUniform($K$9,$K$10)</f>
        <v>#VALUE!</v>
      </c>
      <c r="L826" t="e" vm="1">
        <f t="shared" si="76"/>
        <v>#VALUE!</v>
      </c>
      <c r="M826" t="e" vm="1">
        <f t="shared" si="73"/>
        <v>#VALUE!</v>
      </c>
      <c r="N826" t="e" vm="2">
        <f>[1]!genUniform($N$9,$N$10)</f>
        <v>#VALUE!</v>
      </c>
      <c r="O826" t="e" vm="1">
        <f t="shared" si="77"/>
        <v>#VALUE!</v>
      </c>
      <c r="P826" t="e" vm="1">
        <f t="shared" si="74"/>
        <v>#VALUE!</v>
      </c>
    </row>
    <row r="827" spans="1:16">
      <c r="A827">
        <v>817</v>
      </c>
      <c r="C827" t="e" vm="2">
        <f>[1]!GenLimitNormal($C$9,$C$10,0,1000,0)</f>
        <v>#VALUE!</v>
      </c>
      <c r="D827" t="e" vm="2">
        <f>[1]!GenBetaPERT(0,$D$9,1)</f>
        <v>#VALUE!</v>
      </c>
      <c r="E827" t="e" vm="2">
        <f>[1]!GenLognormal($E$9,$E$10)</f>
        <v>#VALUE!</v>
      </c>
      <c r="F827" t="e" vm="2">
        <f>[1]!GenLognormal($F$9,$F$10)</f>
        <v>#VALUE!</v>
      </c>
      <c r="H827" t="e" vm="2">
        <f>[1]!genUniform($H$9,$H$10)</f>
        <v>#VALUE!</v>
      </c>
      <c r="I827" t="e" vm="1">
        <f t="shared" si="75"/>
        <v>#VALUE!</v>
      </c>
      <c r="J827" t="e" vm="1">
        <f t="shared" si="72"/>
        <v>#VALUE!</v>
      </c>
      <c r="K827" t="e" vm="2">
        <f>[1]!genUniform($K$9,$K$10)</f>
        <v>#VALUE!</v>
      </c>
      <c r="L827" t="e" vm="1">
        <f t="shared" si="76"/>
        <v>#VALUE!</v>
      </c>
      <c r="M827" t="e" vm="1">
        <f t="shared" si="73"/>
        <v>#VALUE!</v>
      </c>
      <c r="N827" t="e" vm="2">
        <f>[1]!genUniform($N$9,$N$10)</f>
        <v>#VALUE!</v>
      </c>
      <c r="O827" t="e" vm="1">
        <f t="shared" si="77"/>
        <v>#VALUE!</v>
      </c>
      <c r="P827" t="e" vm="1">
        <f t="shared" si="74"/>
        <v>#VALUE!</v>
      </c>
    </row>
    <row r="828" spans="1:16">
      <c r="A828">
        <v>818</v>
      </c>
      <c r="C828" t="e" vm="2">
        <f>[1]!GenLimitNormal($C$9,$C$10,0,1000,0)</f>
        <v>#VALUE!</v>
      </c>
      <c r="D828" t="e" vm="2">
        <f>[1]!GenBetaPERT(0,$D$9,1)</f>
        <v>#VALUE!</v>
      </c>
      <c r="E828" t="e" vm="2">
        <f>[1]!GenLognormal($E$9,$E$10)</f>
        <v>#VALUE!</v>
      </c>
      <c r="F828" t="e" vm="2">
        <f>[1]!GenLognormal($F$9,$F$10)</f>
        <v>#VALUE!</v>
      </c>
      <c r="H828" t="e" vm="2">
        <f>[1]!genUniform($H$9,$H$10)</f>
        <v>#VALUE!</v>
      </c>
      <c r="I828" t="e" vm="1">
        <f t="shared" si="75"/>
        <v>#VALUE!</v>
      </c>
      <c r="J828" t="e" vm="1">
        <f t="shared" si="72"/>
        <v>#VALUE!</v>
      </c>
      <c r="K828" t="e" vm="2">
        <f>[1]!genUniform($K$9,$K$10)</f>
        <v>#VALUE!</v>
      </c>
      <c r="L828" t="e" vm="1">
        <f t="shared" si="76"/>
        <v>#VALUE!</v>
      </c>
      <c r="M828" t="e" vm="1">
        <f t="shared" si="73"/>
        <v>#VALUE!</v>
      </c>
      <c r="N828" t="e" vm="2">
        <f>[1]!genUniform($N$9,$N$10)</f>
        <v>#VALUE!</v>
      </c>
      <c r="O828" t="e" vm="1">
        <f t="shared" si="77"/>
        <v>#VALUE!</v>
      </c>
      <c r="P828" t="e" vm="1">
        <f t="shared" si="74"/>
        <v>#VALUE!</v>
      </c>
    </row>
    <row r="829" spans="1:16">
      <c r="A829">
        <v>819</v>
      </c>
      <c r="C829" t="e" vm="2">
        <f>[1]!GenLimitNormal($C$9,$C$10,0,1000,0)</f>
        <v>#VALUE!</v>
      </c>
      <c r="D829" t="e" vm="2">
        <f>[1]!GenBetaPERT(0,$D$9,1)</f>
        <v>#VALUE!</v>
      </c>
      <c r="E829" t="e" vm="2">
        <f>[1]!GenLognormal($E$9,$E$10)</f>
        <v>#VALUE!</v>
      </c>
      <c r="F829" t="e" vm="2">
        <f>[1]!GenLognormal($F$9,$F$10)</f>
        <v>#VALUE!</v>
      </c>
      <c r="H829" t="e" vm="2">
        <f>[1]!genUniform($H$9,$H$10)</f>
        <v>#VALUE!</v>
      </c>
      <c r="I829" t="e" vm="1">
        <f t="shared" si="75"/>
        <v>#VALUE!</v>
      </c>
      <c r="J829" t="e" vm="1">
        <f t="shared" si="72"/>
        <v>#VALUE!</v>
      </c>
      <c r="K829" t="e" vm="2">
        <f>[1]!genUniform($K$9,$K$10)</f>
        <v>#VALUE!</v>
      </c>
      <c r="L829" t="e" vm="1">
        <f t="shared" si="76"/>
        <v>#VALUE!</v>
      </c>
      <c r="M829" t="e" vm="1">
        <f t="shared" si="73"/>
        <v>#VALUE!</v>
      </c>
      <c r="N829" t="e" vm="2">
        <f>[1]!genUniform($N$9,$N$10)</f>
        <v>#VALUE!</v>
      </c>
      <c r="O829" t="e" vm="1">
        <f t="shared" si="77"/>
        <v>#VALUE!</v>
      </c>
      <c r="P829" t="e" vm="1">
        <f t="shared" si="74"/>
        <v>#VALUE!</v>
      </c>
    </row>
    <row r="830" spans="1:16">
      <c r="A830">
        <v>820</v>
      </c>
      <c r="C830" t="e" vm="2">
        <f>[1]!GenLimitNormal($C$9,$C$10,0,1000,0)</f>
        <v>#VALUE!</v>
      </c>
      <c r="D830" t="e" vm="2">
        <f>[1]!GenBetaPERT(0,$D$9,1)</f>
        <v>#VALUE!</v>
      </c>
      <c r="E830" t="e" vm="2">
        <f>[1]!GenLognormal($E$9,$E$10)</f>
        <v>#VALUE!</v>
      </c>
      <c r="F830" t="e" vm="2">
        <f>[1]!GenLognormal($F$9,$F$10)</f>
        <v>#VALUE!</v>
      </c>
      <c r="H830" t="e" vm="2">
        <f>[1]!genUniform($H$9,$H$10)</f>
        <v>#VALUE!</v>
      </c>
      <c r="I830" t="e" vm="1">
        <f t="shared" si="75"/>
        <v>#VALUE!</v>
      </c>
      <c r="J830" t="e" vm="1">
        <f t="shared" si="72"/>
        <v>#VALUE!</v>
      </c>
      <c r="K830" t="e" vm="2">
        <f>[1]!genUniform($K$9,$K$10)</f>
        <v>#VALUE!</v>
      </c>
      <c r="L830" t="e" vm="1">
        <f t="shared" si="76"/>
        <v>#VALUE!</v>
      </c>
      <c r="M830" t="e" vm="1">
        <f t="shared" si="73"/>
        <v>#VALUE!</v>
      </c>
      <c r="N830" t="e" vm="2">
        <f>[1]!genUniform($N$9,$N$10)</f>
        <v>#VALUE!</v>
      </c>
      <c r="O830" t="e" vm="1">
        <f t="shared" si="77"/>
        <v>#VALUE!</v>
      </c>
      <c r="P830" t="e" vm="1">
        <f t="shared" si="74"/>
        <v>#VALUE!</v>
      </c>
    </row>
    <row r="831" spans="1:16">
      <c r="A831">
        <v>821</v>
      </c>
      <c r="C831" t="e" vm="2">
        <f>[1]!GenLimitNormal($C$9,$C$10,0,1000,0)</f>
        <v>#VALUE!</v>
      </c>
      <c r="D831" t="e" vm="2">
        <f>[1]!GenBetaPERT(0,$D$9,1)</f>
        <v>#VALUE!</v>
      </c>
      <c r="E831" t="e" vm="2">
        <f>[1]!GenLognormal($E$9,$E$10)</f>
        <v>#VALUE!</v>
      </c>
      <c r="F831" t="e" vm="2">
        <f>[1]!GenLognormal($F$9,$F$10)</f>
        <v>#VALUE!</v>
      </c>
      <c r="H831" t="e" vm="2">
        <f>[1]!genUniform($H$9,$H$10)</f>
        <v>#VALUE!</v>
      </c>
      <c r="I831" t="e" vm="1">
        <f t="shared" si="75"/>
        <v>#VALUE!</v>
      </c>
      <c r="J831" t="e" vm="1">
        <f t="shared" si="72"/>
        <v>#VALUE!</v>
      </c>
      <c r="K831" t="e" vm="2">
        <f>[1]!genUniform($K$9,$K$10)</f>
        <v>#VALUE!</v>
      </c>
      <c r="L831" t="e" vm="1">
        <f t="shared" si="76"/>
        <v>#VALUE!</v>
      </c>
      <c r="M831" t="e" vm="1">
        <f t="shared" si="73"/>
        <v>#VALUE!</v>
      </c>
      <c r="N831" t="e" vm="2">
        <f>[1]!genUniform($N$9,$N$10)</f>
        <v>#VALUE!</v>
      </c>
      <c r="O831" t="e" vm="1">
        <f t="shared" si="77"/>
        <v>#VALUE!</v>
      </c>
      <c r="P831" t="e" vm="1">
        <f t="shared" si="74"/>
        <v>#VALUE!</v>
      </c>
    </row>
    <row r="832" spans="1:16">
      <c r="A832">
        <v>822</v>
      </c>
      <c r="C832" t="e" vm="2">
        <f>[1]!GenLimitNormal($C$9,$C$10,0,1000,0)</f>
        <v>#VALUE!</v>
      </c>
      <c r="D832" t="e" vm="2">
        <f>[1]!GenBetaPERT(0,$D$9,1)</f>
        <v>#VALUE!</v>
      </c>
      <c r="E832" t="e" vm="2">
        <f>[1]!GenLognormal($E$9,$E$10)</f>
        <v>#VALUE!</v>
      </c>
      <c r="F832" t="e" vm="2">
        <f>[1]!GenLognormal($F$9,$F$10)</f>
        <v>#VALUE!</v>
      </c>
      <c r="H832" t="e" vm="2">
        <f>[1]!genUniform($H$9,$H$10)</f>
        <v>#VALUE!</v>
      </c>
      <c r="I832" t="e" vm="1">
        <f t="shared" si="75"/>
        <v>#VALUE!</v>
      </c>
      <c r="J832" t="e" vm="1">
        <f t="shared" si="72"/>
        <v>#VALUE!</v>
      </c>
      <c r="K832" t="e" vm="2">
        <f>[1]!genUniform($K$9,$K$10)</f>
        <v>#VALUE!</v>
      </c>
      <c r="L832" t="e" vm="1">
        <f t="shared" si="76"/>
        <v>#VALUE!</v>
      </c>
      <c r="M832" t="e" vm="1">
        <f t="shared" si="73"/>
        <v>#VALUE!</v>
      </c>
      <c r="N832" t="e" vm="2">
        <f>[1]!genUniform($N$9,$N$10)</f>
        <v>#VALUE!</v>
      </c>
      <c r="O832" t="e" vm="1">
        <f t="shared" si="77"/>
        <v>#VALUE!</v>
      </c>
      <c r="P832" t="e" vm="1">
        <f t="shared" si="74"/>
        <v>#VALUE!</v>
      </c>
    </row>
    <row r="833" spans="1:16">
      <c r="A833">
        <v>823</v>
      </c>
      <c r="C833" t="e" vm="2">
        <f>[1]!GenLimitNormal($C$9,$C$10,0,1000,0)</f>
        <v>#VALUE!</v>
      </c>
      <c r="D833" t="e" vm="2">
        <f>[1]!GenBetaPERT(0,$D$9,1)</f>
        <v>#VALUE!</v>
      </c>
      <c r="E833" t="e" vm="2">
        <f>[1]!GenLognormal($E$9,$E$10)</f>
        <v>#VALUE!</v>
      </c>
      <c r="F833" t="e" vm="2">
        <f>[1]!GenLognormal($F$9,$F$10)</f>
        <v>#VALUE!</v>
      </c>
      <c r="H833" t="e" vm="2">
        <f>[1]!genUniform($H$9,$H$10)</f>
        <v>#VALUE!</v>
      </c>
      <c r="I833" t="e" vm="1">
        <f t="shared" si="75"/>
        <v>#VALUE!</v>
      </c>
      <c r="J833" t="e" vm="1">
        <f t="shared" si="72"/>
        <v>#VALUE!</v>
      </c>
      <c r="K833" t="e" vm="2">
        <f>[1]!genUniform($K$9,$K$10)</f>
        <v>#VALUE!</v>
      </c>
      <c r="L833" t="e" vm="1">
        <f t="shared" si="76"/>
        <v>#VALUE!</v>
      </c>
      <c r="M833" t="e" vm="1">
        <f t="shared" si="73"/>
        <v>#VALUE!</v>
      </c>
      <c r="N833" t="e" vm="2">
        <f>[1]!genUniform($N$9,$N$10)</f>
        <v>#VALUE!</v>
      </c>
      <c r="O833" t="e" vm="1">
        <f t="shared" si="77"/>
        <v>#VALUE!</v>
      </c>
      <c r="P833" t="e" vm="1">
        <f t="shared" si="74"/>
        <v>#VALUE!</v>
      </c>
    </row>
    <row r="834" spans="1:16">
      <c r="A834">
        <v>824</v>
      </c>
      <c r="C834" t="e" vm="2">
        <f>[1]!GenLimitNormal($C$9,$C$10,0,1000,0)</f>
        <v>#VALUE!</v>
      </c>
      <c r="D834" t="e" vm="2">
        <f>[1]!GenBetaPERT(0,$D$9,1)</f>
        <v>#VALUE!</v>
      </c>
      <c r="E834" t="e" vm="2">
        <f>[1]!GenLognormal($E$9,$E$10)</f>
        <v>#VALUE!</v>
      </c>
      <c r="F834" t="e" vm="2">
        <f>[1]!GenLognormal($F$9,$F$10)</f>
        <v>#VALUE!</v>
      </c>
      <c r="H834" t="e" vm="2">
        <f>[1]!genUniform($H$9,$H$10)</f>
        <v>#VALUE!</v>
      </c>
      <c r="I834" t="e" vm="1">
        <f t="shared" si="75"/>
        <v>#VALUE!</v>
      </c>
      <c r="J834" t="e" vm="1">
        <f t="shared" si="72"/>
        <v>#VALUE!</v>
      </c>
      <c r="K834" t="e" vm="2">
        <f>[1]!genUniform($K$9,$K$10)</f>
        <v>#VALUE!</v>
      </c>
      <c r="L834" t="e" vm="1">
        <f t="shared" si="76"/>
        <v>#VALUE!</v>
      </c>
      <c r="M834" t="e" vm="1">
        <f t="shared" si="73"/>
        <v>#VALUE!</v>
      </c>
      <c r="N834" t="e" vm="2">
        <f>[1]!genUniform($N$9,$N$10)</f>
        <v>#VALUE!</v>
      </c>
      <c r="O834" t="e" vm="1">
        <f t="shared" si="77"/>
        <v>#VALUE!</v>
      </c>
      <c r="P834" t="e" vm="1">
        <f t="shared" si="74"/>
        <v>#VALUE!</v>
      </c>
    </row>
    <row r="835" spans="1:16">
      <c r="A835">
        <v>825</v>
      </c>
      <c r="C835" t="e" vm="2">
        <f>[1]!GenLimitNormal($C$9,$C$10,0,1000,0)</f>
        <v>#VALUE!</v>
      </c>
      <c r="D835" t="e" vm="2">
        <f>[1]!GenBetaPERT(0,$D$9,1)</f>
        <v>#VALUE!</v>
      </c>
      <c r="E835" t="e" vm="2">
        <f>[1]!GenLognormal($E$9,$E$10)</f>
        <v>#VALUE!</v>
      </c>
      <c r="F835" t="e" vm="2">
        <f>[1]!GenLognormal($F$9,$F$10)</f>
        <v>#VALUE!</v>
      </c>
      <c r="H835" t="e" vm="2">
        <f>[1]!genUniform($H$9,$H$10)</f>
        <v>#VALUE!</v>
      </c>
      <c r="I835" t="e" vm="1">
        <f t="shared" si="75"/>
        <v>#VALUE!</v>
      </c>
      <c r="J835" t="e" vm="1">
        <f t="shared" si="72"/>
        <v>#VALUE!</v>
      </c>
      <c r="K835" t="e" vm="2">
        <f>[1]!genUniform($K$9,$K$10)</f>
        <v>#VALUE!</v>
      </c>
      <c r="L835" t="e" vm="1">
        <f t="shared" si="76"/>
        <v>#VALUE!</v>
      </c>
      <c r="M835" t="e" vm="1">
        <f t="shared" si="73"/>
        <v>#VALUE!</v>
      </c>
      <c r="N835" t="e" vm="2">
        <f>[1]!genUniform($N$9,$N$10)</f>
        <v>#VALUE!</v>
      </c>
      <c r="O835" t="e" vm="1">
        <f t="shared" si="77"/>
        <v>#VALUE!</v>
      </c>
      <c r="P835" t="e" vm="1">
        <f t="shared" si="74"/>
        <v>#VALUE!</v>
      </c>
    </row>
    <row r="836" spans="1:16">
      <c r="A836">
        <v>826</v>
      </c>
      <c r="C836" t="e" vm="2">
        <f>[1]!GenLimitNormal($C$9,$C$10,0,1000,0)</f>
        <v>#VALUE!</v>
      </c>
      <c r="D836" t="e" vm="2">
        <f>[1]!GenBetaPERT(0,$D$9,1)</f>
        <v>#VALUE!</v>
      </c>
      <c r="E836" t="e" vm="2">
        <f>[1]!GenLognormal($E$9,$E$10)</f>
        <v>#VALUE!</v>
      </c>
      <c r="F836" t="e" vm="2">
        <f>[1]!GenLognormal($F$9,$F$10)</f>
        <v>#VALUE!</v>
      </c>
      <c r="H836" t="e" vm="2">
        <f>[1]!genUniform($H$9,$H$10)</f>
        <v>#VALUE!</v>
      </c>
      <c r="I836" t="e" vm="1">
        <f t="shared" si="75"/>
        <v>#VALUE!</v>
      </c>
      <c r="J836" t="e" vm="1">
        <f t="shared" si="72"/>
        <v>#VALUE!</v>
      </c>
      <c r="K836" t="e" vm="2">
        <f>[1]!genUniform($K$9,$K$10)</f>
        <v>#VALUE!</v>
      </c>
      <c r="L836" t="e" vm="1">
        <f t="shared" si="76"/>
        <v>#VALUE!</v>
      </c>
      <c r="M836" t="e" vm="1">
        <f t="shared" si="73"/>
        <v>#VALUE!</v>
      </c>
      <c r="N836" t="e" vm="2">
        <f>[1]!genUniform($N$9,$N$10)</f>
        <v>#VALUE!</v>
      </c>
      <c r="O836" t="e" vm="1">
        <f t="shared" si="77"/>
        <v>#VALUE!</v>
      </c>
      <c r="P836" t="e" vm="1">
        <f t="shared" si="74"/>
        <v>#VALUE!</v>
      </c>
    </row>
    <row r="837" spans="1:16">
      <c r="A837">
        <v>827</v>
      </c>
      <c r="C837" t="e" vm="2">
        <f>[1]!GenLimitNormal($C$9,$C$10,0,1000,0)</f>
        <v>#VALUE!</v>
      </c>
      <c r="D837" t="e" vm="2">
        <f>[1]!GenBetaPERT(0,$D$9,1)</f>
        <v>#VALUE!</v>
      </c>
      <c r="E837" t="e" vm="2">
        <f>[1]!GenLognormal($E$9,$E$10)</f>
        <v>#VALUE!</v>
      </c>
      <c r="F837" t="e" vm="2">
        <f>[1]!GenLognormal($F$9,$F$10)</f>
        <v>#VALUE!</v>
      </c>
      <c r="H837" t="e" vm="2">
        <f>[1]!genUniform($H$9,$H$10)</f>
        <v>#VALUE!</v>
      </c>
      <c r="I837" t="e" vm="1">
        <f t="shared" si="75"/>
        <v>#VALUE!</v>
      </c>
      <c r="J837" t="e" vm="1">
        <f t="shared" si="72"/>
        <v>#VALUE!</v>
      </c>
      <c r="K837" t="e" vm="2">
        <f>[1]!genUniform($K$9,$K$10)</f>
        <v>#VALUE!</v>
      </c>
      <c r="L837" t="e" vm="1">
        <f t="shared" si="76"/>
        <v>#VALUE!</v>
      </c>
      <c r="M837" t="e" vm="1">
        <f t="shared" si="73"/>
        <v>#VALUE!</v>
      </c>
      <c r="N837" t="e" vm="2">
        <f>[1]!genUniform($N$9,$N$10)</f>
        <v>#VALUE!</v>
      </c>
      <c r="O837" t="e" vm="1">
        <f t="shared" si="77"/>
        <v>#VALUE!</v>
      </c>
      <c r="P837" t="e" vm="1">
        <f t="shared" si="74"/>
        <v>#VALUE!</v>
      </c>
    </row>
    <row r="838" spans="1:16">
      <c r="A838">
        <v>828</v>
      </c>
      <c r="C838" t="e" vm="2">
        <f>[1]!GenLimitNormal($C$9,$C$10,0,1000,0)</f>
        <v>#VALUE!</v>
      </c>
      <c r="D838" t="e" vm="2">
        <f>[1]!GenBetaPERT(0,$D$9,1)</f>
        <v>#VALUE!</v>
      </c>
      <c r="E838" t="e" vm="2">
        <f>[1]!GenLognormal($E$9,$E$10)</f>
        <v>#VALUE!</v>
      </c>
      <c r="F838" t="e" vm="2">
        <f>[1]!GenLognormal($F$9,$F$10)</f>
        <v>#VALUE!</v>
      </c>
      <c r="H838" t="e" vm="2">
        <f>[1]!genUniform($H$9,$H$10)</f>
        <v>#VALUE!</v>
      </c>
      <c r="I838" t="e" vm="1">
        <f t="shared" si="75"/>
        <v>#VALUE!</v>
      </c>
      <c r="J838" t="e" vm="1">
        <f t="shared" si="72"/>
        <v>#VALUE!</v>
      </c>
      <c r="K838" t="e" vm="2">
        <f>[1]!genUniform($K$9,$K$10)</f>
        <v>#VALUE!</v>
      </c>
      <c r="L838" t="e" vm="1">
        <f t="shared" si="76"/>
        <v>#VALUE!</v>
      </c>
      <c r="M838" t="e" vm="1">
        <f t="shared" si="73"/>
        <v>#VALUE!</v>
      </c>
      <c r="N838" t="e" vm="2">
        <f>[1]!genUniform($N$9,$N$10)</f>
        <v>#VALUE!</v>
      </c>
      <c r="O838" t="e" vm="1">
        <f t="shared" si="77"/>
        <v>#VALUE!</v>
      </c>
      <c r="P838" t="e" vm="1">
        <f t="shared" si="74"/>
        <v>#VALUE!</v>
      </c>
    </row>
    <row r="839" spans="1:16">
      <c r="A839">
        <v>829</v>
      </c>
      <c r="C839" t="e" vm="2">
        <f>[1]!GenLimitNormal($C$9,$C$10,0,1000,0)</f>
        <v>#VALUE!</v>
      </c>
      <c r="D839" t="e" vm="2">
        <f>[1]!GenBetaPERT(0,$D$9,1)</f>
        <v>#VALUE!</v>
      </c>
      <c r="E839" t="e" vm="2">
        <f>[1]!GenLognormal($E$9,$E$10)</f>
        <v>#VALUE!</v>
      </c>
      <c r="F839" t="e" vm="2">
        <f>[1]!GenLognormal($F$9,$F$10)</f>
        <v>#VALUE!</v>
      </c>
      <c r="H839" t="e" vm="2">
        <f>[1]!genUniform($H$9,$H$10)</f>
        <v>#VALUE!</v>
      </c>
      <c r="I839" t="e" vm="1">
        <f t="shared" si="75"/>
        <v>#VALUE!</v>
      </c>
      <c r="J839" t="e" vm="1">
        <f t="shared" si="72"/>
        <v>#VALUE!</v>
      </c>
      <c r="K839" t="e" vm="2">
        <f>[1]!genUniform($K$9,$K$10)</f>
        <v>#VALUE!</v>
      </c>
      <c r="L839" t="e" vm="1">
        <f t="shared" si="76"/>
        <v>#VALUE!</v>
      </c>
      <c r="M839" t="e" vm="1">
        <f t="shared" si="73"/>
        <v>#VALUE!</v>
      </c>
      <c r="N839" t="e" vm="2">
        <f>[1]!genUniform($N$9,$N$10)</f>
        <v>#VALUE!</v>
      </c>
      <c r="O839" t="e" vm="1">
        <f t="shared" si="77"/>
        <v>#VALUE!</v>
      </c>
      <c r="P839" t="e" vm="1">
        <f t="shared" si="74"/>
        <v>#VALUE!</v>
      </c>
    </row>
    <row r="840" spans="1:16">
      <c r="A840">
        <v>830</v>
      </c>
      <c r="C840" t="e" vm="2">
        <f>[1]!GenLimitNormal($C$9,$C$10,0,1000,0)</f>
        <v>#VALUE!</v>
      </c>
      <c r="D840" t="e" vm="2">
        <f>[1]!GenBetaPERT(0,$D$9,1)</f>
        <v>#VALUE!</v>
      </c>
      <c r="E840" t="e" vm="2">
        <f>[1]!GenLognormal($E$9,$E$10)</f>
        <v>#VALUE!</v>
      </c>
      <c r="F840" t="e" vm="2">
        <f>[1]!GenLognormal($F$9,$F$10)</f>
        <v>#VALUE!</v>
      </c>
      <c r="H840" t="e" vm="2">
        <f>[1]!genUniform($H$9,$H$10)</f>
        <v>#VALUE!</v>
      </c>
      <c r="I840" t="e" vm="1">
        <f t="shared" si="75"/>
        <v>#VALUE!</v>
      </c>
      <c r="J840" t="e" vm="1">
        <f t="shared" si="72"/>
        <v>#VALUE!</v>
      </c>
      <c r="K840" t="e" vm="2">
        <f>[1]!genUniform($K$9,$K$10)</f>
        <v>#VALUE!</v>
      </c>
      <c r="L840" t="e" vm="1">
        <f t="shared" si="76"/>
        <v>#VALUE!</v>
      </c>
      <c r="M840" t="e" vm="1">
        <f t="shared" si="73"/>
        <v>#VALUE!</v>
      </c>
      <c r="N840" t="e" vm="2">
        <f>[1]!genUniform($N$9,$N$10)</f>
        <v>#VALUE!</v>
      </c>
      <c r="O840" t="e" vm="1">
        <f t="shared" si="77"/>
        <v>#VALUE!</v>
      </c>
      <c r="P840" t="e" vm="1">
        <f t="shared" si="74"/>
        <v>#VALUE!</v>
      </c>
    </row>
    <row r="841" spans="1:16">
      <c r="A841">
        <v>831</v>
      </c>
      <c r="C841" t="e" vm="2">
        <f>[1]!GenLimitNormal($C$9,$C$10,0,1000,0)</f>
        <v>#VALUE!</v>
      </c>
      <c r="D841" t="e" vm="2">
        <f>[1]!GenBetaPERT(0,$D$9,1)</f>
        <v>#VALUE!</v>
      </c>
      <c r="E841" t="e" vm="2">
        <f>[1]!GenLognormal($E$9,$E$10)</f>
        <v>#VALUE!</v>
      </c>
      <c r="F841" t="e" vm="2">
        <f>[1]!GenLognormal($F$9,$F$10)</f>
        <v>#VALUE!</v>
      </c>
      <c r="H841" t="e" vm="2">
        <f>[1]!genUniform($H$9,$H$10)</f>
        <v>#VALUE!</v>
      </c>
      <c r="I841" t="e" vm="1">
        <f t="shared" si="75"/>
        <v>#VALUE!</v>
      </c>
      <c r="J841" t="e" vm="1">
        <f t="shared" si="72"/>
        <v>#VALUE!</v>
      </c>
      <c r="K841" t="e" vm="2">
        <f>[1]!genUniform($K$9,$K$10)</f>
        <v>#VALUE!</v>
      </c>
      <c r="L841" t="e" vm="1">
        <f t="shared" si="76"/>
        <v>#VALUE!</v>
      </c>
      <c r="M841" t="e" vm="1">
        <f t="shared" si="73"/>
        <v>#VALUE!</v>
      </c>
      <c r="N841" t="e" vm="2">
        <f>[1]!genUniform($N$9,$N$10)</f>
        <v>#VALUE!</v>
      </c>
      <c r="O841" t="e" vm="1">
        <f t="shared" si="77"/>
        <v>#VALUE!</v>
      </c>
      <c r="P841" t="e" vm="1">
        <f t="shared" si="74"/>
        <v>#VALUE!</v>
      </c>
    </row>
    <row r="842" spans="1:16">
      <c r="A842">
        <v>832</v>
      </c>
      <c r="C842" t="e" vm="2">
        <f>[1]!GenLimitNormal($C$9,$C$10,0,1000,0)</f>
        <v>#VALUE!</v>
      </c>
      <c r="D842" t="e" vm="2">
        <f>[1]!GenBetaPERT(0,$D$9,1)</f>
        <v>#VALUE!</v>
      </c>
      <c r="E842" t="e" vm="2">
        <f>[1]!GenLognormal($E$9,$E$10)</f>
        <v>#VALUE!</v>
      </c>
      <c r="F842" t="e" vm="2">
        <f>[1]!GenLognormal($F$9,$F$10)</f>
        <v>#VALUE!</v>
      </c>
      <c r="H842" t="e" vm="2">
        <f>[1]!genUniform($H$9,$H$10)</f>
        <v>#VALUE!</v>
      </c>
      <c r="I842" t="e" vm="1">
        <f t="shared" si="75"/>
        <v>#VALUE!</v>
      </c>
      <c r="J842" t="e" vm="1">
        <f t="shared" si="72"/>
        <v>#VALUE!</v>
      </c>
      <c r="K842" t="e" vm="2">
        <f>[1]!genUniform($K$9,$K$10)</f>
        <v>#VALUE!</v>
      </c>
      <c r="L842" t="e" vm="1">
        <f t="shared" si="76"/>
        <v>#VALUE!</v>
      </c>
      <c r="M842" t="e" vm="1">
        <f t="shared" si="73"/>
        <v>#VALUE!</v>
      </c>
      <c r="N842" t="e" vm="2">
        <f>[1]!genUniform($N$9,$N$10)</f>
        <v>#VALUE!</v>
      </c>
      <c r="O842" t="e" vm="1">
        <f t="shared" si="77"/>
        <v>#VALUE!</v>
      </c>
      <c r="P842" t="e" vm="1">
        <f t="shared" si="74"/>
        <v>#VALUE!</v>
      </c>
    </row>
    <row r="843" spans="1:16">
      <c r="A843">
        <v>833</v>
      </c>
      <c r="C843" t="e" vm="2">
        <f>[1]!GenLimitNormal($C$9,$C$10,0,1000,0)</f>
        <v>#VALUE!</v>
      </c>
      <c r="D843" t="e" vm="2">
        <f>[1]!GenBetaPERT(0,$D$9,1)</f>
        <v>#VALUE!</v>
      </c>
      <c r="E843" t="e" vm="2">
        <f>[1]!GenLognormal($E$9,$E$10)</f>
        <v>#VALUE!</v>
      </c>
      <c r="F843" t="e" vm="2">
        <f>[1]!GenLognormal($F$9,$F$10)</f>
        <v>#VALUE!</v>
      </c>
      <c r="H843" t="e" vm="2">
        <f>[1]!genUniform($H$9,$H$10)</f>
        <v>#VALUE!</v>
      </c>
      <c r="I843" t="e" vm="1">
        <f t="shared" si="75"/>
        <v>#VALUE!</v>
      </c>
      <c r="J843" t="e" vm="1">
        <f t="shared" ref="J843:J906" si="78">$C843+$D843*$E843*$I843+(1-$D843)*$E843*$F843</f>
        <v>#VALUE!</v>
      </c>
      <c r="K843" t="e" vm="2">
        <f>[1]!genUniform($K$9,$K$10)</f>
        <v>#VALUE!</v>
      </c>
      <c r="L843" t="e" vm="1">
        <f t="shared" si="76"/>
        <v>#VALUE!</v>
      </c>
      <c r="M843" t="e" vm="1">
        <f t="shared" ref="M843:M906" si="79">$C843+$D843*$E843*$L843+(1-$D843)*$E843*$F843</f>
        <v>#VALUE!</v>
      </c>
      <c r="N843" t="e" vm="2">
        <f>[1]!genUniform($N$9,$N$10)</f>
        <v>#VALUE!</v>
      </c>
      <c r="O843" t="e" vm="1">
        <f t="shared" si="77"/>
        <v>#VALUE!</v>
      </c>
      <c r="P843" t="e" vm="1">
        <f t="shared" ref="P843:P906" si="80">$C843+$D843*$E843*$O843+(1-$D843)*$E843*$F843</f>
        <v>#VALUE!</v>
      </c>
    </row>
    <row r="844" spans="1:16">
      <c r="A844">
        <v>834</v>
      </c>
      <c r="C844" t="e" vm="2">
        <f>[1]!GenLimitNormal($C$9,$C$10,0,1000,0)</f>
        <v>#VALUE!</v>
      </c>
      <c r="D844" t="e" vm="2">
        <f>[1]!GenBetaPERT(0,$D$9,1)</f>
        <v>#VALUE!</v>
      </c>
      <c r="E844" t="e" vm="2">
        <f>[1]!GenLognormal($E$9,$E$10)</f>
        <v>#VALUE!</v>
      </c>
      <c r="F844" t="e" vm="2">
        <f>[1]!GenLognormal($F$9,$F$10)</f>
        <v>#VALUE!</v>
      </c>
      <c r="H844" t="e" vm="2">
        <f>[1]!genUniform($H$9,$H$10)</f>
        <v>#VALUE!</v>
      </c>
      <c r="I844" t="e" vm="1">
        <f t="shared" ref="I844:I907" si="81">_xlfn.LOGNORM.INV($H844,$I$9,$I$10)</f>
        <v>#VALUE!</v>
      </c>
      <c r="J844" t="e" vm="1">
        <f t="shared" si="78"/>
        <v>#VALUE!</v>
      </c>
      <c r="K844" t="e" vm="2">
        <f>[1]!genUniform($K$9,$K$10)</f>
        <v>#VALUE!</v>
      </c>
      <c r="L844" t="e" vm="1">
        <f t="shared" ref="L844:L907" si="82">_xlfn.LOGNORM.INV($K844,$L$9,$L$10)</f>
        <v>#VALUE!</v>
      </c>
      <c r="M844" t="e" vm="1">
        <f t="shared" si="79"/>
        <v>#VALUE!</v>
      </c>
      <c r="N844" t="e" vm="2">
        <f>[1]!genUniform($N$9,$N$10)</f>
        <v>#VALUE!</v>
      </c>
      <c r="O844" t="e" vm="1">
        <f t="shared" ref="O844:O907" si="83">_xlfn.LOGNORM.INV($N844,$O$9,$O$10)</f>
        <v>#VALUE!</v>
      </c>
      <c r="P844" t="e" vm="1">
        <f t="shared" si="80"/>
        <v>#VALUE!</v>
      </c>
    </row>
    <row r="845" spans="1:16">
      <c r="A845">
        <v>835</v>
      </c>
      <c r="C845" t="e" vm="2">
        <f>[1]!GenLimitNormal($C$9,$C$10,0,1000,0)</f>
        <v>#VALUE!</v>
      </c>
      <c r="D845" t="e" vm="2">
        <f>[1]!GenBetaPERT(0,$D$9,1)</f>
        <v>#VALUE!</v>
      </c>
      <c r="E845" t="e" vm="2">
        <f>[1]!GenLognormal($E$9,$E$10)</f>
        <v>#VALUE!</v>
      </c>
      <c r="F845" t="e" vm="2">
        <f>[1]!GenLognormal($F$9,$F$10)</f>
        <v>#VALUE!</v>
      </c>
      <c r="H845" t="e" vm="2">
        <f>[1]!genUniform($H$9,$H$10)</f>
        <v>#VALUE!</v>
      </c>
      <c r="I845" t="e" vm="1">
        <f t="shared" si="81"/>
        <v>#VALUE!</v>
      </c>
      <c r="J845" t="e" vm="1">
        <f t="shared" si="78"/>
        <v>#VALUE!</v>
      </c>
      <c r="K845" t="e" vm="2">
        <f>[1]!genUniform($K$9,$K$10)</f>
        <v>#VALUE!</v>
      </c>
      <c r="L845" t="e" vm="1">
        <f t="shared" si="82"/>
        <v>#VALUE!</v>
      </c>
      <c r="M845" t="e" vm="1">
        <f t="shared" si="79"/>
        <v>#VALUE!</v>
      </c>
      <c r="N845" t="e" vm="2">
        <f>[1]!genUniform($N$9,$N$10)</f>
        <v>#VALUE!</v>
      </c>
      <c r="O845" t="e" vm="1">
        <f t="shared" si="83"/>
        <v>#VALUE!</v>
      </c>
      <c r="P845" t="e" vm="1">
        <f t="shared" si="80"/>
        <v>#VALUE!</v>
      </c>
    </row>
    <row r="846" spans="1:16">
      <c r="A846">
        <v>836</v>
      </c>
      <c r="C846" t="e" vm="2">
        <f>[1]!GenLimitNormal($C$9,$C$10,0,1000,0)</f>
        <v>#VALUE!</v>
      </c>
      <c r="D846" t="e" vm="2">
        <f>[1]!GenBetaPERT(0,$D$9,1)</f>
        <v>#VALUE!</v>
      </c>
      <c r="E846" t="e" vm="2">
        <f>[1]!GenLognormal($E$9,$E$10)</f>
        <v>#VALUE!</v>
      </c>
      <c r="F846" t="e" vm="2">
        <f>[1]!GenLognormal($F$9,$F$10)</f>
        <v>#VALUE!</v>
      </c>
      <c r="H846" t="e" vm="2">
        <f>[1]!genUniform($H$9,$H$10)</f>
        <v>#VALUE!</v>
      </c>
      <c r="I846" t="e" vm="1">
        <f t="shared" si="81"/>
        <v>#VALUE!</v>
      </c>
      <c r="J846" t="e" vm="1">
        <f t="shared" si="78"/>
        <v>#VALUE!</v>
      </c>
      <c r="K846" t="e" vm="2">
        <f>[1]!genUniform($K$9,$K$10)</f>
        <v>#VALUE!</v>
      </c>
      <c r="L846" t="e" vm="1">
        <f t="shared" si="82"/>
        <v>#VALUE!</v>
      </c>
      <c r="M846" t="e" vm="1">
        <f t="shared" si="79"/>
        <v>#VALUE!</v>
      </c>
      <c r="N846" t="e" vm="2">
        <f>[1]!genUniform($N$9,$N$10)</f>
        <v>#VALUE!</v>
      </c>
      <c r="O846" t="e" vm="1">
        <f t="shared" si="83"/>
        <v>#VALUE!</v>
      </c>
      <c r="P846" t="e" vm="1">
        <f t="shared" si="80"/>
        <v>#VALUE!</v>
      </c>
    </row>
    <row r="847" spans="1:16">
      <c r="A847">
        <v>837</v>
      </c>
      <c r="C847" t="e" vm="2">
        <f>[1]!GenLimitNormal($C$9,$C$10,0,1000,0)</f>
        <v>#VALUE!</v>
      </c>
      <c r="D847" t="e" vm="2">
        <f>[1]!GenBetaPERT(0,$D$9,1)</f>
        <v>#VALUE!</v>
      </c>
      <c r="E847" t="e" vm="2">
        <f>[1]!GenLognormal($E$9,$E$10)</f>
        <v>#VALUE!</v>
      </c>
      <c r="F847" t="e" vm="2">
        <f>[1]!GenLognormal($F$9,$F$10)</f>
        <v>#VALUE!</v>
      </c>
      <c r="H847" t="e" vm="2">
        <f>[1]!genUniform($H$9,$H$10)</f>
        <v>#VALUE!</v>
      </c>
      <c r="I847" t="e" vm="1">
        <f t="shared" si="81"/>
        <v>#VALUE!</v>
      </c>
      <c r="J847" t="e" vm="1">
        <f t="shared" si="78"/>
        <v>#VALUE!</v>
      </c>
      <c r="K847" t="e" vm="2">
        <f>[1]!genUniform($K$9,$K$10)</f>
        <v>#VALUE!</v>
      </c>
      <c r="L847" t="e" vm="1">
        <f t="shared" si="82"/>
        <v>#VALUE!</v>
      </c>
      <c r="M847" t="e" vm="1">
        <f t="shared" si="79"/>
        <v>#VALUE!</v>
      </c>
      <c r="N847" t="e" vm="2">
        <f>[1]!genUniform($N$9,$N$10)</f>
        <v>#VALUE!</v>
      </c>
      <c r="O847" t="e" vm="1">
        <f t="shared" si="83"/>
        <v>#VALUE!</v>
      </c>
      <c r="P847" t="e" vm="1">
        <f t="shared" si="80"/>
        <v>#VALUE!</v>
      </c>
    </row>
    <row r="848" spans="1:16">
      <c r="A848">
        <v>838</v>
      </c>
      <c r="C848" t="e" vm="2">
        <f>[1]!GenLimitNormal($C$9,$C$10,0,1000,0)</f>
        <v>#VALUE!</v>
      </c>
      <c r="D848" t="e" vm="2">
        <f>[1]!GenBetaPERT(0,$D$9,1)</f>
        <v>#VALUE!</v>
      </c>
      <c r="E848" t="e" vm="2">
        <f>[1]!GenLognormal($E$9,$E$10)</f>
        <v>#VALUE!</v>
      </c>
      <c r="F848" t="e" vm="2">
        <f>[1]!GenLognormal($F$9,$F$10)</f>
        <v>#VALUE!</v>
      </c>
      <c r="H848" t="e" vm="2">
        <f>[1]!genUniform($H$9,$H$10)</f>
        <v>#VALUE!</v>
      </c>
      <c r="I848" t="e" vm="1">
        <f t="shared" si="81"/>
        <v>#VALUE!</v>
      </c>
      <c r="J848" t="e" vm="1">
        <f t="shared" si="78"/>
        <v>#VALUE!</v>
      </c>
      <c r="K848" t="e" vm="2">
        <f>[1]!genUniform($K$9,$K$10)</f>
        <v>#VALUE!</v>
      </c>
      <c r="L848" t="e" vm="1">
        <f t="shared" si="82"/>
        <v>#VALUE!</v>
      </c>
      <c r="M848" t="e" vm="1">
        <f t="shared" si="79"/>
        <v>#VALUE!</v>
      </c>
      <c r="N848" t="e" vm="2">
        <f>[1]!genUniform($N$9,$N$10)</f>
        <v>#VALUE!</v>
      </c>
      <c r="O848" t="e" vm="1">
        <f t="shared" si="83"/>
        <v>#VALUE!</v>
      </c>
      <c r="P848" t="e" vm="1">
        <f t="shared" si="80"/>
        <v>#VALUE!</v>
      </c>
    </row>
    <row r="849" spans="1:16">
      <c r="A849">
        <v>839</v>
      </c>
      <c r="C849" t="e" vm="2">
        <f>[1]!GenLimitNormal($C$9,$C$10,0,1000,0)</f>
        <v>#VALUE!</v>
      </c>
      <c r="D849" t="e" vm="2">
        <f>[1]!GenBetaPERT(0,$D$9,1)</f>
        <v>#VALUE!</v>
      </c>
      <c r="E849" t="e" vm="2">
        <f>[1]!GenLognormal($E$9,$E$10)</f>
        <v>#VALUE!</v>
      </c>
      <c r="F849" t="e" vm="2">
        <f>[1]!GenLognormal($F$9,$F$10)</f>
        <v>#VALUE!</v>
      </c>
      <c r="H849" t="e" vm="2">
        <f>[1]!genUniform($H$9,$H$10)</f>
        <v>#VALUE!</v>
      </c>
      <c r="I849" t="e" vm="1">
        <f t="shared" si="81"/>
        <v>#VALUE!</v>
      </c>
      <c r="J849" t="e" vm="1">
        <f t="shared" si="78"/>
        <v>#VALUE!</v>
      </c>
      <c r="K849" t="e" vm="2">
        <f>[1]!genUniform($K$9,$K$10)</f>
        <v>#VALUE!</v>
      </c>
      <c r="L849" t="e" vm="1">
        <f t="shared" si="82"/>
        <v>#VALUE!</v>
      </c>
      <c r="M849" t="e" vm="1">
        <f t="shared" si="79"/>
        <v>#VALUE!</v>
      </c>
      <c r="N849" t="e" vm="2">
        <f>[1]!genUniform($N$9,$N$10)</f>
        <v>#VALUE!</v>
      </c>
      <c r="O849" t="e" vm="1">
        <f t="shared" si="83"/>
        <v>#VALUE!</v>
      </c>
      <c r="P849" t="e" vm="1">
        <f t="shared" si="80"/>
        <v>#VALUE!</v>
      </c>
    </row>
    <row r="850" spans="1:16">
      <c r="A850">
        <v>840</v>
      </c>
      <c r="C850" t="e" vm="2">
        <f>[1]!GenLimitNormal($C$9,$C$10,0,1000,0)</f>
        <v>#VALUE!</v>
      </c>
      <c r="D850" t="e" vm="2">
        <f>[1]!GenBetaPERT(0,$D$9,1)</f>
        <v>#VALUE!</v>
      </c>
      <c r="E850" t="e" vm="2">
        <f>[1]!GenLognormal($E$9,$E$10)</f>
        <v>#VALUE!</v>
      </c>
      <c r="F850" t="e" vm="2">
        <f>[1]!GenLognormal($F$9,$F$10)</f>
        <v>#VALUE!</v>
      </c>
      <c r="H850" t="e" vm="2">
        <f>[1]!genUniform($H$9,$H$10)</f>
        <v>#VALUE!</v>
      </c>
      <c r="I850" t="e" vm="1">
        <f t="shared" si="81"/>
        <v>#VALUE!</v>
      </c>
      <c r="J850" t="e" vm="1">
        <f t="shared" si="78"/>
        <v>#VALUE!</v>
      </c>
      <c r="K850" t="e" vm="2">
        <f>[1]!genUniform($K$9,$K$10)</f>
        <v>#VALUE!</v>
      </c>
      <c r="L850" t="e" vm="1">
        <f t="shared" si="82"/>
        <v>#VALUE!</v>
      </c>
      <c r="M850" t="e" vm="1">
        <f t="shared" si="79"/>
        <v>#VALUE!</v>
      </c>
      <c r="N850" t="e" vm="2">
        <f>[1]!genUniform($N$9,$N$10)</f>
        <v>#VALUE!</v>
      </c>
      <c r="O850" t="e" vm="1">
        <f t="shared" si="83"/>
        <v>#VALUE!</v>
      </c>
      <c r="P850" t="e" vm="1">
        <f t="shared" si="80"/>
        <v>#VALUE!</v>
      </c>
    </row>
    <row r="851" spans="1:16">
      <c r="A851">
        <v>841</v>
      </c>
      <c r="C851" t="e" vm="2">
        <f>[1]!GenLimitNormal($C$9,$C$10,0,1000,0)</f>
        <v>#VALUE!</v>
      </c>
      <c r="D851" t="e" vm="2">
        <f>[1]!GenBetaPERT(0,$D$9,1)</f>
        <v>#VALUE!</v>
      </c>
      <c r="E851" t="e" vm="2">
        <f>[1]!GenLognormal($E$9,$E$10)</f>
        <v>#VALUE!</v>
      </c>
      <c r="F851" t="e" vm="2">
        <f>[1]!GenLognormal($F$9,$F$10)</f>
        <v>#VALUE!</v>
      </c>
      <c r="H851" t="e" vm="2">
        <f>[1]!genUniform($H$9,$H$10)</f>
        <v>#VALUE!</v>
      </c>
      <c r="I851" t="e" vm="1">
        <f t="shared" si="81"/>
        <v>#VALUE!</v>
      </c>
      <c r="J851" t="e" vm="1">
        <f t="shared" si="78"/>
        <v>#VALUE!</v>
      </c>
      <c r="K851" t="e" vm="2">
        <f>[1]!genUniform($K$9,$K$10)</f>
        <v>#VALUE!</v>
      </c>
      <c r="L851" t="e" vm="1">
        <f t="shared" si="82"/>
        <v>#VALUE!</v>
      </c>
      <c r="M851" t="e" vm="1">
        <f t="shared" si="79"/>
        <v>#VALUE!</v>
      </c>
      <c r="N851" t="e" vm="2">
        <f>[1]!genUniform($N$9,$N$10)</f>
        <v>#VALUE!</v>
      </c>
      <c r="O851" t="e" vm="1">
        <f t="shared" si="83"/>
        <v>#VALUE!</v>
      </c>
      <c r="P851" t="e" vm="1">
        <f t="shared" si="80"/>
        <v>#VALUE!</v>
      </c>
    </row>
    <row r="852" spans="1:16">
      <c r="A852">
        <v>842</v>
      </c>
      <c r="C852" t="e" vm="2">
        <f>[1]!GenLimitNormal($C$9,$C$10,0,1000,0)</f>
        <v>#VALUE!</v>
      </c>
      <c r="D852" t="e" vm="2">
        <f>[1]!GenBetaPERT(0,$D$9,1)</f>
        <v>#VALUE!</v>
      </c>
      <c r="E852" t="e" vm="2">
        <f>[1]!GenLognormal($E$9,$E$10)</f>
        <v>#VALUE!</v>
      </c>
      <c r="F852" t="e" vm="2">
        <f>[1]!GenLognormal($F$9,$F$10)</f>
        <v>#VALUE!</v>
      </c>
      <c r="H852" t="e" vm="2">
        <f>[1]!genUniform($H$9,$H$10)</f>
        <v>#VALUE!</v>
      </c>
      <c r="I852" t="e" vm="1">
        <f t="shared" si="81"/>
        <v>#VALUE!</v>
      </c>
      <c r="J852" t="e" vm="1">
        <f t="shared" si="78"/>
        <v>#VALUE!</v>
      </c>
      <c r="K852" t="e" vm="2">
        <f>[1]!genUniform($K$9,$K$10)</f>
        <v>#VALUE!</v>
      </c>
      <c r="L852" t="e" vm="1">
        <f t="shared" si="82"/>
        <v>#VALUE!</v>
      </c>
      <c r="M852" t="e" vm="1">
        <f t="shared" si="79"/>
        <v>#VALUE!</v>
      </c>
      <c r="N852" t="e" vm="2">
        <f>[1]!genUniform($N$9,$N$10)</f>
        <v>#VALUE!</v>
      </c>
      <c r="O852" t="e" vm="1">
        <f t="shared" si="83"/>
        <v>#VALUE!</v>
      </c>
      <c r="P852" t="e" vm="1">
        <f t="shared" si="80"/>
        <v>#VALUE!</v>
      </c>
    </row>
    <row r="853" spans="1:16">
      <c r="A853">
        <v>843</v>
      </c>
      <c r="C853" t="e" vm="2">
        <f>[1]!GenLimitNormal($C$9,$C$10,0,1000,0)</f>
        <v>#VALUE!</v>
      </c>
      <c r="D853" t="e" vm="2">
        <f>[1]!GenBetaPERT(0,$D$9,1)</f>
        <v>#VALUE!</v>
      </c>
      <c r="E853" t="e" vm="2">
        <f>[1]!GenLognormal($E$9,$E$10)</f>
        <v>#VALUE!</v>
      </c>
      <c r="F853" t="e" vm="2">
        <f>[1]!GenLognormal($F$9,$F$10)</f>
        <v>#VALUE!</v>
      </c>
      <c r="H853" t="e" vm="2">
        <f>[1]!genUniform($H$9,$H$10)</f>
        <v>#VALUE!</v>
      </c>
      <c r="I853" t="e" vm="1">
        <f t="shared" si="81"/>
        <v>#VALUE!</v>
      </c>
      <c r="J853" t="e" vm="1">
        <f t="shared" si="78"/>
        <v>#VALUE!</v>
      </c>
      <c r="K853" t="e" vm="2">
        <f>[1]!genUniform($K$9,$K$10)</f>
        <v>#VALUE!</v>
      </c>
      <c r="L853" t="e" vm="1">
        <f t="shared" si="82"/>
        <v>#VALUE!</v>
      </c>
      <c r="M853" t="e" vm="1">
        <f t="shared" si="79"/>
        <v>#VALUE!</v>
      </c>
      <c r="N853" t="e" vm="2">
        <f>[1]!genUniform($N$9,$N$10)</f>
        <v>#VALUE!</v>
      </c>
      <c r="O853" t="e" vm="1">
        <f t="shared" si="83"/>
        <v>#VALUE!</v>
      </c>
      <c r="P853" t="e" vm="1">
        <f t="shared" si="80"/>
        <v>#VALUE!</v>
      </c>
    </row>
    <row r="854" spans="1:16">
      <c r="A854">
        <v>844</v>
      </c>
      <c r="C854" t="e" vm="2">
        <f>[1]!GenLimitNormal($C$9,$C$10,0,1000,0)</f>
        <v>#VALUE!</v>
      </c>
      <c r="D854" t="e" vm="2">
        <f>[1]!GenBetaPERT(0,$D$9,1)</f>
        <v>#VALUE!</v>
      </c>
      <c r="E854" t="e" vm="2">
        <f>[1]!GenLognormal($E$9,$E$10)</f>
        <v>#VALUE!</v>
      </c>
      <c r="F854" t="e" vm="2">
        <f>[1]!GenLognormal($F$9,$F$10)</f>
        <v>#VALUE!</v>
      </c>
      <c r="H854" t="e" vm="2">
        <f>[1]!genUniform($H$9,$H$10)</f>
        <v>#VALUE!</v>
      </c>
      <c r="I854" t="e" vm="1">
        <f t="shared" si="81"/>
        <v>#VALUE!</v>
      </c>
      <c r="J854" t="e" vm="1">
        <f t="shared" si="78"/>
        <v>#VALUE!</v>
      </c>
      <c r="K854" t="e" vm="2">
        <f>[1]!genUniform($K$9,$K$10)</f>
        <v>#VALUE!</v>
      </c>
      <c r="L854" t="e" vm="1">
        <f t="shared" si="82"/>
        <v>#VALUE!</v>
      </c>
      <c r="M854" t="e" vm="1">
        <f t="shared" si="79"/>
        <v>#VALUE!</v>
      </c>
      <c r="N854" t="e" vm="2">
        <f>[1]!genUniform($N$9,$N$10)</f>
        <v>#VALUE!</v>
      </c>
      <c r="O854" t="e" vm="1">
        <f t="shared" si="83"/>
        <v>#VALUE!</v>
      </c>
      <c r="P854" t="e" vm="1">
        <f t="shared" si="80"/>
        <v>#VALUE!</v>
      </c>
    </row>
    <row r="855" spans="1:16">
      <c r="A855">
        <v>845</v>
      </c>
      <c r="C855" t="e" vm="2">
        <f>[1]!GenLimitNormal($C$9,$C$10,0,1000,0)</f>
        <v>#VALUE!</v>
      </c>
      <c r="D855" t="e" vm="2">
        <f>[1]!GenBetaPERT(0,$D$9,1)</f>
        <v>#VALUE!</v>
      </c>
      <c r="E855" t="e" vm="2">
        <f>[1]!GenLognormal($E$9,$E$10)</f>
        <v>#VALUE!</v>
      </c>
      <c r="F855" t="e" vm="2">
        <f>[1]!GenLognormal($F$9,$F$10)</f>
        <v>#VALUE!</v>
      </c>
      <c r="H855" t="e" vm="2">
        <f>[1]!genUniform($H$9,$H$10)</f>
        <v>#VALUE!</v>
      </c>
      <c r="I855" t="e" vm="1">
        <f t="shared" si="81"/>
        <v>#VALUE!</v>
      </c>
      <c r="J855" t="e" vm="1">
        <f t="shared" si="78"/>
        <v>#VALUE!</v>
      </c>
      <c r="K855" t="e" vm="2">
        <f>[1]!genUniform($K$9,$K$10)</f>
        <v>#VALUE!</v>
      </c>
      <c r="L855" t="e" vm="1">
        <f t="shared" si="82"/>
        <v>#VALUE!</v>
      </c>
      <c r="M855" t="e" vm="1">
        <f t="shared" si="79"/>
        <v>#VALUE!</v>
      </c>
      <c r="N855" t="e" vm="2">
        <f>[1]!genUniform($N$9,$N$10)</f>
        <v>#VALUE!</v>
      </c>
      <c r="O855" t="e" vm="1">
        <f t="shared" si="83"/>
        <v>#VALUE!</v>
      </c>
      <c r="P855" t="e" vm="1">
        <f t="shared" si="80"/>
        <v>#VALUE!</v>
      </c>
    </row>
    <row r="856" spans="1:16">
      <c r="A856">
        <v>846</v>
      </c>
      <c r="C856" t="e" vm="2">
        <f>[1]!GenLimitNormal($C$9,$C$10,0,1000,0)</f>
        <v>#VALUE!</v>
      </c>
      <c r="D856" t="e" vm="2">
        <f>[1]!GenBetaPERT(0,$D$9,1)</f>
        <v>#VALUE!</v>
      </c>
      <c r="E856" t="e" vm="2">
        <f>[1]!GenLognormal($E$9,$E$10)</f>
        <v>#VALUE!</v>
      </c>
      <c r="F856" t="e" vm="2">
        <f>[1]!GenLognormal($F$9,$F$10)</f>
        <v>#VALUE!</v>
      </c>
      <c r="H856" t="e" vm="2">
        <f>[1]!genUniform($H$9,$H$10)</f>
        <v>#VALUE!</v>
      </c>
      <c r="I856" t="e" vm="1">
        <f t="shared" si="81"/>
        <v>#VALUE!</v>
      </c>
      <c r="J856" t="e" vm="1">
        <f t="shared" si="78"/>
        <v>#VALUE!</v>
      </c>
      <c r="K856" t="e" vm="2">
        <f>[1]!genUniform($K$9,$K$10)</f>
        <v>#VALUE!</v>
      </c>
      <c r="L856" t="e" vm="1">
        <f t="shared" si="82"/>
        <v>#VALUE!</v>
      </c>
      <c r="M856" t="e" vm="1">
        <f t="shared" si="79"/>
        <v>#VALUE!</v>
      </c>
      <c r="N856" t="e" vm="2">
        <f>[1]!genUniform($N$9,$N$10)</f>
        <v>#VALUE!</v>
      </c>
      <c r="O856" t="e" vm="1">
        <f t="shared" si="83"/>
        <v>#VALUE!</v>
      </c>
      <c r="P856" t="e" vm="1">
        <f t="shared" si="80"/>
        <v>#VALUE!</v>
      </c>
    </row>
    <row r="857" spans="1:16">
      <c r="A857">
        <v>847</v>
      </c>
      <c r="C857" t="e" vm="2">
        <f>[1]!GenLimitNormal($C$9,$C$10,0,1000,0)</f>
        <v>#VALUE!</v>
      </c>
      <c r="D857" t="e" vm="2">
        <f>[1]!GenBetaPERT(0,$D$9,1)</f>
        <v>#VALUE!</v>
      </c>
      <c r="E857" t="e" vm="2">
        <f>[1]!GenLognormal($E$9,$E$10)</f>
        <v>#VALUE!</v>
      </c>
      <c r="F857" t="e" vm="2">
        <f>[1]!GenLognormal($F$9,$F$10)</f>
        <v>#VALUE!</v>
      </c>
      <c r="H857" t="e" vm="2">
        <f>[1]!genUniform($H$9,$H$10)</f>
        <v>#VALUE!</v>
      </c>
      <c r="I857" t="e" vm="1">
        <f t="shared" si="81"/>
        <v>#VALUE!</v>
      </c>
      <c r="J857" t="e" vm="1">
        <f t="shared" si="78"/>
        <v>#VALUE!</v>
      </c>
      <c r="K857" t="e" vm="2">
        <f>[1]!genUniform($K$9,$K$10)</f>
        <v>#VALUE!</v>
      </c>
      <c r="L857" t="e" vm="1">
        <f t="shared" si="82"/>
        <v>#VALUE!</v>
      </c>
      <c r="M857" t="e" vm="1">
        <f t="shared" si="79"/>
        <v>#VALUE!</v>
      </c>
      <c r="N857" t="e" vm="2">
        <f>[1]!genUniform($N$9,$N$10)</f>
        <v>#VALUE!</v>
      </c>
      <c r="O857" t="e" vm="1">
        <f t="shared" si="83"/>
        <v>#VALUE!</v>
      </c>
      <c r="P857" t="e" vm="1">
        <f t="shared" si="80"/>
        <v>#VALUE!</v>
      </c>
    </row>
    <row r="858" spans="1:16">
      <c r="A858">
        <v>848</v>
      </c>
      <c r="C858" t="e" vm="2">
        <f>[1]!GenLimitNormal($C$9,$C$10,0,1000,0)</f>
        <v>#VALUE!</v>
      </c>
      <c r="D858" t="e" vm="2">
        <f>[1]!GenBetaPERT(0,$D$9,1)</f>
        <v>#VALUE!</v>
      </c>
      <c r="E858" t="e" vm="2">
        <f>[1]!GenLognormal($E$9,$E$10)</f>
        <v>#VALUE!</v>
      </c>
      <c r="F858" t="e" vm="2">
        <f>[1]!GenLognormal($F$9,$F$10)</f>
        <v>#VALUE!</v>
      </c>
      <c r="H858" t="e" vm="2">
        <f>[1]!genUniform($H$9,$H$10)</f>
        <v>#VALUE!</v>
      </c>
      <c r="I858" t="e" vm="1">
        <f t="shared" si="81"/>
        <v>#VALUE!</v>
      </c>
      <c r="J858" t="e" vm="1">
        <f t="shared" si="78"/>
        <v>#VALUE!</v>
      </c>
      <c r="K858" t="e" vm="2">
        <f>[1]!genUniform($K$9,$K$10)</f>
        <v>#VALUE!</v>
      </c>
      <c r="L858" t="e" vm="1">
        <f t="shared" si="82"/>
        <v>#VALUE!</v>
      </c>
      <c r="M858" t="e" vm="1">
        <f t="shared" si="79"/>
        <v>#VALUE!</v>
      </c>
      <c r="N858" t="e" vm="2">
        <f>[1]!genUniform($N$9,$N$10)</f>
        <v>#VALUE!</v>
      </c>
      <c r="O858" t="e" vm="1">
        <f t="shared" si="83"/>
        <v>#VALUE!</v>
      </c>
      <c r="P858" t="e" vm="1">
        <f t="shared" si="80"/>
        <v>#VALUE!</v>
      </c>
    </row>
    <row r="859" spans="1:16">
      <c r="A859">
        <v>849</v>
      </c>
      <c r="C859" t="e" vm="2">
        <f>[1]!GenLimitNormal($C$9,$C$10,0,1000,0)</f>
        <v>#VALUE!</v>
      </c>
      <c r="D859" t="e" vm="2">
        <f>[1]!GenBetaPERT(0,$D$9,1)</f>
        <v>#VALUE!</v>
      </c>
      <c r="E859" t="e" vm="2">
        <f>[1]!GenLognormal($E$9,$E$10)</f>
        <v>#VALUE!</v>
      </c>
      <c r="F859" t="e" vm="2">
        <f>[1]!GenLognormal($F$9,$F$10)</f>
        <v>#VALUE!</v>
      </c>
      <c r="H859" t="e" vm="2">
        <f>[1]!genUniform($H$9,$H$10)</f>
        <v>#VALUE!</v>
      </c>
      <c r="I859" t="e" vm="1">
        <f t="shared" si="81"/>
        <v>#VALUE!</v>
      </c>
      <c r="J859" t="e" vm="1">
        <f t="shared" si="78"/>
        <v>#VALUE!</v>
      </c>
      <c r="K859" t="e" vm="2">
        <f>[1]!genUniform($K$9,$K$10)</f>
        <v>#VALUE!</v>
      </c>
      <c r="L859" t="e" vm="1">
        <f t="shared" si="82"/>
        <v>#VALUE!</v>
      </c>
      <c r="M859" t="e" vm="1">
        <f t="shared" si="79"/>
        <v>#VALUE!</v>
      </c>
      <c r="N859" t="e" vm="2">
        <f>[1]!genUniform($N$9,$N$10)</f>
        <v>#VALUE!</v>
      </c>
      <c r="O859" t="e" vm="1">
        <f t="shared" si="83"/>
        <v>#VALUE!</v>
      </c>
      <c r="P859" t="e" vm="1">
        <f t="shared" si="80"/>
        <v>#VALUE!</v>
      </c>
    </row>
    <row r="860" spans="1:16">
      <c r="A860">
        <v>850</v>
      </c>
      <c r="C860" t="e" vm="2">
        <f>[1]!GenLimitNormal($C$9,$C$10,0,1000,0)</f>
        <v>#VALUE!</v>
      </c>
      <c r="D860" t="e" vm="2">
        <f>[1]!GenBetaPERT(0,$D$9,1)</f>
        <v>#VALUE!</v>
      </c>
      <c r="E860" t="e" vm="2">
        <f>[1]!GenLognormal($E$9,$E$10)</f>
        <v>#VALUE!</v>
      </c>
      <c r="F860" t="e" vm="2">
        <f>[1]!GenLognormal($F$9,$F$10)</f>
        <v>#VALUE!</v>
      </c>
      <c r="H860" t="e" vm="2">
        <f>[1]!genUniform($H$9,$H$10)</f>
        <v>#VALUE!</v>
      </c>
      <c r="I860" t="e" vm="1">
        <f t="shared" si="81"/>
        <v>#VALUE!</v>
      </c>
      <c r="J860" t="e" vm="1">
        <f t="shared" si="78"/>
        <v>#VALUE!</v>
      </c>
      <c r="K860" t="e" vm="2">
        <f>[1]!genUniform($K$9,$K$10)</f>
        <v>#VALUE!</v>
      </c>
      <c r="L860" t="e" vm="1">
        <f t="shared" si="82"/>
        <v>#VALUE!</v>
      </c>
      <c r="M860" t="e" vm="1">
        <f t="shared" si="79"/>
        <v>#VALUE!</v>
      </c>
      <c r="N860" t="e" vm="2">
        <f>[1]!genUniform($N$9,$N$10)</f>
        <v>#VALUE!</v>
      </c>
      <c r="O860" t="e" vm="1">
        <f t="shared" si="83"/>
        <v>#VALUE!</v>
      </c>
      <c r="P860" t="e" vm="1">
        <f t="shared" si="80"/>
        <v>#VALUE!</v>
      </c>
    </row>
    <row r="861" spans="1:16">
      <c r="A861">
        <v>851</v>
      </c>
      <c r="C861" t="e" vm="2">
        <f>[1]!GenLimitNormal($C$9,$C$10,0,1000,0)</f>
        <v>#VALUE!</v>
      </c>
      <c r="D861" t="e" vm="2">
        <f>[1]!GenBetaPERT(0,$D$9,1)</f>
        <v>#VALUE!</v>
      </c>
      <c r="E861" t="e" vm="2">
        <f>[1]!GenLognormal($E$9,$E$10)</f>
        <v>#VALUE!</v>
      </c>
      <c r="F861" t="e" vm="2">
        <f>[1]!GenLognormal($F$9,$F$10)</f>
        <v>#VALUE!</v>
      </c>
      <c r="H861" t="e" vm="2">
        <f>[1]!genUniform($H$9,$H$10)</f>
        <v>#VALUE!</v>
      </c>
      <c r="I861" t="e" vm="1">
        <f t="shared" si="81"/>
        <v>#VALUE!</v>
      </c>
      <c r="J861" t="e" vm="1">
        <f t="shared" si="78"/>
        <v>#VALUE!</v>
      </c>
      <c r="K861" t="e" vm="2">
        <f>[1]!genUniform($K$9,$K$10)</f>
        <v>#VALUE!</v>
      </c>
      <c r="L861" t="e" vm="1">
        <f t="shared" si="82"/>
        <v>#VALUE!</v>
      </c>
      <c r="M861" t="e" vm="1">
        <f t="shared" si="79"/>
        <v>#VALUE!</v>
      </c>
      <c r="N861" t="e" vm="2">
        <f>[1]!genUniform($N$9,$N$10)</f>
        <v>#VALUE!</v>
      </c>
      <c r="O861" t="e" vm="1">
        <f t="shared" si="83"/>
        <v>#VALUE!</v>
      </c>
      <c r="P861" t="e" vm="1">
        <f t="shared" si="80"/>
        <v>#VALUE!</v>
      </c>
    </row>
    <row r="862" spans="1:16">
      <c r="A862">
        <v>852</v>
      </c>
      <c r="C862" t="e" vm="2">
        <f>[1]!GenLimitNormal($C$9,$C$10,0,1000,0)</f>
        <v>#VALUE!</v>
      </c>
      <c r="D862" t="e" vm="2">
        <f>[1]!GenBetaPERT(0,$D$9,1)</f>
        <v>#VALUE!</v>
      </c>
      <c r="E862" t="e" vm="2">
        <f>[1]!GenLognormal($E$9,$E$10)</f>
        <v>#VALUE!</v>
      </c>
      <c r="F862" t="e" vm="2">
        <f>[1]!GenLognormal($F$9,$F$10)</f>
        <v>#VALUE!</v>
      </c>
      <c r="H862" t="e" vm="2">
        <f>[1]!genUniform($H$9,$H$10)</f>
        <v>#VALUE!</v>
      </c>
      <c r="I862" t="e" vm="1">
        <f t="shared" si="81"/>
        <v>#VALUE!</v>
      </c>
      <c r="J862" t="e" vm="1">
        <f t="shared" si="78"/>
        <v>#VALUE!</v>
      </c>
      <c r="K862" t="e" vm="2">
        <f>[1]!genUniform($K$9,$K$10)</f>
        <v>#VALUE!</v>
      </c>
      <c r="L862" t="e" vm="1">
        <f t="shared" si="82"/>
        <v>#VALUE!</v>
      </c>
      <c r="M862" t="e" vm="1">
        <f t="shared" si="79"/>
        <v>#VALUE!</v>
      </c>
      <c r="N862" t="e" vm="2">
        <f>[1]!genUniform($N$9,$N$10)</f>
        <v>#VALUE!</v>
      </c>
      <c r="O862" t="e" vm="1">
        <f t="shared" si="83"/>
        <v>#VALUE!</v>
      </c>
      <c r="P862" t="e" vm="1">
        <f t="shared" si="80"/>
        <v>#VALUE!</v>
      </c>
    </row>
    <row r="863" spans="1:16">
      <c r="A863">
        <v>853</v>
      </c>
      <c r="C863" t="e" vm="2">
        <f>[1]!GenLimitNormal($C$9,$C$10,0,1000,0)</f>
        <v>#VALUE!</v>
      </c>
      <c r="D863" t="e" vm="2">
        <f>[1]!GenBetaPERT(0,$D$9,1)</f>
        <v>#VALUE!</v>
      </c>
      <c r="E863" t="e" vm="2">
        <f>[1]!GenLognormal($E$9,$E$10)</f>
        <v>#VALUE!</v>
      </c>
      <c r="F863" t="e" vm="2">
        <f>[1]!GenLognormal($F$9,$F$10)</f>
        <v>#VALUE!</v>
      </c>
      <c r="H863" t="e" vm="2">
        <f>[1]!genUniform($H$9,$H$10)</f>
        <v>#VALUE!</v>
      </c>
      <c r="I863" t="e" vm="1">
        <f t="shared" si="81"/>
        <v>#VALUE!</v>
      </c>
      <c r="J863" t="e" vm="1">
        <f t="shared" si="78"/>
        <v>#VALUE!</v>
      </c>
      <c r="K863" t="e" vm="2">
        <f>[1]!genUniform($K$9,$K$10)</f>
        <v>#VALUE!</v>
      </c>
      <c r="L863" t="e" vm="1">
        <f t="shared" si="82"/>
        <v>#VALUE!</v>
      </c>
      <c r="M863" t="e" vm="1">
        <f t="shared" si="79"/>
        <v>#VALUE!</v>
      </c>
      <c r="N863" t="e" vm="2">
        <f>[1]!genUniform($N$9,$N$10)</f>
        <v>#VALUE!</v>
      </c>
      <c r="O863" t="e" vm="1">
        <f t="shared" si="83"/>
        <v>#VALUE!</v>
      </c>
      <c r="P863" t="e" vm="1">
        <f t="shared" si="80"/>
        <v>#VALUE!</v>
      </c>
    </row>
    <row r="864" spans="1:16">
      <c r="A864">
        <v>854</v>
      </c>
      <c r="C864" t="e" vm="2">
        <f>[1]!GenLimitNormal($C$9,$C$10,0,1000,0)</f>
        <v>#VALUE!</v>
      </c>
      <c r="D864" t="e" vm="2">
        <f>[1]!GenBetaPERT(0,$D$9,1)</f>
        <v>#VALUE!</v>
      </c>
      <c r="E864" t="e" vm="2">
        <f>[1]!GenLognormal($E$9,$E$10)</f>
        <v>#VALUE!</v>
      </c>
      <c r="F864" t="e" vm="2">
        <f>[1]!GenLognormal($F$9,$F$10)</f>
        <v>#VALUE!</v>
      </c>
      <c r="H864" t="e" vm="2">
        <f>[1]!genUniform($H$9,$H$10)</f>
        <v>#VALUE!</v>
      </c>
      <c r="I864" t="e" vm="1">
        <f t="shared" si="81"/>
        <v>#VALUE!</v>
      </c>
      <c r="J864" t="e" vm="1">
        <f t="shared" si="78"/>
        <v>#VALUE!</v>
      </c>
      <c r="K864" t="e" vm="2">
        <f>[1]!genUniform($K$9,$K$10)</f>
        <v>#VALUE!</v>
      </c>
      <c r="L864" t="e" vm="1">
        <f t="shared" si="82"/>
        <v>#VALUE!</v>
      </c>
      <c r="M864" t="e" vm="1">
        <f t="shared" si="79"/>
        <v>#VALUE!</v>
      </c>
      <c r="N864" t="e" vm="2">
        <f>[1]!genUniform($N$9,$N$10)</f>
        <v>#VALUE!</v>
      </c>
      <c r="O864" t="e" vm="1">
        <f t="shared" si="83"/>
        <v>#VALUE!</v>
      </c>
      <c r="P864" t="e" vm="1">
        <f t="shared" si="80"/>
        <v>#VALUE!</v>
      </c>
    </row>
    <row r="865" spans="1:16">
      <c r="A865">
        <v>855</v>
      </c>
      <c r="C865" t="e" vm="2">
        <f>[1]!GenLimitNormal($C$9,$C$10,0,1000,0)</f>
        <v>#VALUE!</v>
      </c>
      <c r="D865" t="e" vm="2">
        <f>[1]!GenBetaPERT(0,$D$9,1)</f>
        <v>#VALUE!</v>
      </c>
      <c r="E865" t="e" vm="2">
        <f>[1]!GenLognormal($E$9,$E$10)</f>
        <v>#VALUE!</v>
      </c>
      <c r="F865" t="e" vm="2">
        <f>[1]!GenLognormal($F$9,$F$10)</f>
        <v>#VALUE!</v>
      </c>
      <c r="H865" t="e" vm="2">
        <f>[1]!genUniform($H$9,$H$10)</f>
        <v>#VALUE!</v>
      </c>
      <c r="I865" t="e" vm="1">
        <f t="shared" si="81"/>
        <v>#VALUE!</v>
      </c>
      <c r="J865" t="e" vm="1">
        <f t="shared" si="78"/>
        <v>#VALUE!</v>
      </c>
      <c r="K865" t="e" vm="2">
        <f>[1]!genUniform($K$9,$K$10)</f>
        <v>#VALUE!</v>
      </c>
      <c r="L865" t="e" vm="1">
        <f t="shared" si="82"/>
        <v>#VALUE!</v>
      </c>
      <c r="M865" t="e" vm="1">
        <f t="shared" si="79"/>
        <v>#VALUE!</v>
      </c>
      <c r="N865" t="e" vm="2">
        <f>[1]!genUniform($N$9,$N$10)</f>
        <v>#VALUE!</v>
      </c>
      <c r="O865" t="e" vm="1">
        <f t="shared" si="83"/>
        <v>#VALUE!</v>
      </c>
      <c r="P865" t="e" vm="1">
        <f t="shared" si="80"/>
        <v>#VALUE!</v>
      </c>
    </row>
    <row r="866" spans="1:16">
      <c r="A866">
        <v>856</v>
      </c>
      <c r="C866" t="e" vm="2">
        <f>[1]!GenLimitNormal($C$9,$C$10,0,1000,0)</f>
        <v>#VALUE!</v>
      </c>
      <c r="D866" t="e" vm="2">
        <f>[1]!GenBetaPERT(0,$D$9,1)</f>
        <v>#VALUE!</v>
      </c>
      <c r="E866" t="e" vm="2">
        <f>[1]!GenLognormal($E$9,$E$10)</f>
        <v>#VALUE!</v>
      </c>
      <c r="F866" t="e" vm="2">
        <f>[1]!GenLognormal($F$9,$F$10)</f>
        <v>#VALUE!</v>
      </c>
      <c r="H866" t="e" vm="2">
        <f>[1]!genUniform($H$9,$H$10)</f>
        <v>#VALUE!</v>
      </c>
      <c r="I866" t="e" vm="1">
        <f t="shared" si="81"/>
        <v>#VALUE!</v>
      </c>
      <c r="J866" t="e" vm="1">
        <f t="shared" si="78"/>
        <v>#VALUE!</v>
      </c>
      <c r="K866" t="e" vm="2">
        <f>[1]!genUniform($K$9,$K$10)</f>
        <v>#VALUE!</v>
      </c>
      <c r="L866" t="e" vm="1">
        <f t="shared" si="82"/>
        <v>#VALUE!</v>
      </c>
      <c r="M866" t="e" vm="1">
        <f t="shared" si="79"/>
        <v>#VALUE!</v>
      </c>
      <c r="N866" t="e" vm="2">
        <f>[1]!genUniform($N$9,$N$10)</f>
        <v>#VALUE!</v>
      </c>
      <c r="O866" t="e" vm="1">
        <f t="shared" si="83"/>
        <v>#VALUE!</v>
      </c>
      <c r="P866" t="e" vm="1">
        <f t="shared" si="80"/>
        <v>#VALUE!</v>
      </c>
    </row>
    <row r="867" spans="1:16">
      <c r="A867">
        <v>857</v>
      </c>
      <c r="C867" t="e" vm="2">
        <f>[1]!GenLimitNormal($C$9,$C$10,0,1000,0)</f>
        <v>#VALUE!</v>
      </c>
      <c r="D867" t="e" vm="2">
        <f>[1]!GenBetaPERT(0,$D$9,1)</f>
        <v>#VALUE!</v>
      </c>
      <c r="E867" t="e" vm="2">
        <f>[1]!GenLognormal($E$9,$E$10)</f>
        <v>#VALUE!</v>
      </c>
      <c r="F867" t="e" vm="2">
        <f>[1]!GenLognormal($F$9,$F$10)</f>
        <v>#VALUE!</v>
      </c>
      <c r="H867" t="e" vm="2">
        <f>[1]!genUniform($H$9,$H$10)</f>
        <v>#VALUE!</v>
      </c>
      <c r="I867" t="e" vm="1">
        <f t="shared" si="81"/>
        <v>#VALUE!</v>
      </c>
      <c r="J867" t="e" vm="1">
        <f t="shared" si="78"/>
        <v>#VALUE!</v>
      </c>
      <c r="K867" t="e" vm="2">
        <f>[1]!genUniform($K$9,$K$10)</f>
        <v>#VALUE!</v>
      </c>
      <c r="L867" t="e" vm="1">
        <f t="shared" si="82"/>
        <v>#VALUE!</v>
      </c>
      <c r="M867" t="e" vm="1">
        <f t="shared" si="79"/>
        <v>#VALUE!</v>
      </c>
      <c r="N867" t="e" vm="2">
        <f>[1]!genUniform($N$9,$N$10)</f>
        <v>#VALUE!</v>
      </c>
      <c r="O867" t="e" vm="1">
        <f t="shared" si="83"/>
        <v>#VALUE!</v>
      </c>
      <c r="P867" t="e" vm="1">
        <f t="shared" si="80"/>
        <v>#VALUE!</v>
      </c>
    </row>
    <row r="868" spans="1:16">
      <c r="A868">
        <v>858</v>
      </c>
      <c r="C868" t="e" vm="2">
        <f>[1]!GenLimitNormal($C$9,$C$10,0,1000,0)</f>
        <v>#VALUE!</v>
      </c>
      <c r="D868" t="e" vm="2">
        <f>[1]!GenBetaPERT(0,$D$9,1)</f>
        <v>#VALUE!</v>
      </c>
      <c r="E868" t="e" vm="2">
        <f>[1]!GenLognormal($E$9,$E$10)</f>
        <v>#VALUE!</v>
      </c>
      <c r="F868" t="e" vm="2">
        <f>[1]!GenLognormal($F$9,$F$10)</f>
        <v>#VALUE!</v>
      </c>
      <c r="H868" t="e" vm="2">
        <f>[1]!genUniform($H$9,$H$10)</f>
        <v>#VALUE!</v>
      </c>
      <c r="I868" t="e" vm="1">
        <f t="shared" si="81"/>
        <v>#VALUE!</v>
      </c>
      <c r="J868" t="e" vm="1">
        <f t="shared" si="78"/>
        <v>#VALUE!</v>
      </c>
      <c r="K868" t="e" vm="2">
        <f>[1]!genUniform($K$9,$K$10)</f>
        <v>#VALUE!</v>
      </c>
      <c r="L868" t="e" vm="1">
        <f t="shared" si="82"/>
        <v>#VALUE!</v>
      </c>
      <c r="M868" t="e" vm="1">
        <f t="shared" si="79"/>
        <v>#VALUE!</v>
      </c>
      <c r="N868" t="e" vm="2">
        <f>[1]!genUniform($N$9,$N$10)</f>
        <v>#VALUE!</v>
      </c>
      <c r="O868" t="e" vm="1">
        <f t="shared" si="83"/>
        <v>#VALUE!</v>
      </c>
      <c r="P868" t="e" vm="1">
        <f t="shared" si="80"/>
        <v>#VALUE!</v>
      </c>
    </row>
    <row r="869" spans="1:16">
      <c r="A869">
        <v>859</v>
      </c>
      <c r="C869" t="e" vm="2">
        <f>[1]!GenLimitNormal($C$9,$C$10,0,1000,0)</f>
        <v>#VALUE!</v>
      </c>
      <c r="D869" t="e" vm="2">
        <f>[1]!GenBetaPERT(0,$D$9,1)</f>
        <v>#VALUE!</v>
      </c>
      <c r="E869" t="e" vm="2">
        <f>[1]!GenLognormal($E$9,$E$10)</f>
        <v>#VALUE!</v>
      </c>
      <c r="F869" t="e" vm="2">
        <f>[1]!GenLognormal($F$9,$F$10)</f>
        <v>#VALUE!</v>
      </c>
      <c r="H869" t="e" vm="2">
        <f>[1]!genUniform($H$9,$H$10)</f>
        <v>#VALUE!</v>
      </c>
      <c r="I869" t="e" vm="1">
        <f t="shared" si="81"/>
        <v>#VALUE!</v>
      </c>
      <c r="J869" t="e" vm="1">
        <f t="shared" si="78"/>
        <v>#VALUE!</v>
      </c>
      <c r="K869" t="e" vm="2">
        <f>[1]!genUniform($K$9,$K$10)</f>
        <v>#VALUE!</v>
      </c>
      <c r="L869" t="e" vm="1">
        <f t="shared" si="82"/>
        <v>#VALUE!</v>
      </c>
      <c r="M869" t="e" vm="1">
        <f t="shared" si="79"/>
        <v>#VALUE!</v>
      </c>
      <c r="N869" t="e" vm="2">
        <f>[1]!genUniform($N$9,$N$10)</f>
        <v>#VALUE!</v>
      </c>
      <c r="O869" t="e" vm="1">
        <f t="shared" si="83"/>
        <v>#VALUE!</v>
      </c>
      <c r="P869" t="e" vm="1">
        <f t="shared" si="80"/>
        <v>#VALUE!</v>
      </c>
    </row>
    <row r="870" spans="1:16">
      <c r="A870">
        <v>860</v>
      </c>
      <c r="C870" t="e" vm="2">
        <f>[1]!GenLimitNormal($C$9,$C$10,0,1000,0)</f>
        <v>#VALUE!</v>
      </c>
      <c r="D870" t="e" vm="2">
        <f>[1]!GenBetaPERT(0,$D$9,1)</f>
        <v>#VALUE!</v>
      </c>
      <c r="E870" t="e" vm="2">
        <f>[1]!GenLognormal($E$9,$E$10)</f>
        <v>#VALUE!</v>
      </c>
      <c r="F870" t="e" vm="2">
        <f>[1]!GenLognormal($F$9,$F$10)</f>
        <v>#VALUE!</v>
      </c>
      <c r="H870" t="e" vm="2">
        <f>[1]!genUniform($H$9,$H$10)</f>
        <v>#VALUE!</v>
      </c>
      <c r="I870" t="e" vm="1">
        <f t="shared" si="81"/>
        <v>#VALUE!</v>
      </c>
      <c r="J870" t="e" vm="1">
        <f t="shared" si="78"/>
        <v>#VALUE!</v>
      </c>
      <c r="K870" t="e" vm="2">
        <f>[1]!genUniform($K$9,$K$10)</f>
        <v>#VALUE!</v>
      </c>
      <c r="L870" t="e" vm="1">
        <f t="shared" si="82"/>
        <v>#VALUE!</v>
      </c>
      <c r="M870" t="e" vm="1">
        <f t="shared" si="79"/>
        <v>#VALUE!</v>
      </c>
      <c r="N870" t="e" vm="2">
        <f>[1]!genUniform($N$9,$N$10)</f>
        <v>#VALUE!</v>
      </c>
      <c r="O870" t="e" vm="1">
        <f t="shared" si="83"/>
        <v>#VALUE!</v>
      </c>
      <c r="P870" t="e" vm="1">
        <f t="shared" si="80"/>
        <v>#VALUE!</v>
      </c>
    </row>
    <row r="871" spans="1:16">
      <c r="A871">
        <v>861</v>
      </c>
      <c r="C871" t="e" vm="2">
        <f>[1]!GenLimitNormal($C$9,$C$10,0,1000,0)</f>
        <v>#VALUE!</v>
      </c>
      <c r="D871" t="e" vm="2">
        <f>[1]!GenBetaPERT(0,$D$9,1)</f>
        <v>#VALUE!</v>
      </c>
      <c r="E871" t="e" vm="2">
        <f>[1]!GenLognormal($E$9,$E$10)</f>
        <v>#VALUE!</v>
      </c>
      <c r="F871" t="e" vm="2">
        <f>[1]!GenLognormal($F$9,$F$10)</f>
        <v>#VALUE!</v>
      </c>
      <c r="H871" t="e" vm="2">
        <f>[1]!genUniform($H$9,$H$10)</f>
        <v>#VALUE!</v>
      </c>
      <c r="I871" t="e" vm="1">
        <f t="shared" si="81"/>
        <v>#VALUE!</v>
      </c>
      <c r="J871" t="e" vm="1">
        <f t="shared" si="78"/>
        <v>#VALUE!</v>
      </c>
      <c r="K871" t="e" vm="2">
        <f>[1]!genUniform($K$9,$K$10)</f>
        <v>#VALUE!</v>
      </c>
      <c r="L871" t="e" vm="1">
        <f t="shared" si="82"/>
        <v>#VALUE!</v>
      </c>
      <c r="M871" t="e" vm="1">
        <f t="shared" si="79"/>
        <v>#VALUE!</v>
      </c>
      <c r="N871" t="e" vm="2">
        <f>[1]!genUniform($N$9,$N$10)</f>
        <v>#VALUE!</v>
      </c>
      <c r="O871" t="e" vm="1">
        <f t="shared" si="83"/>
        <v>#VALUE!</v>
      </c>
      <c r="P871" t="e" vm="1">
        <f t="shared" si="80"/>
        <v>#VALUE!</v>
      </c>
    </row>
    <row r="872" spans="1:16">
      <c r="A872">
        <v>862</v>
      </c>
      <c r="C872" t="e" vm="2">
        <f>[1]!GenLimitNormal($C$9,$C$10,0,1000,0)</f>
        <v>#VALUE!</v>
      </c>
      <c r="D872" t="e" vm="2">
        <f>[1]!GenBetaPERT(0,$D$9,1)</f>
        <v>#VALUE!</v>
      </c>
      <c r="E872" t="e" vm="2">
        <f>[1]!GenLognormal($E$9,$E$10)</f>
        <v>#VALUE!</v>
      </c>
      <c r="F872" t="e" vm="2">
        <f>[1]!GenLognormal($F$9,$F$10)</f>
        <v>#VALUE!</v>
      </c>
      <c r="H872" t="e" vm="2">
        <f>[1]!genUniform($H$9,$H$10)</f>
        <v>#VALUE!</v>
      </c>
      <c r="I872" t="e" vm="1">
        <f t="shared" si="81"/>
        <v>#VALUE!</v>
      </c>
      <c r="J872" t="e" vm="1">
        <f t="shared" si="78"/>
        <v>#VALUE!</v>
      </c>
      <c r="K872" t="e" vm="2">
        <f>[1]!genUniform($K$9,$K$10)</f>
        <v>#VALUE!</v>
      </c>
      <c r="L872" t="e" vm="1">
        <f t="shared" si="82"/>
        <v>#VALUE!</v>
      </c>
      <c r="M872" t="e" vm="1">
        <f t="shared" si="79"/>
        <v>#VALUE!</v>
      </c>
      <c r="N872" t="e" vm="2">
        <f>[1]!genUniform($N$9,$N$10)</f>
        <v>#VALUE!</v>
      </c>
      <c r="O872" t="e" vm="1">
        <f t="shared" si="83"/>
        <v>#VALUE!</v>
      </c>
      <c r="P872" t="e" vm="1">
        <f t="shared" si="80"/>
        <v>#VALUE!</v>
      </c>
    </row>
    <row r="873" spans="1:16">
      <c r="A873">
        <v>863</v>
      </c>
      <c r="C873" t="e" vm="2">
        <f>[1]!GenLimitNormal($C$9,$C$10,0,1000,0)</f>
        <v>#VALUE!</v>
      </c>
      <c r="D873" t="e" vm="2">
        <f>[1]!GenBetaPERT(0,$D$9,1)</f>
        <v>#VALUE!</v>
      </c>
      <c r="E873" t="e" vm="2">
        <f>[1]!GenLognormal($E$9,$E$10)</f>
        <v>#VALUE!</v>
      </c>
      <c r="F873" t="e" vm="2">
        <f>[1]!GenLognormal($F$9,$F$10)</f>
        <v>#VALUE!</v>
      </c>
      <c r="H873" t="e" vm="2">
        <f>[1]!genUniform($H$9,$H$10)</f>
        <v>#VALUE!</v>
      </c>
      <c r="I873" t="e" vm="1">
        <f t="shared" si="81"/>
        <v>#VALUE!</v>
      </c>
      <c r="J873" t="e" vm="1">
        <f t="shared" si="78"/>
        <v>#VALUE!</v>
      </c>
      <c r="K873" t="e" vm="2">
        <f>[1]!genUniform($K$9,$K$10)</f>
        <v>#VALUE!</v>
      </c>
      <c r="L873" t="e" vm="1">
        <f t="shared" si="82"/>
        <v>#VALUE!</v>
      </c>
      <c r="M873" t="e" vm="1">
        <f t="shared" si="79"/>
        <v>#VALUE!</v>
      </c>
      <c r="N873" t="e" vm="2">
        <f>[1]!genUniform($N$9,$N$10)</f>
        <v>#VALUE!</v>
      </c>
      <c r="O873" t="e" vm="1">
        <f t="shared" si="83"/>
        <v>#VALUE!</v>
      </c>
      <c r="P873" t="e" vm="1">
        <f t="shared" si="80"/>
        <v>#VALUE!</v>
      </c>
    </row>
    <row r="874" spans="1:16">
      <c r="A874">
        <v>864</v>
      </c>
      <c r="C874" t="e" vm="2">
        <f>[1]!GenLimitNormal($C$9,$C$10,0,1000,0)</f>
        <v>#VALUE!</v>
      </c>
      <c r="D874" t="e" vm="2">
        <f>[1]!GenBetaPERT(0,$D$9,1)</f>
        <v>#VALUE!</v>
      </c>
      <c r="E874" t="e" vm="2">
        <f>[1]!GenLognormal($E$9,$E$10)</f>
        <v>#VALUE!</v>
      </c>
      <c r="F874" t="e" vm="2">
        <f>[1]!GenLognormal($F$9,$F$10)</f>
        <v>#VALUE!</v>
      </c>
      <c r="H874" t="e" vm="2">
        <f>[1]!genUniform($H$9,$H$10)</f>
        <v>#VALUE!</v>
      </c>
      <c r="I874" t="e" vm="1">
        <f t="shared" si="81"/>
        <v>#VALUE!</v>
      </c>
      <c r="J874" t="e" vm="1">
        <f t="shared" si="78"/>
        <v>#VALUE!</v>
      </c>
      <c r="K874" t="e" vm="2">
        <f>[1]!genUniform($K$9,$K$10)</f>
        <v>#VALUE!</v>
      </c>
      <c r="L874" t="e" vm="1">
        <f t="shared" si="82"/>
        <v>#VALUE!</v>
      </c>
      <c r="M874" t="e" vm="1">
        <f t="shared" si="79"/>
        <v>#VALUE!</v>
      </c>
      <c r="N874" t="e" vm="2">
        <f>[1]!genUniform($N$9,$N$10)</f>
        <v>#VALUE!</v>
      </c>
      <c r="O874" t="e" vm="1">
        <f t="shared" si="83"/>
        <v>#VALUE!</v>
      </c>
      <c r="P874" t="e" vm="1">
        <f t="shared" si="80"/>
        <v>#VALUE!</v>
      </c>
    </row>
    <row r="875" spans="1:16">
      <c r="A875">
        <v>865</v>
      </c>
      <c r="C875" t="e" vm="2">
        <f>[1]!GenLimitNormal($C$9,$C$10,0,1000,0)</f>
        <v>#VALUE!</v>
      </c>
      <c r="D875" t="e" vm="2">
        <f>[1]!GenBetaPERT(0,$D$9,1)</f>
        <v>#VALUE!</v>
      </c>
      <c r="E875" t="e" vm="2">
        <f>[1]!GenLognormal($E$9,$E$10)</f>
        <v>#VALUE!</v>
      </c>
      <c r="F875" t="e" vm="2">
        <f>[1]!GenLognormal($F$9,$F$10)</f>
        <v>#VALUE!</v>
      </c>
      <c r="H875" t="e" vm="2">
        <f>[1]!genUniform($H$9,$H$10)</f>
        <v>#VALUE!</v>
      </c>
      <c r="I875" t="e" vm="1">
        <f t="shared" si="81"/>
        <v>#VALUE!</v>
      </c>
      <c r="J875" t="e" vm="1">
        <f t="shared" si="78"/>
        <v>#VALUE!</v>
      </c>
      <c r="K875" t="e" vm="2">
        <f>[1]!genUniform($K$9,$K$10)</f>
        <v>#VALUE!</v>
      </c>
      <c r="L875" t="e" vm="1">
        <f t="shared" si="82"/>
        <v>#VALUE!</v>
      </c>
      <c r="M875" t="e" vm="1">
        <f t="shared" si="79"/>
        <v>#VALUE!</v>
      </c>
      <c r="N875" t="e" vm="2">
        <f>[1]!genUniform($N$9,$N$10)</f>
        <v>#VALUE!</v>
      </c>
      <c r="O875" t="e" vm="1">
        <f t="shared" si="83"/>
        <v>#VALUE!</v>
      </c>
      <c r="P875" t="e" vm="1">
        <f t="shared" si="80"/>
        <v>#VALUE!</v>
      </c>
    </row>
    <row r="876" spans="1:16">
      <c r="A876">
        <v>866</v>
      </c>
      <c r="C876" t="e" vm="2">
        <f>[1]!GenLimitNormal($C$9,$C$10,0,1000,0)</f>
        <v>#VALUE!</v>
      </c>
      <c r="D876" t="e" vm="2">
        <f>[1]!GenBetaPERT(0,$D$9,1)</f>
        <v>#VALUE!</v>
      </c>
      <c r="E876" t="e" vm="2">
        <f>[1]!GenLognormal($E$9,$E$10)</f>
        <v>#VALUE!</v>
      </c>
      <c r="F876" t="e" vm="2">
        <f>[1]!GenLognormal($F$9,$F$10)</f>
        <v>#VALUE!</v>
      </c>
      <c r="H876" t="e" vm="2">
        <f>[1]!genUniform($H$9,$H$10)</f>
        <v>#VALUE!</v>
      </c>
      <c r="I876" t="e" vm="1">
        <f t="shared" si="81"/>
        <v>#VALUE!</v>
      </c>
      <c r="J876" t="e" vm="1">
        <f t="shared" si="78"/>
        <v>#VALUE!</v>
      </c>
      <c r="K876" t="e" vm="2">
        <f>[1]!genUniform($K$9,$K$10)</f>
        <v>#VALUE!</v>
      </c>
      <c r="L876" t="e" vm="1">
        <f t="shared" si="82"/>
        <v>#VALUE!</v>
      </c>
      <c r="M876" t="e" vm="1">
        <f t="shared" si="79"/>
        <v>#VALUE!</v>
      </c>
      <c r="N876" t="e" vm="2">
        <f>[1]!genUniform($N$9,$N$10)</f>
        <v>#VALUE!</v>
      </c>
      <c r="O876" t="e" vm="1">
        <f t="shared" si="83"/>
        <v>#VALUE!</v>
      </c>
      <c r="P876" t="e" vm="1">
        <f t="shared" si="80"/>
        <v>#VALUE!</v>
      </c>
    </row>
    <row r="877" spans="1:16">
      <c r="A877">
        <v>867</v>
      </c>
      <c r="C877" t="e" vm="2">
        <f>[1]!GenLimitNormal($C$9,$C$10,0,1000,0)</f>
        <v>#VALUE!</v>
      </c>
      <c r="D877" t="e" vm="2">
        <f>[1]!GenBetaPERT(0,$D$9,1)</f>
        <v>#VALUE!</v>
      </c>
      <c r="E877" t="e" vm="2">
        <f>[1]!GenLognormal($E$9,$E$10)</f>
        <v>#VALUE!</v>
      </c>
      <c r="F877" t="e" vm="2">
        <f>[1]!GenLognormal($F$9,$F$10)</f>
        <v>#VALUE!</v>
      </c>
      <c r="H877" t="e" vm="2">
        <f>[1]!genUniform($H$9,$H$10)</f>
        <v>#VALUE!</v>
      </c>
      <c r="I877" t="e" vm="1">
        <f t="shared" si="81"/>
        <v>#VALUE!</v>
      </c>
      <c r="J877" t="e" vm="1">
        <f t="shared" si="78"/>
        <v>#VALUE!</v>
      </c>
      <c r="K877" t="e" vm="2">
        <f>[1]!genUniform($K$9,$K$10)</f>
        <v>#VALUE!</v>
      </c>
      <c r="L877" t="e" vm="1">
        <f t="shared" si="82"/>
        <v>#VALUE!</v>
      </c>
      <c r="M877" t="e" vm="1">
        <f t="shared" si="79"/>
        <v>#VALUE!</v>
      </c>
      <c r="N877" t="e" vm="2">
        <f>[1]!genUniform($N$9,$N$10)</f>
        <v>#VALUE!</v>
      </c>
      <c r="O877" t="e" vm="1">
        <f t="shared" si="83"/>
        <v>#VALUE!</v>
      </c>
      <c r="P877" t="e" vm="1">
        <f t="shared" si="80"/>
        <v>#VALUE!</v>
      </c>
    </row>
    <row r="878" spans="1:16">
      <c r="A878">
        <v>868</v>
      </c>
      <c r="C878" t="e" vm="2">
        <f>[1]!GenLimitNormal($C$9,$C$10,0,1000,0)</f>
        <v>#VALUE!</v>
      </c>
      <c r="D878" t="e" vm="2">
        <f>[1]!GenBetaPERT(0,$D$9,1)</f>
        <v>#VALUE!</v>
      </c>
      <c r="E878" t="e" vm="2">
        <f>[1]!GenLognormal($E$9,$E$10)</f>
        <v>#VALUE!</v>
      </c>
      <c r="F878" t="e" vm="2">
        <f>[1]!GenLognormal($F$9,$F$10)</f>
        <v>#VALUE!</v>
      </c>
      <c r="H878" t="e" vm="2">
        <f>[1]!genUniform($H$9,$H$10)</f>
        <v>#VALUE!</v>
      </c>
      <c r="I878" t="e" vm="1">
        <f t="shared" si="81"/>
        <v>#VALUE!</v>
      </c>
      <c r="J878" t="e" vm="1">
        <f t="shared" si="78"/>
        <v>#VALUE!</v>
      </c>
      <c r="K878" t="e" vm="2">
        <f>[1]!genUniform($K$9,$K$10)</f>
        <v>#VALUE!</v>
      </c>
      <c r="L878" t="e" vm="1">
        <f t="shared" si="82"/>
        <v>#VALUE!</v>
      </c>
      <c r="M878" t="e" vm="1">
        <f t="shared" si="79"/>
        <v>#VALUE!</v>
      </c>
      <c r="N878" t="e" vm="2">
        <f>[1]!genUniform($N$9,$N$10)</f>
        <v>#VALUE!</v>
      </c>
      <c r="O878" t="e" vm="1">
        <f t="shared" si="83"/>
        <v>#VALUE!</v>
      </c>
      <c r="P878" t="e" vm="1">
        <f t="shared" si="80"/>
        <v>#VALUE!</v>
      </c>
    </row>
    <row r="879" spans="1:16">
      <c r="A879">
        <v>869</v>
      </c>
      <c r="C879" t="e" vm="2">
        <f>[1]!GenLimitNormal($C$9,$C$10,0,1000,0)</f>
        <v>#VALUE!</v>
      </c>
      <c r="D879" t="e" vm="2">
        <f>[1]!GenBetaPERT(0,$D$9,1)</f>
        <v>#VALUE!</v>
      </c>
      <c r="E879" t="e" vm="2">
        <f>[1]!GenLognormal($E$9,$E$10)</f>
        <v>#VALUE!</v>
      </c>
      <c r="F879" t="e" vm="2">
        <f>[1]!GenLognormal($F$9,$F$10)</f>
        <v>#VALUE!</v>
      </c>
      <c r="H879" t="e" vm="2">
        <f>[1]!genUniform($H$9,$H$10)</f>
        <v>#VALUE!</v>
      </c>
      <c r="I879" t="e" vm="1">
        <f t="shared" si="81"/>
        <v>#VALUE!</v>
      </c>
      <c r="J879" t="e" vm="1">
        <f t="shared" si="78"/>
        <v>#VALUE!</v>
      </c>
      <c r="K879" t="e" vm="2">
        <f>[1]!genUniform($K$9,$K$10)</f>
        <v>#VALUE!</v>
      </c>
      <c r="L879" t="e" vm="1">
        <f t="shared" si="82"/>
        <v>#VALUE!</v>
      </c>
      <c r="M879" t="e" vm="1">
        <f t="shared" si="79"/>
        <v>#VALUE!</v>
      </c>
      <c r="N879" t="e" vm="2">
        <f>[1]!genUniform($N$9,$N$10)</f>
        <v>#VALUE!</v>
      </c>
      <c r="O879" t="e" vm="1">
        <f t="shared" si="83"/>
        <v>#VALUE!</v>
      </c>
      <c r="P879" t="e" vm="1">
        <f t="shared" si="80"/>
        <v>#VALUE!</v>
      </c>
    </row>
    <row r="880" spans="1:16">
      <c r="A880">
        <v>870</v>
      </c>
      <c r="C880" t="e" vm="2">
        <f>[1]!GenLimitNormal($C$9,$C$10,0,1000,0)</f>
        <v>#VALUE!</v>
      </c>
      <c r="D880" t="e" vm="2">
        <f>[1]!GenBetaPERT(0,$D$9,1)</f>
        <v>#VALUE!</v>
      </c>
      <c r="E880" t="e" vm="2">
        <f>[1]!GenLognormal($E$9,$E$10)</f>
        <v>#VALUE!</v>
      </c>
      <c r="F880" t="e" vm="2">
        <f>[1]!GenLognormal($F$9,$F$10)</f>
        <v>#VALUE!</v>
      </c>
      <c r="H880" t="e" vm="2">
        <f>[1]!genUniform($H$9,$H$10)</f>
        <v>#VALUE!</v>
      </c>
      <c r="I880" t="e" vm="1">
        <f t="shared" si="81"/>
        <v>#VALUE!</v>
      </c>
      <c r="J880" t="e" vm="1">
        <f t="shared" si="78"/>
        <v>#VALUE!</v>
      </c>
      <c r="K880" t="e" vm="2">
        <f>[1]!genUniform($K$9,$K$10)</f>
        <v>#VALUE!</v>
      </c>
      <c r="L880" t="e" vm="1">
        <f t="shared" si="82"/>
        <v>#VALUE!</v>
      </c>
      <c r="M880" t="e" vm="1">
        <f t="shared" si="79"/>
        <v>#VALUE!</v>
      </c>
      <c r="N880" t="e" vm="2">
        <f>[1]!genUniform($N$9,$N$10)</f>
        <v>#VALUE!</v>
      </c>
      <c r="O880" t="e" vm="1">
        <f t="shared" si="83"/>
        <v>#VALUE!</v>
      </c>
      <c r="P880" t="e" vm="1">
        <f t="shared" si="80"/>
        <v>#VALUE!</v>
      </c>
    </row>
    <row r="881" spans="1:16">
      <c r="A881">
        <v>871</v>
      </c>
      <c r="C881" t="e" vm="2">
        <f>[1]!GenLimitNormal($C$9,$C$10,0,1000,0)</f>
        <v>#VALUE!</v>
      </c>
      <c r="D881" t="e" vm="2">
        <f>[1]!GenBetaPERT(0,$D$9,1)</f>
        <v>#VALUE!</v>
      </c>
      <c r="E881" t="e" vm="2">
        <f>[1]!GenLognormal($E$9,$E$10)</f>
        <v>#VALUE!</v>
      </c>
      <c r="F881" t="e" vm="2">
        <f>[1]!GenLognormal($F$9,$F$10)</f>
        <v>#VALUE!</v>
      </c>
      <c r="H881" t="e" vm="2">
        <f>[1]!genUniform($H$9,$H$10)</f>
        <v>#VALUE!</v>
      </c>
      <c r="I881" t="e" vm="1">
        <f t="shared" si="81"/>
        <v>#VALUE!</v>
      </c>
      <c r="J881" t="e" vm="1">
        <f t="shared" si="78"/>
        <v>#VALUE!</v>
      </c>
      <c r="K881" t="e" vm="2">
        <f>[1]!genUniform($K$9,$K$10)</f>
        <v>#VALUE!</v>
      </c>
      <c r="L881" t="e" vm="1">
        <f t="shared" si="82"/>
        <v>#VALUE!</v>
      </c>
      <c r="M881" t="e" vm="1">
        <f t="shared" si="79"/>
        <v>#VALUE!</v>
      </c>
      <c r="N881" t="e" vm="2">
        <f>[1]!genUniform($N$9,$N$10)</f>
        <v>#VALUE!</v>
      </c>
      <c r="O881" t="e" vm="1">
        <f t="shared" si="83"/>
        <v>#VALUE!</v>
      </c>
      <c r="P881" t="e" vm="1">
        <f t="shared" si="80"/>
        <v>#VALUE!</v>
      </c>
    </row>
    <row r="882" spans="1:16">
      <c r="A882">
        <v>872</v>
      </c>
      <c r="C882" t="e" vm="2">
        <f>[1]!GenLimitNormal($C$9,$C$10,0,1000,0)</f>
        <v>#VALUE!</v>
      </c>
      <c r="D882" t="e" vm="2">
        <f>[1]!GenBetaPERT(0,$D$9,1)</f>
        <v>#VALUE!</v>
      </c>
      <c r="E882" t="e" vm="2">
        <f>[1]!GenLognormal($E$9,$E$10)</f>
        <v>#VALUE!</v>
      </c>
      <c r="F882" t="e" vm="2">
        <f>[1]!GenLognormal($F$9,$F$10)</f>
        <v>#VALUE!</v>
      </c>
      <c r="H882" t="e" vm="2">
        <f>[1]!genUniform($H$9,$H$10)</f>
        <v>#VALUE!</v>
      </c>
      <c r="I882" t="e" vm="1">
        <f t="shared" si="81"/>
        <v>#VALUE!</v>
      </c>
      <c r="J882" t="e" vm="1">
        <f t="shared" si="78"/>
        <v>#VALUE!</v>
      </c>
      <c r="K882" t="e" vm="2">
        <f>[1]!genUniform($K$9,$K$10)</f>
        <v>#VALUE!</v>
      </c>
      <c r="L882" t="e" vm="1">
        <f t="shared" si="82"/>
        <v>#VALUE!</v>
      </c>
      <c r="M882" t="e" vm="1">
        <f t="shared" si="79"/>
        <v>#VALUE!</v>
      </c>
      <c r="N882" t="e" vm="2">
        <f>[1]!genUniform($N$9,$N$10)</f>
        <v>#VALUE!</v>
      </c>
      <c r="O882" t="e" vm="1">
        <f t="shared" si="83"/>
        <v>#VALUE!</v>
      </c>
      <c r="P882" t="e" vm="1">
        <f t="shared" si="80"/>
        <v>#VALUE!</v>
      </c>
    </row>
    <row r="883" spans="1:16">
      <c r="A883">
        <v>873</v>
      </c>
      <c r="C883" t="e" vm="2">
        <f>[1]!GenLimitNormal($C$9,$C$10,0,1000,0)</f>
        <v>#VALUE!</v>
      </c>
      <c r="D883" t="e" vm="2">
        <f>[1]!GenBetaPERT(0,$D$9,1)</f>
        <v>#VALUE!</v>
      </c>
      <c r="E883" t="e" vm="2">
        <f>[1]!GenLognormal($E$9,$E$10)</f>
        <v>#VALUE!</v>
      </c>
      <c r="F883" t="e" vm="2">
        <f>[1]!GenLognormal($F$9,$F$10)</f>
        <v>#VALUE!</v>
      </c>
      <c r="H883" t="e" vm="2">
        <f>[1]!genUniform($H$9,$H$10)</f>
        <v>#VALUE!</v>
      </c>
      <c r="I883" t="e" vm="1">
        <f t="shared" si="81"/>
        <v>#VALUE!</v>
      </c>
      <c r="J883" t="e" vm="1">
        <f t="shared" si="78"/>
        <v>#VALUE!</v>
      </c>
      <c r="K883" t="e" vm="2">
        <f>[1]!genUniform($K$9,$K$10)</f>
        <v>#VALUE!</v>
      </c>
      <c r="L883" t="e" vm="1">
        <f t="shared" si="82"/>
        <v>#VALUE!</v>
      </c>
      <c r="M883" t="e" vm="1">
        <f t="shared" si="79"/>
        <v>#VALUE!</v>
      </c>
      <c r="N883" t="e" vm="2">
        <f>[1]!genUniform($N$9,$N$10)</f>
        <v>#VALUE!</v>
      </c>
      <c r="O883" t="e" vm="1">
        <f t="shared" si="83"/>
        <v>#VALUE!</v>
      </c>
      <c r="P883" t="e" vm="1">
        <f t="shared" si="80"/>
        <v>#VALUE!</v>
      </c>
    </row>
    <row r="884" spans="1:16">
      <c r="A884">
        <v>874</v>
      </c>
      <c r="C884" t="e" vm="2">
        <f>[1]!GenLimitNormal($C$9,$C$10,0,1000,0)</f>
        <v>#VALUE!</v>
      </c>
      <c r="D884" t="e" vm="2">
        <f>[1]!GenBetaPERT(0,$D$9,1)</f>
        <v>#VALUE!</v>
      </c>
      <c r="E884" t="e" vm="2">
        <f>[1]!GenLognormal($E$9,$E$10)</f>
        <v>#VALUE!</v>
      </c>
      <c r="F884" t="e" vm="2">
        <f>[1]!GenLognormal($F$9,$F$10)</f>
        <v>#VALUE!</v>
      </c>
      <c r="H884" t="e" vm="2">
        <f>[1]!genUniform($H$9,$H$10)</f>
        <v>#VALUE!</v>
      </c>
      <c r="I884" t="e" vm="1">
        <f t="shared" si="81"/>
        <v>#VALUE!</v>
      </c>
      <c r="J884" t="e" vm="1">
        <f t="shared" si="78"/>
        <v>#VALUE!</v>
      </c>
      <c r="K884" t="e" vm="2">
        <f>[1]!genUniform($K$9,$K$10)</f>
        <v>#VALUE!</v>
      </c>
      <c r="L884" t="e" vm="1">
        <f t="shared" si="82"/>
        <v>#VALUE!</v>
      </c>
      <c r="M884" t="e" vm="1">
        <f t="shared" si="79"/>
        <v>#VALUE!</v>
      </c>
      <c r="N884" t="e" vm="2">
        <f>[1]!genUniform($N$9,$N$10)</f>
        <v>#VALUE!</v>
      </c>
      <c r="O884" t="e" vm="1">
        <f t="shared" si="83"/>
        <v>#VALUE!</v>
      </c>
      <c r="P884" t="e" vm="1">
        <f t="shared" si="80"/>
        <v>#VALUE!</v>
      </c>
    </row>
    <row r="885" spans="1:16">
      <c r="A885">
        <v>875</v>
      </c>
      <c r="C885" t="e" vm="2">
        <f>[1]!GenLimitNormal($C$9,$C$10,0,1000,0)</f>
        <v>#VALUE!</v>
      </c>
      <c r="D885" t="e" vm="2">
        <f>[1]!GenBetaPERT(0,$D$9,1)</f>
        <v>#VALUE!</v>
      </c>
      <c r="E885" t="e" vm="2">
        <f>[1]!GenLognormal($E$9,$E$10)</f>
        <v>#VALUE!</v>
      </c>
      <c r="F885" t="e" vm="2">
        <f>[1]!GenLognormal($F$9,$F$10)</f>
        <v>#VALUE!</v>
      </c>
      <c r="H885" t="e" vm="2">
        <f>[1]!genUniform($H$9,$H$10)</f>
        <v>#VALUE!</v>
      </c>
      <c r="I885" t="e" vm="1">
        <f t="shared" si="81"/>
        <v>#VALUE!</v>
      </c>
      <c r="J885" t="e" vm="1">
        <f t="shared" si="78"/>
        <v>#VALUE!</v>
      </c>
      <c r="K885" t="e" vm="2">
        <f>[1]!genUniform($K$9,$K$10)</f>
        <v>#VALUE!</v>
      </c>
      <c r="L885" t="e" vm="1">
        <f t="shared" si="82"/>
        <v>#VALUE!</v>
      </c>
      <c r="M885" t="e" vm="1">
        <f t="shared" si="79"/>
        <v>#VALUE!</v>
      </c>
      <c r="N885" t="e" vm="2">
        <f>[1]!genUniform($N$9,$N$10)</f>
        <v>#VALUE!</v>
      </c>
      <c r="O885" t="e" vm="1">
        <f t="shared" si="83"/>
        <v>#VALUE!</v>
      </c>
      <c r="P885" t="e" vm="1">
        <f t="shared" si="80"/>
        <v>#VALUE!</v>
      </c>
    </row>
    <row r="886" spans="1:16">
      <c r="A886">
        <v>876</v>
      </c>
      <c r="C886" t="e" vm="2">
        <f>[1]!GenLimitNormal($C$9,$C$10,0,1000,0)</f>
        <v>#VALUE!</v>
      </c>
      <c r="D886" t="e" vm="2">
        <f>[1]!GenBetaPERT(0,$D$9,1)</f>
        <v>#VALUE!</v>
      </c>
      <c r="E886" t="e" vm="2">
        <f>[1]!GenLognormal($E$9,$E$10)</f>
        <v>#VALUE!</v>
      </c>
      <c r="F886" t="e" vm="2">
        <f>[1]!GenLognormal($F$9,$F$10)</f>
        <v>#VALUE!</v>
      </c>
      <c r="H886" t="e" vm="2">
        <f>[1]!genUniform($H$9,$H$10)</f>
        <v>#VALUE!</v>
      </c>
      <c r="I886" t="e" vm="1">
        <f t="shared" si="81"/>
        <v>#VALUE!</v>
      </c>
      <c r="J886" t="e" vm="1">
        <f t="shared" si="78"/>
        <v>#VALUE!</v>
      </c>
      <c r="K886" t="e" vm="2">
        <f>[1]!genUniform($K$9,$K$10)</f>
        <v>#VALUE!</v>
      </c>
      <c r="L886" t="e" vm="1">
        <f t="shared" si="82"/>
        <v>#VALUE!</v>
      </c>
      <c r="M886" t="e" vm="1">
        <f t="shared" si="79"/>
        <v>#VALUE!</v>
      </c>
      <c r="N886" t="e" vm="2">
        <f>[1]!genUniform($N$9,$N$10)</f>
        <v>#VALUE!</v>
      </c>
      <c r="O886" t="e" vm="1">
        <f t="shared" si="83"/>
        <v>#VALUE!</v>
      </c>
      <c r="P886" t="e" vm="1">
        <f t="shared" si="80"/>
        <v>#VALUE!</v>
      </c>
    </row>
    <row r="887" spans="1:16">
      <c r="A887">
        <v>877</v>
      </c>
      <c r="C887" t="e" vm="2">
        <f>[1]!GenLimitNormal($C$9,$C$10,0,1000,0)</f>
        <v>#VALUE!</v>
      </c>
      <c r="D887" t="e" vm="2">
        <f>[1]!GenBetaPERT(0,$D$9,1)</f>
        <v>#VALUE!</v>
      </c>
      <c r="E887" t="e" vm="2">
        <f>[1]!GenLognormal($E$9,$E$10)</f>
        <v>#VALUE!</v>
      </c>
      <c r="F887" t="e" vm="2">
        <f>[1]!GenLognormal($F$9,$F$10)</f>
        <v>#VALUE!</v>
      </c>
      <c r="H887" t="e" vm="2">
        <f>[1]!genUniform($H$9,$H$10)</f>
        <v>#VALUE!</v>
      </c>
      <c r="I887" t="e" vm="1">
        <f t="shared" si="81"/>
        <v>#VALUE!</v>
      </c>
      <c r="J887" t="e" vm="1">
        <f t="shared" si="78"/>
        <v>#VALUE!</v>
      </c>
      <c r="K887" t="e" vm="2">
        <f>[1]!genUniform($K$9,$K$10)</f>
        <v>#VALUE!</v>
      </c>
      <c r="L887" t="e" vm="1">
        <f t="shared" si="82"/>
        <v>#VALUE!</v>
      </c>
      <c r="M887" t="e" vm="1">
        <f t="shared" si="79"/>
        <v>#VALUE!</v>
      </c>
      <c r="N887" t="e" vm="2">
        <f>[1]!genUniform($N$9,$N$10)</f>
        <v>#VALUE!</v>
      </c>
      <c r="O887" t="e" vm="1">
        <f t="shared" si="83"/>
        <v>#VALUE!</v>
      </c>
      <c r="P887" t="e" vm="1">
        <f t="shared" si="80"/>
        <v>#VALUE!</v>
      </c>
    </row>
    <row r="888" spans="1:16">
      <c r="A888">
        <v>878</v>
      </c>
      <c r="C888" t="e" vm="2">
        <f>[1]!GenLimitNormal($C$9,$C$10,0,1000,0)</f>
        <v>#VALUE!</v>
      </c>
      <c r="D888" t="e" vm="2">
        <f>[1]!GenBetaPERT(0,$D$9,1)</f>
        <v>#VALUE!</v>
      </c>
      <c r="E888" t="e" vm="2">
        <f>[1]!GenLognormal($E$9,$E$10)</f>
        <v>#VALUE!</v>
      </c>
      <c r="F888" t="e" vm="2">
        <f>[1]!GenLognormal($F$9,$F$10)</f>
        <v>#VALUE!</v>
      </c>
      <c r="H888" t="e" vm="2">
        <f>[1]!genUniform($H$9,$H$10)</f>
        <v>#VALUE!</v>
      </c>
      <c r="I888" t="e" vm="1">
        <f t="shared" si="81"/>
        <v>#VALUE!</v>
      </c>
      <c r="J888" t="e" vm="1">
        <f t="shared" si="78"/>
        <v>#VALUE!</v>
      </c>
      <c r="K888" t="e" vm="2">
        <f>[1]!genUniform($K$9,$K$10)</f>
        <v>#VALUE!</v>
      </c>
      <c r="L888" t="e" vm="1">
        <f t="shared" si="82"/>
        <v>#VALUE!</v>
      </c>
      <c r="M888" t="e" vm="1">
        <f t="shared" si="79"/>
        <v>#VALUE!</v>
      </c>
      <c r="N888" t="e" vm="2">
        <f>[1]!genUniform($N$9,$N$10)</f>
        <v>#VALUE!</v>
      </c>
      <c r="O888" t="e" vm="1">
        <f t="shared" si="83"/>
        <v>#VALUE!</v>
      </c>
      <c r="P888" t="e" vm="1">
        <f t="shared" si="80"/>
        <v>#VALUE!</v>
      </c>
    </row>
    <row r="889" spans="1:16">
      <c r="A889">
        <v>879</v>
      </c>
      <c r="C889" t="e" vm="2">
        <f>[1]!GenLimitNormal($C$9,$C$10,0,1000,0)</f>
        <v>#VALUE!</v>
      </c>
      <c r="D889" t="e" vm="2">
        <f>[1]!GenBetaPERT(0,$D$9,1)</f>
        <v>#VALUE!</v>
      </c>
      <c r="E889" t="e" vm="2">
        <f>[1]!GenLognormal($E$9,$E$10)</f>
        <v>#VALUE!</v>
      </c>
      <c r="F889" t="e" vm="2">
        <f>[1]!GenLognormal($F$9,$F$10)</f>
        <v>#VALUE!</v>
      </c>
      <c r="H889" t="e" vm="2">
        <f>[1]!genUniform($H$9,$H$10)</f>
        <v>#VALUE!</v>
      </c>
      <c r="I889" t="e" vm="1">
        <f t="shared" si="81"/>
        <v>#VALUE!</v>
      </c>
      <c r="J889" t="e" vm="1">
        <f t="shared" si="78"/>
        <v>#VALUE!</v>
      </c>
      <c r="K889" t="e" vm="2">
        <f>[1]!genUniform($K$9,$K$10)</f>
        <v>#VALUE!</v>
      </c>
      <c r="L889" t="e" vm="1">
        <f t="shared" si="82"/>
        <v>#VALUE!</v>
      </c>
      <c r="M889" t="e" vm="1">
        <f t="shared" si="79"/>
        <v>#VALUE!</v>
      </c>
      <c r="N889" t="e" vm="2">
        <f>[1]!genUniform($N$9,$N$10)</f>
        <v>#VALUE!</v>
      </c>
      <c r="O889" t="e" vm="1">
        <f t="shared" si="83"/>
        <v>#VALUE!</v>
      </c>
      <c r="P889" t="e" vm="1">
        <f t="shared" si="80"/>
        <v>#VALUE!</v>
      </c>
    </row>
    <row r="890" spans="1:16">
      <c r="A890">
        <v>880</v>
      </c>
      <c r="C890" t="e" vm="2">
        <f>[1]!GenLimitNormal($C$9,$C$10,0,1000,0)</f>
        <v>#VALUE!</v>
      </c>
      <c r="D890" t="e" vm="2">
        <f>[1]!GenBetaPERT(0,$D$9,1)</f>
        <v>#VALUE!</v>
      </c>
      <c r="E890" t="e" vm="2">
        <f>[1]!GenLognormal($E$9,$E$10)</f>
        <v>#VALUE!</v>
      </c>
      <c r="F890" t="e" vm="2">
        <f>[1]!GenLognormal($F$9,$F$10)</f>
        <v>#VALUE!</v>
      </c>
      <c r="H890" t="e" vm="2">
        <f>[1]!genUniform($H$9,$H$10)</f>
        <v>#VALUE!</v>
      </c>
      <c r="I890" t="e" vm="1">
        <f t="shared" si="81"/>
        <v>#VALUE!</v>
      </c>
      <c r="J890" t="e" vm="1">
        <f t="shared" si="78"/>
        <v>#VALUE!</v>
      </c>
      <c r="K890" t="e" vm="2">
        <f>[1]!genUniform($K$9,$K$10)</f>
        <v>#VALUE!</v>
      </c>
      <c r="L890" t="e" vm="1">
        <f t="shared" si="82"/>
        <v>#VALUE!</v>
      </c>
      <c r="M890" t="e" vm="1">
        <f t="shared" si="79"/>
        <v>#VALUE!</v>
      </c>
      <c r="N890" t="e" vm="2">
        <f>[1]!genUniform($N$9,$N$10)</f>
        <v>#VALUE!</v>
      </c>
      <c r="O890" t="e" vm="1">
        <f t="shared" si="83"/>
        <v>#VALUE!</v>
      </c>
      <c r="P890" t="e" vm="1">
        <f t="shared" si="80"/>
        <v>#VALUE!</v>
      </c>
    </row>
    <row r="891" spans="1:16">
      <c r="A891">
        <v>881</v>
      </c>
      <c r="C891" t="e" vm="2">
        <f>[1]!GenLimitNormal($C$9,$C$10,0,1000,0)</f>
        <v>#VALUE!</v>
      </c>
      <c r="D891" t="e" vm="2">
        <f>[1]!GenBetaPERT(0,$D$9,1)</f>
        <v>#VALUE!</v>
      </c>
      <c r="E891" t="e" vm="2">
        <f>[1]!GenLognormal($E$9,$E$10)</f>
        <v>#VALUE!</v>
      </c>
      <c r="F891" t="e" vm="2">
        <f>[1]!GenLognormal($F$9,$F$10)</f>
        <v>#VALUE!</v>
      </c>
      <c r="H891" t="e" vm="2">
        <f>[1]!genUniform($H$9,$H$10)</f>
        <v>#VALUE!</v>
      </c>
      <c r="I891" t="e" vm="1">
        <f t="shared" si="81"/>
        <v>#VALUE!</v>
      </c>
      <c r="J891" t="e" vm="1">
        <f t="shared" si="78"/>
        <v>#VALUE!</v>
      </c>
      <c r="K891" t="e" vm="2">
        <f>[1]!genUniform($K$9,$K$10)</f>
        <v>#VALUE!</v>
      </c>
      <c r="L891" t="e" vm="1">
        <f t="shared" si="82"/>
        <v>#VALUE!</v>
      </c>
      <c r="M891" t="e" vm="1">
        <f t="shared" si="79"/>
        <v>#VALUE!</v>
      </c>
      <c r="N891" t="e" vm="2">
        <f>[1]!genUniform($N$9,$N$10)</f>
        <v>#VALUE!</v>
      </c>
      <c r="O891" t="e" vm="1">
        <f t="shared" si="83"/>
        <v>#VALUE!</v>
      </c>
      <c r="P891" t="e" vm="1">
        <f t="shared" si="80"/>
        <v>#VALUE!</v>
      </c>
    </row>
    <row r="892" spans="1:16">
      <c r="A892">
        <v>882</v>
      </c>
      <c r="C892" t="e" vm="2">
        <f>[1]!GenLimitNormal($C$9,$C$10,0,1000,0)</f>
        <v>#VALUE!</v>
      </c>
      <c r="D892" t="e" vm="2">
        <f>[1]!GenBetaPERT(0,$D$9,1)</f>
        <v>#VALUE!</v>
      </c>
      <c r="E892" t="e" vm="2">
        <f>[1]!GenLognormal($E$9,$E$10)</f>
        <v>#VALUE!</v>
      </c>
      <c r="F892" t="e" vm="2">
        <f>[1]!GenLognormal($F$9,$F$10)</f>
        <v>#VALUE!</v>
      </c>
      <c r="H892" t="e" vm="2">
        <f>[1]!genUniform($H$9,$H$10)</f>
        <v>#VALUE!</v>
      </c>
      <c r="I892" t="e" vm="1">
        <f t="shared" si="81"/>
        <v>#VALUE!</v>
      </c>
      <c r="J892" t="e" vm="1">
        <f t="shared" si="78"/>
        <v>#VALUE!</v>
      </c>
      <c r="K892" t="e" vm="2">
        <f>[1]!genUniform($K$9,$K$10)</f>
        <v>#VALUE!</v>
      </c>
      <c r="L892" t="e" vm="1">
        <f t="shared" si="82"/>
        <v>#VALUE!</v>
      </c>
      <c r="M892" t="e" vm="1">
        <f t="shared" si="79"/>
        <v>#VALUE!</v>
      </c>
      <c r="N892" t="e" vm="2">
        <f>[1]!genUniform($N$9,$N$10)</f>
        <v>#VALUE!</v>
      </c>
      <c r="O892" t="e" vm="1">
        <f t="shared" si="83"/>
        <v>#VALUE!</v>
      </c>
      <c r="P892" t="e" vm="1">
        <f t="shared" si="80"/>
        <v>#VALUE!</v>
      </c>
    </row>
    <row r="893" spans="1:16">
      <c r="A893">
        <v>883</v>
      </c>
      <c r="C893" t="e" vm="2">
        <f>[1]!GenLimitNormal($C$9,$C$10,0,1000,0)</f>
        <v>#VALUE!</v>
      </c>
      <c r="D893" t="e" vm="2">
        <f>[1]!GenBetaPERT(0,$D$9,1)</f>
        <v>#VALUE!</v>
      </c>
      <c r="E893" t="e" vm="2">
        <f>[1]!GenLognormal($E$9,$E$10)</f>
        <v>#VALUE!</v>
      </c>
      <c r="F893" t="e" vm="2">
        <f>[1]!GenLognormal($F$9,$F$10)</f>
        <v>#VALUE!</v>
      </c>
      <c r="H893" t="e" vm="2">
        <f>[1]!genUniform($H$9,$H$10)</f>
        <v>#VALUE!</v>
      </c>
      <c r="I893" t="e" vm="1">
        <f t="shared" si="81"/>
        <v>#VALUE!</v>
      </c>
      <c r="J893" t="e" vm="1">
        <f t="shared" si="78"/>
        <v>#VALUE!</v>
      </c>
      <c r="K893" t="e" vm="2">
        <f>[1]!genUniform($K$9,$K$10)</f>
        <v>#VALUE!</v>
      </c>
      <c r="L893" t="e" vm="1">
        <f t="shared" si="82"/>
        <v>#VALUE!</v>
      </c>
      <c r="M893" t="e" vm="1">
        <f t="shared" si="79"/>
        <v>#VALUE!</v>
      </c>
      <c r="N893" t="e" vm="2">
        <f>[1]!genUniform($N$9,$N$10)</f>
        <v>#VALUE!</v>
      </c>
      <c r="O893" t="e" vm="1">
        <f t="shared" si="83"/>
        <v>#VALUE!</v>
      </c>
      <c r="P893" t="e" vm="1">
        <f t="shared" si="80"/>
        <v>#VALUE!</v>
      </c>
    </row>
    <row r="894" spans="1:16">
      <c r="A894">
        <v>884</v>
      </c>
      <c r="C894" t="e" vm="2">
        <f>[1]!GenLimitNormal($C$9,$C$10,0,1000,0)</f>
        <v>#VALUE!</v>
      </c>
      <c r="D894" t="e" vm="2">
        <f>[1]!GenBetaPERT(0,$D$9,1)</f>
        <v>#VALUE!</v>
      </c>
      <c r="E894" t="e" vm="2">
        <f>[1]!GenLognormal($E$9,$E$10)</f>
        <v>#VALUE!</v>
      </c>
      <c r="F894" t="e" vm="2">
        <f>[1]!GenLognormal($F$9,$F$10)</f>
        <v>#VALUE!</v>
      </c>
      <c r="H894" t="e" vm="2">
        <f>[1]!genUniform($H$9,$H$10)</f>
        <v>#VALUE!</v>
      </c>
      <c r="I894" t="e" vm="1">
        <f t="shared" si="81"/>
        <v>#VALUE!</v>
      </c>
      <c r="J894" t="e" vm="1">
        <f t="shared" si="78"/>
        <v>#VALUE!</v>
      </c>
      <c r="K894" t="e" vm="2">
        <f>[1]!genUniform($K$9,$K$10)</f>
        <v>#VALUE!</v>
      </c>
      <c r="L894" t="e" vm="1">
        <f t="shared" si="82"/>
        <v>#VALUE!</v>
      </c>
      <c r="M894" t="e" vm="1">
        <f t="shared" si="79"/>
        <v>#VALUE!</v>
      </c>
      <c r="N894" t="e" vm="2">
        <f>[1]!genUniform($N$9,$N$10)</f>
        <v>#VALUE!</v>
      </c>
      <c r="O894" t="e" vm="1">
        <f t="shared" si="83"/>
        <v>#VALUE!</v>
      </c>
      <c r="P894" t="e" vm="1">
        <f t="shared" si="80"/>
        <v>#VALUE!</v>
      </c>
    </row>
    <row r="895" spans="1:16">
      <c r="A895">
        <v>885</v>
      </c>
      <c r="C895" t="e" vm="2">
        <f>[1]!GenLimitNormal($C$9,$C$10,0,1000,0)</f>
        <v>#VALUE!</v>
      </c>
      <c r="D895" t="e" vm="2">
        <f>[1]!GenBetaPERT(0,$D$9,1)</f>
        <v>#VALUE!</v>
      </c>
      <c r="E895" t="e" vm="2">
        <f>[1]!GenLognormal($E$9,$E$10)</f>
        <v>#VALUE!</v>
      </c>
      <c r="F895" t="e" vm="2">
        <f>[1]!GenLognormal($F$9,$F$10)</f>
        <v>#VALUE!</v>
      </c>
      <c r="H895" t="e" vm="2">
        <f>[1]!genUniform($H$9,$H$10)</f>
        <v>#VALUE!</v>
      </c>
      <c r="I895" t="e" vm="1">
        <f t="shared" si="81"/>
        <v>#VALUE!</v>
      </c>
      <c r="J895" t="e" vm="1">
        <f t="shared" si="78"/>
        <v>#VALUE!</v>
      </c>
      <c r="K895" t="e" vm="2">
        <f>[1]!genUniform($K$9,$K$10)</f>
        <v>#VALUE!</v>
      </c>
      <c r="L895" t="e" vm="1">
        <f t="shared" si="82"/>
        <v>#VALUE!</v>
      </c>
      <c r="M895" t="e" vm="1">
        <f t="shared" si="79"/>
        <v>#VALUE!</v>
      </c>
      <c r="N895" t="e" vm="2">
        <f>[1]!genUniform($N$9,$N$10)</f>
        <v>#VALUE!</v>
      </c>
      <c r="O895" t="e" vm="1">
        <f t="shared" si="83"/>
        <v>#VALUE!</v>
      </c>
      <c r="P895" t="e" vm="1">
        <f t="shared" si="80"/>
        <v>#VALUE!</v>
      </c>
    </row>
    <row r="896" spans="1:16">
      <c r="A896">
        <v>886</v>
      </c>
      <c r="C896" t="e" vm="2">
        <f>[1]!GenLimitNormal($C$9,$C$10,0,1000,0)</f>
        <v>#VALUE!</v>
      </c>
      <c r="D896" t="e" vm="2">
        <f>[1]!GenBetaPERT(0,$D$9,1)</f>
        <v>#VALUE!</v>
      </c>
      <c r="E896" t="e" vm="2">
        <f>[1]!GenLognormal($E$9,$E$10)</f>
        <v>#VALUE!</v>
      </c>
      <c r="F896" t="e" vm="2">
        <f>[1]!GenLognormal($F$9,$F$10)</f>
        <v>#VALUE!</v>
      </c>
      <c r="H896" t="e" vm="2">
        <f>[1]!genUniform($H$9,$H$10)</f>
        <v>#VALUE!</v>
      </c>
      <c r="I896" t="e" vm="1">
        <f t="shared" si="81"/>
        <v>#VALUE!</v>
      </c>
      <c r="J896" t="e" vm="1">
        <f t="shared" si="78"/>
        <v>#VALUE!</v>
      </c>
      <c r="K896" t="e" vm="2">
        <f>[1]!genUniform($K$9,$K$10)</f>
        <v>#VALUE!</v>
      </c>
      <c r="L896" t="e" vm="1">
        <f t="shared" si="82"/>
        <v>#VALUE!</v>
      </c>
      <c r="M896" t="e" vm="1">
        <f t="shared" si="79"/>
        <v>#VALUE!</v>
      </c>
      <c r="N896" t="e" vm="2">
        <f>[1]!genUniform($N$9,$N$10)</f>
        <v>#VALUE!</v>
      </c>
      <c r="O896" t="e" vm="1">
        <f t="shared" si="83"/>
        <v>#VALUE!</v>
      </c>
      <c r="P896" t="e" vm="1">
        <f t="shared" si="80"/>
        <v>#VALUE!</v>
      </c>
    </row>
    <row r="897" spans="1:16">
      <c r="A897">
        <v>887</v>
      </c>
      <c r="C897" t="e" vm="2">
        <f>[1]!GenLimitNormal($C$9,$C$10,0,1000,0)</f>
        <v>#VALUE!</v>
      </c>
      <c r="D897" t="e" vm="2">
        <f>[1]!GenBetaPERT(0,$D$9,1)</f>
        <v>#VALUE!</v>
      </c>
      <c r="E897" t="e" vm="2">
        <f>[1]!GenLognormal($E$9,$E$10)</f>
        <v>#VALUE!</v>
      </c>
      <c r="F897" t="e" vm="2">
        <f>[1]!GenLognormal($F$9,$F$10)</f>
        <v>#VALUE!</v>
      </c>
      <c r="H897" t="e" vm="2">
        <f>[1]!genUniform($H$9,$H$10)</f>
        <v>#VALUE!</v>
      </c>
      <c r="I897" t="e" vm="1">
        <f t="shared" si="81"/>
        <v>#VALUE!</v>
      </c>
      <c r="J897" t="e" vm="1">
        <f t="shared" si="78"/>
        <v>#VALUE!</v>
      </c>
      <c r="K897" t="e" vm="2">
        <f>[1]!genUniform($K$9,$K$10)</f>
        <v>#VALUE!</v>
      </c>
      <c r="L897" t="e" vm="1">
        <f t="shared" si="82"/>
        <v>#VALUE!</v>
      </c>
      <c r="M897" t="e" vm="1">
        <f t="shared" si="79"/>
        <v>#VALUE!</v>
      </c>
      <c r="N897" t="e" vm="2">
        <f>[1]!genUniform($N$9,$N$10)</f>
        <v>#VALUE!</v>
      </c>
      <c r="O897" t="e" vm="1">
        <f t="shared" si="83"/>
        <v>#VALUE!</v>
      </c>
      <c r="P897" t="e" vm="1">
        <f t="shared" si="80"/>
        <v>#VALUE!</v>
      </c>
    </row>
    <row r="898" spans="1:16">
      <c r="A898">
        <v>888</v>
      </c>
      <c r="C898" t="e" vm="2">
        <f>[1]!GenLimitNormal($C$9,$C$10,0,1000,0)</f>
        <v>#VALUE!</v>
      </c>
      <c r="D898" t="e" vm="2">
        <f>[1]!GenBetaPERT(0,$D$9,1)</f>
        <v>#VALUE!</v>
      </c>
      <c r="E898" t="e" vm="2">
        <f>[1]!GenLognormal($E$9,$E$10)</f>
        <v>#VALUE!</v>
      </c>
      <c r="F898" t="e" vm="2">
        <f>[1]!GenLognormal($F$9,$F$10)</f>
        <v>#VALUE!</v>
      </c>
      <c r="H898" t="e" vm="2">
        <f>[1]!genUniform($H$9,$H$10)</f>
        <v>#VALUE!</v>
      </c>
      <c r="I898" t="e" vm="1">
        <f t="shared" si="81"/>
        <v>#VALUE!</v>
      </c>
      <c r="J898" t="e" vm="1">
        <f t="shared" si="78"/>
        <v>#VALUE!</v>
      </c>
      <c r="K898" t="e" vm="2">
        <f>[1]!genUniform($K$9,$K$10)</f>
        <v>#VALUE!</v>
      </c>
      <c r="L898" t="e" vm="1">
        <f t="shared" si="82"/>
        <v>#VALUE!</v>
      </c>
      <c r="M898" t="e" vm="1">
        <f t="shared" si="79"/>
        <v>#VALUE!</v>
      </c>
      <c r="N898" t="e" vm="2">
        <f>[1]!genUniform($N$9,$N$10)</f>
        <v>#VALUE!</v>
      </c>
      <c r="O898" t="e" vm="1">
        <f t="shared" si="83"/>
        <v>#VALUE!</v>
      </c>
      <c r="P898" t="e" vm="1">
        <f t="shared" si="80"/>
        <v>#VALUE!</v>
      </c>
    </row>
    <row r="899" spans="1:16">
      <c r="A899">
        <v>889</v>
      </c>
      <c r="C899" t="e" vm="2">
        <f>[1]!GenLimitNormal($C$9,$C$10,0,1000,0)</f>
        <v>#VALUE!</v>
      </c>
      <c r="D899" t="e" vm="2">
        <f>[1]!GenBetaPERT(0,$D$9,1)</f>
        <v>#VALUE!</v>
      </c>
      <c r="E899" t="e" vm="2">
        <f>[1]!GenLognormal($E$9,$E$10)</f>
        <v>#VALUE!</v>
      </c>
      <c r="F899" t="e" vm="2">
        <f>[1]!GenLognormal($F$9,$F$10)</f>
        <v>#VALUE!</v>
      </c>
      <c r="H899" t="e" vm="2">
        <f>[1]!genUniform($H$9,$H$10)</f>
        <v>#VALUE!</v>
      </c>
      <c r="I899" t="e" vm="1">
        <f t="shared" si="81"/>
        <v>#VALUE!</v>
      </c>
      <c r="J899" t="e" vm="1">
        <f t="shared" si="78"/>
        <v>#VALUE!</v>
      </c>
      <c r="K899" t="e" vm="2">
        <f>[1]!genUniform($K$9,$K$10)</f>
        <v>#VALUE!</v>
      </c>
      <c r="L899" t="e" vm="1">
        <f t="shared" si="82"/>
        <v>#VALUE!</v>
      </c>
      <c r="M899" t="e" vm="1">
        <f t="shared" si="79"/>
        <v>#VALUE!</v>
      </c>
      <c r="N899" t="e" vm="2">
        <f>[1]!genUniform($N$9,$N$10)</f>
        <v>#VALUE!</v>
      </c>
      <c r="O899" t="e" vm="1">
        <f t="shared" si="83"/>
        <v>#VALUE!</v>
      </c>
      <c r="P899" t="e" vm="1">
        <f t="shared" si="80"/>
        <v>#VALUE!</v>
      </c>
    </row>
    <row r="900" spans="1:16">
      <c r="A900">
        <v>890</v>
      </c>
      <c r="C900" t="e" vm="2">
        <f>[1]!GenLimitNormal($C$9,$C$10,0,1000,0)</f>
        <v>#VALUE!</v>
      </c>
      <c r="D900" t="e" vm="2">
        <f>[1]!GenBetaPERT(0,$D$9,1)</f>
        <v>#VALUE!</v>
      </c>
      <c r="E900" t="e" vm="2">
        <f>[1]!GenLognormal($E$9,$E$10)</f>
        <v>#VALUE!</v>
      </c>
      <c r="F900" t="e" vm="2">
        <f>[1]!GenLognormal($F$9,$F$10)</f>
        <v>#VALUE!</v>
      </c>
      <c r="H900" t="e" vm="2">
        <f>[1]!genUniform($H$9,$H$10)</f>
        <v>#VALUE!</v>
      </c>
      <c r="I900" t="e" vm="1">
        <f t="shared" si="81"/>
        <v>#VALUE!</v>
      </c>
      <c r="J900" t="e" vm="1">
        <f t="shared" si="78"/>
        <v>#VALUE!</v>
      </c>
      <c r="K900" t="e" vm="2">
        <f>[1]!genUniform($K$9,$K$10)</f>
        <v>#VALUE!</v>
      </c>
      <c r="L900" t="e" vm="1">
        <f t="shared" si="82"/>
        <v>#VALUE!</v>
      </c>
      <c r="M900" t="e" vm="1">
        <f t="shared" si="79"/>
        <v>#VALUE!</v>
      </c>
      <c r="N900" t="e" vm="2">
        <f>[1]!genUniform($N$9,$N$10)</f>
        <v>#VALUE!</v>
      </c>
      <c r="O900" t="e" vm="1">
        <f t="shared" si="83"/>
        <v>#VALUE!</v>
      </c>
      <c r="P900" t="e" vm="1">
        <f t="shared" si="80"/>
        <v>#VALUE!</v>
      </c>
    </row>
    <row r="901" spans="1:16">
      <c r="A901">
        <v>891</v>
      </c>
      <c r="C901" t="e" vm="2">
        <f>[1]!GenLimitNormal($C$9,$C$10,0,1000,0)</f>
        <v>#VALUE!</v>
      </c>
      <c r="D901" t="e" vm="2">
        <f>[1]!GenBetaPERT(0,$D$9,1)</f>
        <v>#VALUE!</v>
      </c>
      <c r="E901" t="e" vm="2">
        <f>[1]!GenLognormal($E$9,$E$10)</f>
        <v>#VALUE!</v>
      </c>
      <c r="F901" t="e" vm="2">
        <f>[1]!GenLognormal($F$9,$F$10)</f>
        <v>#VALUE!</v>
      </c>
      <c r="H901" t="e" vm="2">
        <f>[1]!genUniform($H$9,$H$10)</f>
        <v>#VALUE!</v>
      </c>
      <c r="I901" t="e" vm="1">
        <f t="shared" si="81"/>
        <v>#VALUE!</v>
      </c>
      <c r="J901" t="e" vm="1">
        <f t="shared" si="78"/>
        <v>#VALUE!</v>
      </c>
      <c r="K901" t="e" vm="2">
        <f>[1]!genUniform($K$9,$K$10)</f>
        <v>#VALUE!</v>
      </c>
      <c r="L901" t="e" vm="1">
        <f t="shared" si="82"/>
        <v>#VALUE!</v>
      </c>
      <c r="M901" t="e" vm="1">
        <f t="shared" si="79"/>
        <v>#VALUE!</v>
      </c>
      <c r="N901" t="e" vm="2">
        <f>[1]!genUniform($N$9,$N$10)</f>
        <v>#VALUE!</v>
      </c>
      <c r="O901" t="e" vm="1">
        <f t="shared" si="83"/>
        <v>#VALUE!</v>
      </c>
      <c r="P901" t="e" vm="1">
        <f t="shared" si="80"/>
        <v>#VALUE!</v>
      </c>
    </row>
    <row r="902" spans="1:16">
      <c r="A902">
        <v>892</v>
      </c>
      <c r="C902" t="e" vm="2">
        <f>[1]!GenLimitNormal($C$9,$C$10,0,1000,0)</f>
        <v>#VALUE!</v>
      </c>
      <c r="D902" t="e" vm="2">
        <f>[1]!GenBetaPERT(0,$D$9,1)</f>
        <v>#VALUE!</v>
      </c>
      <c r="E902" t="e" vm="2">
        <f>[1]!GenLognormal($E$9,$E$10)</f>
        <v>#VALUE!</v>
      </c>
      <c r="F902" t="e" vm="2">
        <f>[1]!GenLognormal($F$9,$F$10)</f>
        <v>#VALUE!</v>
      </c>
      <c r="H902" t="e" vm="2">
        <f>[1]!genUniform($H$9,$H$10)</f>
        <v>#VALUE!</v>
      </c>
      <c r="I902" t="e" vm="1">
        <f t="shared" si="81"/>
        <v>#VALUE!</v>
      </c>
      <c r="J902" t="e" vm="1">
        <f t="shared" si="78"/>
        <v>#VALUE!</v>
      </c>
      <c r="K902" t="e" vm="2">
        <f>[1]!genUniform($K$9,$K$10)</f>
        <v>#VALUE!</v>
      </c>
      <c r="L902" t="e" vm="1">
        <f t="shared" si="82"/>
        <v>#VALUE!</v>
      </c>
      <c r="M902" t="e" vm="1">
        <f t="shared" si="79"/>
        <v>#VALUE!</v>
      </c>
      <c r="N902" t="e" vm="2">
        <f>[1]!genUniform($N$9,$N$10)</f>
        <v>#VALUE!</v>
      </c>
      <c r="O902" t="e" vm="1">
        <f t="shared" si="83"/>
        <v>#VALUE!</v>
      </c>
      <c r="P902" t="e" vm="1">
        <f t="shared" si="80"/>
        <v>#VALUE!</v>
      </c>
    </row>
    <row r="903" spans="1:16">
      <c r="A903">
        <v>893</v>
      </c>
      <c r="C903" t="e" vm="2">
        <f>[1]!GenLimitNormal($C$9,$C$10,0,1000,0)</f>
        <v>#VALUE!</v>
      </c>
      <c r="D903" t="e" vm="2">
        <f>[1]!GenBetaPERT(0,$D$9,1)</f>
        <v>#VALUE!</v>
      </c>
      <c r="E903" t="e" vm="2">
        <f>[1]!GenLognormal($E$9,$E$10)</f>
        <v>#VALUE!</v>
      </c>
      <c r="F903" t="e" vm="2">
        <f>[1]!GenLognormal($F$9,$F$10)</f>
        <v>#VALUE!</v>
      </c>
      <c r="H903" t="e" vm="2">
        <f>[1]!genUniform($H$9,$H$10)</f>
        <v>#VALUE!</v>
      </c>
      <c r="I903" t="e" vm="1">
        <f t="shared" si="81"/>
        <v>#VALUE!</v>
      </c>
      <c r="J903" t="e" vm="1">
        <f t="shared" si="78"/>
        <v>#VALUE!</v>
      </c>
      <c r="K903" t="e" vm="2">
        <f>[1]!genUniform($K$9,$K$10)</f>
        <v>#VALUE!</v>
      </c>
      <c r="L903" t="e" vm="1">
        <f t="shared" si="82"/>
        <v>#VALUE!</v>
      </c>
      <c r="M903" t="e" vm="1">
        <f t="shared" si="79"/>
        <v>#VALUE!</v>
      </c>
      <c r="N903" t="e" vm="2">
        <f>[1]!genUniform($N$9,$N$10)</f>
        <v>#VALUE!</v>
      </c>
      <c r="O903" t="e" vm="1">
        <f t="shared" si="83"/>
        <v>#VALUE!</v>
      </c>
      <c r="P903" t="e" vm="1">
        <f t="shared" si="80"/>
        <v>#VALUE!</v>
      </c>
    </row>
    <row r="904" spans="1:16">
      <c r="A904">
        <v>894</v>
      </c>
      <c r="C904" t="e" vm="2">
        <f>[1]!GenLimitNormal($C$9,$C$10,0,1000,0)</f>
        <v>#VALUE!</v>
      </c>
      <c r="D904" t="e" vm="2">
        <f>[1]!GenBetaPERT(0,$D$9,1)</f>
        <v>#VALUE!</v>
      </c>
      <c r="E904" t="e" vm="2">
        <f>[1]!GenLognormal($E$9,$E$10)</f>
        <v>#VALUE!</v>
      </c>
      <c r="F904" t="e" vm="2">
        <f>[1]!GenLognormal($F$9,$F$10)</f>
        <v>#VALUE!</v>
      </c>
      <c r="H904" t="e" vm="2">
        <f>[1]!genUniform($H$9,$H$10)</f>
        <v>#VALUE!</v>
      </c>
      <c r="I904" t="e" vm="1">
        <f t="shared" si="81"/>
        <v>#VALUE!</v>
      </c>
      <c r="J904" t="e" vm="1">
        <f t="shared" si="78"/>
        <v>#VALUE!</v>
      </c>
      <c r="K904" t="e" vm="2">
        <f>[1]!genUniform($K$9,$K$10)</f>
        <v>#VALUE!</v>
      </c>
      <c r="L904" t="e" vm="1">
        <f t="shared" si="82"/>
        <v>#VALUE!</v>
      </c>
      <c r="M904" t="e" vm="1">
        <f t="shared" si="79"/>
        <v>#VALUE!</v>
      </c>
      <c r="N904" t="e" vm="2">
        <f>[1]!genUniform($N$9,$N$10)</f>
        <v>#VALUE!</v>
      </c>
      <c r="O904" t="e" vm="1">
        <f t="shared" si="83"/>
        <v>#VALUE!</v>
      </c>
      <c r="P904" t="e" vm="1">
        <f t="shared" si="80"/>
        <v>#VALUE!</v>
      </c>
    </row>
    <row r="905" spans="1:16">
      <c r="A905">
        <v>895</v>
      </c>
      <c r="C905" t="e" vm="2">
        <f>[1]!GenLimitNormal($C$9,$C$10,0,1000,0)</f>
        <v>#VALUE!</v>
      </c>
      <c r="D905" t="e" vm="2">
        <f>[1]!GenBetaPERT(0,$D$9,1)</f>
        <v>#VALUE!</v>
      </c>
      <c r="E905" t="e" vm="2">
        <f>[1]!GenLognormal($E$9,$E$10)</f>
        <v>#VALUE!</v>
      </c>
      <c r="F905" t="e" vm="2">
        <f>[1]!GenLognormal($F$9,$F$10)</f>
        <v>#VALUE!</v>
      </c>
      <c r="H905" t="e" vm="2">
        <f>[1]!genUniform($H$9,$H$10)</f>
        <v>#VALUE!</v>
      </c>
      <c r="I905" t="e" vm="1">
        <f t="shared" si="81"/>
        <v>#VALUE!</v>
      </c>
      <c r="J905" t="e" vm="1">
        <f t="shared" si="78"/>
        <v>#VALUE!</v>
      </c>
      <c r="K905" t="e" vm="2">
        <f>[1]!genUniform($K$9,$K$10)</f>
        <v>#VALUE!</v>
      </c>
      <c r="L905" t="e" vm="1">
        <f t="shared" si="82"/>
        <v>#VALUE!</v>
      </c>
      <c r="M905" t="e" vm="1">
        <f t="shared" si="79"/>
        <v>#VALUE!</v>
      </c>
      <c r="N905" t="e" vm="2">
        <f>[1]!genUniform($N$9,$N$10)</f>
        <v>#VALUE!</v>
      </c>
      <c r="O905" t="e" vm="1">
        <f t="shared" si="83"/>
        <v>#VALUE!</v>
      </c>
      <c r="P905" t="e" vm="1">
        <f t="shared" si="80"/>
        <v>#VALUE!</v>
      </c>
    </row>
    <row r="906" spans="1:16">
      <c r="A906">
        <v>896</v>
      </c>
      <c r="C906" t="e" vm="2">
        <f>[1]!GenLimitNormal($C$9,$C$10,0,1000,0)</f>
        <v>#VALUE!</v>
      </c>
      <c r="D906" t="e" vm="2">
        <f>[1]!GenBetaPERT(0,$D$9,1)</f>
        <v>#VALUE!</v>
      </c>
      <c r="E906" t="e" vm="2">
        <f>[1]!GenLognormal($E$9,$E$10)</f>
        <v>#VALUE!</v>
      </c>
      <c r="F906" t="e" vm="2">
        <f>[1]!GenLognormal($F$9,$F$10)</f>
        <v>#VALUE!</v>
      </c>
      <c r="H906" t="e" vm="2">
        <f>[1]!genUniform($H$9,$H$10)</f>
        <v>#VALUE!</v>
      </c>
      <c r="I906" t="e" vm="1">
        <f t="shared" si="81"/>
        <v>#VALUE!</v>
      </c>
      <c r="J906" t="e" vm="1">
        <f t="shared" si="78"/>
        <v>#VALUE!</v>
      </c>
      <c r="K906" t="e" vm="2">
        <f>[1]!genUniform($K$9,$K$10)</f>
        <v>#VALUE!</v>
      </c>
      <c r="L906" t="e" vm="1">
        <f t="shared" si="82"/>
        <v>#VALUE!</v>
      </c>
      <c r="M906" t="e" vm="1">
        <f t="shared" si="79"/>
        <v>#VALUE!</v>
      </c>
      <c r="N906" t="e" vm="2">
        <f>[1]!genUniform($N$9,$N$10)</f>
        <v>#VALUE!</v>
      </c>
      <c r="O906" t="e" vm="1">
        <f t="shared" si="83"/>
        <v>#VALUE!</v>
      </c>
      <c r="P906" t="e" vm="1">
        <f t="shared" si="80"/>
        <v>#VALUE!</v>
      </c>
    </row>
    <row r="907" spans="1:16">
      <c r="A907">
        <v>897</v>
      </c>
      <c r="C907" t="e" vm="2">
        <f>[1]!GenLimitNormal($C$9,$C$10,0,1000,0)</f>
        <v>#VALUE!</v>
      </c>
      <c r="D907" t="e" vm="2">
        <f>[1]!GenBetaPERT(0,$D$9,1)</f>
        <v>#VALUE!</v>
      </c>
      <c r="E907" t="e" vm="2">
        <f>[1]!GenLognormal($E$9,$E$10)</f>
        <v>#VALUE!</v>
      </c>
      <c r="F907" t="e" vm="2">
        <f>[1]!GenLognormal($F$9,$F$10)</f>
        <v>#VALUE!</v>
      </c>
      <c r="H907" t="e" vm="2">
        <f>[1]!genUniform($H$9,$H$10)</f>
        <v>#VALUE!</v>
      </c>
      <c r="I907" t="e" vm="1">
        <f t="shared" si="81"/>
        <v>#VALUE!</v>
      </c>
      <c r="J907" t="e" vm="1">
        <f t="shared" ref="J907:J970" si="84">$C907+$D907*$E907*$I907+(1-$D907)*$E907*$F907</f>
        <v>#VALUE!</v>
      </c>
      <c r="K907" t="e" vm="2">
        <f>[1]!genUniform($K$9,$K$10)</f>
        <v>#VALUE!</v>
      </c>
      <c r="L907" t="e" vm="1">
        <f t="shared" si="82"/>
        <v>#VALUE!</v>
      </c>
      <c r="M907" t="e" vm="1">
        <f t="shared" ref="M907:M970" si="85">$C907+$D907*$E907*$L907+(1-$D907)*$E907*$F907</f>
        <v>#VALUE!</v>
      </c>
      <c r="N907" t="e" vm="2">
        <f>[1]!genUniform($N$9,$N$10)</f>
        <v>#VALUE!</v>
      </c>
      <c r="O907" t="e" vm="1">
        <f t="shared" si="83"/>
        <v>#VALUE!</v>
      </c>
      <c r="P907" t="e" vm="1">
        <f t="shared" ref="P907:P970" si="86">$C907+$D907*$E907*$O907+(1-$D907)*$E907*$F907</f>
        <v>#VALUE!</v>
      </c>
    </row>
    <row r="908" spans="1:16">
      <c r="A908">
        <v>898</v>
      </c>
      <c r="C908" t="e" vm="2">
        <f>[1]!GenLimitNormal($C$9,$C$10,0,1000,0)</f>
        <v>#VALUE!</v>
      </c>
      <c r="D908" t="e" vm="2">
        <f>[1]!GenBetaPERT(0,$D$9,1)</f>
        <v>#VALUE!</v>
      </c>
      <c r="E908" t="e" vm="2">
        <f>[1]!GenLognormal($E$9,$E$10)</f>
        <v>#VALUE!</v>
      </c>
      <c r="F908" t="e" vm="2">
        <f>[1]!GenLognormal($F$9,$F$10)</f>
        <v>#VALUE!</v>
      </c>
      <c r="H908" t="e" vm="2">
        <f>[1]!genUniform($H$9,$H$10)</f>
        <v>#VALUE!</v>
      </c>
      <c r="I908" t="e" vm="1">
        <f t="shared" ref="I908:I971" si="87">_xlfn.LOGNORM.INV($H908,$I$9,$I$10)</f>
        <v>#VALUE!</v>
      </c>
      <c r="J908" t="e" vm="1">
        <f t="shared" si="84"/>
        <v>#VALUE!</v>
      </c>
      <c r="K908" t="e" vm="2">
        <f>[1]!genUniform($K$9,$K$10)</f>
        <v>#VALUE!</v>
      </c>
      <c r="L908" t="e" vm="1">
        <f t="shared" ref="L908:L971" si="88">_xlfn.LOGNORM.INV($K908,$L$9,$L$10)</f>
        <v>#VALUE!</v>
      </c>
      <c r="M908" t="e" vm="1">
        <f t="shared" si="85"/>
        <v>#VALUE!</v>
      </c>
      <c r="N908" t="e" vm="2">
        <f>[1]!genUniform($N$9,$N$10)</f>
        <v>#VALUE!</v>
      </c>
      <c r="O908" t="e" vm="1">
        <f t="shared" ref="O908:O971" si="89">_xlfn.LOGNORM.INV($N908,$O$9,$O$10)</f>
        <v>#VALUE!</v>
      </c>
      <c r="P908" t="e" vm="1">
        <f t="shared" si="86"/>
        <v>#VALUE!</v>
      </c>
    </row>
    <row r="909" spans="1:16">
      <c r="A909">
        <v>899</v>
      </c>
      <c r="C909" t="e" vm="2">
        <f>[1]!GenLimitNormal($C$9,$C$10,0,1000,0)</f>
        <v>#VALUE!</v>
      </c>
      <c r="D909" t="e" vm="2">
        <f>[1]!GenBetaPERT(0,$D$9,1)</f>
        <v>#VALUE!</v>
      </c>
      <c r="E909" t="e" vm="2">
        <f>[1]!GenLognormal($E$9,$E$10)</f>
        <v>#VALUE!</v>
      </c>
      <c r="F909" t="e" vm="2">
        <f>[1]!GenLognormal($F$9,$F$10)</f>
        <v>#VALUE!</v>
      </c>
      <c r="H909" t="e" vm="2">
        <f>[1]!genUniform($H$9,$H$10)</f>
        <v>#VALUE!</v>
      </c>
      <c r="I909" t="e" vm="1">
        <f t="shared" si="87"/>
        <v>#VALUE!</v>
      </c>
      <c r="J909" t="e" vm="1">
        <f t="shared" si="84"/>
        <v>#VALUE!</v>
      </c>
      <c r="K909" t="e" vm="2">
        <f>[1]!genUniform($K$9,$K$10)</f>
        <v>#VALUE!</v>
      </c>
      <c r="L909" t="e" vm="1">
        <f t="shared" si="88"/>
        <v>#VALUE!</v>
      </c>
      <c r="M909" t="e" vm="1">
        <f t="shared" si="85"/>
        <v>#VALUE!</v>
      </c>
      <c r="N909" t="e" vm="2">
        <f>[1]!genUniform($N$9,$N$10)</f>
        <v>#VALUE!</v>
      </c>
      <c r="O909" t="e" vm="1">
        <f t="shared" si="89"/>
        <v>#VALUE!</v>
      </c>
      <c r="P909" t="e" vm="1">
        <f t="shared" si="86"/>
        <v>#VALUE!</v>
      </c>
    </row>
    <row r="910" spans="1:16">
      <c r="A910">
        <v>900</v>
      </c>
      <c r="C910" t="e" vm="2">
        <f>[1]!GenLimitNormal($C$9,$C$10,0,1000,0)</f>
        <v>#VALUE!</v>
      </c>
      <c r="D910" t="e" vm="2">
        <f>[1]!GenBetaPERT(0,$D$9,1)</f>
        <v>#VALUE!</v>
      </c>
      <c r="E910" t="e" vm="2">
        <f>[1]!GenLognormal($E$9,$E$10)</f>
        <v>#VALUE!</v>
      </c>
      <c r="F910" t="e" vm="2">
        <f>[1]!GenLognormal($F$9,$F$10)</f>
        <v>#VALUE!</v>
      </c>
      <c r="H910" t="e" vm="2">
        <f>[1]!genUniform($H$9,$H$10)</f>
        <v>#VALUE!</v>
      </c>
      <c r="I910" t="e" vm="1">
        <f t="shared" si="87"/>
        <v>#VALUE!</v>
      </c>
      <c r="J910" t="e" vm="1">
        <f t="shared" si="84"/>
        <v>#VALUE!</v>
      </c>
      <c r="K910" t="e" vm="2">
        <f>[1]!genUniform($K$9,$K$10)</f>
        <v>#VALUE!</v>
      </c>
      <c r="L910" t="e" vm="1">
        <f t="shared" si="88"/>
        <v>#VALUE!</v>
      </c>
      <c r="M910" t="e" vm="1">
        <f t="shared" si="85"/>
        <v>#VALUE!</v>
      </c>
      <c r="N910" t="e" vm="2">
        <f>[1]!genUniform($N$9,$N$10)</f>
        <v>#VALUE!</v>
      </c>
      <c r="O910" t="e" vm="1">
        <f t="shared" si="89"/>
        <v>#VALUE!</v>
      </c>
      <c r="P910" t="e" vm="1">
        <f t="shared" si="86"/>
        <v>#VALUE!</v>
      </c>
    </row>
    <row r="911" spans="1:16">
      <c r="A911">
        <v>901</v>
      </c>
      <c r="C911" t="e" vm="2">
        <f>[1]!GenLimitNormal($C$9,$C$10,0,1000,0)</f>
        <v>#VALUE!</v>
      </c>
      <c r="D911" t="e" vm="2">
        <f>[1]!GenBetaPERT(0,$D$9,1)</f>
        <v>#VALUE!</v>
      </c>
      <c r="E911" t="e" vm="2">
        <f>[1]!GenLognormal($E$9,$E$10)</f>
        <v>#VALUE!</v>
      </c>
      <c r="F911" t="e" vm="2">
        <f>[1]!GenLognormal($F$9,$F$10)</f>
        <v>#VALUE!</v>
      </c>
      <c r="H911" t="e" vm="2">
        <f>[1]!genUniform($H$9,$H$10)</f>
        <v>#VALUE!</v>
      </c>
      <c r="I911" t="e" vm="1">
        <f t="shared" si="87"/>
        <v>#VALUE!</v>
      </c>
      <c r="J911" t="e" vm="1">
        <f t="shared" si="84"/>
        <v>#VALUE!</v>
      </c>
      <c r="K911" t="e" vm="2">
        <f>[1]!genUniform($K$9,$K$10)</f>
        <v>#VALUE!</v>
      </c>
      <c r="L911" t="e" vm="1">
        <f t="shared" si="88"/>
        <v>#VALUE!</v>
      </c>
      <c r="M911" t="e" vm="1">
        <f t="shared" si="85"/>
        <v>#VALUE!</v>
      </c>
      <c r="N911" t="e" vm="2">
        <f>[1]!genUniform($N$9,$N$10)</f>
        <v>#VALUE!</v>
      </c>
      <c r="O911" t="e" vm="1">
        <f t="shared" si="89"/>
        <v>#VALUE!</v>
      </c>
      <c r="P911" t="e" vm="1">
        <f t="shared" si="86"/>
        <v>#VALUE!</v>
      </c>
    </row>
    <row r="912" spans="1:16">
      <c r="A912">
        <v>902</v>
      </c>
      <c r="C912" t="e" vm="2">
        <f>[1]!GenLimitNormal($C$9,$C$10,0,1000,0)</f>
        <v>#VALUE!</v>
      </c>
      <c r="D912" t="e" vm="2">
        <f>[1]!GenBetaPERT(0,$D$9,1)</f>
        <v>#VALUE!</v>
      </c>
      <c r="E912" t="e" vm="2">
        <f>[1]!GenLognormal($E$9,$E$10)</f>
        <v>#VALUE!</v>
      </c>
      <c r="F912" t="e" vm="2">
        <f>[1]!GenLognormal($F$9,$F$10)</f>
        <v>#VALUE!</v>
      </c>
      <c r="H912" t="e" vm="2">
        <f>[1]!genUniform($H$9,$H$10)</f>
        <v>#VALUE!</v>
      </c>
      <c r="I912" t="e" vm="1">
        <f t="shared" si="87"/>
        <v>#VALUE!</v>
      </c>
      <c r="J912" t="e" vm="1">
        <f t="shared" si="84"/>
        <v>#VALUE!</v>
      </c>
      <c r="K912" t="e" vm="2">
        <f>[1]!genUniform($K$9,$K$10)</f>
        <v>#VALUE!</v>
      </c>
      <c r="L912" t="e" vm="1">
        <f t="shared" si="88"/>
        <v>#VALUE!</v>
      </c>
      <c r="M912" t="e" vm="1">
        <f t="shared" si="85"/>
        <v>#VALUE!</v>
      </c>
      <c r="N912" t="e" vm="2">
        <f>[1]!genUniform($N$9,$N$10)</f>
        <v>#VALUE!</v>
      </c>
      <c r="O912" t="e" vm="1">
        <f t="shared" si="89"/>
        <v>#VALUE!</v>
      </c>
      <c r="P912" t="e" vm="1">
        <f t="shared" si="86"/>
        <v>#VALUE!</v>
      </c>
    </row>
    <row r="913" spans="1:16">
      <c r="A913">
        <v>903</v>
      </c>
      <c r="C913" t="e" vm="2">
        <f>[1]!GenLimitNormal($C$9,$C$10,0,1000,0)</f>
        <v>#VALUE!</v>
      </c>
      <c r="D913" t="e" vm="2">
        <f>[1]!GenBetaPERT(0,$D$9,1)</f>
        <v>#VALUE!</v>
      </c>
      <c r="E913" t="e" vm="2">
        <f>[1]!GenLognormal($E$9,$E$10)</f>
        <v>#VALUE!</v>
      </c>
      <c r="F913" t="e" vm="2">
        <f>[1]!GenLognormal($F$9,$F$10)</f>
        <v>#VALUE!</v>
      </c>
      <c r="H913" t="e" vm="2">
        <f>[1]!genUniform($H$9,$H$10)</f>
        <v>#VALUE!</v>
      </c>
      <c r="I913" t="e" vm="1">
        <f t="shared" si="87"/>
        <v>#VALUE!</v>
      </c>
      <c r="J913" t="e" vm="1">
        <f t="shared" si="84"/>
        <v>#VALUE!</v>
      </c>
      <c r="K913" t="e" vm="2">
        <f>[1]!genUniform($K$9,$K$10)</f>
        <v>#VALUE!</v>
      </c>
      <c r="L913" t="e" vm="1">
        <f t="shared" si="88"/>
        <v>#VALUE!</v>
      </c>
      <c r="M913" t="e" vm="1">
        <f t="shared" si="85"/>
        <v>#VALUE!</v>
      </c>
      <c r="N913" t="e" vm="2">
        <f>[1]!genUniform($N$9,$N$10)</f>
        <v>#VALUE!</v>
      </c>
      <c r="O913" t="e" vm="1">
        <f t="shared" si="89"/>
        <v>#VALUE!</v>
      </c>
      <c r="P913" t="e" vm="1">
        <f t="shared" si="86"/>
        <v>#VALUE!</v>
      </c>
    </row>
    <row r="914" spans="1:16">
      <c r="A914">
        <v>904</v>
      </c>
      <c r="C914" t="e" vm="2">
        <f>[1]!GenLimitNormal($C$9,$C$10,0,1000,0)</f>
        <v>#VALUE!</v>
      </c>
      <c r="D914" t="e" vm="2">
        <f>[1]!GenBetaPERT(0,$D$9,1)</f>
        <v>#VALUE!</v>
      </c>
      <c r="E914" t="e" vm="2">
        <f>[1]!GenLognormal($E$9,$E$10)</f>
        <v>#VALUE!</v>
      </c>
      <c r="F914" t="e" vm="2">
        <f>[1]!GenLognormal($F$9,$F$10)</f>
        <v>#VALUE!</v>
      </c>
      <c r="H914" t="e" vm="2">
        <f>[1]!genUniform($H$9,$H$10)</f>
        <v>#VALUE!</v>
      </c>
      <c r="I914" t="e" vm="1">
        <f t="shared" si="87"/>
        <v>#VALUE!</v>
      </c>
      <c r="J914" t="e" vm="1">
        <f t="shared" si="84"/>
        <v>#VALUE!</v>
      </c>
      <c r="K914" t="e" vm="2">
        <f>[1]!genUniform($K$9,$K$10)</f>
        <v>#VALUE!</v>
      </c>
      <c r="L914" t="e" vm="1">
        <f t="shared" si="88"/>
        <v>#VALUE!</v>
      </c>
      <c r="M914" t="e" vm="1">
        <f t="shared" si="85"/>
        <v>#VALUE!</v>
      </c>
      <c r="N914" t="e" vm="2">
        <f>[1]!genUniform($N$9,$N$10)</f>
        <v>#VALUE!</v>
      </c>
      <c r="O914" t="e" vm="1">
        <f t="shared" si="89"/>
        <v>#VALUE!</v>
      </c>
      <c r="P914" t="e" vm="1">
        <f t="shared" si="86"/>
        <v>#VALUE!</v>
      </c>
    </row>
    <row r="915" spans="1:16">
      <c r="A915">
        <v>905</v>
      </c>
      <c r="C915" t="e" vm="2">
        <f>[1]!GenLimitNormal($C$9,$C$10,0,1000,0)</f>
        <v>#VALUE!</v>
      </c>
      <c r="D915" t="e" vm="2">
        <f>[1]!GenBetaPERT(0,$D$9,1)</f>
        <v>#VALUE!</v>
      </c>
      <c r="E915" t="e" vm="2">
        <f>[1]!GenLognormal($E$9,$E$10)</f>
        <v>#VALUE!</v>
      </c>
      <c r="F915" t="e" vm="2">
        <f>[1]!GenLognormal($F$9,$F$10)</f>
        <v>#VALUE!</v>
      </c>
      <c r="H915" t="e" vm="2">
        <f>[1]!genUniform($H$9,$H$10)</f>
        <v>#VALUE!</v>
      </c>
      <c r="I915" t="e" vm="1">
        <f t="shared" si="87"/>
        <v>#VALUE!</v>
      </c>
      <c r="J915" t="e" vm="1">
        <f t="shared" si="84"/>
        <v>#VALUE!</v>
      </c>
      <c r="K915" t="e" vm="2">
        <f>[1]!genUniform($K$9,$K$10)</f>
        <v>#VALUE!</v>
      </c>
      <c r="L915" t="e" vm="1">
        <f t="shared" si="88"/>
        <v>#VALUE!</v>
      </c>
      <c r="M915" t="e" vm="1">
        <f t="shared" si="85"/>
        <v>#VALUE!</v>
      </c>
      <c r="N915" t="e" vm="2">
        <f>[1]!genUniform($N$9,$N$10)</f>
        <v>#VALUE!</v>
      </c>
      <c r="O915" t="e" vm="1">
        <f t="shared" si="89"/>
        <v>#VALUE!</v>
      </c>
      <c r="P915" t="e" vm="1">
        <f t="shared" si="86"/>
        <v>#VALUE!</v>
      </c>
    </row>
    <row r="916" spans="1:16">
      <c r="A916">
        <v>906</v>
      </c>
      <c r="C916" t="e" vm="2">
        <f>[1]!GenLimitNormal($C$9,$C$10,0,1000,0)</f>
        <v>#VALUE!</v>
      </c>
      <c r="D916" t="e" vm="2">
        <f>[1]!GenBetaPERT(0,$D$9,1)</f>
        <v>#VALUE!</v>
      </c>
      <c r="E916" t="e" vm="2">
        <f>[1]!GenLognormal($E$9,$E$10)</f>
        <v>#VALUE!</v>
      </c>
      <c r="F916" t="e" vm="2">
        <f>[1]!GenLognormal($F$9,$F$10)</f>
        <v>#VALUE!</v>
      </c>
      <c r="H916" t="e" vm="2">
        <f>[1]!genUniform($H$9,$H$10)</f>
        <v>#VALUE!</v>
      </c>
      <c r="I916" t="e" vm="1">
        <f t="shared" si="87"/>
        <v>#VALUE!</v>
      </c>
      <c r="J916" t="e" vm="1">
        <f t="shared" si="84"/>
        <v>#VALUE!</v>
      </c>
      <c r="K916" t="e" vm="2">
        <f>[1]!genUniform($K$9,$K$10)</f>
        <v>#VALUE!</v>
      </c>
      <c r="L916" t="e" vm="1">
        <f t="shared" si="88"/>
        <v>#VALUE!</v>
      </c>
      <c r="M916" t="e" vm="1">
        <f t="shared" si="85"/>
        <v>#VALUE!</v>
      </c>
      <c r="N916" t="e" vm="2">
        <f>[1]!genUniform($N$9,$N$10)</f>
        <v>#VALUE!</v>
      </c>
      <c r="O916" t="e" vm="1">
        <f t="shared" si="89"/>
        <v>#VALUE!</v>
      </c>
      <c r="P916" t="e" vm="1">
        <f t="shared" si="86"/>
        <v>#VALUE!</v>
      </c>
    </row>
    <row r="917" spans="1:16">
      <c r="A917">
        <v>907</v>
      </c>
      <c r="C917" t="e" vm="2">
        <f>[1]!GenLimitNormal($C$9,$C$10,0,1000,0)</f>
        <v>#VALUE!</v>
      </c>
      <c r="D917" t="e" vm="2">
        <f>[1]!GenBetaPERT(0,$D$9,1)</f>
        <v>#VALUE!</v>
      </c>
      <c r="E917" t="e" vm="2">
        <f>[1]!GenLognormal($E$9,$E$10)</f>
        <v>#VALUE!</v>
      </c>
      <c r="F917" t="e" vm="2">
        <f>[1]!GenLognormal($F$9,$F$10)</f>
        <v>#VALUE!</v>
      </c>
      <c r="H917" t="e" vm="2">
        <f>[1]!genUniform($H$9,$H$10)</f>
        <v>#VALUE!</v>
      </c>
      <c r="I917" t="e" vm="1">
        <f t="shared" si="87"/>
        <v>#VALUE!</v>
      </c>
      <c r="J917" t="e" vm="1">
        <f t="shared" si="84"/>
        <v>#VALUE!</v>
      </c>
      <c r="K917" t="e" vm="2">
        <f>[1]!genUniform($K$9,$K$10)</f>
        <v>#VALUE!</v>
      </c>
      <c r="L917" t="e" vm="1">
        <f t="shared" si="88"/>
        <v>#VALUE!</v>
      </c>
      <c r="M917" t="e" vm="1">
        <f t="shared" si="85"/>
        <v>#VALUE!</v>
      </c>
      <c r="N917" t="e" vm="2">
        <f>[1]!genUniform($N$9,$N$10)</f>
        <v>#VALUE!</v>
      </c>
      <c r="O917" t="e" vm="1">
        <f t="shared" si="89"/>
        <v>#VALUE!</v>
      </c>
      <c r="P917" t="e" vm="1">
        <f t="shared" si="86"/>
        <v>#VALUE!</v>
      </c>
    </row>
    <row r="918" spans="1:16">
      <c r="A918">
        <v>908</v>
      </c>
      <c r="C918" t="e" vm="2">
        <f>[1]!GenLimitNormal($C$9,$C$10,0,1000,0)</f>
        <v>#VALUE!</v>
      </c>
      <c r="D918" t="e" vm="2">
        <f>[1]!GenBetaPERT(0,$D$9,1)</f>
        <v>#VALUE!</v>
      </c>
      <c r="E918" t="e" vm="2">
        <f>[1]!GenLognormal($E$9,$E$10)</f>
        <v>#VALUE!</v>
      </c>
      <c r="F918" t="e" vm="2">
        <f>[1]!GenLognormal($F$9,$F$10)</f>
        <v>#VALUE!</v>
      </c>
      <c r="H918" t="e" vm="2">
        <f>[1]!genUniform($H$9,$H$10)</f>
        <v>#VALUE!</v>
      </c>
      <c r="I918" t="e" vm="1">
        <f t="shared" si="87"/>
        <v>#VALUE!</v>
      </c>
      <c r="J918" t="e" vm="1">
        <f t="shared" si="84"/>
        <v>#VALUE!</v>
      </c>
      <c r="K918" t="e" vm="2">
        <f>[1]!genUniform($K$9,$K$10)</f>
        <v>#VALUE!</v>
      </c>
      <c r="L918" t="e" vm="1">
        <f t="shared" si="88"/>
        <v>#VALUE!</v>
      </c>
      <c r="M918" t="e" vm="1">
        <f t="shared" si="85"/>
        <v>#VALUE!</v>
      </c>
      <c r="N918" t="e" vm="2">
        <f>[1]!genUniform($N$9,$N$10)</f>
        <v>#VALUE!</v>
      </c>
      <c r="O918" t="e" vm="1">
        <f t="shared" si="89"/>
        <v>#VALUE!</v>
      </c>
      <c r="P918" t="e" vm="1">
        <f t="shared" si="86"/>
        <v>#VALUE!</v>
      </c>
    </row>
    <row r="919" spans="1:16">
      <c r="A919">
        <v>909</v>
      </c>
      <c r="C919" t="e" vm="2">
        <f>[1]!GenLimitNormal($C$9,$C$10,0,1000,0)</f>
        <v>#VALUE!</v>
      </c>
      <c r="D919" t="e" vm="2">
        <f>[1]!GenBetaPERT(0,$D$9,1)</f>
        <v>#VALUE!</v>
      </c>
      <c r="E919" t="e" vm="2">
        <f>[1]!GenLognormal($E$9,$E$10)</f>
        <v>#VALUE!</v>
      </c>
      <c r="F919" t="e" vm="2">
        <f>[1]!GenLognormal($F$9,$F$10)</f>
        <v>#VALUE!</v>
      </c>
      <c r="H919" t="e" vm="2">
        <f>[1]!genUniform($H$9,$H$10)</f>
        <v>#VALUE!</v>
      </c>
      <c r="I919" t="e" vm="1">
        <f t="shared" si="87"/>
        <v>#VALUE!</v>
      </c>
      <c r="J919" t="e" vm="1">
        <f t="shared" si="84"/>
        <v>#VALUE!</v>
      </c>
      <c r="K919" t="e" vm="2">
        <f>[1]!genUniform($K$9,$K$10)</f>
        <v>#VALUE!</v>
      </c>
      <c r="L919" t="e" vm="1">
        <f t="shared" si="88"/>
        <v>#VALUE!</v>
      </c>
      <c r="M919" t="e" vm="1">
        <f t="shared" si="85"/>
        <v>#VALUE!</v>
      </c>
      <c r="N919" t="e" vm="2">
        <f>[1]!genUniform($N$9,$N$10)</f>
        <v>#VALUE!</v>
      </c>
      <c r="O919" t="e" vm="1">
        <f t="shared" si="89"/>
        <v>#VALUE!</v>
      </c>
      <c r="P919" t="e" vm="1">
        <f t="shared" si="86"/>
        <v>#VALUE!</v>
      </c>
    </row>
    <row r="920" spans="1:16">
      <c r="A920">
        <v>910</v>
      </c>
      <c r="C920" t="e" vm="2">
        <f>[1]!GenLimitNormal($C$9,$C$10,0,1000,0)</f>
        <v>#VALUE!</v>
      </c>
      <c r="D920" t="e" vm="2">
        <f>[1]!GenBetaPERT(0,$D$9,1)</f>
        <v>#VALUE!</v>
      </c>
      <c r="E920" t="e" vm="2">
        <f>[1]!GenLognormal($E$9,$E$10)</f>
        <v>#VALUE!</v>
      </c>
      <c r="F920" t="e" vm="2">
        <f>[1]!GenLognormal($F$9,$F$10)</f>
        <v>#VALUE!</v>
      </c>
      <c r="H920" t="e" vm="2">
        <f>[1]!genUniform($H$9,$H$10)</f>
        <v>#VALUE!</v>
      </c>
      <c r="I920" t="e" vm="1">
        <f t="shared" si="87"/>
        <v>#VALUE!</v>
      </c>
      <c r="J920" t="e" vm="1">
        <f t="shared" si="84"/>
        <v>#VALUE!</v>
      </c>
      <c r="K920" t="e" vm="2">
        <f>[1]!genUniform($K$9,$K$10)</f>
        <v>#VALUE!</v>
      </c>
      <c r="L920" t="e" vm="1">
        <f t="shared" si="88"/>
        <v>#VALUE!</v>
      </c>
      <c r="M920" t="e" vm="1">
        <f t="shared" si="85"/>
        <v>#VALUE!</v>
      </c>
      <c r="N920" t="e" vm="2">
        <f>[1]!genUniform($N$9,$N$10)</f>
        <v>#VALUE!</v>
      </c>
      <c r="O920" t="e" vm="1">
        <f t="shared" si="89"/>
        <v>#VALUE!</v>
      </c>
      <c r="P920" t="e" vm="1">
        <f t="shared" si="86"/>
        <v>#VALUE!</v>
      </c>
    </row>
    <row r="921" spans="1:16">
      <c r="A921">
        <v>911</v>
      </c>
      <c r="C921" t="e" vm="2">
        <f>[1]!GenLimitNormal($C$9,$C$10,0,1000,0)</f>
        <v>#VALUE!</v>
      </c>
      <c r="D921" t="e" vm="2">
        <f>[1]!GenBetaPERT(0,$D$9,1)</f>
        <v>#VALUE!</v>
      </c>
      <c r="E921" t="e" vm="2">
        <f>[1]!GenLognormal($E$9,$E$10)</f>
        <v>#VALUE!</v>
      </c>
      <c r="F921" t="e" vm="2">
        <f>[1]!GenLognormal($F$9,$F$10)</f>
        <v>#VALUE!</v>
      </c>
      <c r="H921" t="e" vm="2">
        <f>[1]!genUniform($H$9,$H$10)</f>
        <v>#VALUE!</v>
      </c>
      <c r="I921" t="e" vm="1">
        <f t="shared" si="87"/>
        <v>#VALUE!</v>
      </c>
      <c r="J921" t="e" vm="1">
        <f t="shared" si="84"/>
        <v>#VALUE!</v>
      </c>
      <c r="K921" t="e" vm="2">
        <f>[1]!genUniform($K$9,$K$10)</f>
        <v>#VALUE!</v>
      </c>
      <c r="L921" t="e" vm="1">
        <f t="shared" si="88"/>
        <v>#VALUE!</v>
      </c>
      <c r="M921" t="e" vm="1">
        <f t="shared" si="85"/>
        <v>#VALUE!</v>
      </c>
      <c r="N921" t="e" vm="2">
        <f>[1]!genUniform($N$9,$N$10)</f>
        <v>#VALUE!</v>
      </c>
      <c r="O921" t="e" vm="1">
        <f t="shared" si="89"/>
        <v>#VALUE!</v>
      </c>
      <c r="P921" t="e" vm="1">
        <f t="shared" si="86"/>
        <v>#VALUE!</v>
      </c>
    </row>
    <row r="922" spans="1:16">
      <c r="A922">
        <v>912</v>
      </c>
      <c r="C922" t="e" vm="2">
        <f>[1]!GenLimitNormal($C$9,$C$10,0,1000,0)</f>
        <v>#VALUE!</v>
      </c>
      <c r="D922" t="e" vm="2">
        <f>[1]!GenBetaPERT(0,$D$9,1)</f>
        <v>#VALUE!</v>
      </c>
      <c r="E922" t="e" vm="2">
        <f>[1]!GenLognormal($E$9,$E$10)</f>
        <v>#VALUE!</v>
      </c>
      <c r="F922" t="e" vm="2">
        <f>[1]!GenLognormal($F$9,$F$10)</f>
        <v>#VALUE!</v>
      </c>
      <c r="H922" t="e" vm="2">
        <f>[1]!genUniform($H$9,$H$10)</f>
        <v>#VALUE!</v>
      </c>
      <c r="I922" t="e" vm="1">
        <f t="shared" si="87"/>
        <v>#VALUE!</v>
      </c>
      <c r="J922" t="e" vm="1">
        <f t="shared" si="84"/>
        <v>#VALUE!</v>
      </c>
      <c r="K922" t="e" vm="2">
        <f>[1]!genUniform($K$9,$K$10)</f>
        <v>#VALUE!</v>
      </c>
      <c r="L922" t="e" vm="1">
        <f t="shared" si="88"/>
        <v>#VALUE!</v>
      </c>
      <c r="M922" t="e" vm="1">
        <f t="shared" si="85"/>
        <v>#VALUE!</v>
      </c>
      <c r="N922" t="e" vm="2">
        <f>[1]!genUniform($N$9,$N$10)</f>
        <v>#VALUE!</v>
      </c>
      <c r="O922" t="e" vm="1">
        <f t="shared" si="89"/>
        <v>#VALUE!</v>
      </c>
      <c r="P922" t="e" vm="1">
        <f t="shared" si="86"/>
        <v>#VALUE!</v>
      </c>
    </row>
    <row r="923" spans="1:16">
      <c r="A923">
        <v>913</v>
      </c>
      <c r="C923" t="e" vm="2">
        <f>[1]!GenLimitNormal($C$9,$C$10,0,1000,0)</f>
        <v>#VALUE!</v>
      </c>
      <c r="D923" t="e" vm="2">
        <f>[1]!GenBetaPERT(0,$D$9,1)</f>
        <v>#VALUE!</v>
      </c>
      <c r="E923" t="e" vm="2">
        <f>[1]!GenLognormal($E$9,$E$10)</f>
        <v>#VALUE!</v>
      </c>
      <c r="F923" t="e" vm="2">
        <f>[1]!GenLognormal($F$9,$F$10)</f>
        <v>#VALUE!</v>
      </c>
      <c r="H923" t="e" vm="2">
        <f>[1]!genUniform($H$9,$H$10)</f>
        <v>#VALUE!</v>
      </c>
      <c r="I923" t="e" vm="1">
        <f t="shared" si="87"/>
        <v>#VALUE!</v>
      </c>
      <c r="J923" t="e" vm="1">
        <f t="shared" si="84"/>
        <v>#VALUE!</v>
      </c>
      <c r="K923" t="e" vm="2">
        <f>[1]!genUniform($K$9,$K$10)</f>
        <v>#VALUE!</v>
      </c>
      <c r="L923" t="e" vm="1">
        <f t="shared" si="88"/>
        <v>#VALUE!</v>
      </c>
      <c r="M923" t="e" vm="1">
        <f t="shared" si="85"/>
        <v>#VALUE!</v>
      </c>
      <c r="N923" t="e" vm="2">
        <f>[1]!genUniform($N$9,$N$10)</f>
        <v>#VALUE!</v>
      </c>
      <c r="O923" t="e" vm="1">
        <f t="shared" si="89"/>
        <v>#VALUE!</v>
      </c>
      <c r="P923" t="e" vm="1">
        <f t="shared" si="86"/>
        <v>#VALUE!</v>
      </c>
    </row>
    <row r="924" spans="1:16">
      <c r="A924">
        <v>914</v>
      </c>
      <c r="C924" t="e" vm="2">
        <f>[1]!GenLimitNormal($C$9,$C$10,0,1000,0)</f>
        <v>#VALUE!</v>
      </c>
      <c r="D924" t="e" vm="2">
        <f>[1]!GenBetaPERT(0,$D$9,1)</f>
        <v>#VALUE!</v>
      </c>
      <c r="E924" t="e" vm="2">
        <f>[1]!GenLognormal($E$9,$E$10)</f>
        <v>#VALUE!</v>
      </c>
      <c r="F924" t="e" vm="2">
        <f>[1]!GenLognormal($F$9,$F$10)</f>
        <v>#VALUE!</v>
      </c>
      <c r="H924" t="e" vm="2">
        <f>[1]!genUniform($H$9,$H$10)</f>
        <v>#VALUE!</v>
      </c>
      <c r="I924" t="e" vm="1">
        <f t="shared" si="87"/>
        <v>#VALUE!</v>
      </c>
      <c r="J924" t="e" vm="1">
        <f t="shared" si="84"/>
        <v>#VALUE!</v>
      </c>
      <c r="K924" t="e" vm="2">
        <f>[1]!genUniform($K$9,$K$10)</f>
        <v>#VALUE!</v>
      </c>
      <c r="L924" t="e" vm="1">
        <f t="shared" si="88"/>
        <v>#VALUE!</v>
      </c>
      <c r="M924" t="e" vm="1">
        <f t="shared" si="85"/>
        <v>#VALUE!</v>
      </c>
      <c r="N924" t="e" vm="2">
        <f>[1]!genUniform($N$9,$N$10)</f>
        <v>#VALUE!</v>
      </c>
      <c r="O924" t="e" vm="1">
        <f t="shared" si="89"/>
        <v>#VALUE!</v>
      </c>
      <c r="P924" t="e" vm="1">
        <f t="shared" si="86"/>
        <v>#VALUE!</v>
      </c>
    </row>
    <row r="925" spans="1:16">
      <c r="A925">
        <v>915</v>
      </c>
      <c r="C925" t="e" vm="2">
        <f>[1]!GenLimitNormal($C$9,$C$10,0,1000,0)</f>
        <v>#VALUE!</v>
      </c>
      <c r="D925" t="e" vm="2">
        <f>[1]!GenBetaPERT(0,$D$9,1)</f>
        <v>#VALUE!</v>
      </c>
      <c r="E925" t="e" vm="2">
        <f>[1]!GenLognormal($E$9,$E$10)</f>
        <v>#VALUE!</v>
      </c>
      <c r="F925" t="e" vm="2">
        <f>[1]!GenLognormal($F$9,$F$10)</f>
        <v>#VALUE!</v>
      </c>
      <c r="H925" t="e" vm="2">
        <f>[1]!genUniform($H$9,$H$10)</f>
        <v>#VALUE!</v>
      </c>
      <c r="I925" t="e" vm="1">
        <f t="shared" si="87"/>
        <v>#VALUE!</v>
      </c>
      <c r="J925" t="e" vm="1">
        <f t="shared" si="84"/>
        <v>#VALUE!</v>
      </c>
      <c r="K925" t="e" vm="2">
        <f>[1]!genUniform($K$9,$K$10)</f>
        <v>#VALUE!</v>
      </c>
      <c r="L925" t="e" vm="1">
        <f t="shared" si="88"/>
        <v>#VALUE!</v>
      </c>
      <c r="M925" t="e" vm="1">
        <f t="shared" si="85"/>
        <v>#VALUE!</v>
      </c>
      <c r="N925" t="e" vm="2">
        <f>[1]!genUniform($N$9,$N$10)</f>
        <v>#VALUE!</v>
      </c>
      <c r="O925" t="e" vm="1">
        <f t="shared" si="89"/>
        <v>#VALUE!</v>
      </c>
      <c r="P925" t="e" vm="1">
        <f t="shared" si="86"/>
        <v>#VALUE!</v>
      </c>
    </row>
    <row r="926" spans="1:16">
      <c r="A926">
        <v>916</v>
      </c>
      <c r="C926" t="e" vm="2">
        <f>[1]!GenLimitNormal($C$9,$C$10,0,1000,0)</f>
        <v>#VALUE!</v>
      </c>
      <c r="D926" t="e" vm="2">
        <f>[1]!GenBetaPERT(0,$D$9,1)</f>
        <v>#VALUE!</v>
      </c>
      <c r="E926" t="e" vm="2">
        <f>[1]!GenLognormal($E$9,$E$10)</f>
        <v>#VALUE!</v>
      </c>
      <c r="F926" t="e" vm="2">
        <f>[1]!GenLognormal($F$9,$F$10)</f>
        <v>#VALUE!</v>
      </c>
      <c r="H926" t="e" vm="2">
        <f>[1]!genUniform($H$9,$H$10)</f>
        <v>#VALUE!</v>
      </c>
      <c r="I926" t="e" vm="1">
        <f t="shared" si="87"/>
        <v>#VALUE!</v>
      </c>
      <c r="J926" t="e" vm="1">
        <f t="shared" si="84"/>
        <v>#VALUE!</v>
      </c>
      <c r="K926" t="e" vm="2">
        <f>[1]!genUniform($K$9,$K$10)</f>
        <v>#VALUE!</v>
      </c>
      <c r="L926" t="e" vm="1">
        <f t="shared" si="88"/>
        <v>#VALUE!</v>
      </c>
      <c r="M926" t="e" vm="1">
        <f t="shared" si="85"/>
        <v>#VALUE!</v>
      </c>
      <c r="N926" t="e" vm="2">
        <f>[1]!genUniform($N$9,$N$10)</f>
        <v>#VALUE!</v>
      </c>
      <c r="O926" t="e" vm="1">
        <f t="shared" si="89"/>
        <v>#VALUE!</v>
      </c>
      <c r="P926" t="e" vm="1">
        <f t="shared" si="86"/>
        <v>#VALUE!</v>
      </c>
    </row>
    <row r="927" spans="1:16">
      <c r="A927">
        <v>917</v>
      </c>
      <c r="C927" t="e" vm="2">
        <f>[1]!GenLimitNormal($C$9,$C$10,0,1000,0)</f>
        <v>#VALUE!</v>
      </c>
      <c r="D927" t="e" vm="2">
        <f>[1]!GenBetaPERT(0,$D$9,1)</f>
        <v>#VALUE!</v>
      </c>
      <c r="E927" t="e" vm="2">
        <f>[1]!GenLognormal($E$9,$E$10)</f>
        <v>#VALUE!</v>
      </c>
      <c r="F927" t="e" vm="2">
        <f>[1]!GenLognormal($F$9,$F$10)</f>
        <v>#VALUE!</v>
      </c>
      <c r="H927" t="e" vm="2">
        <f>[1]!genUniform($H$9,$H$10)</f>
        <v>#VALUE!</v>
      </c>
      <c r="I927" t="e" vm="1">
        <f t="shared" si="87"/>
        <v>#VALUE!</v>
      </c>
      <c r="J927" t="e" vm="1">
        <f t="shared" si="84"/>
        <v>#VALUE!</v>
      </c>
      <c r="K927" t="e" vm="2">
        <f>[1]!genUniform($K$9,$K$10)</f>
        <v>#VALUE!</v>
      </c>
      <c r="L927" t="e" vm="1">
        <f t="shared" si="88"/>
        <v>#VALUE!</v>
      </c>
      <c r="M927" t="e" vm="1">
        <f t="shared" si="85"/>
        <v>#VALUE!</v>
      </c>
      <c r="N927" t="e" vm="2">
        <f>[1]!genUniform($N$9,$N$10)</f>
        <v>#VALUE!</v>
      </c>
      <c r="O927" t="e" vm="1">
        <f t="shared" si="89"/>
        <v>#VALUE!</v>
      </c>
      <c r="P927" t="e" vm="1">
        <f t="shared" si="86"/>
        <v>#VALUE!</v>
      </c>
    </row>
    <row r="928" spans="1:16">
      <c r="A928">
        <v>918</v>
      </c>
      <c r="C928" t="e" vm="2">
        <f>[1]!GenLimitNormal($C$9,$C$10,0,1000,0)</f>
        <v>#VALUE!</v>
      </c>
      <c r="D928" t="e" vm="2">
        <f>[1]!GenBetaPERT(0,$D$9,1)</f>
        <v>#VALUE!</v>
      </c>
      <c r="E928" t="e" vm="2">
        <f>[1]!GenLognormal($E$9,$E$10)</f>
        <v>#VALUE!</v>
      </c>
      <c r="F928" t="e" vm="2">
        <f>[1]!GenLognormal($F$9,$F$10)</f>
        <v>#VALUE!</v>
      </c>
      <c r="H928" t="e" vm="2">
        <f>[1]!genUniform($H$9,$H$10)</f>
        <v>#VALUE!</v>
      </c>
      <c r="I928" t="e" vm="1">
        <f t="shared" si="87"/>
        <v>#VALUE!</v>
      </c>
      <c r="J928" t="e" vm="1">
        <f t="shared" si="84"/>
        <v>#VALUE!</v>
      </c>
      <c r="K928" t="e" vm="2">
        <f>[1]!genUniform($K$9,$K$10)</f>
        <v>#VALUE!</v>
      </c>
      <c r="L928" t="e" vm="1">
        <f t="shared" si="88"/>
        <v>#VALUE!</v>
      </c>
      <c r="M928" t="e" vm="1">
        <f t="shared" si="85"/>
        <v>#VALUE!</v>
      </c>
      <c r="N928" t="e" vm="2">
        <f>[1]!genUniform($N$9,$N$10)</f>
        <v>#VALUE!</v>
      </c>
      <c r="O928" t="e" vm="1">
        <f t="shared" si="89"/>
        <v>#VALUE!</v>
      </c>
      <c r="P928" t="e" vm="1">
        <f t="shared" si="86"/>
        <v>#VALUE!</v>
      </c>
    </row>
    <row r="929" spans="1:16">
      <c r="A929">
        <v>919</v>
      </c>
      <c r="C929" t="e" vm="2">
        <f>[1]!GenLimitNormal($C$9,$C$10,0,1000,0)</f>
        <v>#VALUE!</v>
      </c>
      <c r="D929" t="e" vm="2">
        <f>[1]!GenBetaPERT(0,$D$9,1)</f>
        <v>#VALUE!</v>
      </c>
      <c r="E929" t="e" vm="2">
        <f>[1]!GenLognormal($E$9,$E$10)</f>
        <v>#VALUE!</v>
      </c>
      <c r="F929" t="e" vm="2">
        <f>[1]!GenLognormal($F$9,$F$10)</f>
        <v>#VALUE!</v>
      </c>
      <c r="H929" t="e" vm="2">
        <f>[1]!genUniform($H$9,$H$10)</f>
        <v>#VALUE!</v>
      </c>
      <c r="I929" t="e" vm="1">
        <f t="shared" si="87"/>
        <v>#VALUE!</v>
      </c>
      <c r="J929" t="e" vm="1">
        <f t="shared" si="84"/>
        <v>#VALUE!</v>
      </c>
      <c r="K929" t="e" vm="2">
        <f>[1]!genUniform($K$9,$K$10)</f>
        <v>#VALUE!</v>
      </c>
      <c r="L929" t="e" vm="1">
        <f t="shared" si="88"/>
        <v>#VALUE!</v>
      </c>
      <c r="M929" t="e" vm="1">
        <f t="shared" si="85"/>
        <v>#VALUE!</v>
      </c>
      <c r="N929" t="e" vm="2">
        <f>[1]!genUniform($N$9,$N$10)</f>
        <v>#VALUE!</v>
      </c>
      <c r="O929" t="e" vm="1">
        <f t="shared" si="89"/>
        <v>#VALUE!</v>
      </c>
      <c r="P929" t="e" vm="1">
        <f t="shared" si="86"/>
        <v>#VALUE!</v>
      </c>
    </row>
    <row r="930" spans="1:16">
      <c r="A930">
        <v>920</v>
      </c>
      <c r="C930" t="e" vm="2">
        <f>[1]!GenLimitNormal($C$9,$C$10,0,1000,0)</f>
        <v>#VALUE!</v>
      </c>
      <c r="D930" t="e" vm="2">
        <f>[1]!GenBetaPERT(0,$D$9,1)</f>
        <v>#VALUE!</v>
      </c>
      <c r="E930" t="e" vm="2">
        <f>[1]!GenLognormal($E$9,$E$10)</f>
        <v>#VALUE!</v>
      </c>
      <c r="F930" t="e" vm="2">
        <f>[1]!GenLognormal($F$9,$F$10)</f>
        <v>#VALUE!</v>
      </c>
      <c r="H930" t="e" vm="2">
        <f>[1]!genUniform($H$9,$H$10)</f>
        <v>#VALUE!</v>
      </c>
      <c r="I930" t="e" vm="1">
        <f t="shared" si="87"/>
        <v>#VALUE!</v>
      </c>
      <c r="J930" t="e" vm="1">
        <f t="shared" si="84"/>
        <v>#VALUE!</v>
      </c>
      <c r="K930" t="e" vm="2">
        <f>[1]!genUniform($K$9,$K$10)</f>
        <v>#VALUE!</v>
      </c>
      <c r="L930" t="e" vm="1">
        <f t="shared" si="88"/>
        <v>#VALUE!</v>
      </c>
      <c r="M930" t="e" vm="1">
        <f t="shared" si="85"/>
        <v>#VALUE!</v>
      </c>
      <c r="N930" t="e" vm="2">
        <f>[1]!genUniform($N$9,$N$10)</f>
        <v>#VALUE!</v>
      </c>
      <c r="O930" t="e" vm="1">
        <f t="shared" si="89"/>
        <v>#VALUE!</v>
      </c>
      <c r="P930" t="e" vm="1">
        <f t="shared" si="86"/>
        <v>#VALUE!</v>
      </c>
    </row>
    <row r="931" spans="1:16">
      <c r="A931">
        <v>921</v>
      </c>
      <c r="C931" t="e" vm="2">
        <f>[1]!GenLimitNormal($C$9,$C$10,0,1000,0)</f>
        <v>#VALUE!</v>
      </c>
      <c r="D931" t="e" vm="2">
        <f>[1]!GenBetaPERT(0,$D$9,1)</f>
        <v>#VALUE!</v>
      </c>
      <c r="E931" t="e" vm="2">
        <f>[1]!GenLognormal($E$9,$E$10)</f>
        <v>#VALUE!</v>
      </c>
      <c r="F931" t="e" vm="2">
        <f>[1]!GenLognormal($F$9,$F$10)</f>
        <v>#VALUE!</v>
      </c>
      <c r="H931" t="e" vm="2">
        <f>[1]!genUniform($H$9,$H$10)</f>
        <v>#VALUE!</v>
      </c>
      <c r="I931" t="e" vm="1">
        <f t="shared" si="87"/>
        <v>#VALUE!</v>
      </c>
      <c r="J931" t="e" vm="1">
        <f t="shared" si="84"/>
        <v>#VALUE!</v>
      </c>
      <c r="K931" t="e" vm="2">
        <f>[1]!genUniform($K$9,$K$10)</f>
        <v>#VALUE!</v>
      </c>
      <c r="L931" t="e" vm="1">
        <f t="shared" si="88"/>
        <v>#VALUE!</v>
      </c>
      <c r="M931" t="e" vm="1">
        <f t="shared" si="85"/>
        <v>#VALUE!</v>
      </c>
      <c r="N931" t="e" vm="2">
        <f>[1]!genUniform($N$9,$N$10)</f>
        <v>#VALUE!</v>
      </c>
      <c r="O931" t="e" vm="1">
        <f t="shared" si="89"/>
        <v>#VALUE!</v>
      </c>
      <c r="P931" t="e" vm="1">
        <f t="shared" si="86"/>
        <v>#VALUE!</v>
      </c>
    </row>
    <row r="932" spans="1:16">
      <c r="A932">
        <v>922</v>
      </c>
      <c r="C932" t="e" vm="2">
        <f>[1]!GenLimitNormal($C$9,$C$10,0,1000,0)</f>
        <v>#VALUE!</v>
      </c>
      <c r="D932" t="e" vm="2">
        <f>[1]!GenBetaPERT(0,$D$9,1)</f>
        <v>#VALUE!</v>
      </c>
      <c r="E932" t="e" vm="2">
        <f>[1]!GenLognormal($E$9,$E$10)</f>
        <v>#VALUE!</v>
      </c>
      <c r="F932" t="e" vm="2">
        <f>[1]!GenLognormal($F$9,$F$10)</f>
        <v>#VALUE!</v>
      </c>
      <c r="H932" t="e" vm="2">
        <f>[1]!genUniform($H$9,$H$10)</f>
        <v>#VALUE!</v>
      </c>
      <c r="I932" t="e" vm="1">
        <f t="shared" si="87"/>
        <v>#VALUE!</v>
      </c>
      <c r="J932" t="e" vm="1">
        <f t="shared" si="84"/>
        <v>#VALUE!</v>
      </c>
      <c r="K932" t="e" vm="2">
        <f>[1]!genUniform($K$9,$K$10)</f>
        <v>#VALUE!</v>
      </c>
      <c r="L932" t="e" vm="1">
        <f t="shared" si="88"/>
        <v>#VALUE!</v>
      </c>
      <c r="M932" t="e" vm="1">
        <f t="shared" si="85"/>
        <v>#VALUE!</v>
      </c>
      <c r="N932" t="e" vm="2">
        <f>[1]!genUniform($N$9,$N$10)</f>
        <v>#VALUE!</v>
      </c>
      <c r="O932" t="e" vm="1">
        <f t="shared" si="89"/>
        <v>#VALUE!</v>
      </c>
      <c r="P932" t="e" vm="1">
        <f t="shared" si="86"/>
        <v>#VALUE!</v>
      </c>
    </row>
    <row r="933" spans="1:16">
      <c r="A933">
        <v>923</v>
      </c>
      <c r="C933" t="e" vm="2">
        <f>[1]!GenLimitNormal($C$9,$C$10,0,1000,0)</f>
        <v>#VALUE!</v>
      </c>
      <c r="D933" t="e" vm="2">
        <f>[1]!GenBetaPERT(0,$D$9,1)</f>
        <v>#VALUE!</v>
      </c>
      <c r="E933" t="e" vm="2">
        <f>[1]!GenLognormal($E$9,$E$10)</f>
        <v>#VALUE!</v>
      </c>
      <c r="F933" t="e" vm="2">
        <f>[1]!GenLognormal($F$9,$F$10)</f>
        <v>#VALUE!</v>
      </c>
      <c r="H933" t="e" vm="2">
        <f>[1]!genUniform($H$9,$H$10)</f>
        <v>#VALUE!</v>
      </c>
      <c r="I933" t="e" vm="1">
        <f t="shared" si="87"/>
        <v>#VALUE!</v>
      </c>
      <c r="J933" t="e" vm="1">
        <f t="shared" si="84"/>
        <v>#VALUE!</v>
      </c>
      <c r="K933" t="e" vm="2">
        <f>[1]!genUniform($K$9,$K$10)</f>
        <v>#VALUE!</v>
      </c>
      <c r="L933" t="e" vm="1">
        <f t="shared" si="88"/>
        <v>#VALUE!</v>
      </c>
      <c r="M933" t="e" vm="1">
        <f t="shared" si="85"/>
        <v>#VALUE!</v>
      </c>
      <c r="N933" t="e" vm="2">
        <f>[1]!genUniform($N$9,$N$10)</f>
        <v>#VALUE!</v>
      </c>
      <c r="O933" t="e" vm="1">
        <f t="shared" si="89"/>
        <v>#VALUE!</v>
      </c>
      <c r="P933" t="e" vm="1">
        <f t="shared" si="86"/>
        <v>#VALUE!</v>
      </c>
    </row>
    <row r="934" spans="1:16">
      <c r="A934">
        <v>924</v>
      </c>
      <c r="C934" t="e" vm="2">
        <f>[1]!GenLimitNormal($C$9,$C$10,0,1000,0)</f>
        <v>#VALUE!</v>
      </c>
      <c r="D934" t="e" vm="2">
        <f>[1]!GenBetaPERT(0,$D$9,1)</f>
        <v>#VALUE!</v>
      </c>
      <c r="E934" t="e" vm="2">
        <f>[1]!GenLognormal($E$9,$E$10)</f>
        <v>#VALUE!</v>
      </c>
      <c r="F934" t="e" vm="2">
        <f>[1]!GenLognormal($F$9,$F$10)</f>
        <v>#VALUE!</v>
      </c>
      <c r="H934" t="e" vm="2">
        <f>[1]!genUniform($H$9,$H$10)</f>
        <v>#VALUE!</v>
      </c>
      <c r="I934" t="e" vm="1">
        <f t="shared" si="87"/>
        <v>#VALUE!</v>
      </c>
      <c r="J934" t="e" vm="1">
        <f t="shared" si="84"/>
        <v>#VALUE!</v>
      </c>
      <c r="K934" t="e" vm="2">
        <f>[1]!genUniform($K$9,$K$10)</f>
        <v>#VALUE!</v>
      </c>
      <c r="L934" t="e" vm="1">
        <f t="shared" si="88"/>
        <v>#VALUE!</v>
      </c>
      <c r="M934" t="e" vm="1">
        <f t="shared" si="85"/>
        <v>#VALUE!</v>
      </c>
      <c r="N934" t="e" vm="2">
        <f>[1]!genUniform($N$9,$N$10)</f>
        <v>#VALUE!</v>
      </c>
      <c r="O934" t="e" vm="1">
        <f t="shared" si="89"/>
        <v>#VALUE!</v>
      </c>
      <c r="P934" t="e" vm="1">
        <f t="shared" si="86"/>
        <v>#VALUE!</v>
      </c>
    </row>
    <row r="935" spans="1:16">
      <c r="A935">
        <v>925</v>
      </c>
      <c r="C935" t="e" vm="2">
        <f>[1]!GenLimitNormal($C$9,$C$10,0,1000,0)</f>
        <v>#VALUE!</v>
      </c>
      <c r="D935" t="e" vm="2">
        <f>[1]!GenBetaPERT(0,$D$9,1)</f>
        <v>#VALUE!</v>
      </c>
      <c r="E935" t="e" vm="2">
        <f>[1]!GenLognormal($E$9,$E$10)</f>
        <v>#VALUE!</v>
      </c>
      <c r="F935" t="e" vm="2">
        <f>[1]!GenLognormal($F$9,$F$10)</f>
        <v>#VALUE!</v>
      </c>
      <c r="H935" t="e" vm="2">
        <f>[1]!genUniform($H$9,$H$10)</f>
        <v>#VALUE!</v>
      </c>
      <c r="I935" t="e" vm="1">
        <f t="shared" si="87"/>
        <v>#VALUE!</v>
      </c>
      <c r="J935" t="e" vm="1">
        <f t="shared" si="84"/>
        <v>#VALUE!</v>
      </c>
      <c r="K935" t="e" vm="2">
        <f>[1]!genUniform($K$9,$K$10)</f>
        <v>#VALUE!</v>
      </c>
      <c r="L935" t="e" vm="1">
        <f t="shared" si="88"/>
        <v>#VALUE!</v>
      </c>
      <c r="M935" t="e" vm="1">
        <f t="shared" si="85"/>
        <v>#VALUE!</v>
      </c>
      <c r="N935" t="e" vm="2">
        <f>[1]!genUniform($N$9,$N$10)</f>
        <v>#VALUE!</v>
      </c>
      <c r="O935" t="e" vm="1">
        <f t="shared" si="89"/>
        <v>#VALUE!</v>
      </c>
      <c r="P935" t="e" vm="1">
        <f t="shared" si="86"/>
        <v>#VALUE!</v>
      </c>
    </row>
    <row r="936" spans="1:16">
      <c r="A936">
        <v>926</v>
      </c>
      <c r="C936" t="e" vm="2">
        <f>[1]!GenLimitNormal($C$9,$C$10,0,1000,0)</f>
        <v>#VALUE!</v>
      </c>
      <c r="D936" t="e" vm="2">
        <f>[1]!GenBetaPERT(0,$D$9,1)</f>
        <v>#VALUE!</v>
      </c>
      <c r="E936" t="e" vm="2">
        <f>[1]!GenLognormal($E$9,$E$10)</f>
        <v>#VALUE!</v>
      </c>
      <c r="F936" t="e" vm="2">
        <f>[1]!GenLognormal($F$9,$F$10)</f>
        <v>#VALUE!</v>
      </c>
      <c r="H936" t="e" vm="2">
        <f>[1]!genUniform($H$9,$H$10)</f>
        <v>#VALUE!</v>
      </c>
      <c r="I936" t="e" vm="1">
        <f t="shared" si="87"/>
        <v>#VALUE!</v>
      </c>
      <c r="J936" t="e" vm="1">
        <f t="shared" si="84"/>
        <v>#VALUE!</v>
      </c>
      <c r="K936" t="e" vm="2">
        <f>[1]!genUniform($K$9,$K$10)</f>
        <v>#VALUE!</v>
      </c>
      <c r="L936" t="e" vm="1">
        <f t="shared" si="88"/>
        <v>#VALUE!</v>
      </c>
      <c r="M936" t="e" vm="1">
        <f t="shared" si="85"/>
        <v>#VALUE!</v>
      </c>
      <c r="N936" t="e" vm="2">
        <f>[1]!genUniform($N$9,$N$10)</f>
        <v>#VALUE!</v>
      </c>
      <c r="O936" t="e" vm="1">
        <f t="shared" si="89"/>
        <v>#VALUE!</v>
      </c>
      <c r="P936" t="e" vm="1">
        <f t="shared" si="86"/>
        <v>#VALUE!</v>
      </c>
    </row>
    <row r="937" spans="1:16">
      <c r="A937">
        <v>927</v>
      </c>
      <c r="C937" t="e" vm="2">
        <f>[1]!GenLimitNormal($C$9,$C$10,0,1000,0)</f>
        <v>#VALUE!</v>
      </c>
      <c r="D937" t="e" vm="2">
        <f>[1]!GenBetaPERT(0,$D$9,1)</f>
        <v>#VALUE!</v>
      </c>
      <c r="E937" t="e" vm="2">
        <f>[1]!GenLognormal($E$9,$E$10)</f>
        <v>#VALUE!</v>
      </c>
      <c r="F937" t="e" vm="2">
        <f>[1]!GenLognormal($F$9,$F$10)</f>
        <v>#VALUE!</v>
      </c>
      <c r="H937" t="e" vm="2">
        <f>[1]!genUniform($H$9,$H$10)</f>
        <v>#VALUE!</v>
      </c>
      <c r="I937" t="e" vm="1">
        <f t="shared" si="87"/>
        <v>#VALUE!</v>
      </c>
      <c r="J937" t="e" vm="1">
        <f t="shared" si="84"/>
        <v>#VALUE!</v>
      </c>
      <c r="K937" t="e" vm="2">
        <f>[1]!genUniform($K$9,$K$10)</f>
        <v>#VALUE!</v>
      </c>
      <c r="L937" t="e" vm="1">
        <f t="shared" si="88"/>
        <v>#VALUE!</v>
      </c>
      <c r="M937" t="e" vm="1">
        <f t="shared" si="85"/>
        <v>#VALUE!</v>
      </c>
      <c r="N937" t="e" vm="2">
        <f>[1]!genUniform($N$9,$N$10)</f>
        <v>#VALUE!</v>
      </c>
      <c r="O937" t="e" vm="1">
        <f t="shared" si="89"/>
        <v>#VALUE!</v>
      </c>
      <c r="P937" t="e" vm="1">
        <f t="shared" si="86"/>
        <v>#VALUE!</v>
      </c>
    </row>
    <row r="938" spans="1:16">
      <c r="A938">
        <v>928</v>
      </c>
      <c r="C938" t="e" vm="2">
        <f>[1]!GenLimitNormal($C$9,$C$10,0,1000,0)</f>
        <v>#VALUE!</v>
      </c>
      <c r="D938" t="e" vm="2">
        <f>[1]!GenBetaPERT(0,$D$9,1)</f>
        <v>#VALUE!</v>
      </c>
      <c r="E938" t="e" vm="2">
        <f>[1]!GenLognormal($E$9,$E$10)</f>
        <v>#VALUE!</v>
      </c>
      <c r="F938" t="e" vm="2">
        <f>[1]!GenLognormal($F$9,$F$10)</f>
        <v>#VALUE!</v>
      </c>
      <c r="H938" t="e" vm="2">
        <f>[1]!genUniform($H$9,$H$10)</f>
        <v>#VALUE!</v>
      </c>
      <c r="I938" t="e" vm="1">
        <f t="shared" si="87"/>
        <v>#VALUE!</v>
      </c>
      <c r="J938" t="e" vm="1">
        <f t="shared" si="84"/>
        <v>#VALUE!</v>
      </c>
      <c r="K938" t="e" vm="2">
        <f>[1]!genUniform($K$9,$K$10)</f>
        <v>#VALUE!</v>
      </c>
      <c r="L938" t="e" vm="1">
        <f t="shared" si="88"/>
        <v>#VALUE!</v>
      </c>
      <c r="M938" t="e" vm="1">
        <f t="shared" si="85"/>
        <v>#VALUE!</v>
      </c>
      <c r="N938" t="e" vm="2">
        <f>[1]!genUniform($N$9,$N$10)</f>
        <v>#VALUE!</v>
      </c>
      <c r="O938" t="e" vm="1">
        <f t="shared" si="89"/>
        <v>#VALUE!</v>
      </c>
      <c r="P938" t="e" vm="1">
        <f t="shared" si="86"/>
        <v>#VALUE!</v>
      </c>
    </row>
    <row r="939" spans="1:16">
      <c r="A939">
        <v>929</v>
      </c>
      <c r="C939" t="e" vm="2">
        <f>[1]!GenLimitNormal($C$9,$C$10,0,1000,0)</f>
        <v>#VALUE!</v>
      </c>
      <c r="D939" t="e" vm="2">
        <f>[1]!GenBetaPERT(0,$D$9,1)</f>
        <v>#VALUE!</v>
      </c>
      <c r="E939" t="e" vm="2">
        <f>[1]!GenLognormal($E$9,$E$10)</f>
        <v>#VALUE!</v>
      </c>
      <c r="F939" t="e" vm="2">
        <f>[1]!GenLognormal($F$9,$F$10)</f>
        <v>#VALUE!</v>
      </c>
      <c r="H939" t="e" vm="2">
        <f>[1]!genUniform($H$9,$H$10)</f>
        <v>#VALUE!</v>
      </c>
      <c r="I939" t="e" vm="1">
        <f t="shared" si="87"/>
        <v>#VALUE!</v>
      </c>
      <c r="J939" t="e" vm="1">
        <f t="shared" si="84"/>
        <v>#VALUE!</v>
      </c>
      <c r="K939" t="e" vm="2">
        <f>[1]!genUniform($K$9,$K$10)</f>
        <v>#VALUE!</v>
      </c>
      <c r="L939" t="e" vm="1">
        <f t="shared" si="88"/>
        <v>#VALUE!</v>
      </c>
      <c r="M939" t="e" vm="1">
        <f t="shared" si="85"/>
        <v>#VALUE!</v>
      </c>
      <c r="N939" t="e" vm="2">
        <f>[1]!genUniform($N$9,$N$10)</f>
        <v>#VALUE!</v>
      </c>
      <c r="O939" t="e" vm="1">
        <f t="shared" si="89"/>
        <v>#VALUE!</v>
      </c>
      <c r="P939" t="e" vm="1">
        <f t="shared" si="86"/>
        <v>#VALUE!</v>
      </c>
    </row>
    <row r="940" spans="1:16">
      <c r="A940">
        <v>930</v>
      </c>
      <c r="C940" t="e" vm="2">
        <f>[1]!GenLimitNormal($C$9,$C$10,0,1000,0)</f>
        <v>#VALUE!</v>
      </c>
      <c r="D940" t="e" vm="2">
        <f>[1]!GenBetaPERT(0,$D$9,1)</f>
        <v>#VALUE!</v>
      </c>
      <c r="E940" t="e" vm="2">
        <f>[1]!GenLognormal($E$9,$E$10)</f>
        <v>#VALUE!</v>
      </c>
      <c r="F940" t="e" vm="2">
        <f>[1]!GenLognormal($F$9,$F$10)</f>
        <v>#VALUE!</v>
      </c>
      <c r="H940" t="e" vm="2">
        <f>[1]!genUniform($H$9,$H$10)</f>
        <v>#VALUE!</v>
      </c>
      <c r="I940" t="e" vm="1">
        <f t="shared" si="87"/>
        <v>#VALUE!</v>
      </c>
      <c r="J940" t="e" vm="1">
        <f t="shared" si="84"/>
        <v>#VALUE!</v>
      </c>
      <c r="K940" t="e" vm="2">
        <f>[1]!genUniform($K$9,$K$10)</f>
        <v>#VALUE!</v>
      </c>
      <c r="L940" t="e" vm="1">
        <f t="shared" si="88"/>
        <v>#VALUE!</v>
      </c>
      <c r="M940" t="e" vm="1">
        <f t="shared" si="85"/>
        <v>#VALUE!</v>
      </c>
      <c r="N940" t="e" vm="2">
        <f>[1]!genUniform($N$9,$N$10)</f>
        <v>#VALUE!</v>
      </c>
      <c r="O940" t="e" vm="1">
        <f t="shared" si="89"/>
        <v>#VALUE!</v>
      </c>
      <c r="P940" t="e" vm="1">
        <f t="shared" si="86"/>
        <v>#VALUE!</v>
      </c>
    </row>
    <row r="941" spans="1:16">
      <c r="A941">
        <v>931</v>
      </c>
      <c r="C941" t="e" vm="2">
        <f>[1]!GenLimitNormal($C$9,$C$10,0,1000,0)</f>
        <v>#VALUE!</v>
      </c>
      <c r="D941" t="e" vm="2">
        <f>[1]!GenBetaPERT(0,$D$9,1)</f>
        <v>#VALUE!</v>
      </c>
      <c r="E941" t="e" vm="2">
        <f>[1]!GenLognormal($E$9,$E$10)</f>
        <v>#VALUE!</v>
      </c>
      <c r="F941" t="e" vm="2">
        <f>[1]!GenLognormal($F$9,$F$10)</f>
        <v>#VALUE!</v>
      </c>
      <c r="H941" t="e" vm="2">
        <f>[1]!genUniform($H$9,$H$10)</f>
        <v>#VALUE!</v>
      </c>
      <c r="I941" t="e" vm="1">
        <f t="shared" si="87"/>
        <v>#VALUE!</v>
      </c>
      <c r="J941" t="e" vm="1">
        <f t="shared" si="84"/>
        <v>#VALUE!</v>
      </c>
      <c r="K941" t="e" vm="2">
        <f>[1]!genUniform($K$9,$K$10)</f>
        <v>#VALUE!</v>
      </c>
      <c r="L941" t="e" vm="1">
        <f t="shared" si="88"/>
        <v>#VALUE!</v>
      </c>
      <c r="M941" t="e" vm="1">
        <f t="shared" si="85"/>
        <v>#VALUE!</v>
      </c>
      <c r="N941" t="e" vm="2">
        <f>[1]!genUniform($N$9,$N$10)</f>
        <v>#VALUE!</v>
      </c>
      <c r="O941" t="e" vm="1">
        <f t="shared" si="89"/>
        <v>#VALUE!</v>
      </c>
      <c r="P941" t="e" vm="1">
        <f t="shared" si="86"/>
        <v>#VALUE!</v>
      </c>
    </row>
    <row r="942" spans="1:16">
      <c r="A942">
        <v>932</v>
      </c>
      <c r="C942" t="e" vm="2">
        <f>[1]!GenLimitNormal($C$9,$C$10,0,1000,0)</f>
        <v>#VALUE!</v>
      </c>
      <c r="D942" t="e" vm="2">
        <f>[1]!GenBetaPERT(0,$D$9,1)</f>
        <v>#VALUE!</v>
      </c>
      <c r="E942" t="e" vm="2">
        <f>[1]!GenLognormal($E$9,$E$10)</f>
        <v>#VALUE!</v>
      </c>
      <c r="F942" t="e" vm="2">
        <f>[1]!GenLognormal($F$9,$F$10)</f>
        <v>#VALUE!</v>
      </c>
      <c r="H942" t="e" vm="2">
        <f>[1]!genUniform($H$9,$H$10)</f>
        <v>#VALUE!</v>
      </c>
      <c r="I942" t="e" vm="1">
        <f t="shared" si="87"/>
        <v>#VALUE!</v>
      </c>
      <c r="J942" t="e" vm="1">
        <f t="shared" si="84"/>
        <v>#VALUE!</v>
      </c>
      <c r="K942" t="e" vm="2">
        <f>[1]!genUniform($K$9,$K$10)</f>
        <v>#VALUE!</v>
      </c>
      <c r="L942" t="e" vm="1">
        <f t="shared" si="88"/>
        <v>#VALUE!</v>
      </c>
      <c r="M942" t="e" vm="1">
        <f t="shared" si="85"/>
        <v>#VALUE!</v>
      </c>
      <c r="N942" t="e" vm="2">
        <f>[1]!genUniform($N$9,$N$10)</f>
        <v>#VALUE!</v>
      </c>
      <c r="O942" t="e" vm="1">
        <f t="shared" si="89"/>
        <v>#VALUE!</v>
      </c>
      <c r="P942" t="e" vm="1">
        <f t="shared" si="86"/>
        <v>#VALUE!</v>
      </c>
    </row>
    <row r="943" spans="1:16">
      <c r="A943">
        <v>933</v>
      </c>
      <c r="C943" t="e" vm="2">
        <f>[1]!GenLimitNormal($C$9,$C$10,0,1000,0)</f>
        <v>#VALUE!</v>
      </c>
      <c r="D943" t="e" vm="2">
        <f>[1]!GenBetaPERT(0,$D$9,1)</f>
        <v>#VALUE!</v>
      </c>
      <c r="E943" t="e" vm="2">
        <f>[1]!GenLognormal($E$9,$E$10)</f>
        <v>#VALUE!</v>
      </c>
      <c r="F943" t="e" vm="2">
        <f>[1]!GenLognormal($F$9,$F$10)</f>
        <v>#VALUE!</v>
      </c>
      <c r="H943" t="e" vm="2">
        <f>[1]!genUniform($H$9,$H$10)</f>
        <v>#VALUE!</v>
      </c>
      <c r="I943" t="e" vm="1">
        <f t="shared" si="87"/>
        <v>#VALUE!</v>
      </c>
      <c r="J943" t="e" vm="1">
        <f t="shared" si="84"/>
        <v>#VALUE!</v>
      </c>
      <c r="K943" t="e" vm="2">
        <f>[1]!genUniform($K$9,$K$10)</f>
        <v>#VALUE!</v>
      </c>
      <c r="L943" t="e" vm="1">
        <f t="shared" si="88"/>
        <v>#VALUE!</v>
      </c>
      <c r="M943" t="e" vm="1">
        <f t="shared" si="85"/>
        <v>#VALUE!</v>
      </c>
      <c r="N943" t="e" vm="2">
        <f>[1]!genUniform($N$9,$N$10)</f>
        <v>#VALUE!</v>
      </c>
      <c r="O943" t="e" vm="1">
        <f t="shared" si="89"/>
        <v>#VALUE!</v>
      </c>
      <c r="P943" t="e" vm="1">
        <f t="shared" si="86"/>
        <v>#VALUE!</v>
      </c>
    </row>
    <row r="944" spans="1:16">
      <c r="A944">
        <v>934</v>
      </c>
      <c r="C944" t="e" vm="2">
        <f>[1]!GenLimitNormal($C$9,$C$10,0,1000,0)</f>
        <v>#VALUE!</v>
      </c>
      <c r="D944" t="e" vm="2">
        <f>[1]!GenBetaPERT(0,$D$9,1)</f>
        <v>#VALUE!</v>
      </c>
      <c r="E944" t="e" vm="2">
        <f>[1]!GenLognormal($E$9,$E$10)</f>
        <v>#VALUE!</v>
      </c>
      <c r="F944" t="e" vm="2">
        <f>[1]!GenLognormal($F$9,$F$10)</f>
        <v>#VALUE!</v>
      </c>
      <c r="H944" t="e" vm="2">
        <f>[1]!genUniform($H$9,$H$10)</f>
        <v>#VALUE!</v>
      </c>
      <c r="I944" t="e" vm="1">
        <f t="shared" si="87"/>
        <v>#VALUE!</v>
      </c>
      <c r="J944" t="e" vm="1">
        <f t="shared" si="84"/>
        <v>#VALUE!</v>
      </c>
      <c r="K944" t="e" vm="2">
        <f>[1]!genUniform($K$9,$K$10)</f>
        <v>#VALUE!</v>
      </c>
      <c r="L944" t="e" vm="1">
        <f t="shared" si="88"/>
        <v>#VALUE!</v>
      </c>
      <c r="M944" t="e" vm="1">
        <f t="shared" si="85"/>
        <v>#VALUE!</v>
      </c>
      <c r="N944" t="e" vm="2">
        <f>[1]!genUniform($N$9,$N$10)</f>
        <v>#VALUE!</v>
      </c>
      <c r="O944" t="e" vm="1">
        <f t="shared" si="89"/>
        <v>#VALUE!</v>
      </c>
      <c r="P944" t="e" vm="1">
        <f t="shared" si="86"/>
        <v>#VALUE!</v>
      </c>
    </row>
    <row r="945" spans="1:16">
      <c r="A945">
        <v>935</v>
      </c>
      <c r="C945" t="e" vm="2">
        <f>[1]!GenLimitNormal($C$9,$C$10,0,1000,0)</f>
        <v>#VALUE!</v>
      </c>
      <c r="D945" t="e" vm="2">
        <f>[1]!GenBetaPERT(0,$D$9,1)</f>
        <v>#VALUE!</v>
      </c>
      <c r="E945" t="e" vm="2">
        <f>[1]!GenLognormal($E$9,$E$10)</f>
        <v>#VALUE!</v>
      </c>
      <c r="F945" t="e" vm="2">
        <f>[1]!GenLognormal($F$9,$F$10)</f>
        <v>#VALUE!</v>
      </c>
      <c r="H945" t="e" vm="2">
        <f>[1]!genUniform($H$9,$H$10)</f>
        <v>#VALUE!</v>
      </c>
      <c r="I945" t="e" vm="1">
        <f t="shared" si="87"/>
        <v>#VALUE!</v>
      </c>
      <c r="J945" t="e" vm="1">
        <f t="shared" si="84"/>
        <v>#VALUE!</v>
      </c>
      <c r="K945" t="e" vm="2">
        <f>[1]!genUniform($K$9,$K$10)</f>
        <v>#VALUE!</v>
      </c>
      <c r="L945" t="e" vm="1">
        <f t="shared" si="88"/>
        <v>#VALUE!</v>
      </c>
      <c r="M945" t="e" vm="1">
        <f t="shared" si="85"/>
        <v>#VALUE!</v>
      </c>
      <c r="N945" t="e" vm="2">
        <f>[1]!genUniform($N$9,$N$10)</f>
        <v>#VALUE!</v>
      </c>
      <c r="O945" t="e" vm="1">
        <f t="shared" si="89"/>
        <v>#VALUE!</v>
      </c>
      <c r="P945" t="e" vm="1">
        <f t="shared" si="86"/>
        <v>#VALUE!</v>
      </c>
    </row>
    <row r="946" spans="1:16">
      <c r="A946">
        <v>936</v>
      </c>
      <c r="C946" t="e" vm="2">
        <f>[1]!GenLimitNormal($C$9,$C$10,0,1000,0)</f>
        <v>#VALUE!</v>
      </c>
      <c r="D946" t="e" vm="2">
        <f>[1]!GenBetaPERT(0,$D$9,1)</f>
        <v>#VALUE!</v>
      </c>
      <c r="E946" t="e" vm="2">
        <f>[1]!GenLognormal($E$9,$E$10)</f>
        <v>#VALUE!</v>
      </c>
      <c r="F946" t="e" vm="2">
        <f>[1]!GenLognormal($F$9,$F$10)</f>
        <v>#VALUE!</v>
      </c>
      <c r="H946" t="e" vm="2">
        <f>[1]!genUniform($H$9,$H$10)</f>
        <v>#VALUE!</v>
      </c>
      <c r="I946" t="e" vm="1">
        <f t="shared" si="87"/>
        <v>#VALUE!</v>
      </c>
      <c r="J946" t="e" vm="1">
        <f t="shared" si="84"/>
        <v>#VALUE!</v>
      </c>
      <c r="K946" t="e" vm="2">
        <f>[1]!genUniform($K$9,$K$10)</f>
        <v>#VALUE!</v>
      </c>
      <c r="L946" t="e" vm="1">
        <f t="shared" si="88"/>
        <v>#VALUE!</v>
      </c>
      <c r="M946" t="e" vm="1">
        <f t="shared" si="85"/>
        <v>#VALUE!</v>
      </c>
      <c r="N946" t="e" vm="2">
        <f>[1]!genUniform($N$9,$N$10)</f>
        <v>#VALUE!</v>
      </c>
      <c r="O946" t="e" vm="1">
        <f t="shared" si="89"/>
        <v>#VALUE!</v>
      </c>
      <c r="P946" t="e" vm="1">
        <f t="shared" si="86"/>
        <v>#VALUE!</v>
      </c>
    </row>
    <row r="947" spans="1:16">
      <c r="A947">
        <v>937</v>
      </c>
      <c r="C947" t="e" vm="2">
        <f>[1]!GenLimitNormal($C$9,$C$10,0,1000,0)</f>
        <v>#VALUE!</v>
      </c>
      <c r="D947" t="e" vm="2">
        <f>[1]!GenBetaPERT(0,$D$9,1)</f>
        <v>#VALUE!</v>
      </c>
      <c r="E947" t="e" vm="2">
        <f>[1]!GenLognormal($E$9,$E$10)</f>
        <v>#VALUE!</v>
      </c>
      <c r="F947" t="e" vm="2">
        <f>[1]!GenLognormal($F$9,$F$10)</f>
        <v>#VALUE!</v>
      </c>
      <c r="H947" t="e" vm="2">
        <f>[1]!genUniform($H$9,$H$10)</f>
        <v>#VALUE!</v>
      </c>
      <c r="I947" t="e" vm="1">
        <f t="shared" si="87"/>
        <v>#VALUE!</v>
      </c>
      <c r="J947" t="e" vm="1">
        <f t="shared" si="84"/>
        <v>#VALUE!</v>
      </c>
      <c r="K947" t="e" vm="2">
        <f>[1]!genUniform($K$9,$K$10)</f>
        <v>#VALUE!</v>
      </c>
      <c r="L947" t="e" vm="1">
        <f t="shared" si="88"/>
        <v>#VALUE!</v>
      </c>
      <c r="M947" t="e" vm="1">
        <f t="shared" si="85"/>
        <v>#VALUE!</v>
      </c>
      <c r="N947" t="e" vm="2">
        <f>[1]!genUniform($N$9,$N$10)</f>
        <v>#VALUE!</v>
      </c>
      <c r="O947" t="e" vm="1">
        <f t="shared" si="89"/>
        <v>#VALUE!</v>
      </c>
      <c r="P947" t="e" vm="1">
        <f t="shared" si="86"/>
        <v>#VALUE!</v>
      </c>
    </row>
    <row r="948" spans="1:16">
      <c r="A948">
        <v>938</v>
      </c>
      <c r="C948" t="e" vm="2">
        <f>[1]!GenLimitNormal($C$9,$C$10,0,1000,0)</f>
        <v>#VALUE!</v>
      </c>
      <c r="D948" t="e" vm="2">
        <f>[1]!GenBetaPERT(0,$D$9,1)</f>
        <v>#VALUE!</v>
      </c>
      <c r="E948" t="e" vm="2">
        <f>[1]!GenLognormal($E$9,$E$10)</f>
        <v>#VALUE!</v>
      </c>
      <c r="F948" t="e" vm="2">
        <f>[1]!GenLognormal($F$9,$F$10)</f>
        <v>#VALUE!</v>
      </c>
      <c r="H948" t="e" vm="2">
        <f>[1]!genUniform($H$9,$H$10)</f>
        <v>#VALUE!</v>
      </c>
      <c r="I948" t="e" vm="1">
        <f t="shared" si="87"/>
        <v>#VALUE!</v>
      </c>
      <c r="J948" t="e" vm="1">
        <f t="shared" si="84"/>
        <v>#VALUE!</v>
      </c>
      <c r="K948" t="e" vm="2">
        <f>[1]!genUniform($K$9,$K$10)</f>
        <v>#VALUE!</v>
      </c>
      <c r="L948" t="e" vm="1">
        <f t="shared" si="88"/>
        <v>#VALUE!</v>
      </c>
      <c r="M948" t="e" vm="1">
        <f t="shared" si="85"/>
        <v>#VALUE!</v>
      </c>
      <c r="N948" t="e" vm="2">
        <f>[1]!genUniform($N$9,$N$10)</f>
        <v>#VALUE!</v>
      </c>
      <c r="O948" t="e" vm="1">
        <f t="shared" si="89"/>
        <v>#VALUE!</v>
      </c>
      <c r="P948" t="e" vm="1">
        <f t="shared" si="86"/>
        <v>#VALUE!</v>
      </c>
    </row>
    <row r="949" spans="1:16">
      <c r="A949">
        <v>939</v>
      </c>
      <c r="C949" t="e" vm="2">
        <f>[1]!GenLimitNormal($C$9,$C$10,0,1000,0)</f>
        <v>#VALUE!</v>
      </c>
      <c r="D949" t="e" vm="2">
        <f>[1]!GenBetaPERT(0,$D$9,1)</f>
        <v>#VALUE!</v>
      </c>
      <c r="E949" t="e" vm="2">
        <f>[1]!GenLognormal($E$9,$E$10)</f>
        <v>#VALUE!</v>
      </c>
      <c r="F949" t="e" vm="2">
        <f>[1]!GenLognormal($F$9,$F$10)</f>
        <v>#VALUE!</v>
      </c>
      <c r="H949" t="e" vm="2">
        <f>[1]!genUniform($H$9,$H$10)</f>
        <v>#VALUE!</v>
      </c>
      <c r="I949" t="e" vm="1">
        <f t="shared" si="87"/>
        <v>#VALUE!</v>
      </c>
      <c r="J949" t="e" vm="1">
        <f t="shared" si="84"/>
        <v>#VALUE!</v>
      </c>
      <c r="K949" t="e" vm="2">
        <f>[1]!genUniform($K$9,$K$10)</f>
        <v>#VALUE!</v>
      </c>
      <c r="L949" t="e" vm="1">
        <f t="shared" si="88"/>
        <v>#VALUE!</v>
      </c>
      <c r="M949" t="e" vm="1">
        <f t="shared" si="85"/>
        <v>#VALUE!</v>
      </c>
      <c r="N949" t="e" vm="2">
        <f>[1]!genUniform($N$9,$N$10)</f>
        <v>#VALUE!</v>
      </c>
      <c r="O949" t="e" vm="1">
        <f t="shared" si="89"/>
        <v>#VALUE!</v>
      </c>
      <c r="P949" t="e" vm="1">
        <f t="shared" si="86"/>
        <v>#VALUE!</v>
      </c>
    </row>
    <row r="950" spans="1:16">
      <c r="A950">
        <v>940</v>
      </c>
      <c r="C950" t="e" vm="2">
        <f>[1]!GenLimitNormal($C$9,$C$10,0,1000,0)</f>
        <v>#VALUE!</v>
      </c>
      <c r="D950" t="e" vm="2">
        <f>[1]!GenBetaPERT(0,$D$9,1)</f>
        <v>#VALUE!</v>
      </c>
      <c r="E950" t="e" vm="2">
        <f>[1]!GenLognormal($E$9,$E$10)</f>
        <v>#VALUE!</v>
      </c>
      <c r="F950" t="e" vm="2">
        <f>[1]!GenLognormal($F$9,$F$10)</f>
        <v>#VALUE!</v>
      </c>
      <c r="H950" t="e" vm="2">
        <f>[1]!genUniform($H$9,$H$10)</f>
        <v>#VALUE!</v>
      </c>
      <c r="I950" t="e" vm="1">
        <f t="shared" si="87"/>
        <v>#VALUE!</v>
      </c>
      <c r="J950" t="e" vm="1">
        <f t="shared" si="84"/>
        <v>#VALUE!</v>
      </c>
      <c r="K950" t="e" vm="2">
        <f>[1]!genUniform($K$9,$K$10)</f>
        <v>#VALUE!</v>
      </c>
      <c r="L950" t="e" vm="1">
        <f t="shared" si="88"/>
        <v>#VALUE!</v>
      </c>
      <c r="M950" t="e" vm="1">
        <f t="shared" si="85"/>
        <v>#VALUE!</v>
      </c>
      <c r="N950" t="e" vm="2">
        <f>[1]!genUniform($N$9,$N$10)</f>
        <v>#VALUE!</v>
      </c>
      <c r="O950" t="e" vm="1">
        <f t="shared" si="89"/>
        <v>#VALUE!</v>
      </c>
      <c r="P950" t="e" vm="1">
        <f t="shared" si="86"/>
        <v>#VALUE!</v>
      </c>
    </row>
    <row r="951" spans="1:16">
      <c r="A951">
        <v>941</v>
      </c>
      <c r="C951" t="e" vm="2">
        <f>[1]!GenLimitNormal($C$9,$C$10,0,1000,0)</f>
        <v>#VALUE!</v>
      </c>
      <c r="D951" t="e" vm="2">
        <f>[1]!GenBetaPERT(0,$D$9,1)</f>
        <v>#VALUE!</v>
      </c>
      <c r="E951" t="e" vm="2">
        <f>[1]!GenLognormal($E$9,$E$10)</f>
        <v>#VALUE!</v>
      </c>
      <c r="F951" t="e" vm="2">
        <f>[1]!GenLognormal($F$9,$F$10)</f>
        <v>#VALUE!</v>
      </c>
      <c r="H951" t="e" vm="2">
        <f>[1]!genUniform($H$9,$H$10)</f>
        <v>#VALUE!</v>
      </c>
      <c r="I951" t="e" vm="1">
        <f t="shared" si="87"/>
        <v>#VALUE!</v>
      </c>
      <c r="J951" t="e" vm="1">
        <f t="shared" si="84"/>
        <v>#VALUE!</v>
      </c>
      <c r="K951" t="e" vm="2">
        <f>[1]!genUniform($K$9,$K$10)</f>
        <v>#VALUE!</v>
      </c>
      <c r="L951" t="e" vm="1">
        <f t="shared" si="88"/>
        <v>#VALUE!</v>
      </c>
      <c r="M951" t="e" vm="1">
        <f t="shared" si="85"/>
        <v>#VALUE!</v>
      </c>
      <c r="N951" t="e" vm="2">
        <f>[1]!genUniform($N$9,$N$10)</f>
        <v>#VALUE!</v>
      </c>
      <c r="O951" t="e" vm="1">
        <f t="shared" si="89"/>
        <v>#VALUE!</v>
      </c>
      <c r="P951" t="e" vm="1">
        <f t="shared" si="86"/>
        <v>#VALUE!</v>
      </c>
    </row>
    <row r="952" spans="1:16">
      <c r="A952">
        <v>942</v>
      </c>
      <c r="C952" t="e" vm="2">
        <f>[1]!GenLimitNormal($C$9,$C$10,0,1000,0)</f>
        <v>#VALUE!</v>
      </c>
      <c r="D952" t="e" vm="2">
        <f>[1]!GenBetaPERT(0,$D$9,1)</f>
        <v>#VALUE!</v>
      </c>
      <c r="E952" t="e" vm="2">
        <f>[1]!GenLognormal($E$9,$E$10)</f>
        <v>#VALUE!</v>
      </c>
      <c r="F952" t="e" vm="2">
        <f>[1]!GenLognormal($F$9,$F$10)</f>
        <v>#VALUE!</v>
      </c>
      <c r="H952" t="e" vm="2">
        <f>[1]!genUniform($H$9,$H$10)</f>
        <v>#VALUE!</v>
      </c>
      <c r="I952" t="e" vm="1">
        <f t="shared" si="87"/>
        <v>#VALUE!</v>
      </c>
      <c r="J952" t="e" vm="1">
        <f t="shared" si="84"/>
        <v>#VALUE!</v>
      </c>
      <c r="K952" t="e" vm="2">
        <f>[1]!genUniform($K$9,$K$10)</f>
        <v>#VALUE!</v>
      </c>
      <c r="L952" t="e" vm="1">
        <f t="shared" si="88"/>
        <v>#VALUE!</v>
      </c>
      <c r="M952" t="e" vm="1">
        <f t="shared" si="85"/>
        <v>#VALUE!</v>
      </c>
      <c r="N952" t="e" vm="2">
        <f>[1]!genUniform($N$9,$N$10)</f>
        <v>#VALUE!</v>
      </c>
      <c r="O952" t="e" vm="1">
        <f t="shared" si="89"/>
        <v>#VALUE!</v>
      </c>
      <c r="P952" t="e" vm="1">
        <f t="shared" si="86"/>
        <v>#VALUE!</v>
      </c>
    </row>
    <row r="953" spans="1:16">
      <c r="A953">
        <v>943</v>
      </c>
      <c r="C953" t="e" vm="2">
        <f>[1]!GenLimitNormal($C$9,$C$10,0,1000,0)</f>
        <v>#VALUE!</v>
      </c>
      <c r="D953" t="e" vm="2">
        <f>[1]!GenBetaPERT(0,$D$9,1)</f>
        <v>#VALUE!</v>
      </c>
      <c r="E953" t="e" vm="2">
        <f>[1]!GenLognormal($E$9,$E$10)</f>
        <v>#VALUE!</v>
      </c>
      <c r="F953" t="e" vm="2">
        <f>[1]!GenLognormal($F$9,$F$10)</f>
        <v>#VALUE!</v>
      </c>
      <c r="H953" t="e" vm="2">
        <f>[1]!genUniform($H$9,$H$10)</f>
        <v>#VALUE!</v>
      </c>
      <c r="I953" t="e" vm="1">
        <f t="shared" si="87"/>
        <v>#VALUE!</v>
      </c>
      <c r="J953" t="e" vm="1">
        <f t="shared" si="84"/>
        <v>#VALUE!</v>
      </c>
      <c r="K953" t="e" vm="2">
        <f>[1]!genUniform($K$9,$K$10)</f>
        <v>#VALUE!</v>
      </c>
      <c r="L953" t="e" vm="1">
        <f t="shared" si="88"/>
        <v>#VALUE!</v>
      </c>
      <c r="M953" t="e" vm="1">
        <f t="shared" si="85"/>
        <v>#VALUE!</v>
      </c>
      <c r="N953" t="e" vm="2">
        <f>[1]!genUniform($N$9,$N$10)</f>
        <v>#VALUE!</v>
      </c>
      <c r="O953" t="e" vm="1">
        <f t="shared" si="89"/>
        <v>#VALUE!</v>
      </c>
      <c r="P953" t="e" vm="1">
        <f t="shared" si="86"/>
        <v>#VALUE!</v>
      </c>
    </row>
    <row r="954" spans="1:16">
      <c r="A954">
        <v>944</v>
      </c>
      <c r="C954" t="e" vm="2">
        <f>[1]!GenLimitNormal($C$9,$C$10,0,1000,0)</f>
        <v>#VALUE!</v>
      </c>
      <c r="D954" t="e" vm="2">
        <f>[1]!GenBetaPERT(0,$D$9,1)</f>
        <v>#VALUE!</v>
      </c>
      <c r="E954" t="e" vm="2">
        <f>[1]!GenLognormal($E$9,$E$10)</f>
        <v>#VALUE!</v>
      </c>
      <c r="F954" t="e" vm="2">
        <f>[1]!GenLognormal($F$9,$F$10)</f>
        <v>#VALUE!</v>
      </c>
      <c r="H954" t="e" vm="2">
        <f>[1]!genUniform($H$9,$H$10)</f>
        <v>#VALUE!</v>
      </c>
      <c r="I954" t="e" vm="1">
        <f t="shared" si="87"/>
        <v>#VALUE!</v>
      </c>
      <c r="J954" t="e" vm="1">
        <f t="shared" si="84"/>
        <v>#VALUE!</v>
      </c>
      <c r="K954" t="e" vm="2">
        <f>[1]!genUniform($K$9,$K$10)</f>
        <v>#VALUE!</v>
      </c>
      <c r="L954" t="e" vm="1">
        <f t="shared" si="88"/>
        <v>#VALUE!</v>
      </c>
      <c r="M954" t="e" vm="1">
        <f t="shared" si="85"/>
        <v>#VALUE!</v>
      </c>
      <c r="N954" t="e" vm="2">
        <f>[1]!genUniform($N$9,$N$10)</f>
        <v>#VALUE!</v>
      </c>
      <c r="O954" t="e" vm="1">
        <f t="shared" si="89"/>
        <v>#VALUE!</v>
      </c>
      <c r="P954" t="e" vm="1">
        <f t="shared" si="86"/>
        <v>#VALUE!</v>
      </c>
    </row>
    <row r="955" spans="1:16">
      <c r="A955">
        <v>945</v>
      </c>
      <c r="C955" t="e" vm="2">
        <f>[1]!GenLimitNormal($C$9,$C$10,0,1000,0)</f>
        <v>#VALUE!</v>
      </c>
      <c r="D955" t="e" vm="2">
        <f>[1]!GenBetaPERT(0,$D$9,1)</f>
        <v>#VALUE!</v>
      </c>
      <c r="E955" t="e" vm="2">
        <f>[1]!GenLognormal($E$9,$E$10)</f>
        <v>#VALUE!</v>
      </c>
      <c r="F955" t="e" vm="2">
        <f>[1]!GenLognormal($F$9,$F$10)</f>
        <v>#VALUE!</v>
      </c>
      <c r="H955" t="e" vm="2">
        <f>[1]!genUniform($H$9,$H$10)</f>
        <v>#VALUE!</v>
      </c>
      <c r="I955" t="e" vm="1">
        <f t="shared" si="87"/>
        <v>#VALUE!</v>
      </c>
      <c r="J955" t="e" vm="1">
        <f t="shared" si="84"/>
        <v>#VALUE!</v>
      </c>
      <c r="K955" t="e" vm="2">
        <f>[1]!genUniform($K$9,$K$10)</f>
        <v>#VALUE!</v>
      </c>
      <c r="L955" t="e" vm="1">
        <f t="shared" si="88"/>
        <v>#VALUE!</v>
      </c>
      <c r="M955" t="e" vm="1">
        <f t="shared" si="85"/>
        <v>#VALUE!</v>
      </c>
      <c r="N955" t="e" vm="2">
        <f>[1]!genUniform($N$9,$N$10)</f>
        <v>#VALUE!</v>
      </c>
      <c r="O955" t="e" vm="1">
        <f t="shared" si="89"/>
        <v>#VALUE!</v>
      </c>
      <c r="P955" t="e" vm="1">
        <f t="shared" si="86"/>
        <v>#VALUE!</v>
      </c>
    </row>
    <row r="956" spans="1:16">
      <c r="A956">
        <v>946</v>
      </c>
      <c r="C956" t="e" vm="2">
        <f>[1]!GenLimitNormal($C$9,$C$10,0,1000,0)</f>
        <v>#VALUE!</v>
      </c>
      <c r="D956" t="e" vm="2">
        <f>[1]!GenBetaPERT(0,$D$9,1)</f>
        <v>#VALUE!</v>
      </c>
      <c r="E956" t="e" vm="2">
        <f>[1]!GenLognormal($E$9,$E$10)</f>
        <v>#VALUE!</v>
      </c>
      <c r="F956" t="e" vm="2">
        <f>[1]!GenLognormal($F$9,$F$10)</f>
        <v>#VALUE!</v>
      </c>
      <c r="H956" t="e" vm="2">
        <f>[1]!genUniform($H$9,$H$10)</f>
        <v>#VALUE!</v>
      </c>
      <c r="I956" t="e" vm="1">
        <f t="shared" si="87"/>
        <v>#VALUE!</v>
      </c>
      <c r="J956" t="e" vm="1">
        <f t="shared" si="84"/>
        <v>#VALUE!</v>
      </c>
      <c r="K956" t="e" vm="2">
        <f>[1]!genUniform($K$9,$K$10)</f>
        <v>#VALUE!</v>
      </c>
      <c r="L956" t="e" vm="1">
        <f t="shared" si="88"/>
        <v>#VALUE!</v>
      </c>
      <c r="M956" t="e" vm="1">
        <f t="shared" si="85"/>
        <v>#VALUE!</v>
      </c>
      <c r="N956" t="e" vm="2">
        <f>[1]!genUniform($N$9,$N$10)</f>
        <v>#VALUE!</v>
      </c>
      <c r="O956" t="e" vm="1">
        <f t="shared" si="89"/>
        <v>#VALUE!</v>
      </c>
      <c r="P956" t="e" vm="1">
        <f t="shared" si="86"/>
        <v>#VALUE!</v>
      </c>
    </row>
    <row r="957" spans="1:16">
      <c r="A957">
        <v>947</v>
      </c>
      <c r="C957" t="e" vm="2">
        <f>[1]!GenLimitNormal($C$9,$C$10,0,1000,0)</f>
        <v>#VALUE!</v>
      </c>
      <c r="D957" t="e" vm="2">
        <f>[1]!GenBetaPERT(0,$D$9,1)</f>
        <v>#VALUE!</v>
      </c>
      <c r="E957" t="e" vm="2">
        <f>[1]!GenLognormal($E$9,$E$10)</f>
        <v>#VALUE!</v>
      </c>
      <c r="F957" t="e" vm="2">
        <f>[1]!GenLognormal($F$9,$F$10)</f>
        <v>#VALUE!</v>
      </c>
      <c r="H957" t="e" vm="2">
        <f>[1]!genUniform($H$9,$H$10)</f>
        <v>#VALUE!</v>
      </c>
      <c r="I957" t="e" vm="1">
        <f t="shared" si="87"/>
        <v>#VALUE!</v>
      </c>
      <c r="J957" t="e" vm="1">
        <f t="shared" si="84"/>
        <v>#VALUE!</v>
      </c>
      <c r="K957" t="e" vm="2">
        <f>[1]!genUniform($K$9,$K$10)</f>
        <v>#VALUE!</v>
      </c>
      <c r="L957" t="e" vm="1">
        <f t="shared" si="88"/>
        <v>#VALUE!</v>
      </c>
      <c r="M957" t="e" vm="1">
        <f t="shared" si="85"/>
        <v>#VALUE!</v>
      </c>
      <c r="N957" t="e" vm="2">
        <f>[1]!genUniform($N$9,$N$10)</f>
        <v>#VALUE!</v>
      </c>
      <c r="O957" t="e" vm="1">
        <f t="shared" si="89"/>
        <v>#VALUE!</v>
      </c>
      <c r="P957" t="e" vm="1">
        <f t="shared" si="86"/>
        <v>#VALUE!</v>
      </c>
    </row>
    <row r="958" spans="1:16">
      <c r="A958">
        <v>948</v>
      </c>
      <c r="C958" t="e" vm="2">
        <f>[1]!GenLimitNormal($C$9,$C$10,0,1000,0)</f>
        <v>#VALUE!</v>
      </c>
      <c r="D958" t="e" vm="2">
        <f>[1]!GenBetaPERT(0,$D$9,1)</f>
        <v>#VALUE!</v>
      </c>
      <c r="E958" t="e" vm="2">
        <f>[1]!GenLognormal($E$9,$E$10)</f>
        <v>#VALUE!</v>
      </c>
      <c r="F958" t="e" vm="2">
        <f>[1]!GenLognormal($F$9,$F$10)</f>
        <v>#VALUE!</v>
      </c>
      <c r="H958" t="e" vm="2">
        <f>[1]!genUniform($H$9,$H$10)</f>
        <v>#VALUE!</v>
      </c>
      <c r="I958" t="e" vm="1">
        <f t="shared" si="87"/>
        <v>#VALUE!</v>
      </c>
      <c r="J958" t="e" vm="1">
        <f t="shared" si="84"/>
        <v>#VALUE!</v>
      </c>
      <c r="K958" t="e" vm="2">
        <f>[1]!genUniform($K$9,$K$10)</f>
        <v>#VALUE!</v>
      </c>
      <c r="L958" t="e" vm="1">
        <f t="shared" si="88"/>
        <v>#VALUE!</v>
      </c>
      <c r="M958" t="e" vm="1">
        <f t="shared" si="85"/>
        <v>#VALUE!</v>
      </c>
      <c r="N958" t="e" vm="2">
        <f>[1]!genUniform($N$9,$N$10)</f>
        <v>#VALUE!</v>
      </c>
      <c r="O958" t="e" vm="1">
        <f t="shared" si="89"/>
        <v>#VALUE!</v>
      </c>
      <c r="P958" t="e" vm="1">
        <f t="shared" si="86"/>
        <v>#VALUE!</v>
      </c>
    </row>
    <row r="959" spans="1:16">
      <c r="A959">
        <v>949</v>
      </c>
      <c r="C959" t="e" vm="2">
        <f>[1]!GenLimitNormal($C$9,$C$10,0,1000,0)</f>
        <v>#VALUE!</v>
      </c>
      <c r="D959" t="e" vm="2">
        <f>[1]!GenBetaPERT(0,$D$9,1)</f>
        <v>#VALUE!</v>
      </c>
      <c r="E959" t="e" vm="2">
        <f>[1]!GenLognormal($E$9,$E$10)</f>
        <v>#VALUE!</v>
      </c>
      <c r="F959" t="e" vm="2">
        <f>[1]!GenLognormal($F$9,$F$10)</f>
        <v>#VALUE!</v>
      </c>
      <c r="H959" t="e" vm="2">
        <f>[1]!genUniform($H$9,$H$10)</f>
        <v>#VALUE!</v>
      </c>
      <c r="I959" t="e" vm="1">
        <f t="shared" si="87"/>
        <v>#VALUE!</v>
      </c>
      <c r="J959" t="e" vm="1">
        <f t="shared" si="84"/>
        <v>#VALUE!</v>
      </c>
      <c r="K959" t="e" vm="2">
        <f>[1]!genUniform($K$9,$K$10)</f>
        <v>#VALUE!</v>
      </c>
      <c r="L959" t="e" vm="1">
        <f t="shared" si="88"/>
        <v>#VALUE!</v>
      </c>
      <c r="M959" t="e" vm="1">
        <f t="shared" si="85"/>
        <v>#VALUE!</v>
      </c>
      <c r="N959" t="e" vm="2">
        <f>[1]!genUniform($N$9,$N$10)</f>
        <v>#VALUE!</v>
      </c>
      <c r="O959" t="e" vm="1">
        <f t="shared" si="89"/>
        <v>#VALUE!</v>
      </c>
      <c r="P959" t="e" vm="1">
        <f t="shared" si="86"/>
        <v>#VALUE!</v>
      </c>
    </row>
    <row r="960" spans="1:16">
      <c r="A960">
        <v>950</v>
      </c>
      <c r="C960" t="e" vm="2">
        <f>[1]!GenLimitNormal($C$9,$C$10,0,1000,0)</f>
        <v>#VALUE!</v>
      </c>
      <c r="D960" t="e" vm="2">
        <f>[1]!GenBetaPERT(0,$D$9,1)</f>
        <v>#VALUE!</v>
      </c>
      <c r="E960" t="e" vm="2">
        <f>[1]!GenLognormal($E$9,$E$10)</f>
        <v>#VALUE!</v>
      </c>
      <c r="F960" t="e" vm="2">
        <f>[1]!GenLognormal($F$9,$F$10)</f>
        <v>#VALUE!</v>
      </c>
      <c r="H960" t="e" vm="2">
        <f>[1]!genUniform($H$9,$H$10)</f>
        <v>#VALUE!</v>
      </c>
      <c r="I960" t="e" vm="1">
        <f t="shared" si="87"/>
        <v>#VALUE!</v>
      </c>
      <c r="J960" t="e" vm="1">
        <f t="shared" si="84"/>
        <v>#VALUE!</v>
      </c>
      <c r="K960" t="e" vm="2">
        <f>[1]!genUniform($K$9,$K$10)</f>
        <v>#VALUE!</v>
      </c>
      <c r="L960" t="e" vm="1">
        <f t="shared" si="88"/>
        <v>#VALUE!</v>
      </c>
      <c r="M960" t="e" vm="1">
        <f t="shared" si="85"/>
        <v>#VALUE!</v>
      </c>
      <c r="N960" t="e" vm="2">
        <f>[1]!genUniform($N$9,$N$10)</f>
        <v>#VALUE!</v>
      </c>
      <c r="O960" t="e" vm="1">
        <f t="shared" si="89"/>
        <v>#VALUE!</v>
      </c>
      <c r="P960" t="e" vm="1">
        <f t="shared" si="86"/>
        <v>#VALUE!</v>
      </c>
    </row>
    <row r="961" spans="1:16">
      <c r="A961">
        <v>951</v>
      </c>
      <c r="C961" t="e" vm="2">
        <f>[1]!GenLimitNormal($C$9,$C$10,0,1000,0)</f>
        <v>#VALUE!</v>
      </c>
      <c r="D961" t="e" vm="2">
        <f>[1]!GenBetaPERT(0,$D$9,1)</f>
        <v>#VALUE!</v>
      </c>
      <c r="E961" t="e" vm="2">
        <f>[1]!GenLognormal($E$9,$E$10)</f>
        <v>#VALUE!</v>
      </c>
      <c r="F961" t="e" vm="2">
        <f>[1]!GenLognormal($F$9,$F$10)</f>
        <v>#VALUE!</v>
      </c>
      <c r="H961" t="e" vm="2">
        <f>[1]!genUniform($H$9,$H$10)</f>
        <v>#VALUE!</v>
      </c>
      <c r="I961" t="e" vm="1">
        <f t="shared" si="87"/>
        <v>#VALUE!</v>
      </c>
      <c r="J961" t="e" vm="1">
        <f t="shared" si="84"/>
        <v>#VALUE!</v>
      </c>
      <c r="K961" t="e" vm="2">
        <f>[1]!genUniform($K$9,$K$10)</f>
        <v>#VALUE!</v>
      </c>
      <c r="L961" t="e" vm="1">
        <f t="shared" si="88"/>
        <v>#VALUE!</v>
      </c>
      <c r="M961" t="e" vm="1">
        <f t="shared" si="85"/>
        <v>#VALUE!</v>
      </c>
      <c r="N961" t="e" vm="2">
        <f>[1]!genUniform($N$9,$N$10)</f>
        <v>#VALUE!</v>
      </c>
      <c r="O961" t="e" vm="1">
        <f t="shared" si="89"/>
        <v>#VALUE!</v>
      </c>
      <c r="P961" t="e" vm="1">
        <f t="shared" si="86"/>
        <v>#VALUE!</v>
      </c>
    </row>
    <row r="962" spans="1:16">
      <c r="A962">
        <v>952</v>
      </c>
      <c r="C962" t="e" vm="2">
        <f>[1]!GenLimitNormal($C$9,$C$10,0,1000,0)</f>
        <v>#VALUE!</v>
      </c>
      <c r="D962" t="e" vm="2">
        <f>[1]!GenBetaPERT(0,$D$9,1)</f>
        <v>#VALUE!</v>
      </c>
      <c r="E962" t="e" vm="2">
        <f>[1]!GenLognormal($E$9,$E$10)</f>
        <v>#VALUE!</v>
      </c>
      <c r="F962" t="e" vm="2">
        <f>[1]!GenLognormal($F$9,$F$10)</f>
        <v>#VALUE!</v>
      </c>
      <c r="H962" t="e" vm="2">
        <f>[1]!genUniform($H$9,$H$10)</f>
        <v>#VALUE!</v>
      </c>
      <c r="I962" t="e" vm="1">
        <f t="shared" si="87"/>
        <v>#VALUE!</v>
      </c>
      <c r="J962" t="e" vm="1">
        <f t="shared" si="84"/>
        <v>#VALUE!</v>
      </c>
      <c r="K962" t="e" vm="2">
        <f>[1]!genUniform($K$9,$K$10)</f>
        <v>#VALUE!</v>
      </c>
      <c r="L962" t="e" vm="1">
        <f t="shared" si="88"/>
        <v>#VALUE!</v>
      </c>
      <c r="M962" t="e" vm="1">
        <f t="shared" si="85"/>
        <v>#VALUE!</v>
      </c>
      <c r="N962" t="e" vm="2">
        <f>[1]!genUniform($N$9,$N$10)</f>
        <v>#VALUE!</v>
      </c>
      <c r="O962" t="e" vm="1">
        <f t="shared" si="89"/>
        <v>#VALUE!</v>
      </c>
      <c r="P962" t="e" vm="1">
        <f t="shared" si="86"/>
        <v>#VALUE!</v>
      </c>
    </row>
    <row r="963" spans="1:16">
      <c r="A963">
        <v>953</v>
      </c>
      <c r="C963" t="e" vm="2">
        <f>[1]!GenLimitNormal($C$9,$C$10,0,1000,0)</f>
        <v>#VALUE!</v>
      </c>
      <c r="D963" t="e" vm="2">
        <f>[1]!GenBetaPERT(0,$D$9,1)</f>
        <v>#VALUE!</v>
      </c>
      <c r="E963" t="e" vm="2">
        <f>[1]!GenLognormal($E$9,$E$10)</f>
        <v>#VALUE!</v>
      </c>
      <c r="F963" t="e" vm="2">
        <f>[1]!GenLognormal($F$9,$F$10)</f>
        <v>#VALUE!</v>
      </c>
      <c r="H963" t="e" vm="2">
        <f>[1]!genUniform($H$9,$H$10)</f>
        <v>#VALUE!</v>
      </c>
      <c r="I963" t="e" vm="1">
        <f t="shared" si="87"/>
        <v>#VALUE!</v>
      </c>
      <c r="J963" t="e" vm="1">
        <f t="shared" si="84"/>
        <v>#VALUE!</v>
      </c>
      <c r="K963" t="e" vm="2">
        <f>[1]!genUniform($K$9,$K$10)</f>
        <v>#VALUE!</v>
      </c>
      <c r="L963" t="e" vm="1">
        <f t="shared" si="88"/>
        <v>#VALUE!</v>
      </c>
      <c r="M963" t="e" vm="1">
        <f t="shared" si="85"/>
        <v>#VALUE!</v>
      </c>
      <c r="N963" t="e" vm="2">
        <f>[1]!genUniform($N$9,$N$10)</f>
        <v>#VALUE!</v>
      </c>
      <c r="O963" t="e" vm="1">
        <f t="shared" si="89"/>
        <v>#VALUE!</v>
      </c>
      <c r="P963" t="e" vm="1">
        <f t="shared" si="86"/>
        <v>#VALUE!</v>
      </c>
    </row>
    <row r="964" spans="1:16">
      <c r="A964">
        <v>954</v>
      </c>
      <c r="C964" t="e" vm="2">
        <f>[1]!GenLimitNormal($C$9,$C$10,0,1000,0)</f>
        <v>#VALUE!</v>
      </c>
      <c r="D964" t="e" vm="2">
        <f>[1]!GenBetaPERT(0,$D$9,1)</f>
        <v>#VALUE!</v>
      </c>
      <c r="E964" t="e" vm="2">
        <f>[1]!GenLognormal($E$9,$E$10)</f>
        <v>#VALUE!</v>
      </c>
      <c r="F964" t="e" vm="2">
        <f>[1]!GenLognormal($F$9,$F$10)</f>
        <v>#VALUE!</v>
      </c>
      <c r="H964" t="e" vm="2">
        <f>[1]!genUniform($H$9,$H$10)</f>
        <v>#VALUE!</v>
      </c>
      <c r="I964" t="e" vm="1">
        <f t="shared" si="87"/>
        <v>#VALUE!</v>
      </c>
      <c r="J964" t="e" vm="1">
        <f t="shared" si="84"/>
        <v>#VALUE!</v>
      </c>
      <c r="K964" t="e" vm="2">
        <f>[1]!genUniform($K$9,$K$10)</f>
        <v>#VALUE!</v>
      </c>
      <c r="L964" t="e" vm="1">
        <f t="shared" si="88"/>
        <v>#VALUE!</v>
      </c>
      <c r="M964" t="e" vm="1">
        <f t="shared" si="85"/>
        <v>#VALUE!</v>
      </c>
      <c r="N964" t="e" vm="2">
        <f>[1]!genUniform($N$9,$N$10)</f>
        <v>#VALUE!</v>
      </c>
      <c r="O964" t="e" vm="1">
        <f t="shared" si="89"/>
        <v>#VALUE!</v>
      </c>
      <c r="P964" t="e" vm="1">
        <f t="shared" si="86"/>
        <v>#VALUE!</v>
      </c>
    </row>
    <row r="965" spans="1:16">
      <c r="A965">
        <v>955</v>
      </c>
      <c r="C965" t="e" vm="2">
        <f>[1]!GenLimitNormal($C$9,$C$10,0,1000,0)</f>
        <v>#VALUE!</v>
      </c>
      <c r="D965" t="e" vm="2">
        <f>[1]!GenBetaPERT(0,$D$9,1)</f>
        <v>#VALUE!</v>
      </c>
      <c r="E965" t="e" vm="2">
        <f>[1]!GenLognormal($E$9,$E$10)</f>
        <v>#VALUE!</v>
      </c>
      <c r="F965" t="e" vm="2">
        <f>[1]!GenLognormal($F$9,$F$10)</f>
        <v>#VALUE!</v>
      </c>
      <c r="H965" t="e" vm="2">
        <f>[1]!genUniform($H$9,$H$10)</f>
        <v>#VALUE!</v>
      </c>
      <c r="I965" t="e" vm="1">
        <f t="shared" si="87"/>
        <v>#VALUE!</v>
      </c>
      <c r="J965" t="e" vm="1">
        <f t="shared" si="84"/>
        <v>#VALUE!</v>
      </c>
      <c r="K965" t="e" vm="2">
        <f>[1]!genUniform($K$9,$K$10)</f>
        <v>#VALUE!</v>
      </c>
      <c r="L965" t="e" vm="1">
        <f t="shared" si="88"/>
        <v>#VALUE!</v>
      </c>
      <c r="M965" t="e" vm="1">
        <f t="shared" si="85"/>
        <v>#VALUE!</v>
      </c>
      <c r="N965" t="e" vm="2">
        <f>[1]!genUniform($N$9,$N$10)</f>
        <v>#VALUE!</v>
      </c>
      <c r="O965" t="e" vm="1">
        <f t="shared" si="89"/>
        <v>#VALUE!</v>
      </c>
      <c r="P965" t="e" vm="1">
        <f t="shared" si="86"/>
        <v>#VALUE!</v>
      </c>
    </row>
    <row r="966" spans="1:16">
      <c r="A966">
        <v>956</v>
      </c>
      <c r="C966" t="e" vm="2">
        <f>[1]!GenLimitNormal($C$9,$C$10,0,1000,0)</f>
        <v>#VALUE!</v>
      </c>
      <c r="D966" t="e" vm="2">
        <f>[1]!GenBetaPERT(0,$D$9,1)</f>
        <v>#VALUE!</v>
      </c>
      <c r="E966" t="e" vm="2">
        <f>[1]!GenLognormal($E$9,$E$10)</f>
        <v>#VALUE!</v>
      </c>
      <c r="F966" t="e" vm="2">
        <f>[1]!GenLognormal($F$9,$F$10)</f>
        <v>#VALUE!</v>
      </c>
      <c r="H966" t="e" vm="2">
        <f>[1]!genUniform($H$9,$H$10)</f>
        <v>#VALUE!</v>
      </c>
      <c r="I966" t="e" vm="1">
        <f t="shared" si="87"/>
        <v>#VALUE!</v>
      </c>
      <c r="J966" t="e" vm="1">
        <f t="shared" si="84"/>
        <v>#VALUE!</v>
      </c>
      <c r="K966" t="e" vm="2">
        <f>[1]!genUniform($K$9,$K$10)</f>
        <v>#VALUE!</v>
      </c>
      <c r="L966" t="e" vm="1">
        <f t="shared" si="88"/>
        <v>#VALUE!</v>
      </c>
      <c r="M966" t="e" vm="1">
        <f t="shared" si="85"/>
        <v>#VALUE!</v>
      </c>
      <c r="N966" t="e" vm="2">
        <f>[1]!genUniform($N$9,$N$10)</f>
        <v>#VALUE!</v>
      </c>
      <c r="O966" t="e" vm="1">
        <f t="shared" si="89"/>
        <v>#VALUE!</v>
      </c>
      <c r="P966" t="e" vm="1">
        <f t="shared" si="86"/>
        <v>#VALUE!</v>
      </c>
    </row>
    <row r="967" spans="1:16">
      <c r="A967">
        <v>957</v>
      </c>
      <c r="C967" t="e" vm="2">
        <f>[1]!GenLimitNormal($C$9,$C$10,0,1000,0)</f>
        <v>#VALUE!</v>
      </c>
      <c r="D967" t="e" vm="2">
        <f>[1]!GenBetaPERT(0,$D$9,1)</f>
        <v>#VALUE!</v>
      </c>
      <c r="E967" t="e" vm="2">
        <f>[1]!GenLognormal($E$9,$E$10)</f>
        <v>#VALUE!</v>
      </c>
      <c r="F967" t="e" vm="2">
        <f>[1]!GenLognormal($F$9,$F$10)</f>
        <v>#VALUE!</v>
      </c>
      <c r="H967" t="e" vm="2">
        <f>[1]!genUniform($H$9,$H$10)</f>
        <v>#VALUE!</v>
      </c>
      <c r="I967" t="e" vm="1">
        <f t="shared" si="87"/>
        <v>#VALUE!</v>
      </c>
      <c r="J967" t="e" vm="1">
        <f t="shared" si="84"/>
        <v>#VALUE!</v>
      </c>
      <c r="K967" t="e" vm="2">
        <f>[1]!genUniform($K$9,$K$10)</f>
        <v>#VALUE!</v>
      </c>
      <c r="L967" t="e" vm="1">
        <f t="shared" si="88"/>
        <v>#VALUE!</v>
      </c>
      <c r="M967" t="e" vm="1">
        <f t="shared" si="85"/>
        <v>#VALUE!</v>
      </c>
      <c r="N967" t="e" vm="2">
        <f>[1]!genUniform($N$9,$N$10)</f>
        <v>#VALUE!</v>
      </c>
      <c r="O967" t="e" vm="1">
        <f t="shared" si="89"/>
        <v>#VALUE!</v>
      </c>
      <c r="P967" t="e" vm="1">
        <f t="shared" si="86"/>
        <v>#VALUE!</v>
      </c>
    </row>
    <row r="968" spans="1:16">
      <c r="A968">
        <v>958</v>
      </c>
      <c r="C968" t="e" vm="2">
        <f>[1]!GenLimitNormal($C$9,$C$10,0,1000,0)</f>
        <v>#VALUE!</v>
      </c>
      <c r="D968" t="e" vm="2">
        <f>[1]!GenBetaPERT(0,$D$9,1)</f>
        <v>#VALUE!</v>
      </c>
      <c r="E968" t="e" vm="2">
        <f>[1]!GenLognormal($E$9,$E$10)</f>
        <v>#VALUE!</v>
      </c>
      <c r="F968" t="e" vm="2">
        <f>[1]!GenLognormal($F$9,$F$10)</f>
        <v>#VALUE!</v>
      </c>
      <c r="H968" t="e" vm="2">
        <f>[1]!genUniform($H$9,$H$10)</f>
        <v>#VALUE!</v>
      </c>
      <c r="I968" t="e" vm="1">
        <f t="shared" si="87"/>
        <v>#VALUE!</v>
      </c>
      <c r="J968" t="e" vm="1">
        <f t="shared" si="84"/>
        <v>#VALUE!</v>
      </c>
      <c r="K968" t="e" vm="2">
        <f>[1]!genUniform($K$9,$K$10)</f>
        <v>#VALUE!</v>
      </c>
      <c r="L968" t="e" vm="1">
        <f t="shared" si="88"/>
        <v>#VALUE!</v>
      </c>
      <c r="M968" t="e" vm="1">
        <f t="shared" si="85"/>
        <v>#VALUE!</v>
      </c>
      <c r="N968" t="e" vm="2">
        <f>[1]!genUniform($N$9,$N$10)</f>
        <v>#VALUE!</v>
      </c>
      <c r="O968" t="e" vm="1">
        <f t="shared" si="89"/>
        <v>#VALUE!</v>
      </c>
      <c r="P968" t="e" vm="1">
        <f t="shared" si="86"/>
        <v>#VALUE!</v>
      </c>
    </row>
    <row r="969" spans="1:16">
      <c r="A969">
        <v>959</v>
      </c>
      <c r="C969" t="e" vm="2">
        <f>[1]!GenLimitNormal($C$9,$C$10,0,1000,0)</f>
        <v>#VALUE!</v>
      </c>
      <c r="D969" t="e" vm="2">
        <f>[1]!GenBetaPERT(0,$D$9,1)</f>
        <v>#VALUE!</v>
      </c>
      <c r="E969" t="e" vm="2">
        <f>[1]!GenLognormal($E$9,$E$10)</f>
        <v>#VALUE!</v>
      </c>
      <c r="F969" t="e" vm="2">
        <f>[1]!GenLognormal($F$9,$F$10)</f>
        <v>#VALUE!</v>
      </c>
      <c r="H969" t="e" vm="2">
        <f>[1]!genUniform($H$9,$H$10)</f>
        <v>#VALUE!</v>
      </c>
      <c r="I969" t="e" vm="1">
        <f t="shared" si="87"/>
        <v>#VALUE!</v>
      </c>
      <c r="J969" t="e" vm="1">
        <f t="shared" si="84"/>
        <v>#VALUE!</v>
      </c>
      <c r="K969" t="e" vm="2">
        <f>[1]!genUniform($K$9,$K$10)</f>
        <v>#VALUE!</v>
      </c>
      <c r="L969" t="e" vm="1">
        <f t="shared" si="88"/>
        <v>#VALUE!</v>
      </c>
      <c r="M969" t="e" vm="1">
        <f t="shared" si="85"/>
        <v>#VALUE!</v>
      </c>
      <c r="N969" t="e" vm="2">
        <f>[1]!genUniform($N$9,$N$10)</f>
        <v>#VALUE!</v>
      </c>
      <c r="O969" t="e" vm="1">
        <f t="shared" si="89"/>
        <v>#VALUE!</v>
      </c>
      <c r="P969" t="e" vm="1">
        <f t="shared" si="86"/>
        <v>#VALUE!</v>
      </c>
    </row>
    <row r="970" spans="1:16">
      <c r="A970">
        <v>960</v>
      </c>
      <c r="C970" t="e" vm="2">
        <f>[1]!GenLimitNormal($C$9,$C$10,0,1000,0)</f>
        <v>#VALUE!</v>
      </c>
      <c r="D970" t="e" vm="2">
        <f>[1]!GenBetaPERT(0,$D$9,1)</f>
        <v>#VALUE!</v>
      </c>
      <c r="E970" t="e" vm="2">
        <f>[1]!GenLognormal($E$9,$E$10)</f>
        <v>#VALUE!</v>
      </c>
      <c r="F970" t="e" vm="2">
        <f>[1]!GenLognormal($F$9,$F$10)</f>
        <v>#VALUE!</v>
      </c>
      <c r="H970" t="e" vm="2">
        <f>[1]!genUniform($H$9,$H$10)</f>
        <v>#VALUE!</v>
      </c>
      <c r="I970" t="e" vm="1">
        <f t="shared" si="87"/>
        <v>#VALUE!</v>
      </c>
      <c r="J970" t="e" vm="1">
        <f t="shared" si="84"/>
        <v>#VALUE!</v>
      </c>
      <c r="K970" t="e" vm="2">
        <f>[1]!genUniform($K$9,$K$10)</f>
        <v>#VALUE!</v>
      </c>
      <c r="L970" t="e" vm="1">
        <f t="shared" si="88"/>
        <v>#VALUE!</v>
      </c>
      <c r="M970" t="e" vm="1">
        <f t="shared" si="85"/>
        <v>#VALUE!</v>
      </c>
      <c r="N970" t="e" vm="2">
        <f>[1]!genUniform($N$9,$N$10)</f>
        <v>#VALUE!</v>
      </c>
      <c r="O970" t="e" vm="1">
        <f t="shared" si="89"/>
        <v>#VALUE!</v>
      </c>
      <c r="P970" t="e" vm="1">
        <f t="shared" si="86"/>
        <v>#VALUE!</v>
      </c>
    </row>
    <row r="971" spans="1:16">
      <c r="A971">
        <v>961</v>
      </c>
      <c r="C971" t="e" vm="2">
        <f>[1]!GenLimitNormal($C$9,$C$10,0,1000,0)</f>
        <v>#VALUE!</v>
      </c>
      <c r="D971" t="e" vm="2">
        <f>[1]!GenBetaPERT(0,$D$9,1)</f>
        <v>#VALUE!</v>
      </c>
      <c r="E971" t="e" vm="2">
        <f>[1]!GenLognormal($E$9,$E$10)</f>
        <v>#VALUE!</v>
      </c>
      <c r="F971" t="e" vm="2">
        <f>[1]!GenLognormal($F$9,$F$10)</f>
        <v>#VALUE!</v>
      </c>
      <c r="H971" t="e" vm="2">
        <f>[1]!genUniform($H$9,$H$10)</f>
        <v>#VALUE!</v>
      </c>
      <c r="I971" t="e" vm="1">
        <f t="shared" si="87"/>
        <v>#VALUE!</v>
      </c>
      <c r="J971" t="e" vm="1">
        <f t="shared" ref="J971:J1010" si="90">$C971+$D971*$E971*$I971+(1-$D971)*$E971*$F971</f>
        <v>#VALUE!</v>
      </c>
      <c r="K971" t="e" vm="2">
        <f>[1]!genUniform($K$9,$K$10)</f>
        <v>#VALUE!</v>
      </c>
      <c r="L971" t="e" vm="1">
        <f t="shared" si="88"/>
        <v>#VALUE!</v>
      </c>
      <c r="M971" t="e" vm="1">
        <f t="shared" ref="M971:M1010" si="91">$C971+$D971*$E971*$L971+(1-$D971)*$E971*$F971</f>
        <v>#VALUE!</v>
      </c>
      <c r="N971" t="e" vm="2">
        <f>[1]!genUniform($N$9,$N$10)</f>
        <v>#VALUE!</v>
      </c>
      <c r="O971" t="e" vm="1">
        <f t="shared" si="89"/>
        <v>#VALUE!</v>
      </c>
      <c r="P971" t="e" vm="1">
        <f t="shared" ref="P971:P1010" si="92">$C971+$D971*$E971*$O971+(1-$D971)*$E971*$F971</f>
        <v>#VALUE!</v>
      </c>
    </row>
    <row r="972" spans="1:16">
      <c r="A972">
        <v>962</v>
      </c>
      <c r="C972" t="e" vm="2">
        <f>[1]!GenLimitNormal($C$9,$C$10,0,1000,0)</f>
        <v>#VALUE!</v>
      </c>
      <c r="D972" t="e" vm="2">
        <f>[1]!GenBetaPERT(0,$D$9,1)</f>
        <v>#VALUE!</v>
      </c>
      <c r="E972" t="e" vm="2">
        <f>[1]!GenLognormal($E$9,$E$10)</f>
        <v>#VALUE!</v>
      </c>
      <c r="F972" t="e" vm="2">
        <f>[1]!GenLognormal($F$9,$F$10)</f>
        <v>#VALUE!</v>
      </c>
      <c r="H972" t="e" vm="2">
        <f>[1]!genUniform($H$9,$H$10)</f>
        <v>#VALUE!</v>
      </c>
      <c r="I972" t="e" vm="1">
        <f t="shared" ref="I972:I1010" si="93">_xlfn.LOGNORM.INV($H972,$I$9,$I$10)</f>
        <v>#VALUE!</v>
      </c>
      <c r="J972" t="e" vm="1">
        <f t="shared" si="90"/>
        <v>#VALUE!</v>
      </c>
      <c r="K972" t="e" vm="2">
        <f>[1]!genUniform($K$9,$K$10)</f>
        <v>#VALUE!</v>
      </c>
      <c r="L972" t="e" vm="1">
        <f t="shared" ref="L972:L1010" si="94">_xlfn.LOGNORM.INV($K972,$L$9,$L$10)</f>
        <v>#VALUE!</v>
      </c>
      <c r="M972" t="e" vm="1">
        <f t="shared" si="91"/>
        <v>#VALUE!</v>
      </c>
      <c r="N972" t="e" vm="2">
        <f>[1]!genUniform($N$9,$N$10)</f>
        <v>#VALUE!</v>
      </c>
      <c r="O972" t="e" vm="1">
        <f t="shared" ref="O972:O1010" si="95">_xlfn.LOGNORM.INV($N972,$O$9,$O$10)</f>
        <v>#VALUE!</v>
      </c>
      <c r="P972" t="e" vm="1">
        <f t="shared" si="92"/>
        <v>#VALUE!</v>
      </c>
    </row>
    <row r="973" spans="1:16">
      <c r="A973">
        <v>963</v>
      </c>
      <c r="C973" t="e" vm="2">
        <f>[1]!GenLimitNormal($C$9,$C$10,0,1000,0)</f>
        <v>#VALUE!</v>
      </c>
      <c r="D973" t="e" vm="2">
        <f>[1]!GenBetaPERT(0,$D$9,1)</f>
        <v>#VALUE!</v>
      </c>
      <c r="E973" t="e" vm="2">
        <f>[1]!GenLognormal($E$9,$E$10)</f>
        <v>#VALUE!</v>
      </c>
      <c r="F973" t="e" vm="2">
        <f>[1]!GenLognormal($F$9,$F$10)</f>
        <v>#VALUE!</v>
      </c>
      <c r="H973" t="e" vm="2">
        <f>[1]!genUniform($H$9,$H$10)</f>
        <v>#VALUE!</v>
      </c>
      <c r="I973" t="e" vm="1">
        <f t="shared" si="93"/>
        <v>#VALUE!</v>
      </c>
      <c r="J973" t="e" vm="1">
        <f t="shared" si="90"/>
        <v>#VALUE!</v>
      </c>
      <c r="K973" t="e" vm="2">
        <f>[1]!genUniform($K$9,$K$10)</f>
        <v>#VALUE!</v>
      </c>
      <c r="L973" t="e" vm="1">
        <f t="shared" si="94"/>
        <v>#VALUE!</v>
      </c>
      <c r="M973" t="e" vm="1">
        <f t="shared" si="91"/>
        <v>#VALUE!</v>
      </c>
      <c r="N973" t="e" vm="2">
        <f>[1]!genUniform($N$9,$N$10)</f>
        <v>#VALUE!</v>
      </c>
      <c r="O973" t="e" vm="1">
        <f t="shared" si="95"/>
        <v>#VALUE!</v>
      </c>
      <c r="P973" t="e" vm="1">
        <f t="shared" si="92"/>
        <v>#VALUE!</v>
      </c>
    </row>
    <row r="974" spans="1:16">
      <c r="A974">
        <v>964</v>
      </c>
      <c r="C974" t="e" vm="2">
        <f>[1]!GenLimitNormal($C$9,$C$10,0,1000,0)</f>
        <v>#VALUE!</v>
      </c>
      <c r="D974" t="e" vm="2">
        <f>[1]!GenBetaPERT(0,$D$9,1)</f>
        <v>#VALUE!</v>
      </c>
      <c r="E974" t="e" vm="2">
        <f>[1]!GenLognormal($E$9,$E$10)</f>
        <v>#VALUE!</v>
      </c>
      <c r="F974" t="e" vm="2">
        <f>[1]!GenLognormal($F$9,$F$10)</f>
        <v>#VALUE!</v>
      </c>
      <c r="H974" t="e" vm="2">
        <f>[1]!genUniform($H$9,$H$10)</f>
        <v>#VALUE!</v>
      </c>
      <c r="I974" t="e" vm="1">
        <f t="shared" si="93"/>
        <v>#VALUE!</v>
      </c>
      <c r="J974" t="e" vm="1">
        <f t="shared" si="90"/>
        <v>#VALUE!</v>
      </c>
      <c r="K974" t="e" vm="2">
        <f>[1]!genUniform($K$9,$K$10)</f>
        <v>#VALUE!</v>
      </c>
      <c r="L974" t="e" vm="1">
        <f t="shared" si="94"/>
        <v>#VALUE!</v>
      </c>
      <c r="M974" t="e" vm="1">
        <f t="shared" si="91"/>
        <v>#VALUE!</v>
      </c>
      <c r="N974" t="e" vm="2">
        <f>[1]!genUniform($N$9,$N$10)</f>
        <v>#VALUE!</v>
      </c>
      <c r="O974" t="e" vm="1">
        <f t="shared" si="95"/>
        <v>#VALUE!</v>
      </c>
      <c r="P974" t="e" vm="1">
        <f t="shared" si="92"/>
        <v>#VALUE!</v>
      </c>
    </row>
    <row r="975" spans="1:16">
      <c r="A975">
        <v>965</v>
      </c>
      <c r="C975" t="e" vm="2">
        <f>[1]!GenLimitNormal($C$9,$C$10,0,1000,0)</f>
        <v>#VALUE!</v>
      </c>
      <c r="D975" t="e" vm="2">
        <f>[1]!GenBetaPERT(0,$D$9,1)</f>
        <v>#VALUE!</v>
      </c>
      <c r="E975" t="e" vm="2">
        <f>[1]!GenLognormal($E$9,$E$10)</f>
        <v>#VALUE!</v>
      </c>
      <c r="F975" t="e" vm="2">
        <f>[1]!GenLognormal($F$9,$F$10)</f>
        <v>#VALUE!</v>
      </c>
      <c r="H975" t="e" vm="2">
        <f>[1]!genUniform($H$9,$H$10)</f>
        <v>#VALUE!</v>
      </c>
      <c r="I975" t="e" vm="1">
        <f t="shared" si="93"/>
        <v>#VALUE!</v>
      </c>
      <c r="J975" t="e" vm="1">
        <f t="shared" si="90"/>
        <v>#VALUE!</v>
      </c>
      <c r="K975" t="e" vm="2">
        <f>[1]!genUniform($K$9,$K$10)</f>
        <v>#VALUE!</v>
      </c>
      <c r="L975" t="e" vm="1">
        <f t="shared" si="94"/>
        <v>#VALUE!</v>
      </c>
      <c r="M975" t="e" vm="1">
        <f t="shared" si="91"/>
        <v>#VALUE!</v>
      </c>
      <c r="N975" t="e" vm="2">
        <f>[1]!genUniform($N$9,$N$10)</f>
        <v>#VALUE!</v>
      </c>
      <c r="O975" t="e" vm="1">
        <f t="shared" si="95"/>
        <v>#VALUE!</v>
      </c>
      <c r="P975" t="e" vm="1">
        <f t="shared" si="92"/>
        <v>#VALUE!</v>
      </c>
    </row>
    <row r="976" spans="1:16">
      <c r="A976">
        <v>966</v>
      </c>
      <c r="C976" t="e" vm="2">
        <f>[1]!GenLimitNormal($C$9,$C$10,0,1000,0)</f>
        <v>#VALUE!</v>
      </c>
      <c r="D976" t="e" vm="2">
        <f>[1]!GenBetaPERT(0,$D$9,1)</f>
        <v>#VALUE!</v>
      </c>
      <c r="E976" t="e" vm="2">
        <f>[1]!GenLognormal($E$9,$E$10)</f>
        <v>#VALUE!</v>
      </c>
      <c r="F976" t="e" vm="2">
        <f>[1]!GenLognormal($F$9,$F$10)</f>
        <v>#VALUE!</v>
      </c>
      <c r="H976" t="e" vm="2">
        <f>[1]!genUniform($H$9,$H$10)</f>
        <v>#VALUE!</v>
      </c>
      <c r="I976" t="e" vm="1">
        <f t="shared" si="93"/>
        <v>#VALUE!</v>
      </c>
      <c r="J976" t="e" vm="1">
        <f t="shared" si="90"/>
        <v>#VALUE!</v>
      </c>
      <c r="K976" t="e" vm="2">
        <f>[1]!genUniform($K$9,$K$10)</f>
        <v>#VALUE!</v>
      </c>
      <c r="L976" t="e" vm="1">
        <f t="shared" si="94"/>
        <v>#VALUE!</v>
      </c>
      <c r="M976" t="e" vm="1">
        <f t="shared" si="91"/>
        <v>#VALUE!</v>
      </c>
      <c r="N976" t="e" vm="2">
        <f>[1]!genUniform($N$9,$N$10)</f>
        <v>#VALUE!</v>
      </c>
      <c r="O976" t="e" vm="1">
        <f t="shared" si="95"/>
        <v>#VALUE!</v>
      </c>
      <c r="P976" t="e" vm="1">
        <f t="shared" si="92"/>
        <v>#VALUE!</v>
      </c>
    </row>
    <row r="977" spans="1:16">
      <c r="A977">
        <v>967</v>
      </c>
      <c r="C977" t="e" vm="2">
        <f>[1]!GenLimitNormal($C$9,$C$10,0,1000,0)</f>
        <v>#VALUE!</v>
      </c>
      <c r="D977" t="e" vm="2">
        <f>[1]!GenBetaPERT(0,$D$9,1)</f>
        <v>#VALUE!</v>
      </c>
      <c r="E977" t="e" vm="2">
        <f>[1]!GenLognormal($E$9,$E$10)</f>
        <v>#VALUE!</v>
      </c>
      <c r="F977" t="e" vm="2">
        <f>[1]!GenLognormal($F$9,$F$10)</f>
        <v>#VALUE!</v>
      </c>
      <c r="H977" t="e" vm="2">
        <f>[1]!genUniform($H$9,$H$10)</f>
        <v>#VALUE!</v>
      </c>
      <c r="I977" t="e" vm="1">
        <f t="shared" si="93"/>
        <v>#VALUE!</v>
      </c>
      <c r="J977" t="e" vm="1">
        <f t="shared" si="90"/>
        <v>#VALUE!</v>
      </c>
      <c r="K977" t="e" vm="2">
        <f>[1]!genUniform($K$9,$K$10)</f>
        <v>#VALUE!</v>
      </c>
      <c r="L977" t="e" vm="1">
        <f t="shared" si="94"/>
        <v>#VALUE!</v>
      </c>
      <c r="M977" t="e" vm="1">
        <f t="shared" si="91"/>
        <v>#VALUE!</v>
      </c>
      <c r="N977" t="e" vm="2">
        <f>[1]!genUniform($N$9,$N$10)</f>
        <v>#VALUE!</v>
      </c>
      <c r="O977" t="e" vm="1">
        <f t="shared" si="95"/>
        <v>#VALUE!</v>
      </c>
      <c r="P977" t="e" vm="1">
        <f t="shared" si="92"/>
        <v>#VALUE!</v>
      </c>
    </row>
    <row r="978" spans="1:16">
      <c r="A978">
        <v>968</v>
      </c>
      <c r="C978" t="e" vm="2">
        <f>[1]!GenLimitNormal($C$9,$C$10,0,1000,0)</f>
        <v>#VALUE!</v>
      </c>
      <c r="D978" t="e" vm="2">
        <f>[1]!GenBetaPERT(0,$D$9,1)</f>
        <v>#VALUE!</v>
      </c>
      <c r="E978" t="e" vm="2">
        <f>[1]!GenLognormal($E$9,$E$10)</f>
        <v>#VALUE!</v>
      </c>
      <c r="F978" t="e" vm="2">
        <f>[1]!GenLognormal($F$9,$F$10)</f>
        <v>#VALUE!</v>
      </c>
      <c r="H978" t="e" vm="2">
        <f>[1]!genUniform($H$9,$H$10)</f>
        <v>#VALUE!</v>
      </c>
      <c r="I978" t="e" vm="1">
        <f t="shared" si="93"/>
        <v>#VALUE!</v>
      </c>
      <c r="J978" t="e" vm="1">
        <f t="shared" si="90"/>
        <v>#VALUE!</v>
      </c>
      <c r="K978" t="e" vm="2">
        <f>[1]!genUniform($K$9,$K$10)</f>
        <v>#VALUE!</v>
      </c>
      <c r="L978" t="e" vm="1">
        <f t="shared" si="94"/>
        <v>#VALUE!</v>
      </c>
      <c r="M978" t="e" vm="1">
        <f t="shared" si="91"/>
        <v>#VALUE!</v>
      </c>
      <c r="N978" t="e" vm="2">
        <f>[1]!genUniform($N$9,$N$10)</f>
        <v>#VALUE!</v>
      </c>
      <c r="O978" t="e" vm="1">
        <f t="shared" si="95"/>
        <v>#VALUE!</v>
      </c>
      <c r="P978" t="e" vm="1">
        <f t="shared" si="92"/>
        <v>#VALUE!</v>
      </c>
    </row>
    <row r="979" spans="1:16">
      <c r="A979">
        <v>969</v>
      </c>
      <c r="C979" t="e" vm="2">
        <f>[1]!GenLimitNormal($C$9,$C$10,0,1000,0)</f>
        <v>#VALUE!</v>
      </c>
      <c r="D979" t="e" vm="2">
        <f>[1]!GenBetaPERT(0,$D$9,1)</f>
        <v>#VALUE!</v>
      </c>
      <c r="E979" t="e" vm="2">
        <f>[1]!GenLognormal($E$9,$E$10)</f>
        <v>#VALUE!</v>
      </c>
      <c r="F979" t="e" vm="2">
        <f>[1]!GenLognormal($F$9,$F$10)</f>
        <v>#VALUE!</v>
      </c>
      <c r="H979" t="e" vm="2">
        <f>[1]!genUniform($H$9,$H$10)</f>
        <v>#VALUE!</v>
      </c>
      <c r="I979" t="e" vm="1">
        <f t="shared" si="93"/>
        <v>#VALUE!</v>
      </c>
      <c r="J979" t="e" vm="1">
        <f t="shared" si="90"/>
        <v>#VALUE!</v>
      </c>
      <c r="K979" t="e" vm="2">
        <f>[1]!genUniform($K$9,$K$10)</f>
        <v>#VALUE!</v>
      </c>
      <c r="L979" t="e" vm="1">
        <f t="shared" si="94"/>
        <v>#VALUE!</v>
      </c>
      <c r="M979" t="e" vm="1">
        <f t="shared" si="91"/>
        <v>#VALUE!</v>
      </c>
      <c r="N979" t="e" vm="2">
        <f>[1]!genUniform($N$9,$N$10)</f>
        <v>#VALUE!</v>
      </c>
      <c r="O979" t="e" vm="1">
        <f t="shared" si="95"/>
        <v>#VALUE!</v>
      </c>
      <c r="P979" t="e" vm="1">
        <f t="shared" si="92"/>
        <v>#VALUE!</v>
      </c>
    </row>
    <row r="980" spans="1:16">
      <c r="A980">
        <v>970</v>
      </c>
      <c r="C980" t="e" vm="2">
        <f>[1]!GenLimitNormal($C$9,$C$10,0,1000,0)</f>
        <v>#VALUE!</v>
      </c>
      <c r="D980" t="e" vm="2">
        <f>[1]!GenBetaPERT(0,$D$9,1)</f>
        <v>#VALUE!</v>
      </c>
      <c r="E980" t="e" vm="2">
        <f>[1]!GenLognormal($E$9,$E$10)</f>
        <v>#VALUE!</v>
      </c>
      <c r="F980" t="e" vm="2">
        <f>[1]!GenLognormal($F$9,$F$10)</f>
        <v>#VALUE!</v>
      </c>
      <c r="H980" t="e" vm="2">
        <f>[1]!genUniform($H$9,$H$10)</f>
        <v>#VALUE!</v>
      </c>
      <c r="I980" t="e" vm="1">
        <f t="shared" si="93"/>
        <v>#VALUE!</v>
      </c>
      <c r="J980" t="e" vm="1">
        <f t="shared" si="90"/>
        <v>#VALUE!</v>
      </c>
      <c r="K980" t="e" vm="2">
        <f>[1]!genUniform($K$9,$K$10)</f>
        <v>#VALUE!</v>
      </c>
      <c r="L980" t="e" vm="1">
        <f t="shared" si="94"/>
        <v>#VALUE!</v>
      </c>
      <c r="M980" t="e" vm="1">
        <f t="shared" si="91"/>
        <v>#VALUE!</v>
      </c>
      <c r="N980" t="e" vm="2">
        <f>[1]!genUniform($N$9,$N$10)</f>
        <v>#VALUE!</v>
      </c>
      <c r="O980" t="e" vm="1">
        <f t="shared" si="95"/>
        <v>#VALUE!</v>
      </c>
      <c r="P980" t="e" vm="1">
        <f t="shared" si="92"/>
        <v>#VALUE!</v>
      </c>
    </row>
    <row r="981" spans="1:16">
      <c r="A981">
        <v>971</v>
      </c>
      <c r="C981" t="e" vm="2">
        <f>[1]!GenLimitNormal($C$9,$C$10,0,1000,0)</f>
        <v>#VALUE!</v>
      </c>
      <c r="D981" t="e" vm="2">
        <f>[1]!GenBetaPERT(0,$D$9,1)</f>
        <v>#VALUE!</v>
      </c>
      <c r="E981" t="e" vm="2">
        <f>[1]!GenLognormal($E$9,$E$10)</f>
        <v>#VALUE!</v>
      </c>
      <c r="F981" t="e" vm="2">
        <f>[1]!GenLognormal($F$9,$F$10)</f>
        <v>#VALUE!</v>
      </c>
      <c r="H981" t="e" vm="2">
        <f>[1]!genUniform($H$9,$H$10)</f>
        <v>#VALUE!</v>
      </c>
      <c r="I981" t="e" vm="1">
        <f t="shared" si="93"/>
        <v>#VALUE!</v>
      </c>
      <c r="J981" t="e" vm="1">
        <f t="shared" si="90"/>
        <v>#VALUE!</v>
      </c>
      <c r="K981" t="e" vm="2">
        <f>[1]!genUniform($K$9,$K$10)</f>
        <v>#VALUE!</v>
      </c>
      <c r="L981" t="e" vm="1">
        <f t="shared" si="94"/>
        <v>#VALUE!</v>
      </c>
      <c r="M981" t="e" vm="1">
        <f t="shared" si="91"/>
        <v>#VALUE!</v>
      </c>
      <c r="N981" t="e" vm="2">
        <f>[1]!genUniform($N$9,$N$10)</f>
        <v>#VALUE!</v>
      </c>
      <c r="O981" t="e" vm="1">
        <f t="shared" si="95"/>
        <v>#VALUE!</v>
      </c>
      <c r="P981" t="e" vm="1">
        <f t="shared" si="92"/>
        <v>#VALUE!</v>
      </c>
    </row>
    <row r="982" spans="1:16">
      <c r="A982">
        <v>972</v>
      </c>
      <c r="C982" t="e" vm="2">
        <f>[1]!GenLimitNormal($C$9,$C$10,0,1000,0)</f>
        <v>#VALUE!</v>
      </c>
      <c r="D982" t="e" vm="2">
        <f>[1]!GenBetaPERT(0,$D$9,1)</f>
        <v>#VALUE!</v>
      </c>
      <c r="E982" t="e" vm="2">
        <f>[1]!GenLognormal($E$9,$E$10)</f>
        <v>#VALUE!</v>
      </c>
      <c r="F982" t="e" vm="2">
        <f>[1]!GenLognormal($F$9,$F$10)</f>
        <v>#VALUE!</v>
      </c>
      <c r="H982" t="e" vm="2">
        <f>[1]!genUniform($H$9,$H$10)</f>
        <v>#VALUE!</v>
      </c>
      <c r="I982" t="e" vm="1">
        <f t="shared" si="93"/>
        <v>#VALUE!</v>
      </c>
      <c r="J982" t="e" vm="1">
        <f t="shared" si="90"/>
        <v>#VALUE!</v>
      </c>
      <c r="K982" t="e" vm="2">
        <f>[1]!genUniform($K$9,$K$10)</f>
        <v>#VALUE!</v>
      </c>
      <c r="L982" t="e" vm="1">
        <f t="shared" si="94"/>
        <v>#VALUE!</v>
      </c>
      <c r="M982" t="e" vm="1">
        <f t="shared" si="91"/>
        <v>#VALUE!</v>
      </c>
      <c r="N982" t="e" vm="2">
        <f>[1]!genUniform($N$9,$N$10)</f>
        <v>#VALUE!</v>
      </c>
      <c r="O982" t="e" vm="1">
        <f t="shared" si="95"/>
        <v>#VALUE!</v>
      </c>
      <c r="P982" t="e" vm="1">
        <f t="shared" si="92"/>
        <v>#VALUE!</v>
      </c>
    </row>
    <row r="983" spans="1:16">
      <c r="A983">
        <v>973</v>
      </c>
      <c r="C983" t="e" vm="2">
        <f>[1]!GenLimitNormal($C$9,$C$10,0,1000,0)</f>
        <v>#VALUE!</v>
      </c>
      <c r="D983" t="e" vm="2">
        <f>[1]!GenBetaPERT(0,$D$9,1)</f>
        <v>#VALUE!</v>
      </c>
      <c r="E983" t="e" vm="2">
        <f>[1]!GenLognormal($E$9,$E$10)</f>
        <v>#VALUE!</v>
      </c>
      <c r="F983" t="e" vm="2">
        <f>[1]!GenLognormal($F$9,$F$10)</f>
        <v>#VALUE!</v>
      </c>
      <c r="H983" t="e" vm="2">
        <f>[1]!genUniform($H$9,$H$10)</f>
        <v>#VALUE!</v>
      </c>
      <c r="I983" t="e" vm="1">
        <f t="shared" si="93"/>
        <v>#VALUE!</v>
      </c>
      <c r="J983" t="e" vm="1">
        <f t="shared" si="90"/>
        <v>#VALUE!</v>
      </c>
      <c r="K983" t="e" vm="2">
        <f>[1]!genUniform($K$9,$K$10)</f>
        <v>#VALUE!</v>
      </c>
      <c r="L983" t="e" vm="1">
        <f t="shared" si="94"/>
        <v>#VALUE!</v>
      </c>
      <c r="M983" t="e" vm="1">
        <f t="shared" si="91"/>
        <v>#VALUE!</v>
      </c>
      <c r="N983" t="e" vm="2">
        <f>[1]!genUniform($N$9,$N$10)</f>
        <v>#VALUE!</v>
      </c>
      <c r="O983" t="e" vm="1">
        <f t="shared" si="95"/>
        <v>#VALUE!</v>
      </c>
      <c r="P983" t="e" vm="1">
        <f t="shared" si="92"/>
        <v>#VALUE!</v>
      </c>
    </row>
    <row r="984" spans="1:16">
      <c r="A984">
        <v>974</v>
      </c>
      <c r="C984" t="e" vm="2">
        <f>[1]!GenLimitNormal($C$9,$C$10,0,1000,0)</f>
        <v>#VALUE!</v>
      </c>
      <c r="D984" t="e" vm="2">
        <f>[1]!GenBetaPERT(0,$D$9,1)</f>
        <v>#VALUE!</v>
      </c>
      <c r="E984" t="e" vm="2">
        <f>[1]!GenLognormal($E$9,$E$10)</f>
        <v>#VALUE!</v>
      </c>
      <c r="F984" t="e" vm="2">
        <f>[1]!GenLognormal($F$9,$F$10)</f>
        <v>#VALUE!</v>
      </c>
      <c r="H984" t="e" vm="2">
        <f>[1]!genUniform($H$9,$H$10)</f>
        <v>#VALUE!</v>
      </c>
      <c r="I984" t="e" vm="1">
        <f t="shared" si="93"/>
        <v>#VALUE!</v>
      </c>
      <c r="J984" t="e" vm="1">
        <f t="shared" si="90"/>
        <v>#VALUE!</v>
      </c>
      <c r="K984" t="e" vm="2">
        <f>[1]!genUniform($K$9,$K$10)</f>
        <v>#VALUE!</v>
      </c>
      <c r="L984" t="e" vm="1">
        <f t="shared" si="94"/>
        <v>#VALUE!</v>
      </c>
      <c r="M984" t="e" vm="1">
        <f t="shared" si="91"/>
        <v>#VALUE!</v>
      </c>
      <c r="N984" t="e" vm="2">
        <f>[1]!genUniform($N$9,$N$10)</f>
        <v>#VALUE!</v>
      </c>
      <c r="O984" t="e" vm="1">
        <f t="shared" si="95"/>
        <v>#VALUE!</v>
      </c>
      <c r="P984" t="e" vm="1">
        <f t="shared" si="92"/>
        <v>#VALUE!</v>
      </c>
    </row>
    <row r="985" spans="1:16">
      <c r="A985">
        <v>975</v>
      </c>
      <c r="C985" t="e" vm="2">
        <f>[1]!GenLimitNormal($C$9,$C$10,0,1000,0)</f>
        <v>#VALUE!</v>
      </c>
      <c r="D985" t="e" vm="2">
        <f>[1]!GenBetaPERT(0,$D$9,1)</f>
        <v>#VALUE!</v>
      </c>
      <c r="E985" t="e" vm="2">
        <f>[1]!GenLognormal($E$9,$E$10)</f>
        <v>#VALUE!</v>
      </c>
      <c r="F985" t="e" vm="2">
        <f>[1]!GenLognormal($F$9,$F$10)</f>
        <v>#VALUE!</v>
      </c>
      <c r="H985" t="e" vm="2">
        <f>[1]!genUniform($H$9,$H$10)</f>
        <v>#VALUE!</v>
      </c>
      <c r="I985" t="e" vm="1">
        <f t="shared" si="93"/>
        <v>#VALUE!</v>
      </c>
      <c r="J985" t="e" vm="1">
        <f t="shared" si="90"/>
        <v>#VALUE!</v>
      </c>
      <c r="K985" t="e" vm="2">
        <f>[1]!genUniform($K$9,$K$10)</f>
        <v>#VALUE!</v>
      </c>
      <c r="L985" t="e" vm="1">
        <f t="shared" si="94"/>
        <v>#VALUE!</v>
      </c>
      <c r="M985" t="e" vm="1">
        <f t="shared" si="91"/>
        <v>#VALUE!</v>
      </c>
      <c r="N985" t="e" vm="2">
        <f>[1]!genUniform($N$9,$N$10)</f>
        <v>#VALUE!</v>
      </c>
      <c r="O985" t="e" vm="1">
        <f t="shared" si="95"/>
        <v>#VALUE!</v>
      </c>
      <c r="P985" t="e" vm="1">
        <f t="shared" si="92"/>
        <v>#VALUE!</v>
      </c>
    </row>
    <row r="986" spans="1:16">
      <c r="A986">
        <v>976</v>
      </c>
      <c r="C986" t="e" vm="2">
        <f>[1]!GenLimitNormal($C$9,$C$10,0,1000,0)</f>
        <v>#VALUE!</v>
      </c>
      <c r="D986" t="e" vm="2">
        <f>[1]!GenBetaPERT(0,$D$9,1)</f>
        <v>#VALUE!</v>
      </c>
      <c r="E986" t="e" vm="2">
        <f>[1]!GenLognormal($E$9,$E$10)</f>
        <v>#VALUE!</v>
      </c>
      <c r="F986" t="e" vm="2">
        <f>[1]!GenLognormal($F$9,$F$10)</f>
        <v>#VALUE!</v>
      </c>
      <c r="H986" t="e" vm="2">
        <f>[1]!genUniform($H$9,$H$10)</f>
        <v>#VALUE!</v>
      </c>
      <c r="I986" t="e" vm="1">
        <f t="shared" si="93"/>
        <v>#VALUE!</v>
      </c>
      <c r="J986" t="e" vm="1">
        <f t="shared" si="90"/>
        <v>#VALUE!</v>
      </c>
      <c r="K986" t="e" vm="2">
        <f>[1]!genUniform($K$9,$K$10)</f>
        <v>#VALUE!</v>
      </c>
      <c r="L986" t="e" vm="1">
        <f t="shared" si="94"/>
        <v>#VALUE!</v>
      </c>
      <c r="M986" t="e" vm="1">
        <f t="shared" si="91"/>
        <v>#VALUE!</v>
      </c>
      <c r="N986" t="e" vm="2">
        <f>[1]!genUniform($N$9,$N$10)</f>
        <v>#VALUE!</v>
      </c>
      <c r="O986" t="e" vm="1">
        <f t="shared" si="95"/>
        <v>#VALUE!</v>
      </c>
      <c r="P986" t="e" vm="1">
        <f t="shared" si="92"/>
        <v>#VALUE!</v>
      </c>
    </row>
    <row r="987" spans="1:16">
      <c r="A987">
        <v>977</v>
      </c>
      <c r="C987" t="e" vm="2">
        <f>[1]!GenLimitNormal($C$9,$C$10,0,1000,0)</f>
        <v>#VALUE!</v>
      </c>
      <c r="D987" t="e" vm="2">
        <f>[1]!GenBetaPERT(0,$D$9,1)</f>
        <v>#VALUE!</v>
      </c>
      <c r="E987" t="e" vm="2">
        <f>[1]!GenLognormal($E$9,$E$10)</f>
        <v>#VALUE!</v>
      </c>
      <c r="F987" t="e" vm="2">
        <f>[1]!GenLognormal($F$9,$F$10)</f>
        <v>#VALUE!</v>
      </c>
      <c r="H987" t="e" vm="2">
        <f>[1]!genUniform($H$9,$H$10)</f>
        <v>#VALUE!</v>
      </c>
      <c r="I987" t="e" vm="1">
        <f t="shared" si="93"/>
        <v>#VALUE!</v>
      </c>
      <c r="J987" t="e" vm="1">
        <f t="shared" si="90"/>
        <v>#VALUE!</v>
      </c>
      <c r="K987" t="e" vm="2">
        <f>[1]!genUniform($K$9,$K$10)</f>
        <v>#VALUE!</v>
      </c>
      <c r="L987" t="e" vm="1">
        <f t="shared" si="94"/>
        <v>#VALUE!</v>
      </c>
      <c r="M987" t="e" vm="1">
        <f t="shared" si="91"/>
        <v>#VALUE!</v>
      </c>
      <c r="N987" t="e" vm="2">
        <f>[1]!genUniform($N$9,$N$10)</f>
        <v>#VALUE!</v>
      </c>
      <c r="O987" t="e" vm="1">
        <f t="shared" si="95"/>
        <v>#VALUE!</v>
      </c>
      <c r="P987" t="e" vm="1">
        <f t="shared" si="92"/>
        <v>#VALUE!</v>
      </c>
    </row>
    <row r="988" spans="1:16">
      <c r="A988">
        <v>978</v>
      </c>
      <c r="C988" t="e" vm="2">
        <f>[1]!GenLimitNormal($C$9,$C$10,0,1000,0)</f>
        <v>#VALUE!</v>
      </c>
      <c r="D988" t="e" vm="2">
        <f>[1]!GenBetaPERT(0,$D$9,1)</f>
        <v>#VALUE!</v>
      </c>
      <c r="E988" t="e" vm="2">
        <f>[1]!GenLognormal($E$9,$E$10)</f>
        <v>#VALUE!</v>
      </c>
      <c r="F988" t="e" vm="2">
        <f>[1]!GenLognormal($F$9,$F$10)</f>
        <v>#VALUE!</v>
      </c>
      <c r="H988" t="e" vm="2">
        <f>[1]!genUniform($H$9,$H$10)</f>
        <v>#VALUE!</v>
      </c>
      <c r="I988" t="e" vm="1">
        <f t="shared" si="93"/>
        <v>#VALUE!</v>
      </c>
      <c r="J988" t="e" vm="1">
        <f t="shared" si="90"/>
        <v>#VALUE!</v>
      </c>
      <c r="K988" t="e" vm="2">
        <f>[1]!genUniform($K$9,$K$10)</f>
        <v>#VALUE!</v>
      </c>
      <c r="L988" t="e" vm="1">
        <f t="shared" si="94"/>
        <v>#VALUE!</v>
      </c>
      <c r="M988" t="e" vm="1">
        <f t="shared" si="91"/>
        <v>#VALUE!</v>
      </c>
      <c r="N988" t="e" vm="2">
        <f>[1]!genUniform($N$9,$N$10)</f>
        <v>#VALUE!</v>
      </c>
      <c r="O988" t="e" vm="1">
        <f t="shared" si="95"/>
        <v>#VALUE!</v>
      </c>
      <c r="P988" t="e" vm="1">
        <f t="shared" si="92"/>
        <v>#VALUE!</v>
      </c>
    </row>
    <row r="989" spans="1:16">
      <c r="A989">
        <v>979</v>
      </c>
      <c r="C989" t="e" vm="2">
        <f>[1]!GenLimitNormal($C$9,$C$10,0,1000,0)</f>
        <v>#VALUE!</v>
      </c>
      <c r="D989" t="e" vm="2">
        <f>[1]!GenBetaPERT(0,$D$9,1)</f>
        <v>#VALUE!</v>
      </c>
      <c r="E989" t="e" vm="2">
        <f>[1]!GenLognormal($E$9,$E$10)</f>
        <v>#VALUE!</v>
      </c>
      <c r="F989" t="e" vm="2">
        <f>[1]!GenLognormal($F$9,$F$10)</f>
        <v>#VALUE!</v>
      </c>
      <c r="H989" t="e" vm="2">
        <f>[1]!genUniform($H$9,$H$10)</f>
        <v>#VALUE!</v>
      </c>
      <c r="I989" t="e" vm="1">
        <f t="shared" si="93"/>
        <v>#VALUE!</v>
      </c>
      <c r="J989" t="e" vm="1">
        <f t="shared" si="90"/>
        <v>#VALUE!</v>
      </c>
      <c r="K989" t="e" vm="2">
        <f>[1]!genUniform($K$9,$K$10)</f>
        <v>#VALUE!</v>
      </c>
      <c r="L989" t="e" vm="1">
        <f t="shared" si="94"/>
        <v>#VALUE!</v>
      </c>
      <c r="M989" t="e" vm="1">
        <f t="shared" si="91"/>
        <v>#VALUE!</v>
      </c>
      <c r="N989" t="e" vm="2">
        <f>[1]!genUniform($N$9,$N$10)</f>
        <v>#VALUE!</v>
      </c>
      <c r="O989" t="e" vm="1">
        <f t="shared" si="95"/>
        <v>#VALUE!</v>
      </c>
      <c r="P989" t="e" vm="1">
        <f t="shared" si="92"/>
        <v>#VALUE!</v>
      </c>
    </row>
    <row r="990" spans="1:16">
      <c r="A990">
        <v>980</v>
      </c>
      <c r="C990" t="e" vm="2">
        <f>[1]!GenLimitNormal($C$9,$C$10,0,1000,0)</f>
        <v>#VALUE!</v>
      </c>
      <c r="D990" t="e" vm="2">
        <f>[1]!GenBetaPERT(0,$D$9,1)</f>
        <v>#VALUE!</v>
      </c>
      <c r="E990" t="e" vm="2">
        <f>[1]!GenLognormal($E$9,$E$10)</f>
        <v>#VALUE!</v>
      </c>
      <c r="F990" t="e" vm="2">
        <f>[1]!GenLognormal($F$9,$F$10)</f>
        <v>#VALUE!</v>
      </c>
      <c r="H990" t="e" vm="2">
        <f>[1]!genUniform($H$9,$H$10)</f>
        <v>#VALUE!</v>
      </c>
      <c r="I990" t="e" vm="1">
        <f t="shared" si="93"/>
        <v>#VALUE!</v>
      </c>
      <c r="J990" t="e" vm="1">
        <f t="shared" si="90"/>
        <v>#VALUE!</v>
      </c>
      <c r="K990" t="e" vm="2">
        <f>[1]!genUniform($K$9,$K$10)</f>
        <v>#VALUE!</v>
      </c>
      <c r="L990" t="e" vm="1">
        <f t="shared" si="94"/>
        <v>#VALUE!</v>
      </c>
      <c r="M990" t="e" vm="1">
        <f t="shared" si="91"/>
        <v>#VALUE!</v>
      </c>
      <c r="N990" t="e" vm="2">
        <f>[1]!genUniform($N$9,$N$10)</f>
        <v>#VALUE!</v>
      </c>
      <c r="O990" t="e" vm="1">
        <f t="shared" si="95"/>
        <v>#VALUE!</v>
      </c>
      <c r="P990" t="e" vm="1">
        <f t="shared" si="92"/>
        <v>#VALUE!</v>
      </c>
    </row>
    <row r="991" spans="1:16">
      <c r="A991">
        <v>981</v>
      </c>
      <c r="C991" t="e" vm="2">
        <f>[1]!GenLimitNormal($C$9,$C$10,0,1000,0)</f>
        <v>#VALUE!</v>
      </c>
      <c r="D991" t="e" vm="2">
        <f>[1]!GenBetaPERT(0,$D$9,1)</f>
        <v>#VALUE!</v>
      </c>
      <c r="E991" t="e" vm="2">
        <f>[1]!GenLognormal($E$9,$E$10)</f>
        <v>#VALUE!</v>
      </c>
      <c r="F991" t="e" vm="2">
        <f>[1]!GenLognormal($F$9,$F$10)</f>
        <v>#VALUE!</v>
      </c>
      <c r="H991" t="e" vm="2">
        <f>[1]!genUniform($H$9,$H$10)</f>
        <v>#VALUE!</v>
      </c>
      <c r="I991" t="e" vm="1">
        <f t="shared" si="93"/>
        <v>#VALUE!</v>
      </c>
      <c r="J991" t="e" vm="1">
        <f t="shared" si="90"/>
        <v>#VALUE!</v>
      </c>
      <c r="K991" t="e" vm="2">
        <f>[1]!genUniform($K$9,$K$10)</f>
        <v>#VALUE!</v>
      </c>
      <c r="L991" t="e" vm="1">
        <f t="shared" si="94"/>
        <v>#VALUE!</v>
      </c>
      <c r="M991" t="e" vm="1">
        <f t="shared" si="91"/>
        <v>#VALUE!</v>
      </c>
      <c r="N991" t="e" vm="2">
        <f>[1]!genUniform($N$9,$N$10)</f>
        <v>#VALUE!</v>
      </c>
      <c r="O991" t="e" vm="1">
        <f t="shared" si="95"/>
        <v>#VALUE!</v>
      </c>
      <c r="P991" t="e" vm="1">
        <f t="shared" si="92"/>
        <v>#VALUE!</v>
      </c>
    </row>
    <row r="992" spans="1:16">
      <c r="A992">
        <v>982</v>
      </c>
      <c r="C992" t="e" vm="2">
        <f>[1]!GenLimitNormal($C$9,$C$10,0,1000,0)</f>
        <v>#VALUE!</v>
      </c>
      <c r="D992" t="e" vm="2">
        <f>[1]!GenBetaPERT(0,$D$9,1)</f>
        <v>#VALUE!</v>
      </c>
      <c r="E992" t="e" vm="2">
        <f>[1]!GenLognormal($E$9,$E$10)</f>
        <v>#VALUE!</v>
      </c>
      <c r="F992" t="e" vm="2">
        <f>[1]!GenLognormal($F$9,$F$10)</f>
        <v>#VALUE!</v>
      </c>
      <c r="H992" t="e" vm="2">
        <f>[1]!genUniform($H$9,$H$10)</f>
        <v>#VALUE!</v>
      </c>
      <c r="I992" t="e" vm="1">
        <f t="shared" si="93"/>
        <v>#VALUE!</v>
      </c>
      <c r="J992" t="e" vm="1">
        <f t="shared" si="90"/>
        <v>#VALUE!</v>
      </c>
      <c r="K992" t="e" vm="2">
        <f>[1]!genUniform($K$9,$K$10)</f>
        <v>#VALUE!</v>
      </c>
      <c r="L992" t="e" vm="1">
        <f t="shared" si="94"/>
        <v>#VALUE!</v>
      </c>
      <c r="M992" t="e" vm="1">
        <f t="shared" si="91"/>
        <v>#VALUE!</v>
      </c>
      <c r="N992" t="e" vm="2">
        <f>[1]!genUniform($N$9,$N$10)</f>
        <v>#VALUE!</v>
      </c>
      <c r="O992" t="e" vm="1">
        <f t="shared" si="95"/>
        <v>#VALUE!</v>
      </c>
      <c r="P992" t="e" vm="1">
        <f t="shared" si="92"/>
        <v>#VALUE!</v>
      </c>
    </row>
    <row r="993" spans="1:16">
      <c r="A993">
        <v>983</v>
      </c>
      <c r="C993" t="e" vm="2">
        <f>[1]!GenLimitNormal($C$9,$C$10,0,1000,0)</f>
        <v>#VALUE!</v>
      </c>
      <c r="D993" t="e" vm="2">
        <f>[1]!GenBetaPERT(0,$D$9,1)</f>
        <v>#VALUE!</v>
      </c>
      <c r="E993" t="e" vm="2">
        <f>[1]!GenLognormal($E$9,$E$10)</f>
        <v>#VALUE!</v>
      </c>
      <c r="F993" t="e" vm="2">
        <f>[1]!GenLognormal($F$9,$F$10)</f>
        <v>#VALUE!</v>
      </c>
      <c r="H993" t="e" vm="2">
        <f>[1]!genUniform($H$9,$H$10)</f>
        <v>#VALUE!</v>
      </c>
      <c r="I993" t="e" vm="1">
        <f t="shared" si="93"/>
        <v>#VALUE!</v>
      </c>
      <c r="J993" t="e" vm="1">
        <f t="shared" si="90"/>
        <v>#VALUE!</v>
      </c>
      <c r="K993" t="e" vm="2">
        <f>[1]!genUniform($K$9,$K$10)</f>
        <v>#VALUE!</v>
      </c>
      <c r="L993" t="e" vm="1">
        <f t="shared" si="94"/>
        <v>#VALUE!</v>
      </c>
      <c r="M993" t="e" vm="1">
        <f t="shared" si="91"/>
        <v>#VALUE!</v>
      </c>
      <c r="N993" t="e" vm="2">
        <f>[1]!genUniform($N$9,$N$10)</f>
        <v>#VALUE!</v>
      </c>
      <c r="O993" t="e" vm="1">
        <f t="shared" si="95"/>
        <v>#VALUE!</v>
      </c>
      <c r="P993" t="e" vm="1">
        <f t="shared" si="92"/>
        <v>#VALUE!</v>
      </c>
    </row>
    <row r="994" spans="1:16">
      <c r="A994">
        <v>984</v>
      </c>
      <c r="C994" t="e" vm="2">
        <f>[1]!GenLimitNormal($C$9,$C$10,0,1000,0)</f>
        <v>#VALUE!</v>
      </c>
      <c r="D994" t="e" vm="2">
        <f>[1]!GenBetaPERT(0,$D$9,1)</f>
        <v>#VALUE!</v>
      </c>
      <c r="E994" t="e" vm="2">
        <f>[1]!GenLognormal($E$9,$E$10)</f>
        <v>#VALUE!</v>
      </c>
      <c r="F994" t="e" vm="2">
        <f>[1]!GenLognormal($F$9,$F$10)</f>
        <v>#VALUE!</v>
      </c>
      <c r="H994" t="e" vm="2">
        <f>[1]!genUniform($H$9,$H$10)</f>
        <v>#VALUE!</v>
      </c>
      <c r="I994" t="e" vm="1">
        <f t="shared" si="93"/>
        <v>#VALUE!</v>
      </c>
      <c r="J994" t="e" vm="1">
        <f t="shared" si="90"/>
        <v>#VALUE!</v>
      </c>
      <c r="K994" t="e" vm="2">
        <f>[1]!genUniform($K$9,$K$10)</f>
        <v>#VALUE!</v>
      </c>
      <c r="L994" t="e" vm="1">
        <f t="shared" si="94"/>
        <v>#VALUE!</v>
      </c>
      <c r="M994" t="e" vm="1">
        <f t="shared" si="91"/>
        <v>#VALUE!</v>
      </c>
      <c r="N994" t="e" vm="2">
        <f>[1]!genUniform($N$9,$N$10)</f>
        <v>#VALUE!</v>
      </c>
      <c r="O994" t="e" vm="1">
        <f t="shared" si="95"/>
        <v>#VALUE!</v>
      </c>
      <c r="P994" t="e" vm="1">
        <f t="shared" si="92"/>
        <v>#VALUE!</v>
      </c>
    </row>
    <row r="995" spans="1:16">
      <c r="A995">
        <v>985</v>
      </c>
      <c r="C995" t="e" vm="2">
        <f>[1]!GenLimitNormal($C$9,$C$10,0,1000,0)</f>
        <v>#VALUE!</v>
      </c>
      <c r="D995" t="e" vm="2">
        <f>[1]!GenBetaPERT(0,$D$9,1)</f>
        <v>#VALUE!</v>
      </c>
      <c r="E995" t="e" vm="2">
        <f>[1]!GenLognormal($E$9,$E$10)</f>
        <v>#VALUE!</v>
      </c>
      <c r="F995" t="e" vm="2">
        <f>[1]!GenLognormal($F$9,$F$10)</f>
        <v>#VALUE!</v>
      </c>
      <c r="H995" t="e" vm="2">
        <f>[1]!genUniform($H$9,$H$10)</f>
        <v>#VALUE!</v>
      </c>
      <c r="I995" t="e" vm="1">
        <f t="shared" si="93"/>
        <v>#VALUE!</v>
      </c>
      <c r="J995" t="e" vm="1">
        <f t="shared" si="90"/>
        <v>#VALUE!</v>
      </c>
      <c r="K995" t="e" vm="2">
        <f>[1]!genUniform($K$9,$K$10)</f>
        <v>#VALUE!</v>
      </c>
      <c r="L995" t="e" vm="1">
        <f t="shared" si="94"/>
        <v>#VALUE!</v>
      </c>
      <c r="M995" t="e" vm="1">
        <f t="shared" si="91"/>
        <v>#VALUE!</v>
      </c>
      <c r="N995" t="e" vm="2">
        <f>[1]!genUniform($N$9,$N$10)</f>
        <v>#VALUE!</v>
      </c>
      <c r="O995" t="e" vm="1">
        <f t="shared" si="95"/>
        <v>#VALUE!</v>
      </c>
      <c r="P995" t="e" vm="1">
        <f t="shared" si="92"/>
        <v>#VALUE!</v>
      </c>
    </row>
    <row r="996" spans="1:16">
      <c r="A996">
        <v>986</v>
      </c>
      <c r="C996" t="e" vm="2">
        <f>[1]!GenLimitNormal($C$9,$C$10,0,1000,0)</f>
        <v>#VALUE!</v>
      </c>
      <c r="D996" t="e" vm="2">
        <f>[1]!GenBetaPERT(0,$D$9,1)</f>
        <v>#VALUE!</v>
      </c>
      <c r="E996" t="e" vm="2">
        <f>[1]!GenLognormal($E$9,$E$10)</f>
        <v>#VALUE!</v>
      </c>
      <c r="F996" t="e" vm="2">
        <f>[1]!GenLognormal($F$9,$F$10)</f>
        <v>#VALUE!</v>
      </c>
      <c r="H996" t="e" vm="2">
        <f>[1]!genUniform($H$9,$H$10)</f>
        <v>#VALUE!</v>
      </c>
      <c r="I996" t="e" vm="1">
        <f t="shared" si="93"/>
        <v>#VALUE!</v>
      </c>
      <c r="J996" t="e" vm="1">
        <f t="shared" si="90"/>
        <v>#VALUE!</v>
      </c>
      <c r="K996" t="e" vm="2">
        <f>[1]!genUniform($K$9,$K$10)</f>
        <v>#VALUE!</v>
      </c>
      <c r="L996" t="e" vm="1">
        <f t="shared" si="94"/>
        <v>#VALUE!</v>
      </c>
      <c r="M996" t="e" vm="1">
        <f t="shared" si="91"/>
        <v>#VALUE!</v>
      </c>
      <c r="N996" t="e" vm="2">
        <f>[1]!genUniform($N$9,$N$10)</f>
        <v>#VALUE!</v>
      </c>
      <c r="O996" t="e" vm="1">
        <f t="shared" si="95"/>
        <v>#VALUE!</v>
      </c>
      <c r="P996" t="e" vm="1">
        <f t="shared" si="92"/>
        <v>#VALUE!</v>
      </c>
    </row>
    <row r="997" spans="1:16">
      <c r="A997">
        <v>987</v>
      </c>
      <c r="C997" t="e" vm="2">
        <f>[1]!GenLimitNormal($C$9,$C$10,0,1000,0)</f>
        <v>#VALUE!</v>
      </c>
      <c r="D997" t="e" vm="2">
        <f>[1]!GenBetaPERT(0,$D$9,1)</f>
        <v>#VALUE!</v>
      </c>
      <c r="E997" t="e" vm="2">
        <f>[1]!GenLognormal($E$9,$E$10)</f>
        <v>#VALUE!</v>
      </c>
      <c r="F997" t="e" vm="2">
        <f>[1]!GenLognormal($F$9,$F$10)</f>
        <v>#VALUE!</v>
      </c>
      <c r="H997" t="e" vm="2">
        <f>[1]!genUniform($H$9,$H$10)</f>
        <v>#VALUE!</v>
      </c>
      <c r="I997" t="e" vm="1">
        <f t="shared" si="93"/>
        <v>#VALUE!</v>
      </c>
      <c r="J997" t="e" vm="1">
        <f t="shared" si="90"/>
        <v>#VALUE!</v>
      </c>
      <c r="K997" t="e" vm="2">
        <f>[1]!genUniform($K$9,$K$10)</f>
        <v>#VALUE!</v>
      </c>
      <c r="L997" t="e" vm="1">
        <f t="shared" si="94"/>
        <v>#VALUE!</v>
      </c>
      <c r="M997" t="e" vm="1">
        <f t="shared" si="91"/>
        <v>#VALUE!</v>
      </c>
      <c r="N997" t="e" vm="2">
        <f>[1]!genUniform($N$9,$N$10)</f>
        <v>#VALUE!</v>
      </c>
      <c r="O997" t="e" vm="1">
        <f t="shared" si="95"/>
        <v>#VALUE!</v>
      </c>
      <c r="P997" t="e" vm="1">
        <f t="shared" si="92"/>
        <v>#VALUE!</v>
      </c>
    </row>
    <row r="998" spans="1:16">
      <c r="A998">
        <v>988</v>
      </c>
      <c r="C998" t="e" vm="2">
        <f>[1]!GenLimitNormal($C$9,$C$10,0,1000,0)</f>
        <v>#VALUE!</v>
      </c>
      <c r="D998" t="e" vm="2">
        <f>[1]!GenBetaPERT(0,$D$9,1)</f>
        <v>#VALUE!</v>
      </c>
      <c r="E998" t="e" vm="2">
        <f>[1]!GenLognormal($E$9,$E$10)</f>
        <v>#VALUE!</v>
      </c>
      <c r="F998" t="e" vm="2">
        <f>[1]!GenLognormal($F$9,$F$10)</f>
        <v>#VALUE!</v>
      </c>
      <c r="H998" t="e" vm="2">
        <f>[1]!genUniform($H$9,$H$10)</f>
        <v>#VALUE!</v>
      </c>
      <c r="I998" t="e" vm="1">
        <f t="shared" si="93"/>
        <v>#VALUE!</v>
      </c>
      <c r="J998" t="e" vm="1">
        <f t="shared" si="90"/>
        <v>#VALUE!</v>
      </c>
      <c r="K998" t="e" vm="2">
        <f>[1]!genUniform($K$9,$K$10)</f>
        <v>#VALUE!</v>
      </c>
      <c r="L998" t="e" vm="1">
        <f t="shared" si="94"/>
        <v>#VALUE!</v>
      </c>
      <c r="M998" t="e" vm="1">
        <f t="shared" si="91"/>
        <v>#VALUE!</v>
      </c>
      <c r="N998" t="e" vm="2">
        <f>[1]!genUniform($N$9,$N$10)</f>
        <v>#VALUE!</v>
      </c>
      <c r="O998" t="e" vm="1">
        <f t="shared" si="95"/>
        <v>#VALUE!</v>
      </c>
      <c r="P998" t="e" vm="1">
        <f t="shared" si="92"/>
        <v>#VALUE!</v>
      </c>
    </row>
    <row r="999" spans="1:16">
      <c r="A999">
        <v>989</v>
      </c>
      <c r="C999" t="e" vm="2">
        <f>[1]!GenLimitNormal($C$9,$C$10,0,1000,0)</f>
        <v>#VALUE!</v>
      </c>
      <c r="D999" t="e" vm="2">
        <f>[1]!GenBetaPERT(0,$D$9,1)</f>
        <v>#VALUE!</v>
      </c>
      <c r="E999" t="e" vm="2">
        <f>[1]!GenLognormal($E$9,$E$10)</f>
        <v>#VALUE!</v>
      </c>
      <c r="F999" t="e" vm="2">
        <f>[1]!GenLognormal($F$9,$F$10)</f>
        <v>#VALUE!</v>
      </c>
      <c r="H999" t="e" vm="2">
        <f>[1]!genUniform($H$9,$H$10)</f>
        <v>#VALUE!</v>
      </c>
      <c r="I999" t="e" vm="1">
        <f t="shared" si="93"/>
        <v>#VALUE!</v>
      </c>
      <c r="J999" t="e" vm="1">
        <f t="shared" si="90"/>
        <v>#VALUE!</v>
      </c>
      <c r="K999" t="e" vm="2">
        <f>[1]!genUniform($K$9,$K$10)</f>
        <v>#VALUE!</v>
      </c>
      <c r="L999" t="e" vm="1">
        <f t="shared" si="94"/>
        <v>#VALUE!</v>
      </c>
      <c r="M999" t="e" vm="1">
        <f t="shared" si="91"/>
        <v>#VALUE!</v>
      </c>
      <c r="N999" t="e" vm="2">
        <f>[1]!genUniform($N$9,$N$10)</f>
        <v>#VALUE!</v>
      </c>
      <c r="O999" t="e" vm="1">
        <f t="shared" si="95"/>
        <v>#VALUE!</v>
      </c>
      <c r="P999" t="e" vm="1">
        <f t="shared" si="92"/>
        <v>#VALUE!</v>
      </c>
    </row>
    <row r="1000" spans="1:16">
      <c r="A1000">
        <v>990</v>
      </c>
      <c r="C1000" t="e" vm="2">
        <f>[1]!GenLimitNormal($C$9,$C$10,0,1000,0)</f>
        <v>#VALUE!</v>
      </c>
      <c r="D1000" t="e" vm="2">
        <f>[1]!GenBetaPERT(0,$D$9,1)</f>
        <v>#VALUE!</v>
      </c>
      <c r="E1000" t="e" vm="2">
        <f>[1]!GenLognormal($E$9,$E$10)</f>
        <v>#VALUE!</v>
      </c>
      <c r="F1000" t="e" vm="2">
        <f>[1]!GenLognormal($F$9,$F$10)</f>
        <v>#VALUE!</v>
      </c>
      <c r="H1000" t="e" vm="2">
        <f>[1]!genUniform($H$9,$H$10)</f>
        <v>#VALUE!</v>
      </c>
      <c r="I1000" t="e" vm="1">
        <f t="shared" si="93"/>
        <v>#VALUE!</v>
      </c>
      <c r="J1000" t="e" vm="1">
        <f t="shared" si="90"/>
        <v>#VALUE!</v>
      </c>
      <c r="K1000" t="e" vm="2">
        <f>[1]!genUniform($K$9,$K$10)</f>
        <v>#VALUE!</v>
      </c>
      <c r="L1000" t="e" vm="1">
        <f t="shared" si="94"/>
        <v>#VALUE!</v>
      </c>
      <c r="M1000" t="e" vm="1">
        <f t="shared" si="91"/>
        <v>#VALUE!</v>
      </c>
      <c r="N1000" t="e" vm="2">
        <f>[1]!genUniform($N$9,$N$10)</f>
        <v>#VALUE!</v>
      </c>
      <c r="O1000" t="e" vm="1">
        <f t="shared" si="95"/>
        <v>#VALUE!</v>
      </c>
      <c r="P1000" t="e" vm="1">
        <f t="shared" si="92"/>
        <v>#VALUE!</v>
      </c>
    </row>
    <row r="1001" spans="1:16">
      <c r="A1001">
        <v>991</v>
      </c>
      <c r="C1001" t="e" vm="2">
        <f>[1]!GenLimitNormal($C$9,$C$10,0,1000,0)</f>
        <v>#VALUE!</v>
      </c>
      <c r="D1001" t="e" vm="2">
        <f>[1]!GenBetaPERT(0,$D$9,1)</f>
        <v>#VALUE!</v>
      </c>
      <c r="E1001" t="e" vm="2">
        <f>[1]!GenLognormal($E$9,$E$10)</f>
        <v>#VALUE!</v>
      </c>
      <c r="F1001" t="e" vm="2">
        <f>[1]!GenLognormal($F$9,$F$10)</f>
        <v>#VALUE!</v>
      </c>
      <c r="H1001" t="e" vm="2">
        <f>[1]!genUniform($H$9,$H$10)</f>
        <v>#VALUE!</v>
      </c>
      <c r="I1001" t="e" vm="1">
        <f t="shared" si="93"/>
        <v>#VALUE!</v>
      </c>
      <c r="J1001" t="e" vm="1">
        <f t="shared" si="90"/>
        <v>#VALUE!</v>
      </c>
      <c r="K1001" t="e" vm="2">
        <f>[1]!genUniform($K$9,$K$10)</f>
        <v>#VALUE!</v>
      </c>
      <c r="L1001" t="e" vm="1">
        <f t="shared" si="94"/>
        <v>#VALUE!</v>
      </c>
      <c r="M1001" t="e" vm="1">
        <f t="shared" si="91"/>
        <v>#VALUE!</v>
      </c>
      <c r="N1001" t="e" vm="2">
        <f>[1]!genUniform($N$9,$N$10)</f>
        <v>#VALUE!</v>
      </c>
      <c r="O1001" t="e" vm="1">
        <f t="shared" si="95"/>
        <v>#VALUE!</v>
      </c>
      <c r="P1001" t="e" vm="1">
        <f t="shared" si="92"/>
        <v>#VALUE!</v>
      </c>
    </row>
    <row r="1002" spans="1:16">
      <c r="A1002">
        <v>992</v>
      </c>
      <c r="C1002" t="e" vm="2">
        <f>[1]!GenLimitNormal($C$9,$C$10,0,1000,0)</f>
        <v>#VALUE!</v>
      </c>
      <c r="D1002" t="e" vm="2">
        <f>[1]!GenBetaPERT(0,$D$9,1)</f>
        <v>#VALUE!</v>
      </c>
      <c r="E1002" t="e" vm="2">
        <f>[1]!GenLognormal($E$9,$E$10)</f>
        <v>#VALUE!</v>
      </c>
      <c r="F1002" t="e" vm="2">
        <f>[1]!GenLognormal($F$9,$F$10)</f>
        <v>#VALUE!</v>
      </c>
      <c r="H1002" t="e" vm="2">
        <f>[1]!genUniform($H$9,$H$10)</f>
        <v>#VALUE!</v>
      </c>
      <c r="I1002" t="e" vm="1">
        <f t="shared" si="93"/>
        <v>#VALUE!</v>
      </c>
      <c r="J1002" t="e" vm="1">
        <f t="shared" si="90"/>
        <v>#VALUE!</v>
      </c>
      <c r="K1002" t="e" vm="2">
        <f>[1]!genUniform($K$9,$K$10)</f>
        <v>#VALUE!</v>
      </c>
      <c r="L1002" t="e" vm="1">
        <f t="shared" si="94"/>
        <v>#VALUE!</v>
      </c>
      <c r="M1002" t="e" vm="1">
        <f t="shared" si="91"/>
        <v>#VALUE!</v>
      </c>
      <c r="N1002" t="e" vm="2">
        <f>[1]!genUniform($N$9,$N$10)</f>
        <v>#VALUE!</v>
      </c>
      <c r="O1002" t="e" vm="1">
        <f t="shared" si="95"/>
        <v>#VALUE!</v>
      </c>
      <c r="P1002" t="e" vm="1">
        <f t="shared" si="92"/>
        <v>#VALUE!</v>
      </c>
    </row>
    <row r="1003" spans="1:16">
      <c r="A1003">
        <v>993</v>
      </c>
      <c r="C1003" t="e" vm="2">
        <f>[1]!GenLimitNormal($C$9,$C$10,0,1000,0)</f>
        <v>#VALUE!</v>
      </c>
      <c r="D1003" t="e" vm="2">
        <f>[1]!GenBetaPERT(0,$D$9,1)</f>
        <v>#VALUE!</v>
      </c>
      <c r="E1003" t="e" vm="2">
        <f>[1]!GenLognormal($E$9,$E$10)</f>
        <v>#VALUE!</v>
      </c>
      <c r="F1003" t="e" vm="2">
        <f>[1]!GenLognormal($F$9,$F$10)</f>
        <v>#VALUE!</v>
      </c>
      <c r="H1003" t="e" vm="2">
        <f>[1]!genUniform($H$9,$H$10)</f>
        <v>#VALUE!</v>
      </c>
      <c r="I1003" t="e" vm="1">
        <f t="shared" si="93"/>
        <v>#VALUE!</v>
      </c>
      <c r="J1003" t="e" vm="1">
        <f t="shared" si="90"/>
        <v>#VALUE!</v>
      </c>
      <c r="K1003" t="e" vm="2">
        <f>[1]!genUniform($K$9,$K$10)</f>
        <v>#VALUE!</v>
      </c>
      <c r="L1003" t="e" vm="1">
        <f t="shared" si="94"/>
        <v>#VALUE!</v>
      </c>
      <c r="M1003" t="e" vm="1">
        <f t="shared" si="91"/>
        <v>#VALUE!</v>
      </c>
      <c r="N1003" t="e" vm="2">
        <f>[1]!genUniform($N$9,$N$10)</f>
        <v>#VALUE!</v>
      </c>
      <c r="O1003" t="e" vm="1">
        <f t="shared" si="95"/>
        <v>#VALUE!</v>
      </c>
      <c r="P1003" t="e" vm="1">
        <f t="shared" si="92"/>
        <v>#VALUE!</v>
      </c>
    </row>
    <row r="1004" spans="1:16">
      <c r="A1004">
        <v>994</v>
      </c>
      <c r="C1004" t="e" vm="2">
        <f>[1]!GenLimitNormal($C$9,$C$10,0,1000,0)</f>
        <v>#VALUE!</v>
      </c>
      <c r="D1004" t="e" vm="2">
        <f>[1]!GenBetaPERT(0,$D$9,1)</f>
        <v>#VALUE!</v>
      </c>
      <c r="E1004" t="e" vm="2">
        <f>[1]!GenLognormal($E$9,$E$10)</f>
        <v>#VALUE!</v>
      </c>
      <c r="F1004" t="e" vm="2">
        <f>[1]!GenLognormal($F$9,$F$10)</f>
        <v>#VALUE!</v>
      </c>
      <c r="H1004" t="e" vm="2">
        <f>[1]!genUniform($H$9,$H$10)</f>
        <v>#VALUE!</v>
      </c>
      <c r="I1004" t="e" vm="1">
        <f t="shared" si="93"/>
        <v>#VALUE!</v>
      </c>
      <c r="J1004" t="e" vm="1">
        <f t="shared" si="90"/>
        <v>#VALUE!</v>
      </c>
      <c r="K1004" t="e" vm="2">
        <f>[1]!genUniform($K$9,$K$10)</f>
        <v>#VALUE!</v>
      </c>
      <c r="L1004" t="e" vm="1">
        <f t="shared" si="94"/>
        <v>#VALUE!</v>
      </c>
      <c r="M1004" t="e" vm="1">
        <f t="shared" si="91"/>
        <v>#VALUE!</v>
      </c>
      <c r="N1004" t="e" vm="2">
        <f>[1]!genUniform($N$9,$N$10)</f>
        <v>#VALUE!</v>
      </c>
      <c r="O1004" t="e" vm="1">
        <f t="shared" si="95"/>
        <v>#VALUE!</v>
      </c>
      <c r="P1004" t="e" vm="1">
        <f t="shared" si="92"/>
        <v>#VALUE!</v>
      </c>
    </row>
    <row r="1005" spans="1:16">
      <c r="A1005">
        <v>995</v>
      </c>
      <c r="C1005" t="e" vm="2">
        <f>[1]!GenLimitNormal($C$9,$C$10,0,1000,0)</f>
        <v>#VALUE!</v>
      </c>
      <c r="D1005" t="e" vm="2">
        <f>[1]!GenBetaPERT(0,$D$9,1)</f>
        <v>#VALUE!</v>
      </c>
      <c r="E1005" t="e" vm="2">
        <f>[1]!GenLognormal($E$9,$E$10)</f>
        <v>#VALUE!</v>
      </c>
      <c r="F1005" t="e" vm="2">
        <f>[1]!GenLognormal($F$9,$F$10)</f>
        <v>#VALUE!</v>
      </c>
      <c r="H1005" t="e" vm="2">
        <f>[1]!genUniform($H$9,$H$10)</f>
        <v>#VALUE!</v>
      </c>
      <c r="I1005" t="e" vm="1">
        <f t="shared" si="93"/>
        <v>#VALUE!</v>
      </c>
      <c r="J1005" t="e" vm="1">
        <f t="shared" si="90"/>
        <v>#VALUE!</v>
      </c>
      <c r="K1005" t="e" vm="2">
        <f>[1]!genUniform($K$9,$K$10)</f>
        <v>#VALUE!</v>
      </c>
      <c r="L1005" t="e" vm="1">
        <f t="shared" si="94"/>
        <v>#VALUE!</v>
      </c>
      <c r="M1005" t="e" vm="1">
        <f t="shared" si="91"/>
        <v>#VALUE!</v>
      </c>
      <c r="N1005" t="e" vm="2">
        <f>[1]!genUniform($N$9,$N$10)</f>
        <v>#VALUE!</v>
      </c>
      <c r="O1005" t="e" vm="1">
        <f t="shared" si="95"/>
        <v>#VALUE!</v>
      </c>
      <c r="P1005" t="e" vm="1">
        <f t="shared" si="92"/>
        <v>#VALUE!</v>
      </c>
    </row>
    <row r="1006" spans="1:16">
      <c r="A1006">
        <v>996</v>
      </c>
      <c r="C1006" t="e" vm="2">
        <f>[1]!GenLimitNormal($C$9,$C$10,0,1000,0)</f>
        <v>#VALUE!</v>
      </c>
      <c r="D1006" t="e" vm="2">
        <f>[1]!GenBetaPERT(0,$D$9,1)</f>
        <v>#VALUE!</v>
      </c>
      <c r="E1006" t="e" vm="2">
        <f>[1]!GenLognormal($E$9,$E$10)</f>
        <v>#VALUE!</v>
      </c>
      <c r="F1006" t="e" vm="2">
        <f>[1]!GenLognormal($F$9,$F$10)</f>
        <v>#VALUE!</v>
      </c>
      <c r="H1006" t="e" vm="2">
        <f>[1]!genUniform($H$9,$H$10)</f>
        <v>#VALUE!</v>
      </c>
      <c r="I1006" t="e" vm="1">
        <f t="shared" si="93"/>
        <v>#VALUE!</v>
      </c>
      <c r="J1006" t="e" vm="1">
        <f t="shared" si="90"/>
        <v>#VALUE!</v>
      </c>
      <c r="K1006" t="e" vm="2">
        <f>[1]!genUniform($K$9,$K$10)</f>
        <v>#VALUE!</v>
      </c>
      <c r="L1006" t="e" vm="1">
        <f t="shared" si="94"/>
        <v>#VALUE!</v>
      </c>
      <c r="M1006" t="e" vm="1">
        <f t="shared" si="91"/>
        <v>#VALUE!</v>
      </c>
      <c r="N1006" t="e" vm="2">
        <f>[1]!genUniform($N$9,$N$10)</f>
        <v>#VALUE!</v>
      </c>
      <c r="O1006" t="e" vm="1">
        <f t="shared" si="95"/>
        <v>#VALUE!</v>
      </c>
      <c r="P1006" t="e" vm="1">
        <f t="shared" si="92"/>
        <v>#VALUE!</v>
      </c>
    </row>
    <row r="1007" spans="1:16">
      <c r="A1007">
        <v>997</v>
      </c>
      <c r="C1007" t="e" vm="2">
        <f>[1]!GenLimitNormal($C$9,$C$10,0,1000,0)</f>
        <v>#VALUE!</v>
      </c>
      <c r="D1007" t="e" vm="2">
        <f>[1]!GenBetaPERT(0,$D$9,1)</f>
        <v>#VALUE!</v>
      </c>
      <c r="E1007" t="e" vm="2">
        <f>[1]!GenLognormal($E$9,$E$10)</f>
        <v>#VALUE!</v>
      </c>
      <c r="F1007" t="e" vm="2">
        <f>[1]!GenLognormal($F$9,$F$10)</f>
        <v>#VALUE!</v>
      </c>
      <c r="H1007" t="e" vm="2">
        <f>[1]!genUniform($H$9,$H$10)</f>
        <v>#VALUE!</v>
      </c>
      <c r="I1007" t="e" vm="1">
        <f t="shared" si="93"/>
        <v>#VALUE!</v>
      </c>
      <c r="J1007" t="e" vm="1">
        <f t="shared" si="90"/>
        <v>#VALUE!</v>
      </c>
      <c r="K1007" t="e" vm="2">
        <f>[1]!genUniform($K$9,$K$10)</f>
        <v>#VALUE!</v>
      </c>
      <c r="L1007" t="e" vm="1">
        <f t="shared" si="94"/>
        <v>#VALUE!</v>
      </c>
      <c r="M1007" t="e" vm="1">
        <f t="shared" si="91"/>
        <v>#VALUE!</v>
      </c>
      <c r="N1007" t="e" vm="2">
        <f>[1]!genUniform($N$9,$N$10)</f>
        <v>#VALUE!</v>
      </c>
      <c r="O1007" t="e" vm="1">
        <f t="shared" si="95"/>
        <v>#VALUE!</v>
      </c>
      <c r="P1007" t="e" vm="1">
        <f t="shared" si="92"/>
        <v>#VALUE!</v>
      </c>
    </row>
    <row r="1008" spans="1:16">
      <c r="A1008">
        <v>998</v>
      </c>
      <c r="C1008" t="e" vm="2">
        <f>[1]!GenLimitNormal($C$9,$C$10,0,1000,0)</f>
        <v>#VALUE!</v>
      </c>
      <c r="D1008" t="e" vm="2">
        <f>[1]!GenBetaPERT(0,$D$9,1)</f>
        <v>#VALUE!</v>
      </c>
      <c r="E1008" t="e" vm="2">
        <f>[1]!GenLognormal($E$9,$E$10)</f>
        <v>#VALUE!</v>
      </c>
      <c r="F1008" t="e" vm="2">
        <f>[1]!GenLognormal($F$9,$F$10)</f>
        <v>#VALUE!</v>
      </c>
      <c r="H1008" t="e" vm="2">
        <f>[1]!genUniform($H$9,$H$10)</f>
        <v>#VALUE!</v>
      </c>
      <c r="I1008" t="e" vm="1">
        <f t="shared" si="93"/>
        <v>#VALUE!</v>
      </c>
      <c r="J1008" t="e" vm="1">
        <f t="shared" si="90"/>
        <v>#VALUE!</v>
      </c>
      <c r="K1008" t="e" vm="2">
        <f>[1]!genUniform($K$9,$K$10)</f>
        <v>#VALUE!</v>
      </c>
      <c r="L1008" t="e" vm="1">
        <f t="shared" si="94"/>
        <v>#VALUE!</v>
      </c>
      <c r="M1008" t="e" vm="1">
        <f t="shared" si="91"/>
        <v>#VALUE!</v>
      </c>
      <c r="N1008" t="e" vm="2">
        <f>[1]!genUniform($N$9,$N$10)</f>
        <v>#VALUE!</v>
      </c>
      <c r="O1008" t="e" vm="1">
        <f t="shared" si="95"/>
        <v>#VALUE!</v>
      </c>
      <c r="P1008" t="e" vm="1">
        <f t="shared" si="92"/>
        <v>#VALUE!</v>
      </c>
    </row>
    <row r="1009" spans="1:16">
      <c r="A1009">
        <v>999</v>
      </c>
      <c r="C1009" t="e" vm="2">
        <f>[1]!GenLimitNormal($C$9,$C$10,0,1000,0)</f>
        <v>#VALUE!</v>
      </c>
      <c r="D1009" t="e" vm="2">
        <f>[1]!GenBetaPERT(0,$D$9,1)</f>
        <v>#VALUE!</v>
      </c>
      <c r="E1009" t="e" vm="2">
        <f>[1]!GenLognormal($E$9,$E$10)</f>
        <v>#VALUE!</v>
      </c>
      <c r="F1009" t="e" vm="2">
        <f>[1]!GenLognormal($F$9,$F$10)</f>
        <v>#VALUE!</v>
      </c>
      <c r="H1009" t="e" vm="2">
        <f>[1]!genUniform($H$9,$H$10)</f>
        <v>#VALUE!</v>
      </c>
      <c r="I1009" t="e" vm="1">
        <f t="shared" si="93"/>
        <v>#VALUE!</v>
      </c>
      <c r="J1009" t="e" vm="1">
        <f t="shared" si="90"/>
        <v>#VALUE!</v>
      </c>
      <c r="K1009" t="e" vm="2">
        <f>[1]!genUniform($K$9,$K$10)</f>
        <v>#VALUE!</v>
      </c>
      <c r="L1009" t="e" vm="1">
        <f t="shared" si="94"/>
        <v>#VALUE!</v>
      </c>
      <c r="M1009" t="e" vm="1">
        <f t="shared" si="91"/>
        <v>#VALUE!</v>
      </c>
      <c r="N1009" t="e" vm="2">
        <f>[1]!genUniform($N$9,$N$10)</f>
        <v>#VALUE!</v>
      </c>
      <c r="O1009" t="e" vm="1">
        <f t="shared" si="95"/>
        <v>#VALUE!</v>
      </c>
      <c r="P1009" t="e" vm="1">
        <f t="shared" si="92"/>
        <v>#VALUE!</v>
      </c>
    </row>
    <row r="1010" spans="1:16">
      <c r="A1010">
        <v>1000</v>
      </c>
      <c r="C1010" t="e" vm="2">
        <f>[1]!GenLimitNormal($C$9,$C$10,0,1000,0)</f>
        <v>#VALUE!</v>
      </c>
      <c r="D1010" t="e" vm="2">
        <f>[1]!GenBetaPERT(0,$D$9,1)</f>
        <v>#VALUE!</v>
      </c>
      <c r="E1010" t="e" vm="2">
        <f>[1]!GenLognormal($E$9,$E$10)</f>
        <v>#VALUE!</v>
      </c>
      <c r="F1010" t="e" vm="2">
        <f>[1]!GenLognormal($F$9,$F$10)</f>
        <v>#VALUE!</v>
      </c>
      <c r="H1010" t="e" vm="2">
        <f>[1]!genUniform($H$9,$H$10)</f>
        <v>#VALUE!</v>
      </c>
      <c r="I1010" t="e" vm="1">
        <f t="shared" si="93"/>
        <v>#VALUE!</v>
      </c>
      <c r="J1010" t="e" vm="1">
        <f t="shared" si="90"/>
        <v>#VALUE!</v>
      </c>
      <c r="K1010" t="e" vm="2">
        <f>[1]!genUniform($K$9,$K$10)</f>
        <v>#VALUE!</v>
      </c>
      <c r="L1010" t="e" vm="1">
        <f t="shared" si="94"/>
        <v>#VALUE!</v>
      </c>
      <c r="M1010" t="e" vm="1">
        <f t="shared" si="91"/>
        <v>#VALUE!</v>
      </c>
      <c r="N1010" t="e" vm="2">
        <f>[1]!genUniform($N$9,$N$10)</f>
        <v>#VALUE!</v>
      </c>
      <c r="O1010" t="e" vm="1">
        <f t="shared" si="95"/>
        <v>#VALUE!</v>
      </c>
      <c r="P1010" t="e" vm="1">
        <f t="shared" si="92"/>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91"/>
  <sheetViews>
    <sheetView topLeftCell="A39" zoomScale="80" zoomScaleNormal="80" workbookViewId="0">
      <selection activeCell="H54" sqref="H54"/>
    </sheetView>
  </sheetViews>
  <sheetFormatPr defaultRowHeight="14.45"/>
  <cols>
    <col min="2" max="2" width="11.28515625" customWidth="1"/>
    <col min="3" max="3" width="15.85546875" customWidth="1"/>
    <col min="4" max="4" width="18.42578125" customWidth="1"/>
    <col min="5" max="5" width="3.42578125" customWidth="1"/>
    <col min="6" max="6" width="2.85546875" customWidth="1"/>
    <col min="7" max="7" width="10" bestFit="1" customWidth="1"/>
    <col min="9" max="9" width="5.7109375" customWidth="1"/>
    <col min="13" max="13" width="8.5703125" customWidth="1"/>
    <col min="14" max="14" width="5.42578125" customWidth="1"/>
    <col min="18" max="18" width="11.5703125" customWidth="1"/>
    <col min="19" max="19" width="14.140625" customWidth="1"/>
    <col min="21" max="21" width="3.5703125" customWidth="1"/>
    <col min="22" max="22" width="9.140625" customWidth="1"/>
    <col min="23" max="23" width="11.7109375" customWidth="1"/>
    <col min="26" max="26" width="9.5703125" bestFit="1" customWidth="1"/>
  </cols>
  <sheetData>
    <row r="1" spans="1:27">
      <c r="A1" s="25" t="s">
        <v>48</v>
      </c>
      <c r="B1" s="25"/>
    </row>
    <row r="2" spans="1:27">
      <c r="C2" t="s">
        <v>49</v>
      </c>
      <c r="G2" s="58" t="s">
        <v>50</v>
      </c>
      <c r="H2" s="58"/>
      <c r="J2" t="s">
        <v>51</v>
      </c>
      <c r="K2" t="s">
        <v>52</v>
      </c>
      <c r="L2" s="58" t="s">
        <v>53</v>
      </c>
      <c r="M2" s="58"/>
      <c r="Q2" t="s">
        <v>54</v>
      </c>
      <c r="R2" t="s">
        <v>55</v>
      </c>
      <c r="S2" t="s">
        <v>56</v>
      </c>
      <c r="W2" t="s">
        <v>57</v>
      </c>
    </row>
    <row r="3" spans="1:27">
      <c r="C3" t="s">
        <v>58</v>
      </c>
      <c r="D3" s="7">
        <v>4.8521993393143097</v>
      </c>
      <c r="G3" s="16">
        <f>Main!$A22</f>
        <v>0</v>
      </c>
      <c r="H3" s="16">
        <f>Main!$B22</f>
        <v>10</v>
      </c>
      <c r="J3" s="17">
        <f>Main!$C22</f>
        <v>18</v>
      </c>
      <c r="K3" s="18">
        <f t="shared" ref="K3:K8" si="0">J3/SUM(J$3:J$8)</f>
        <v>7.03125E-2</v>
      </c>
      <c r="L3" t="e">
        <f t="shared" ref="L3:L8" si="1">LN(G3)</f>
        <v>#NUM!</v>
      </c>
      <c r="M3">
        <f t="shared" ref="M3:M8" si="2">LN(H3)</f>
        <v>2.3025850929940459</v>
      </c>
      <c r="O3">
        <f>IF(G3=0,0,_xlfn.NORM.DIST(L3,$D$3,$D$4,TRUE))</f>
        <v>0</v>
      </c>
      <c r="P3">
        <f t="shared" ref="P3:P8" si="3">_xlfn.NORM.DIST(M3,$D$3,$D$4,TRUE)</f>
        <v>2.2287090190977164E-2</v>
      </c>
      <c r="Q3" s="18">
        <f t="shared" ref="Q3:Q6" si="4">IF(H3=0,0,P3-O3)</f>
        <v>2.2287090190977164E-2</v>
      </c>
      <c r="R3" s="18">
        <f t="shared" ref="R3:R8" si="5">Q3*SUM(J$3:J$8)</f>
        <v>5.7054950888901539</v>
      </c>
      <c r="S3">
        <f t="shared" ref="S3:S5" si="6">IF(J3=0,0,J3*LN(Q3))</f>
        <v>-68.467458300389808</v>
      </c>
      <c r="W3">
        <f t="shared" ref="W3:W5" si="7">IF(J3=0,0,J3*LN(K3))</f>
        <v>-47.78650235850116</v>
      </c>
    </row>
    <row r="4" spans="1:27">
      <c r="C4" t="s">
        <v>59</v>
      </c>
      <c r="D4" s="7">
        <v>1.2693168232938929</v>
      </c>
      <c r="G4" s="16">
        <f>Main!$A23</f>
        <v>10.1</v>
      </c>
      <c r="H4" s="16">
        <f>Main!$B23</f>
        <v>50</v>
      </c>
      <c r="J4" s="17">
        <f>Main!$C23</f>
        <v>10</v>
      </c>
      <c r="K4" s="18">
        <f t="shared" si="0"/>
        <v>3.90625E-2</v>
      </c>
      <c r="L4">
        <f t="shared" si="1"/>
        <v>2.3125354238472138</v>
      </c>
      <c r="M4">
        <f t="shared" si="2"/>
        <v>3.912023005428146</v>
      </c>
      <c r="O4">
        <f>_xlfn.NORM.DIST(L4,$D$3,$D$4,TRUE)</f>
        <v>2.2706344549763249E-2</v>
      </c>
      <c r="P4">
        <f t="shared" si="3"/>
        <v>0.22943926525110453</v>
      </c>
      <c r="Q4" s="18">
        <f t="shared" si="4"/>
        <v>0.20673292070134128</v>
      </c>
      <c r="R4" s="18">
        <f t="shared" si="5"/>
        <v>52.923627699543367</v>
      </c>
      <c r="S4">
        <f t="shared" si="6"/>
        <v>-15.763275569484442</v>
      </c>
      <c r="W4">
        <f t="shared" si="7"/>
        <v>-32.425923514855171</v>
      </c>
    </row>
    <row r="5" spans="1:27">
      <c r="G5" s="16">
        <f>Main!$A24</f>
        <v>50.1</v>
      </c>
      <c r="H5" s="16">
        <f>Main!$B24</f>
        <v>100</v>
      </c>
      <c r="J5" s="17">
        <f>Main!$C24</f>
        <v>87</v>
      </c>
      <c r="K5" s="18">
        <f t="shared" si="0"/>
        <v>0.33984375</v>
      </c>
      <c r="L5">
        <f t="shared" si="1"/>
        <v>3.9140210080908191</v>
      </c>
      <c r="M5">
        <f t="shared" si="2"/>
        <v>4.6051701859880918</v>
      </c>
      <c r="O5">
        <f>_xlfn.NORM.DIST(L5,$D$3,$D$4,TRUE)</f>
        <v>0.22991685598682715</v>
      </c>
      <c r="P5">
        <f t="shared" si="3"/>
        <v>0.42284685281299816</v>
      </c>
      <c r="Q5" s="18">
        <f t="shared" si="4"/>
        <v>0.19292999682617101</v>
      </c>
      <c r="R5" s="18">
        <f t="shared" si="5"/>
        <v>49.390079187499779</v>
      </c>
      <c r="S5">
        <f t="shared" si="6"/>
        <v>-143.1522243957601</v>
      </c>
      <c r="W5">
        <f t="shared" si="7"/>
        <v>-93.896431346773156</v>
      </c>
    </row>
    <row r="6" spans="1:27">
      <c r="G6" s="16">
        <f>Main!$A25</f>
        <v>100.1</v>
      </c>
      <c r="H6" s="16">
        <f>Main!$B25</f>
        <v>300</v>
      </c>
      <c r="J6" s="17">
        <f>Main!$C25</f>
        <v>79</v>
      </c>
      <c r="K6" s="18">
        <f t="shared" si="0"/>
        <v>0.30859375</v>
      </c>
      <c r="L6">
        <f t="shared" si="1"/>
        <v>4.6061696863211745</v>
      </c>
      <c r="M6">
        <f t="shared" si="2"/>
        <v>5.7037824746562009</v>
      </c>
      <c r="O6">
        <f>_xlfn.NORM.DIST(L6,$D$3,$D$4,TRUE)</f>
        <v>0.42315512311192871</v>
      </c>
      <c r="P6">
        <f t="shared" si="3"/>
        <v>0.74885750000992246</v>
      </c>
      <c r="Q6" s="18">
        <f t="shared" si="4"/>
        <v>0.32570237689799375</v>
      </c>
      <c r="R6" s="18">
        <f t="shared" si="5"/>
        <v>83.3798084858864</v>
      </c>
      <c r="S6">
        <f>IF(J6=0,0,J6*LN(Q6))</f>
        <v>-88.619930244100004</v>
      </c>
      <c r="W6">
        <f>IF(J6=0,0,J6*LN(K6))</f>
        <v>-92.882637768990733</v>
      </c>
    </row>
    <row r="7" spans="1:27">
      <c r="G7" s="16">
        <f>Main!$A26</f>
        <v>300.10000000000002</v>
      </c>
      <c r="H7" s="16">
        <f>Main!$B26</f>
        <v>3590</v>
      </c>
      <c r="J7" s="17">
        <f>Main!$C26</f>
        <v>62</v>
      </c>
      <c r="K7" s="18">
        <f t="shared" si="0"/>
        <v>0.2421875</v>
      </c>
      <c r="L7">
        <f t="shared" si="1"/>
        <v>5.7041157524463211</v>
      </c>
      <c r="M7">
        <f t="shared" si="2"/>
        <v>8.1859074814823245</v>
      </c>
      <c r="O7">
        <f>_xlfn.NORM.DIST(L7,$D$3,$D$4,TRUE)</f>
        <v>0.74894113134773299</v>
      </c>
      <c r="P7" s="33">
        <f t="shared" si="3"/>
        <v>0.995685077476129</v>
      </c>
      <c r="Q7" s="18">
        <f>IF(H7=0,0,P7-O7)</f>
        <v>0.24674394612839601</v>
      </c>
      <c r="R7" s="18">
        <f t="shared" si="5"/>
        <v>63.166450208869378</v>
      </c>
      <c r="S7">
        <f t="shared" ref="S7:S8" si="8">IF(J7=0,0,J7*LN(Q7))</f>
        <v>-86.763056395021891</v>
      </c>
      <c r="W7">
        <f t="shared" ref="W7:W8" si="9">IF(J7=0,0,J7*LN(K7))</f>
        <v>-87.918669684937186</v>
      </c>
    </row>
    <row r="8" spans="1:27">
      <c r="G8" s="16">
        <f>Main!$A27</f>
        <v>0</v>
      </c>
      <c r="H8" s="16">
        <f>Main!$B27</f>
        <v>0</v>
      </c>
      <c r="J8" s="17">
        <f>Main!$C27</f>
        <v>0</v>
      </c>
      <c r="K8" s="18">
        <f t="shared" si="0"/>
        <v>0</v>
      </c>
      <c r="L8" t="e">
        <f t="shared" si="1"/>
        <v>#NUM!</v>
      </c>
      <c r="M8" t="e">
        <f t="shared" si="2"/>
        <v>#NUM!</v>
      </c>
      <c r="O8" t="e">
        <f>_xlfn.NORM.DIST(L8,$D$3,$D$4,TRUE)</f>
        <v>#NUM!</v>
      </c>
      <c r="P8" s="33" t="e">
        <f t="shared" si="3"/>
        <v>#NUM!</v>
      </c>
      <c r="Q8" s="18">
        <f>IF(H8=0,0,P8-O8)</f>
        <v>0</v>
      </c>
      <c r="R8" s="18">
        <f t="shared" si="5"/>
        <v>0</v>
      </c>
      <c r="S8">
        <f t="shared" si="8"/>
        <v>0</v>
      </c>
      <c r="W8">
        <f t="shared" si="9"/>
        <v>0</v>
      </c>
    </row>
    <row r="9" spans="1:27">
      <c r="G9" t="s">
        <v>60</v>
      </c>
    </row>
    <row r="10" spans="1:27">
      <c r="G10" t="s">
        <v>61</v>
      </c>
      <c r="S10" t="s">
        <v>62</v>
      </c>
      <c r="Y10" t="s">
        <v>63</v>
      </c>
      <c r="Z10" t="s">
        <v>64</v>
      </c>
    </row>
    <row r="11" spans="1:27">
      <c r="G11" t="s">
        <v>65</v>
      </c>
      <c r="J11" s="19">
        <f>SUM(J3:J8)</f>
        <v>256</v>
      </c>
      <c r="Q11" s="19">
        <f>SUM(Q3:Q8)</f>
        <v>0.99439633074487921</v>
      </c>
      <c r="R11" s="19">
        <f t="shared" ref="R11:S11" si="10">SUM(R3:R8)</f>
        <v>254.56546067068908</v>
      </c>
      <c r="S11" s="19">
        <f t="shared" si="10"/>
        <v>-402.76594490475622</v>
      </c>
      <c r="W11" s="20">
        <f>SUM(W3:W6)</f>
        <v>-266.99149498912021</v>
      </c>
      <c r="Y11">
        <f>2*(W11-S11)</f>
        <v>271.54889983127202</v>
      </c>
      <c r="Z11">
        <f>W13-S13</f>
        <v>2</v>
      </c>
      <c r="AA11" s="20">
        <f>_xlfn.CHISQ.DIST.RT(Y11,Z11)</f>
        <v>1.081198957283144E-59</v>
      </c>
    </row>
    <row r="12" spans="1:27">
      <c r="G12" t="s">
        <v>66</v>
      </c>
      <c r="S12" t="s">
        <v>67</v>
      </c>
      <c r="W12" t="s">
        <v>68</v>
      </c>
    </row>
    <row r="13" spans="1:27">
      <c r="S13">
        <v>2</v>
      </c>
      <c r="W13">
        <f>COUNTIF(J3:J8, "&gt;0")-1</f>
        <v>4</v>
      </c>
    </row>
    <row r="15" spans="1:27">
      <c r="A15" s="30"/>
      <c r="B15" s="30" t="s">
        <v>69</v>
      </c>
      <c r="C15" s="30"/>
      <c r="D15" s="30"/>
      <c r="E15" s="30"/>
      <c r="F15" s="30"/>
      <c r="G15" s="30"/>
      <c r="H15" s="30"/>
      <c r="I15" s="30"/>
      <c r="J15" s="30"/>
      <c r="K15" s="30"/>
      <c r="L15" s="30"/>
      <c r="M15" s="30"/>
      <c r="N15" s="30"/>
      <c r="O15" s="30"/>
    </row>
    <row r="16" spans="1:27">
      <c r="A16" s="32"/>
      <c r="B16" s="31" t="s">
        <v>70</v>
      </c>
      <c r="C16" s="31"/>
      <c r="D16" s="31"/>
      <c r="E16" s="31"/>
      <c r="F16" s="31"/>
      <c r="G16" s="30"/>
      <c r="H16" s="30"/>
      <c r="I16" s="30"/>
      <c r="J16" s="30"/>
      <c r="K16" s="30"/>
      <c r="L16" s="30"/>
      <c r="M16" s="30"/>
      <c r="N16" s="30"/>
      <c r="O16" s="30"/>
    </row>
    <row r="17" spans="1:34">
      <c r="A17" s="30"/>
      <c r="B17" s="30"/>
      <c r="C17" s="30"/>
      <c r="D17" s="30"/>
      <c r="E17" s="30"/>
      <c r="F17" s="30"/>
      <c r="G17" s="30"/>
      <c r="H17" s="30"/>
      <c r="I17" s="30"/>
      <c r="J17" s="30"/>
      <c r="K17" s="30"/>
      <c r="L17" s="30"/>
      <c r="M17" s="30"/>
      <c r="N17" s="30"/>
      <c r="O17" s="30"/>
      <c r="R17" s="21" t="s">
        <v>71</v>
      </c>
      <c r="S17" s="21"/>
      <c r="T17" s="21"/>
      <c r="U17" s="21"/>
      <c r="V17" s="21"/>
      <c r="W17" s="21"/>
    </row>
    <row r="18" spans="1:34">
      <c r="A18" s="30"/>
      <c r="B18" s="30"/>
      <c r="C18" s="30"/>
      <c r="D18" s="30"/>
      <c r="E18" s="30"/>
      <c r="F18" s="30"/>
      <c r="G18" s="30"/>
      <c r="H18" s="30"/>
      <c r="I18" s="30"/>
      <c r="J18" s="30"/>
      <c r="K18" s="30"/>
      <c r="L18" s="30"/>
      <c r="M18" s="30"/>
      <c r="N18" s="30"/>
      <c r="O18" s="30"/>
      <c r="R18" s="21" t="s">
        <v>72</v>
      </c>
      <c r="S18" s="21"/>
      <c r="T18" s="21"/>
      <c r="U18" s="21"/>
      <c r="V18" s="21"/>
      <c r="W18" s="21"/>
    </row>
    <row r="19" spans="1:34">
      <c r="A19" s="30"/>
      <c r="B19" s="30"/>
      <c r="C19" s="30"/>
      <c r="D19" s="30"/>
      <c r="E19" s="30"/>
      <c r="F19" s="30"/>
      <c r="G19" s="30"/>
      <c r="H19" s="30"/>
      <c r="I19" s="30"/>
      <c r="J19" s="30"/>
      <c r="K19" s="30"/>
      <c r="L19" s="30"/>
      <c r="M19" s="30"/>
      <c r="N19" s="30"/>
      <c r="O19" s="30"/>
    </row>
    <row r="20" spans="1:34">
      <c r="A20" s="30"/>
      <c r="B20" s="30"/>
      <c r="C20" s="30"/>
      <c r="D20" s="30"/>
      <c r="E20" s="30"/>
      <c r="F20" s="30"/>
      <c r="G20" s="30"/>
      <c r="H20" s="30"/>
      <c r="I20" s="30"/>
      <c r="J20" s="30"/>
      <c r="K20" s="30"/>
      <c r="L20" s="30"/>
      <c r="M20" s="30"/>
      <c r="N20" s="30"/>
      <c r="O20" s="30"/>
      <c r="S20">
        <v>17.899999999999999</v>
      </c>
      <c r="T20" t="s">
        <v>73</v>
      </c>
      <c r="W20" s="60" t="s">
        <v>74</v>
      </c>
      <c r="X20" s="60"/>
    </row>
    <row r="21" spans="1:34">
      <c r="M21" s="58"/>
      <c r="N21" s="58"/>
      <c r="R21" t="s">
        <v>75</v>
      </c>
      <c r="S21" t="s">
        <v>76</v>
      </c>
      <c r="V21" t="s">
        <v>77</v>
      </c>
      <c r="W21" s="2" t="s">
        <v>78</v>
      </c>
      <c r="X21" s="2" t="s">
        <v>79</v>
      </c>
      <c r="Y21" s="58" t="s">
        <v>80</v>
      </c>
      <c r="Z21" s="58"/>
      <c r="AA21" s="58" t="s">
        <v>81</v>
      </c>
      <c r="AB21" s="58"/>
      <c r="AC21" s="58" t="s">
        <v>82</v>
      </c>
      <c r="AD21" s="58"/>
      <c r="AE21" s="58" t="s">
        <v>83</v>
      </c>
      <c r="AF21" s="58"/>
      <c r="AG21" s="58" t="s">
        <v>84</v>
      </c>
      <c r="AH21" s="58"/>
    </row>
    <row r="22" spans="1:34">
      <c r="M22" t="s">
        <v>85</v>
      </c>
      <c r="N22" t="s">
        <v>86</v>
      </c>
      <c r="V22" s="15">
        <f t="shared" ref="V22:V27" si="11">$R$24*AH22/AG22</f>
        <v>6.7207051150426809</v>
      </c>
      <c r="W22">
        <v>1.0000000000000001E-5</v>
      </c>
      <c r="X22">
        <f t="shared" ref="X22:X27" si="12">$H3</f>
        <v>10</v>
      </c>
      <c r="Y22">
        <f t="shared" ref="Y22:Y27" si="13">(LN(W22)-M$23)/N$23</f>
        <v>-12.8928605561351</v>
      </c>
      <c r="Z22">
        <f t="shared" ref="Z22:Z27" si="14">(LN(X22)-M$23)/N$23</f>
        <v>-2.0086507950820214</v>
      </c>
      <c r="AA22">
        <f t="shared" ref="AA22:AA27" si="15">Y22-N$23</f>
        <v>-14.162177379428993</v>
      </c>
      <c r="AB22">
        <f t="shared" ref="AB22:AB27" si="16">Z22-N$23</f>
        <v>-3.2779676183759143</v>
      </c>
      <c r="AC22">
        <f t="shared" ref="AC22:AF27" si="17">_xlfn.NORM.S.DIST(Y22,TRUE)</f>
        <v>2.4688849676660786E-38</v>
      </c>
      <c r="AD22">
        <f t="shared" si="17"/>
        <v>2.2287090190977164E-2</v>
      </c>
      <c r="AE22">
        <f t="shared" si="17"/>
        <v>7.8525761287135733E-46</v>
      </c>
      <c r="AF22">
        <f t="shared" si="17"/>
        <v>5.2278694661062118E-4</v>
      </c>
      <c r="AG22">
        <f t="shared" ref="AG22:AG27" si="18">AD22-AC22</f>
        <v>2.2287090190977164E-2</v>
      </c>
      <c r="AH22">
        <f t="shared" ref="AH22:AH27" si="19">AF22-AE22</f>
        <v>5.2278694661062118E-4</v>
      </c>
    </row>
    <row r="23" spans="1:34">
      <c r="M23">
        <f>D3</f>
        <v>4.8521993393143097</v>
      </c>
      <c r="N23">
        <f>D4</f>
        <v>1.2693168232938929</v>
      </c>
      <c r="R23" t="s">
        <v>87</v>
      </c>
      <c r="V23" s="15">
        <f t="shared" si="11"/>
        <v>30.042964388154569</v>
      </c>
      <c r="W23">
        <f>$G4</f>
        <v>10.1</v>
      </c>
      <c r="X23">
        <f t="shared" si="12"/>
        <v>50</v>
      </c>
      <c r="Y23">
        <f t="shared" si="13"/>
        <v>-2.0008116719643221</v>
      </c>
      <c r="Z23">
        <f t="shared" si="14"/>
        <v>-0.74069477110245374</v>
      </c>
      <c r="AA23">
        <f t="shared" si="15"/>
        <v>-3.270128495258215</v>
      </c>
      <c r="AB23">
        <f t="shared" si="16"/>
        <v>-2.0100115943963468</v>
      </c>
      <c r="AC23">
        <f t="shared" si="17"/>
        <v>2.2706344549763249E-2</v>
      </c>
      <c r="AD23">
        <f t="shared" si="17"/>
        <v>0.22943926525110453</v>
      </c>
      <c r="AE23">
        <f t="shared" si="17"/>
        <v>5.3749320690823718E-4</v>
      </c>
      <c r="AF23">
        <f t="shared" si="17"/>
        <v>2.2214980870080392E-2</v>
      </c>
      <c r="AG23">
        <f t="shared" si="18"/>
        <v>0.20673292070134128</v>
      </c>
      <c r="AH23">
        <f t="shared" si="19"/>
        <v>2.1677487663172155E-2</v>
      </c>
    </row>
    <row r="24" spans="1:34">
      <c r="R24" s="22">
        <f>EXP(M23+(N23^2)/2)</f>
        <v>286.51243497378226</v>
      </c>
      <c r="V24" s="15">
        <f t="shared" si="11"/>
        <v>73.224941613680571</v>
      </c>
      <c r="W24">
        <f>$G5</f>
        <v>50.1</v>
      </c>
      <c r="X24">
        <f t="shared" si="12"/>
        <v>100</v>
      </c>
      <c r="Y24">
        <f t="shared" si="13"/>
        <v>-0.73912069390911106</v>
      </c>
      <c r="Z24">
        <f t="shared" si="14"/>
        <v>-0.19461583490650833</v>
      </c>
      <c r="AA24">
        <f t="shared" si="15"/>
        <v>-2.0084375172030038</v>
      </c>
      <c r="AB24">
        <f t="shared" si="16"/>
        <v>-1.4639326582004013</v>
      </c>
      <c r="AC24">
        <f t="shared" si="17"/>
        <v>0.22991685598682715</v>
      </c>
      <c r="AD24">
        <f t="shared" si="17"/>
        <v>0.42284685281299816</v>
      </c>
      <c r="AE24">
        <f t="shared" si="17"/>
        <v>2.229840975514262E-2</v>
      </c>
      <c r="AF24">
        <f t="shared" si="17"/>
        <v>7.1606174545235199E-2</v>
      </c>
      <c r="AG24">
        <f t="shared" si="18"/>
        <v>0.19292999682617101</v>
      </c>
      <c r="AH24">
        <f t="shared" si="19"/>
        <v>4.9307764790092579E-2</v>
      </c>
    </row>
    <row r="25" spans="1:34">
      <c r="V25" s="15">
        <f t="shared" si="11"/>
        <v>178.63282139466617</v>
      </c>
      <c r="W25">
        <f>$G6</f>
        <v>100.1</v>
      </c>
      <c r="X25">
        <f t="shared" si="12"/>
        <v>300</v>
      </c>
      <c r="Y25">
        <f t="shared" si="13"/>
        <v>-0.19382840318360012</v>
      </c>
      <c r="Z25">
        <f t="shared" si="14"/>
        <v>0.67089880139776481</v>
      </c>
      <c r="AA25">
        <f t="shared" si="15"/>
        <v>-1.4631452264774931</v>
      </c>
      <c r="AB25">
        <f t="shared" si="16"/>
        <v>-0.59841802189612814</v>
      </c>
      <c r="AC25">
        <f t="shared" si="17"/>
        <v>0.42315512311192871</v>
      </c>
      <c r="AD25">
        <f t="shared" si="17"/>
        <v>0.74885750000992246</v>
      </c>
      <c r="AE25">
        <f t="shared" si="17"/>
        <v>7.1713822372932681E-2</v>
      </c>
      <c r="AF25">
        <f t="shared" si="17"/>
        <v>0.27478052181849605</v>
      </c>
      <c r="AG25">
        <f t="shared" si="18"/>
        <v>0.32570237689799375</v>
      </c>
      <c r="AH25">
        <f t="shared" si="19"/>
        <v>0.20306669944556338</v>
      </c>
    </row>
    <row r="26" spans="1:34">
      <c r="V26" s="15">
        <f t="shared" si="11"/>
        <v>740.53966482394128</v>
      </c>
      <c r="W26">
        <f>$G7</f>
        <v>300.10000000000002</v>
      </c>
      <c r="X26">
        <f t="shared" si="12"/>
        <v>3590</v>
      </c>
      <c r="Y26">
        <f t="shared" si="13"/>
        <v>0.67116136609714006</v>
      </c>
      <c r="Z26">
        <f t="shared" si="14"/>
        <v>2.6263798611894238</v>
      </c>
      <c r="AA26">
        <f t="shared" si="15"/>
        <v>-0.59815545719675289</v>
      </c>
      <c r="AB26">
        <f t="shared" si="16"/>
        <v>1.3570630378955308</v>
      </c>
      <c r="AC26">
        <f t="shared" si="17"/>
        <v>0.74894113134773299</v>
      </c>
      <c r="AD26">
        <f t="shared" si="17"/>
        <v>0.995685077476129</v>
      </c>
      <c r="AE26">
        <f t="shared" si="17"/>
        <v>0.27486810469271666</v>
      </c>
      <c r="AF26">
        <f t="shared" si="17"/>
        <v>0.91261940920408768</v>
      </c>
      <c r="AG26">
        <f t="shared" si="18"/>
        <v>0.24674394612839601</v>
      </c>
      <c r="AH26">
        <f t="shared" si="19"/>
        <v>0.63775130451137096</v>
      </c>
    </row>
    <row r="27" spans="1:34" ht="16.899999999999999" customHeight="1">
      <c r="V27" s="15" t="e">
        <f t="shared" si="11"/>
        <v>#NUM!</v>
      </c>
      <c r="W27">
        <f>$G8</f>
        <v>0</v>
      </c>
      <c r="X27">
        <f t="shared" si="12"/>
        <v>0</v>
      </c>
      <c r="Y27" t="e">
        <f t="shared" si="13"/>
        <v>#NUM!</v>
      </c>
      <c r="Z27" t="e">
        <f t="shared" si="14"/>
        <v>#NUM!</v>
      </c>
      <c r="AA27" t="e">
        <f t="shared" si="15"/>
        <v>#NUM!</v>
      </c>
      <c r="AB27" t="e">
        <f t="shared" si="16"/>
        <v>#NUM!</v>
      </c>
      <c r="AC27" t="e">
        <f t="shared" si="17"/>
        <v>#NUM!</v>
      </c>
      <c r="AD27" t="e">
        <f t="shared" si="17"/>
        <v>#NUM!</v>
      </c>
      <c r="AE27" t="e">
        <f t="shared" si="17"/>
        <v>#NUM!</v>
      </c>
      <c r="AF27" t="e">
        <f t="shared" si="17"/>
        <v>#NUM!</v>
      </c>
      <c r="AG27" t="e">
        <f t="shared" si="18"/>
        <v>#NUM!</v>
      </c>
      <c r="AH27" t="e">
        <f t="shared" si="19"/>
        <v>#NUM!</v>
      </c>
    </row>
    <row r="28" spans="1:34" ht="18" customHeight="1"/>
    <row r="29" spans="1:34" ht="19.899999999999999" customHeight="1"/>
    <row r="30" spans="1:34">
      <c r="A30" s="25" t="s">
        <v>88</v>
      </c>
      <c r="B30" s="25"/>
    </row>
    <row r="31" spans="1:34">
      <c r="C31" t="s">
        <v>49</v>
      </c>
      <c r="G31" s="58" t="s">
        <v>50</v>
      </c>
      <c r="H31" s="58"/>
      <c r="J31" t="s">
        <v>51</v>
      </c>
      <c r="K31" t="s">
        <v>52</v>
      </c>
      <c r="L31" s="58" t="s">
        <v>53</v>
      </c>
      <c r="M31" s="58"/>
      <c r="Q31" t="s">
        <v>54</v>
      </c>
      <c r="R31" t="s">
        <v>55</v>
      </c>
      <c r="S31" t="s">
        <v>56</v>
      </c>
    </row>
    <row r="32" spans="1:34">
      <c r="C32" t="s">
        <v>58</v>
      </c>
      <c r="D32" s="7">
        <v>4.798390559333904</v>
      </c>
      <c r="G32">
        <f t="shared" ref="G32:H37" si="20">G3</f>
        <v>0</v>
      </c>
      <c r="H32">
        <f t="shared" si="20"/>
        <v>10</v>
      </c>
      <c r="J32">
        <f t="shared" ref="J32:J37" si="21">J3</f>
        <v>18</v>
      </c>
      <c r="K32">
        <f t="shared" ref="K32:K37" si="22">J32/SUM(J$32:J$37)</f>
        <v>7.03125E-2</v>
      </c>
      <c r="L32" t="e">
        <f t="shared" ref="L32:L37" si="23">LN(G32)</f>
        <v>#NUM!</v>
      </c>
      <c r="M32">
        <f t="shared" ref="M32:M37" si="24">LN(H32)</f>
        <v>2.3025850929940459</v>
      </c>
      <c r="O32">
        <f>IF(G32=0,0,_xlfn.NORM.DIST(L32,$D$32,$D$33,TRUE))</f>
        <v>0</v>
      </c>
      <c r="P32">
        <f t="shared" ref="P32:P37" si="25">_xlfn.NORM.DIST(M32,$D$32,$D$33,TRUE)</f>
        <v>1.6376640631424653E-2</v>
      </c>
      <c r="Q32" s="18">
        <f t="shared" ref="Q32:Q34" si="26">P32-O32</f>
        <v>1.6376640631424653E-2</v>
      </c>
      <c r="R32" s="18">
        <f t="shared" ref="R32:R37" si="27">Q32*SUM(J$32:J$37)</f>
        <v>4.1924200016447113</v>
      </c>
      <c r="S32">
        <f t="shared" ref="S32:S37" si="28">IF(J32=0,0,J32*LN(Q32))</f>
        <v>-74.014187602456587</v>
      </c>
    </row>
    <row r="33" spans="3:34">
      <c r="C33" t="s">
        <v>59</v>
      </c>
      <c r="D33" s="7">
        <v>1.1689437237153248</v>
      </c>
      <c r="G33">
        <f t="shared" si="20"/>
        <v>10.1</v>
      </c>
      <c r="H33">
        <f t="shared" si="20"/>
        <v>50</v>
      </c>
      <c r="J33">
        <f t="shared" si="21"/>
        <v>10</v>
      </c>
      <c r="K33">
        <f t="shared" si="22"/>
        <v>3.90625E-2</v>
      </c>
      <c r="L33">
        <f t="shared" si="23"/>
        <v>2.3125354238472138</v>
      </c>
      <c r="M33">
        <f t="shared" si="24"/>
        <v>3.912023005428146</v>
      </c>
      <c r="O33">
        <f>_xlfn.NORM.DIST(L33,$D$32,$D$33,TRUE)</f>
        <v>1.6727398559240606E-2</v>
      </c>
      <c r="P33">
        <f t="shared" si="25"/>
        <v>0.22414657689167974</v>
      </c>
      <c r="Q33" s="18">
        <f t="shared" si="26"/>
        <v>0.20741917833243914</v>
      </c>
      <c r="R33" s="18">
        <f t="shared" si="27"/>
        <v>53.09930965310442</v>
      </c>
      <c r="S33">
        <f t="shared" si="28"/>
        <v>-15.730135171993375</v>
      </c>
    </row>
    <row r="34" spans="3:34">
      <c r="G34">
        <f t="shared" si="20"/>
        <v>50.1</v>
      </c>
      <c r="H34">
        <f t="shared" si="20"/>
        <v>100</v>
      </c>
      <c r="J34">
        <f t="shared" si="21"/>
        <v>87</v>
      </c>
      <c r="K34">
        <f t="shared" si="22"/>
        <v>0.33984375</v>
      </c>
      <c r="L34">
        <f t="shared" si="23"/>
        <v>3.9140210080908191</v>
      </c>
      <c r="M34">
        <f t="shared" si="24"/>
        <v>4.6051701859880918</v>
      </c>
      <c r="O34">
        <f>_xlfn.NORM.DIST(L34,$D$32,$D$33,TRUE)</f>
        <v>0.22465842603169903</v>
      </c>
      <c r="P34">
        <f t="shared" si="25"/>
        <v>0.43435595747333489</v>
      </c>
      <c r="Q34" s="18">
        <f t="shared" si="26"/>
        <v>0.20969753144163586</v>
      </c>
      <c r="R34" s="18">
        <f t="shared" si="27"/>
        <v>53.68256804905878</v>
      </c>
      <c r="S34">
        <f t="shared" si="28"/>
        <v>-135.90175283102778</v>
      </c>
    </row>
    <row r="35" spans="3:34">
      <c r="G35">
        <f t="shared" si="20"/>
        <v>100.1</v>
      </c>
      <c r="H35">
        <f t="shared" si="20"/>
        <v>300</v>
      </c>
      <c r="J35">
        <f t="shared" si="21"/>
        <v>79</v>
      </c>
      <c r="K35">
        <f t="shared" si="22"/>
        <v>0.30859375</v>
      </c>
      <c r="L35">
        <f t="shared" si="23"/>
        <v>4.6061696863211745</v>
      </c>
      <c r="M35">
        <f t="shared" si="24"/>
        <v>5.7037824746562009</v>
      </c>
      <c r="O35">
        <f>_xlfn.NORM.DIST(L35,$D$32,$D$33,TRUE)</f>
        <v>0.43469246676667517</v>
      </c>
      <c r="P35">
        <f t="shared" si="25"/>
        <v>0.78069379425299257</v>
      </c>
      <c r="Q35" s="18">
        <f t="shared" ref="Q35:Q37" si="29">IF(H35=0,0,P35-O35)</f>
        <v>0.3460013274863174</v>
      </c>
      <c r="R35" s="18">
        <f t="shared" si="27"/>
        <v>88.576339836497255</v>
      </c>
      <c r="S35">
        <f t="shared" si="28"/>
        <v>-83.843700714023129</v>
      </c>
      <c r="V35" t="s">
        <v>89</v>
      </c>
      <c r="W35" s="16">
        <v>0.95</v>
      </c>
    </row>
    <row r="36" spans="3:34">
      <c r="G36">
        <f t="shared" si="20"/>
        <v>300.10000000000002</v>
      </c>
      <c r="H36">
        <f t="shared" si="20"/>
        <v>3590</v>
      </c>
      <c r="J36">
        <f t="shared" si="21"/>
        <v>62</v>
      </c>
      <c r="K36">
        <f t="shared" si="22"/>
        <v>0.2421875</v>
      </c>
      <c r="L36">
        <f t="shared" si="23"/>
        <v>5.7041157524463211</v>
      </c>
      <c r="M36">
        <f t="shared" si="24"/>
        <v>8.1859074814823245</v>
      </c>
      <c r="O36">
        <f>_xlfn.NORM.DIST(L36,$D$32,$D$33,TRUE)</f>
        <v>0.78077805127431277</v>
      </c>
      <c r="P36">
        <f t="shared" si="25"/>
        <v>0.99812182707288777</v>
      </c>
      <c r="Q36" s="18">
        <f t="shared" si="29"/>
        <v>0.217343775798575</v>
      </c>
      <c r="R36" s="18">
        <f t="shared" si="27"/>
        <v>55.6400066044352</v>
      </c>
      <c r="S36">
        <f t="shared" si="28"/>
        <v>-94.629047440944845</v>
      </c>
    </row>
    <row r="37" spans="3:34">
      <c r="G37">
        <f t="shared" si="20"/>
        <v>0</v>
      </c>
      <c r="H37">
        <f t="shared" si="20"/>
        <v>0</v>
      </c>
      <c r="J37">
        <f t="shared" si="21"/>
        <v>0</v>
      </c>
      <c r="K37">
        <f t="shared" si="22"/>
        <v>0</v>
      </c>
      <c r="L37" t="e">
        <f t="shared" si="23"/>
        <v>#NUM!</v>
      </c>
      <c r="M37" t="e">
        <f t="shared" si="24"/>
        <v>#NUM!</v>
      </c>
      <c r="O37" t="e">
        <f>_xlfn.NORM.DIST(L37,$D$32,$D$33,TRUE)</f>
        <v>#NUM!</v>
      </c>
      <c r="P37" t="e">
        <f t="shared" si="25"/>
        <v>#NUM!</v>
      </c>
      <c r="Q37" s="18">
        <f t="shared" si="29"/>
        <v>0</v>
      </c>
      <c r="R37" s="18">
        <f t="shared" si="27"/>
        <v>0</v>
      </c>
      <c r="S37">
        <f t="shared" si="28"/>
        <v>0</v>
      </c>
    </row>
    <row r="38" spans="3:34">
      <c r="Z38">
        <f>1-2*(1-W35)</f>
        <v>0.89999999999999991</v>
      </c>
    </row>
    <row r="39" spans="3:34">
      <c r="Q39" s="14"/>
      <c r="S39" t="s">
        <v>62</v>
      </c>
      <c r="W39" s="5" t="s">
        <v>90</v>
      </c>
    </row>
    <row r="40" spans="3:34">
      <c r="Q40" s="19">
        <f>SUM(Q32:Q37)</f>
        <v>0.99683845369039203</v>
      </c>
      <c r="R40" s="19">
        <f>SUM(R32:R37)</f>
        <v>255.19064414474036</v>
      </c>
      <c r="S40" s="19">
        <f>SUM(S32:S37)</f>
        <v>-404.11882376044571</v>
      </c>
      <c r="W40" s="20">
        <f>2*(S11-S40)</f>
        <v>2.7057577113789648</v>
      </c>
      <c r="Y40" t="s">
        <v>91</v>
      </c>
      <c r="Z40">
        <f>_xlfn.CHISQ.INV(Z38,1)</f>
        <v>2.7055434540954142</v>
      </c>
    </row>
    <row r="42" spans="3:34">
      <c r="S42">
        <v>17.899999999999999</v>
      </c>
      <c r="T42" t="s">
        <v>73</v>
      </c>
      <c r="W42" s="60" t="s">
        <v>74</v>
      </c>
      <c r="X42" s="60"/>
    </row>
    <row r="43" spans="3:34">
      <c r="M43" s="58"/>
      <c r="N43" s="58"/>
      <c r="R43" t="s">
        <v>75</v>
      </c>
      <c r="S43" t="s">
        <v>76</v>
      </c>
      <c r="V43" t="s">
        <v>77</v>
      </c>
      <c r="W43" s="2" t="s">
        <v>78</v>
      </c>
      <c r="X43" s="2" t="s">
        <v>79</v>
      </c>
      <c r="Y43" s="58" t="s">
        <v>80</v>
      </c>
      <c r="Z43" s="58"/>
      <c r="AA43" s="58" t="s">
        <v>81</v>
      </c>
      <c r="AB43" s="58"/>
      <c r="AC43" s="58" t="s">
        <v>82</v>
      </c>
      <c r="AD43" s="58"/>
      <c r="AE43" s="58" t="s">
        <v>83</v>
      </c>
      <c r="AF43" s="58"/>
      <c r="AG43" s="58" t="s">
        <v>84</v>
      </c>
      <c r="AH43" s="58"/>
    </row>
    <row r="44" spans="3:34">
      <c r="M44" t="s">
        <v>85</v>
      </c>
      <c r="N44" t="s">
        <v>86</v>
      </c>
      <c r="V44" s="15">
        <f t="shared" ref="V44:V49" si="30">$R$46*AH44/AG44</f>
        <v>6.9900734272987979</v>
      </c>
      <c r="W44">
        <v>1.0000000000000001E-5</v>
      </c>
      <c r="X44">
        <f>$H$3</f>
        <v>10</v>
      </c>
      <c r="Y44">
        <f t="shared" ref="Y44:Y49" si="31">(LN(W44)-M$45)/N$45</f>
        <v>-13.953893325557955</v>
      </c>
      <c r="Z44">
        <f t="shared" ref="Z44:Z49" si="32">(LN(X44)-M$45)/N$45</f>
        <v>-2.1350946291984769</v>
      </c>
      <c r="AA44">
        <f t="shared" ref="AA44:AA49" si="33">Y44-N$45</f>
        <v>-15.122837049273279</v>
      </c>
      <c r="AB44">
        <f t="shared" ref="AB44:AB49" si="34">Z44-N$45</f>
        <v>-3.3040383529138015</v>
      </c>
      <c r="AC44">
        <f t="shared" ref="AC44:AF49" si="35">_xlfn.NORM.S.DIST(Y44,TRUE)</f>
        <v>1.4894486882101733E-44</v>
      </c>
      <c r="AD44">
        <f t="shared" si="35"/>
        <v>1.6376640631424653E-2</v>
      </c>
      <c r="AE44">
        <f t="shared" si="35"/>
        <v>5.7250676467963785E-52</v>
      </c>
      <c r="AF44">
        <f t="shared" si="35"/>
        <v>4.7651396665462768E-4</v>
      </c>
      <c r="AG44">
        <f t="shared" ref="AG44:AG49" si="36">AD44-AC44</f>
        <v>1.6376640631424653E-2</v>
      </c>
      <c r="AH44">
        <f t="shared" ref="AH44:AH49" si="37">AF44-AE44</f>
        <v>4.7651396665462768E-4</v>
      </c>
    </row>
    <row r="45" spans="3:34">
      <c r="M45">
        <f>D32</f>
        <v>4.798390559333904</v>
      </c>
      <c r="N45">
        <f>D33</f>
        <v>1.1689437237153248</v>
      </c>
      <c r="R45" t="s">
        <v>87</v>
      </c>
      <c r="V45" s="15">
        <f t="shared" si="30"/>
        <v>30.675636303391776</v>
      </c>
      <c r="W45">
        <f>$G$4</f>
        <v>10.1</v>
      </c>
      <c r="X45">
        <f>$H$4</f>
        <v>50</v>
      </c>
      <c r="Y45">
        <f t="shared" si="31"/>
        <v>-2.1265823880603474</v>
      </c>
      <c r="Z45">
        <f t="shared" si="32"/>
        <v>-0.75826366652499078</v>
      </c>
      <c r="AA45">
        <f t="shared" si="33"/>
        <v>-3.295526111775672</v>
      </c>
      <c r="AB45">
        <f t="shared" si="34"/>
        <v>-1.9272073902403157</v>
      </c>
      <c r="AC45">
        <f t="shared" si="35"/>
        <v>1.6727398559240606E-2</v>
      </c>
      <c r="AD45">
        <f t="shared" si="35"/>
        <v>0.22414657689167974</v>
      </c>
      <c r="AE45">
        <f t="shared" si="35"/>
        <v>4.911878676148256E-4</v>
      </c>
      <c r="AF45">
        <f t="shared" si="35"/>
        <v>2.6976894672027484E-2</v>
      </c>
      <c r="AG45">
        <f t="shared" si="36"/>
        <v>0.20741917833243914</v>
      </c>
      <c r="AH45">
        <f t="shared" si="37"/>
        <v>2.6485706804412659E-2</v>
      </c>
    </row>
    <row r="46" spans="3:34">
      <c r="R46" s="22">
        <f>EXP(M45+(N45^2)/2)</f>
        <v>240.2320362397956</v>
      </c>
      <c r="V46" s="15">
        <f t="shared" si="30"/>
        <v>73.295471394097277</v>
      </c>
      <c r="W46">
        <f>$G$5</f>
        <v>50.1</v>
      </c>
      <c r="X46">
        <f>$H$5</f>
        <v>100</v>
      </c>
      <c r="Y46">
        <f t="shared" si="31"/>
        <v>-0.75655442884131274</v>
      </c>
      <c r="Z46">
        <f t="shared" si="32"/>
        <v>-0.16529484647189702</v>
      </c>
      <c r="AA46">
        <f t="shared" si="33"/>
        <v>-1.9254981525566377</v>
      </c>
      <c r="AB46">
        <f t="shared" si="34"/>
        <v>-1.3342385701872219</v>
      </c>
      <c r="AC46">
        <f t="shared" si="35"/>
        <v>0.22465842603169903</v>
      </c>
      <c r="AD46">
        <f t="shared" si="35"/>
        <v>0.43435595747333489</v>
      </c>
      <c r="AE46">
        <f t="shared" si="35"/>
        <v>2.7083533432030592E-2</v>
      </c>
      <c r="AF46">
        <f t="shared" si="35"/>
        <v>9.1062841345198667E-2</v>
      </c>
      <c r="AG46">
        <f t="shared" si="36"/>
        <v>0.20969753144163586</v>
      </c>
      <c r="AH46">
        <f t="shared" si="37"/>
        <v>6.3979307913168082E-2</v>
      </c>
    </row>
    <row r="47" spans="3:34">
      <c r="C47" s="26" t="s">
        <v>92</v>
      </c>
      <c r="V47" s="15">
        <f t="shared" si="30"/>
        <v>177.35301899706917</v>
      </c>
      <c r="W47">
        <f>$G6</f>
        <v>100.1</v>
      </c>
      <c r="X47">
        <f>$H6</f>
        <v>300</v>
      </c>
      <c r="Y47">
        <f t="shared" si="31"/>
        <v>-0.16443980074744935</v>
      </c>
      <c r="Z47">
        <f t="shared" si="32"/>
        <v>0.77453849740912661</v>
      </c>
      <c r="AA47">
        <f t="shared" si="33"/>
        <v>-1.3333835244627741</v>
      </c>
      <c r="AB47">
        <f t="shared" si="34"/>
        <v>-0.39440522630619823</v>
      </c>
      <c r="AC47">
        <f t="shared" si="35"/>
        <v>0.43469246676667517</v>
      </c>
      <c r="AD47">
        <f t="shared" si="35"/>
        <v>0.78069379425299257</v>
      </c>
      <c r="AE47">
        <f t="shared" si="35"/>
        <v>9.1202988150421452E-2</v>
      </c>
      <c r="AF47">
        <f t="shared" si="35"/>
        <v>0.34664094291778269</v>
      </c>
      <c r="AG47">
        <f t="shared" si="36"/>
        <v>0.3460013274863174</v>
      </c>
      <c r="AH47">
        <f t="shared" si="37"/>
        <v>0.25543795476736125</v>
      </c>
    </row>
    <row r="48" spans="3:34">
      <c r="C48" t="s">
        <v>93</v>
      </c>
      <c r="V48" s="15">
        <f t="shared" si="30"/>
        <v>675.72849512324183</v>
      </c>
      <c r="W48">
        <f>$G7</f>
        <v>300.10000000000002</v>
      </c>
      <c r="X48">
        <f>$H7</f>
        <v>3590</v>
      </c>
      <c r="Y48">
        <f t="shared" si="31"/>
        <v>0.77482360761876168</v>
      </c>
      <c r="Z48">
        <f t="shared" si="32"/>
        <v>2.8979298604569856</v>
      </c>
      <c r="AA48">
        <f t="shared" si="33"/>
        <v>-0.39412011609656317</v>
      </c>
      <c r="AB48">
        <f t="shared" si="34"/>
        <v>1.7289861367416608</v>
      </c>
      <c r="AC48">
        <f t="shared" si="35"/>
        <v>0.78077805127431277</v>
      </c>
      <c r="AD48">
        <f t="shared" si="35"/>
        <v>0.99812182707288777</v>
      </c>
      <c r="AE48">
        <f t="shared" si="35"/>
        <v>0.34674618000128632</v>
      </c>
      <c r="AF48">
        <f t="shared" si="35"/>
        <v>0.95809421186068322</v>
      </c>
      <c r="AG48">
        <f t="shared" si="36"/>
        <v>0.217343775798575</v>
      </c>
      <c r="AH48">
        <f t="shared" si="37"/>
        <v>0.6113480318593969</v>
      </c>
    </row>
    <row r="49" spans="1:34">
      <c r="C49" t="s">
        <v>94</v>
      </c>
      <c r="V49" s="15" t="e">
        <f t="shared" si="30"/>
        <v>#NUM!</v>
      </c>
      <c r="W49">
        <f>$G8</f>
        <v>0</v>
      </c>
      <c r="X49">
        <f>$H8</f>
        <v>0</v>
      </c>
      <c r="Y49" t="e">
        <f t="shared" si="31"/>
        <v>#NUM!</v>
      </c>
      <c r="Z49" t="e">
        <f t="shared" si="32"/>
        <v>#NUM!</v>
      </c>
      <c r="AA49" t="e">
        <f t="shared" si="33"/>
        <v>#NUM!</v>
      </c>
      <c r="AB49" t="e">
        <f t="shared" si="34"/>
        <v>#NUM!</v>
      </c>
      <c r="AC49" t="e">
        <f t="shared" si="35"/>
        <v>#NUM!</v>
      </c>
      <c r="AD49" t="e">
        <f t="shared" si="35"/>
        <v>#NUM!</v>
      </c>
      <c r="AE49" t="e">
        <f t="shared" si="35"/>
        <v>#NUM!</v>
      </c>
      <c r="AF49" t="e">
        <f t="shared" si="35"/>
        <v>#NUM!</v>
      </c>
      <c r="AG49" t="e">
        <f t="shared" si="36"/>
        <v>#NUM!</v>
      </c>
      <c r="AH49" t="e">
        <f t="shared" si="37"/>
        <v>#NUM!</v>
      </c>
    </row>
    <row r="50" spans="1:34">
      <c r="D50" t="s">
        <v>95</v>
      </c>
    </row>
    <row r="52" spans="1:34">
      <c r="P52" t="s">
        <v>96</v>
      </c>
    </row>
    <row r="54" spans="1:34">
      <c r="P54">
        <v>137.66058446727689</v>
      </c>
      <c r="R54" t="s">
        <v>58</v>
      </c>
      <c r="S54" s="15">
        <v>7.4219302476269329</v>
      </c>
    </row>
    <row r="55" spans="1:34">
      <c r="P55">
        <v>599.72589019967711</v>
      </c>
      <c r="R55" t="s">
        <v>59</v>
      </c>
      <c r="S55" s="15">
        <v>1.5703748396816797</v>
      </c>
    </row>
    <row r="56" spans="1:34">
      <c r="P56">
        <v>7212.9682884166841</v>
      </c>
    </row>
    <row r="57" spans="1:34">
      <c r="P57" t="e">
        <v>#NUM!</v>
      </c>
    </row>
    <row r="58" spans="1:34">
      <c r="P58" t="e">
        <v>#NUM!</v>
      </c>
    </row>
    <row r="59" spans="1:34">
      <c r="P59" t="e">
        <v>#NUM!</v>
      </c>
    </row>
    <row r="62" spans="1:34">
      <c r="A62" s="25" t="s">
        <v>97</v>
      </c>
      <c r="B62" s="25"/>
    </row>
    <row r="63" spans="1:34">
      <c r="C63" t="s">
        <v>49</v>
      </c>
      <c r="G63" s="58" t="s">
        <v>50</v>
      </c>
      <c r="H63" s="58"/>
      <c r="J63" t="s">
        <v>51</v>
      </c>
      <c r="K63" t="s">
        <v>52</v>
      </c>
      <c r="L63" s="58" t="s">
        <v>53</v>
      </c>
      <c r="M63" s="58"/>
      <c r="Q63" t="s">
        <v>54</v>
      </c>
      <c r="R63" t="s">
        <v>55</v>
      </c>
      <c r="S63" t="s">
        <v>56</v>
      </c>
    </row>
    <row r="64" spans="1:34">
      <c r="C64" t="s">
        <v>58</v>
      </c>
      <c r="D64" s="7">
        <v>4.9166930916939595</v>
      </c>
      <c r="G64">
        <f t="shared" ref="G64:H69" si="38">G32</f>
        <v>0</v>
      </c>
      <c r="H64">
        <f t="shared" si="38"/>
        <v>10</v>
      </c>
      <c r="J64">
        <f t="shared" ref="J64:J69" si="39">J3</f>
        <v>18</v>
      </c>
      <c r="K64">
        <f t="shared" ref="K64:K69" si="40">J64/SUM(J$32:J$37)</f>
        <v>7.03125E-2</v>
      </c>
      <c r="L64" t="e">
        <f t="shared" ref="L64:L69" si="41">LN(G64)</f>
        <v>#NUM!</v>
      </c>
      <c r="M64">
        <f t="shared" ref="M64:M69" si="42">LN(H64)</f>
        <v>2.3025850929940459</v>
      </c>
      <c r="O64">
        <f>IF(G64=0,0,_xlfn.NORM.DIST(L64,$D$64,$D$65,TRUE))</f>
        <v>0</v>
      </c>
      <c r="P64">
        <f t="shared" ref="P64:P69" si="43">_xlfn.NORM.DIST(M64,$D$64,$D$65,TRUE)</f>
        <v>2.9172551787180423E-2</v>
      </c>
      <c r="Q64" s="18">
        <f t="shared" ref="Q64:Q66" si="44">P64-O64</f>
        <v>2.9172551787180423E-2</v>
      </c>
      <c r="R64" s="29">
        <f t="shared" ref="R64:R69" si="45">Q64*SUM(J$32:J$37)</f>
        <v>7.4681732575181883</v>
      </c>
      <c r="S64">
        <f t="shared" ref="S64:S69" si="46">IF(J64=0,0,J64*LN(Q64))</f>
        <v>-63.621486343442825</v>
      </c>
    </row>
    <row r="65" spans="3:34">
      <c r="C65" t="s">
        <v>59</v>
      </c>
      <c r="D65" s="7">
        <v>1.3808639361109547</v>
      </c>
      <c r="G65">
        <f t="shared" si="38"/>
        <v>10.1</v>
      </c>
      <c r="H65">
        <f t="shared" si="38"/>
        <v>50</v>
      </c>
      <c r="J65">
        <f t="shared" si="39"/>
        <v>10</v>
      </c>
      <c r="K65">
        <f t="shared" si="40"/>
        <v>3.90625E-2</v>
      </c>
      <c r="L65">
        <f t="shared" si="41"/>
        <v>2.3125354238472138</v>
      </c>
      <c r="M65">
        <f t="shared" si="42"/>
        <v>3.912023005428146</v>
      </c>
      <c r="O65">
        <f>_xlfn.NORM.DIST(L65,$D$64,$D$65,TRUE)</f>
        <v>2.9654880925307013E-2</v>
      </c>
      <c r="P65">
        <f t="shared" si="43"/>
        <v>0.23343955334810496</v>
      </c>
      <c r="Q65" s="18">
        <f t="shared" si="44"/>
        <v>0.20378467242279794</v>
      </c>
      <c r="R65" s="29">
        <f t="shared" si="45"/>
        <v>52.168876140236272</v>
      </c>
      <c r="S65">
        <f t="shared" si="46"/>
        <v>-15.9069136993844</v>
      </c>
    </row>
    <row r="66" spans="3:34">
      <c r="G66">
        <f t="shared" si="38"/>
        <v>50.1</v>
      </c>
      <c r="H66">
        <f t="shared" si="38"/>
        <v>100</v>
      </c>
      <c r="J66">
        <f t="shared" si="39"/>
        <v>87</v>
      </c>
      <c r="K66">
        <f t="shared" si="40"/>
        <v>0.33984375</v>
      </c>
      <c r="L66">
        <f t="shared" si="41"/>
        <v>3.9140210080908191</v>
      </c>
      <c r="M66">
        <f t="shared" si="42"/>
        <v>4.6051701859880918</v>
      </c>
      <c r="O66">
        <f>_xlfn.NORM.DIST(L66,$D$64,$D$65,TRUE)</f>
        <v>0.23388279056544142</v>
      </c>
      <c r="P66">
        <f t="shared" si="43"/>
        <v>0.41075626994083764</v>
      </c>
      <c r="Q66" s="18">
        <f t="shared" si="44"/>
        <v>0.17687347937539621</v>
      </c>
      <c r="R66" s="29">
        <f t="shared" si="45"/>
        <v>45.279610720101431</v>
      </c>
      <c r="S66">
        <f t="shared" si="46"/>
        <v>-150.71189287794712</v>
      </c>
    </row>
    <row r="67" spans="3:34">
      <c r="G67">
        <f t="shared" si="38"/>
        <v>100.1</v>
      </c>
      <c r="H67">
        <f t="shared" si="38"/>
        <v>300</v>
      </c>
      <c r="J67">
        <f t="shared" si="39"/>
        <v>79</v>
      </c>
      <c r="K67">
        <f t="shared" si="40"/>
        <v>0.30859375</v>
      </c>
      <c r="L67">
        <f t="shared" si="41"/>
        <v>4.6061696863211745</v>
      </c>
      <c r="M67">
        <f t="shared" si="42"/>
        <v>5.7037824746562009</v>
      </c>
      <c r="O67">
        <f>_xlfn.NORM.DIST(L67,$D$64,$D$65,TRUE)</f>
        <v>0.41103780063815476</v>
      </c>
      <c r="P67">
        <f t="shared" si="43"/>
        <v>0.71566039929985681</v>
      </c>
      <c r="Q67" s="18">
        <f t="shared" ref="Q67:Q69" si="47">IF(H67=0,0,P67-O67)</f>
        <v>0.30462259866170205</v>
      </c>
      <c r="R67" s="29">
        <f t="shared" si="45"/>
        <v>77.983385257395724</v>
      </c>
      <c r="S67">
        <f t="shared" si="46"/>
        <v>-93.905850350022774</v>
      </c>
      <c r="Y67" t="s">
        <v>89</v>
      </c>
      <c r="Z67">
        <f>W35</f>
        <v>0.95</v>
      </c>
    </row>
    <row r="68" spans="3:34">
      <c r="G68">
        <f t="shared" si="38"/>
        <v>300.10000000000002</v>
      </c>
      <c r="H68">
        <f t="shared" si="38"/>
        <v>3590</v>
      </c>
      <c r="J68">
        <f t="shared" si="39"/>
        <v>62</v>
      </c>
      <c r="K68">
        <f t="shared" si="40"/>
        <v>0.2421875</v>
      </c>
      <c r="L68">
        <f t="shared" si="41"/>
        <v>5.7041157524463211</v>
      </c>
      <c r="M68">
        <f t="shared" si="42"/>
        <v>8.1859074814823245</v>
      </c>
      <c r="O68">
        <f>_xlfn.NORM.DIST(L68,$D$64,$D$65,TRUE)</f>
        <v>0.71574224296773548</v>
      </c>
      <c r="P68">
        <f t="shared" si="43"/>
        <v>0.99104597330506738</v>
      </c>
      <c r="Q68" s="18">
        <f t="shared" si="47"/>
        <v>0.27530373033733191</v>
      </c>
      <c r="R68" s="29">
        <f t="shared" si="45"/>
        <v>70.477754966356969</v>
      </c>
      <c r="S68">
        <f t="shared" si="46"/>
        <v>-79.972579644344023</v>
      </c>
    </row>
    <row r="69" spans="3:34">
      <c r="G69">
        <f t="shared" si="38"/>
        <v>0</v>
      </c>
      <c r="H69">
        <f t="shared" si="38"/>
        <v>0</v>
      </c>
      <c r="J69">
        <f t="shared" si="39"/>
        <v>0</v>
      </c>
      <c r="K69">
        <f t="shared" si="40"/>
        <v>0</v>
      </c>
      <c r="L69" t="e">
        <f t="shared" si="41"/>
        <v>#NUM!</v>
      </c>
      <c r="M69" t="e">
        <f t="shared" si="42"/>
        <v>#NUM!</v>
      </c>
      <c r="O69" t="e">
        <f>_xlfn.NORM.DIST(L69,$D$64,$D$65,TRUE)</f>
        <v>#NUM!</v>
      </c>
      <c r="P69" t="e">
        <f t="shared" si="43"/>
        <v>#NUM!</v>
      </c>
      <c r="Q69" s="18">
        <f t="shared" si="47"/>
        <v>0</v>
      </c>
      <c r="R69" s="29">
        <f t="shared" si="45"/>
        <v>0</v>
      </c>
      <c r="S69">
        <f t="shared" si="46"/>
        <v>0</v>
      </c>
    </row>
    <row r="70" spans="3:34">
      <c r="R70" s="1"/>
      <c r="Z70">
        <f>1-2*(1-Z67)</f>
        <v>0.89999999999999991</v>
      </c>
    </row>
    <row r="71" spans="3:34">
      <c r="Q71" s="14"/>
      <c r="R71" s="1"/>
      <c r="S71" t="s">
        <v>62</v>
      </c>
      <c r="W71" s="5" t="s">
        <v>90</v>
      </c>
    </row>
    <row r="72" spans="3:34">
      <c r="Q72" s="19">
        <f>SUM(Q64:Q69)</f>
        <v>0.9897570325844085</v>
      </c>
      <c r="R72" s="19">
        <f>SUM(R64:R69)</f>
        <v>253.37780034160858</v>
      </c>
      <c r="S72" s="19">
        <f>SUM(S64:S69)</f>
        <v>-404.11872291514112</v>
      </c>
      <c r="W72" s="28">
        <f>2*(S11-S72)</f>
        <v>2.7055560207697908</v>
      </c>
      <c r="Y72" t="s">
        <v>91</v>
      </c>
      <c r="Z72" s="27">
        <f>_xlfn.CHISQ.INV(Z70,1)</f>
        <v>2.7055434540954142</v>
      </c>
    </row>
    <row r="74" spans="3:34">
      <c r="S74">
        <v>17.899999999999999</v>
      </c>
      <c r="T74" t="s">
        <v>73</v>
      </c>
      <c r="W74" s="60" t="s">
        <v>74</v>
      </c>
      <c r="X74" s="60"/>
    </row>
    <row r="75" spans="3:34">
      <c r="M75" s="58" t="s">
        <v>98</v>
      </c>
      <c r="N75" s="58"/>
      <c r="R75" t="s">
        <v>75</v>
      </c>
      <c r="S75" t="s">
        <v>76</v>
      </c>
      <c r="V75" t="s">
        <v>77</v>
      </c>
      <c r="W75" s="2" t="s">
        <v>78</v>
      </c>
      <c r="X75" s="2" t="s">
        <v>79</v>
      </c>
      <c r="Y75" s="58" t="s">
        <v>80</v>
      </c>
      <c r="Z75" s="58"/>
      <c r="AA75" s="58" t="s">
        <v>81</v>
      </c>
      <c r="AB75" s="58"/>
      <c r="AC75" s="58" t="s">
        <v>82</v>
      </c>
      <c r="AD75" s="58"/>
      <c r="AE75" s="58" t="s">
        <v>83</v>
      </c>
      <c r="AF75" s="58"/>
      <c r="AG75" s="58" t="s">
        <v>84</v>
      </c>
      <c r="AH75" s="58"/>
    </row>
    <row r="76" spans="3:34">
      <c r="M76" t="s">
        <v>85</v>
      </c>
      <c r="N76" t="s">
        <v>86</v>
      </c>
      <c r="V76" s="15">
        <f>$R$78*AH76/AG76</f>
        <v>6.439598948961379</v>
      </c>
      <c r="W76">
        <v>1.0000000000000001E-5</v>
      </c>
      <c r="X76">
        <f>$H$3</f>
        <v>10</v>
      </c>
      <c r="Y76">
        <f t="shared" ref="Y76:Y81" si="48">(LN(W76)-M$77)/N$77</f>
        <v>-11.898072016375727</v>
      </c>
      <c r="Z76">
        <f t="shared" ref="Z76:Z81" si="49">(LN(X76)-M$77)/N$77</f>
        <v>-1.89309600340657</v>
      </c>
      <c r="AA76">
        <f t="shared" ref="AA76:AA81" si="50">Y76-N$77</f>
        <v>-13.27893595248668</v>
      </c>
      <c r="AB76">
        <f t="shared" ref="AB76:AB81" si="51">Z76-N$77</f>
        <v>-3.2739599395175247</v>
      </c>
      <c r="AC76">
        <f t="shared" ref="AC76:AF81" si="52">_xlfn.NORM.S.DIST(Y76,TRUE)</f>
        <v>6.0556455203604211E-33</v>
      </c>
      <c r="AD76">
        <f t="shared" si="52"/>
        <v>2.9172551787180423E-2</v>
      </c>
      <c r="AE76">
        <f t="shared" si="52"/>
        <v>1.5336081351872006E-40</v>
      </c>
      <c r="AF76">
        <f t="shared" si="52"/>
        <v>5.3025822524375499E-4</v>
      </c>
      <c r="AG76">
        <f t="shared" ref="AG76:AG81" si="53">AD76-AC76</f>
        <v>2.9172551787180423E-2</v>
      </c>
      <c r="AH76">
        <f t="shared" ref="AH76:AH81" si="54">AF76-AE76</f>
        <v>5.3025822524375499E-4</v>
      </c>
    </row>
    <row r="77" spans="3:34">
      <c r="M77">
        <f>D64</f>
        <v>4.9166930916939595</v>
      </c>
      <c r="N77">
        <f>D65</f>
        <v>1.3808639361109547</v>
      </c>
      <c r="R77" t="s">
        <v>87</v>
      </c>
      <c r="V77" s="15">
        <f>$R$78*AH77/AG77</f>
        <v>29.472684953381254</v>
      </c>
      <c r="W77">
        <f>$G$4</f>
        <v>10.1</v>
      </c>
      <c r="X77">
        <f>$H$4</f>
        <v>50</v>
      </c>
      <c r="Y77">
        <f t="shared" si="48"/>
        <v>-1.885890129900168</v>
      </c>
      <c r="Z77">
        <f t="shared" si="49"/>
        <v>-0.72756631554543449</v>
      </c>
      <c r="AA77">
        <f t="shared" si="50"/>
        <v>-3.2667540660111225</v>
      </c>
      <c r="AB77">
        <f t="shared" si="51"/>
        <v>-2.1084302516563893</v>
      </c>
      <c r="AC77">
        <f t="shared" si="52"/>
        <v>2.9654880925307013E-2</v>
      </c>
      <c r="AD77">
        <f t="shared" si="52"/>
        <v>0.23343955334810496</v>
      </c>
      <c r="AE77">
        <f t="shared" si="52"/>
        <v>5.4394071255960033E-4</v>
      </c>
      <c r="AF77">
        <f t="shared" si="52"/>
        <v>1.7496895001036936E-2</v>
      </c>
      <c r="AG77">
        <f t="shared" si="53"/>
        <v>0.20378467242279794</v>
      </c>
      <c r="AH77">
        <f t="shared" si="54"/>
        <v>1.6952954288477335E-2</v>
      </c>
    </row>
    <row r="78" spans="3:34">
      <c r="R78" s="22">
        <f>EXP(M77+(N77^2)/2)</f>
        <v>354.27933954422133</v>
      </c>
      <c r="V78" s="15">
        <f t="shared" ref="V78:V81" si="55">$R$78*AH78/AG78</f>
        <v>73.162930827616194</v>
      </c>
      <c r="W78">
        <f>$G$5</f>
        <v>50.1</v>
      </c>
      <c r="X78">
        <f>$H$5</f>
        <v>100</v>
      </c>
      <c r="Y78">
        <f t="shared" si="48"/>
        <v>-0.72611939336112408</v>
      </c>
      <c r="Z78">
        <f t="shared" si="49"/>
        <v>-0.22560000124504398</v>
      </c>
      <c r="AA78">
        <f t="shared" si="50"/>
        <v>-2.1069833294720786</v>
      </c>
      <c r="AB78">
        <f t="shared" si="51"/>
        <v>-1.6064639373559988</v>
      </c>
      <c r="AC78">
        <f t="shared" si="52"/>
        <v>0.23388279056544142</v>
      </c>
      <c r="AD78">
        <f t="shared" si="52"/>
        <v>0.41075626994083764</v>
      </c>
      <c r="AE78">
        <f t="shared" si="52"/>
        <v>1.7559512311041168E-2</v>
      </c>
      <c r="AF78">
        <f t="shared" si="52"/>
        <v>5.408600621675385E-2</v>
      </c>
      <c r="AG78">
        <f t="shared" si="53"/>
        <v>0.17687347937539621</v>
      </c>
      <c r="AH78">
        <f t="shared" si="54"/>
        <v>3.6526493905712679E-2</v>
      </c>
    </row>
    <row r="79" spans="3:34">
      <c r="C79" s="26" t="s">
        <v>92</v>
      </c>
      <c r="V79" s="15">
        <f t="shared" si="55"/>
        <v>179.74999944303948</v>
      </c>
      <c r="W79">
        <f>$G6</f>
        <v>100.1</v>
      </c>
      <c r="X79">
        <f>$H6</f>
        <v>300</v>
      </c>
      <c r="Y79">
        <f t="shared" si="48"/>
        <v>-0.22487617878365238</v>
      </c>
      <c r="Z79">
        <f t="shared" si="49"/>
        <v>0.56999778354628383</v>
      </c>
      <c r="AA79">
        <f t="shared" si="50"/>
        <v>-1.6057401148946071</v>
      </c>
      <c r="AB79">
        <f t="shared" si="51"/>
        <v>-0.81086615256467087</v>
      </c>
      <c r="AC79">
        <f t="shared" si="52"/>
        <v>0.41103780063815476</v>
      </c>
      <c r="AD79">
        <f t="shared" si="52"/>
        <v>0.71566039929985681</v>
      </c>
      <c r="AE79">
        <f t="shared" si="52"/>
        <v>5.4165511683655715E-2</v>
      </c>
      <c r="AF79">
        <f t="shared" si="52"/>
        <v>0.20872126988909159</v>
      </c>
      <c r="AG79">
        <f t="shared" si="53"/>
        <v>0.30462259866170205</v>
      </c>
      <c r="AH79">
        <f t="shared" si="54"/>
        <v>0.15455575820543588</v>
      </c>
    </row>
    <row r="80" spans="3:34">
      <c r="C80" t="s">
        <v>99</v>
      </c>
      <c r="V80" s="15">
        <f t="shared" si="55"/>
        <v>809.82842180448404</v>
      </c>
      <c r="W80">
        <f>$G7</f>
        <v>300.10000000000002</v>
      </c>
      <c r="X80">
        <f>$H$7</f>
        <v>3590</v>
      </c>
      <c r="Y80">
        <f t="shared" si="48"/>
        <v>0.57023913809353832</v>
      </c>
      <c r="Z80">
        <f t="shared" si="49"/>
        <v>2.3675137747428856</v>
      </c>
      <c r="AA80">
        <f t="shared" si="50"/>
        <v>-0.81062479801741638</v>
      </c>
      <c r="AB80">
        <f t="shared" si="51"/>
        <v>0.9866498386319309</v>
      </c>
      <c r="AC80">
        <f t="shared" si="52"/>
        <v>0.71574224296773548</v>
      </c>
      <c r="AD80">
        <f t="shared" si="52"/>
        <v>0.99104597330506738</v>
      </c>
      <c r="AE80">
        <f t="shared" si="52"/>
        <v>0.20879058579178422</v>
      </c>
      <c r="AF80">
        <f t="shared" si="52"/>
        <v>0.83809283565707782</v>
      </c>
      <c r="AG80">
        <f t="shared" si="53"/>
        <v>0.27530373033733191</v>
      </c>
      <c r="AH80">
        <f t="shared" si="54"/>
        <v>0.62930224986529359</v>
      </c>
    </row>
    <row r="81" spans="3:34">
      <c r="C81" t="s">
        <v>100</v>
      </c>
      <c r="V81" s="15" t="e">
        <f t="shared" si="55"/>
        <v>#NUM!</v>
      </c>
      <c r="W81">
        <f>$G8</f>
        <v>0</v>
      </c>
      <c r="X81">
        <f>$H$8</f>
        <v>0</v>
      </c>
      <c r="Y81" t="e">
        <f t="shared" si="48"/>
        <v>#NUM!</v>
      </c>
      <c r="Z81" t="e">
        <f t="shared" si="49"/>
        <v>#NUM!</v>
      </c>
      <c r="AA81" t="e">
        <f t="shared" si="50"/>
        <v>#NUM!</v>
      </c>
      <c r="AB81" t="e">
        <f t="shared" si="51"/>
        <v>#NUM!</v>
      </c>
      <c r="AC81" t="e">
        <f t="shared" si="52"/>
        <v>#NUM!</v>
      </c>
      <c r="AD81" t="e">
        <f t="shared" si="52"/>
        <v>#NUM!</v>
      </c>
      <c r="AE81" t="e">
        <f t="shared" si="52"/>
        <v>#NUM!</v>
      </c>
      <c r="AF81" t="e">
        <f t="shared" si="52"/>
        <v>#NUM!</v>
      </c>
      <c r="AG81" t="e">
        <f t="shared" si="53"/>
        <v>#NUM!</v>
      </c>
      <c r="AH81" t="e">
        <f t="shared" si="54"/>
        <v>#NUM!</v>
      </c>
    </row>
    <row r="82" spans="3:34">
      <c r="D82" t="s">
        <v>101</v>
      </c>
    </row>
    <row r="84" spans="3:34">
      <c r="P84" t="s">
        <v>102</v>
      </c>
    </row>
    <row r="86" spans="3:34">
      <c r="P86">
        <v>131.1674291003529</v>
      </c>
      <c r="R86" t="s">
        <v>58</v>
      </c>
      <c r="S86" s="15">
        <v>7.7410716288978998</v>
      </c>
    </row>
    <row r="87" spans="3:34">
      <c r="P87">
        <v>600.36896418005176</v>
      </c>
      <c r="R87" t="s">
        <v>59</v>
      </c>
      <c r="S87" s="15">
        <v>1.7670989416132856</v>
      </c>
    </row>
    <row r="88" spans="3:34">
      <c r="P88">
        <v>9482.0295835142115</v>
      </c>
    </row>
    <row r="89" spans="3:34">
      <c r="P89">
        <v>182166.91718776425</v>
      </c>
    </row>
    <row r="90" spans="3:34">
      <c r="P90" t="e">
        <v>#NUM!</v>
      </c>
    </row>
    <row r="91" spans="3:34">
      <c r="P91" t="e">
        <v>#NUM!</v>
      </c>
    </row>
  </sheetData>
  <mergeCells count="27">
    <mergeCell ref="G2:H2"/>
    <mergeCell ref="L2:M2"/>
    <mergeCell ref="Y21:Z21"/>
    <mergeCell ref="AA21:AB21"/>
    <mergeCell ref="G31:H31"/>
    <mergeCell ref="L31:M31"/>
    <mergeCell ref="W20:X20"/>
    <mergeCell ref="M21:N21"/>
    <mergeCell ref="G63:H63"/>
    <mergeCell ref="L63:M63"/>
    <mergeCell ref="W42:X42"/>
    <mergeCell ref="M43:N43"/>
    <mergeCell ref="W74:X74"/>
    <mergeCell ref="M75:N75"/>
    <mergeCell ref="Y75:Z75"/>
    <mergeCell ref="AE21:AF21"/>
    <mergeCell ref="AG21:AH21"/>
    <mergeCell ref="Y43:Z43"/>
    <mergeCell ref="AA43:AB43"/>
    <mergeCell ref="AC21:AD21"/>
    <mergeCell ref="AC43:AD43"/>
    <mergeCell ref="AA75:AB75"/>
    <mergeCell ref="AC75:AD75"/>
    <mergeCell ref="AE75:AF75"/>
    <mergeCell ref="AG75:AH75"/>
    <mergeCell ref="AE43:AF43"/>
    <mergeCell ref="AG43:AH4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FEAB0-7702-49D7-828C-3FB61F0F5D6C}">
  <dimension ref="A1:P26"/>
  <sheetViews>
    <sheetView workbookViewId="0">
      <selection sqref="A1:B1"/>
    </sheetView>
  </sheetViews>
  <sheetFormatPr defaultRowHeight="14.45"/>
  <cols>
    <col min="1" max="1" width="18" bestFit="1" customWidth="1"/>
    <col min="2" max="2" width="35.28515625" bestFit="1" customWidth="1"/>
    <col min="3" max="3" width="20.7109375" bestFit="1" customWidth="1"/>
    <col min="4" max="4" width="12" bestFit="1" customWidth="1"/>
    <col min="5" max="5" width="9" bestFit="1" customWidth="1"/>
    <col min="6" max="6" width="10.140625" bestFit="1" customWidth="1"/>
    <col min="7" max="16" width="6.5703125" bestFit="1" customWidth="1"/>
  </cols>
  <sheetData>
    <row r="1" spans="1:16">
      <c r="A1" s="61" t="s">
        <v>103</v>
      </c>
      <c r="B1" s="62"/>
    </row>
    <row r="3" spans="1:16">
      <c r="A3" s="13" t="s">
        <v>104</v>
      </c>
      <c r="B3" s="3" t="s">
        <v>105</v>
      </c>
      <c r="C3" s="13" t="s">
        <v>106</v>
      </c>
      <c r="D3" t="s">
        <v>107</v>
      </c>
    </row>
    <row r="4" spans="1:16">
      <c r="B4" s="3"/>
      <c r="C4" s="13" t="s">
        <v>108</v>
      </c>
      <c r="D4" t="s">
        <v>109</v>
      </c>
    </row>
    <row r="5" spans="1:16">
      <c r="A5" s="13" t="s">
        <v>110</v>
      </c>
      <c r="B5" s="34">
        <v>45498</v>
      </c>
      <c r="C5" s="13" t="s">
        <v>111</v>
      </c>
      <c r="D5">
        <v>49132.15234375</v>
      </c>
    </row>
    <row r="6" spans="1:16">
      <c r="A6" s="13" t="s">
        <v>112</v>
      </c>
      <c r="B6" s="35">
        <v>0.56865740740740744</v>
      </c>
    </row>
    <row r="7" spans="1:16">
      <c r="A7" s="13" t="s">
        <v>113</v>
      </c>
      <c r="B7" s="36">
        <v>9.6527777777777775E-3</v>
      </c>
    </row>
    <row r="8" spans="1:16">
      <c r="A8" s="13" t="s">
        <v>114</v>
      </c>
      <c r="B8" s="3">
        <v>1</v>
      </c>
    </row>
    <row r="9" spans="1:16">
      <c r="A9" s="13" t="s">
        <v>115</v>
      </c>
      <c r="B9" s="3">
        <v>1000</v>
      </c>
    </row>
    <row r="10" spans="1:16">
      <c r="F10" s="37" t="s">
        <v>116</v>
      </c>
    </row>
    <row r="11" spans="1:16" ht="28.9">
      <c r="A11" s="13" t="s">
        <v>117</v>
      </c>
      <c r="B11" s="13" t="s">
        <v>118</v>
      </c>
      <c r="C11" s="13" t="s">
        <v>119</v>
      </c>
      <c r="D11" s="13" t="s">
        <v>3</v>
      </c>
      <c r="E11" s="39" t="s">
        <v>120</v>
      </c>
      <c r="F11" s="40">
        <v>0</v>
      </c>
      <c r="G11" s="40">
        <v>0.01</v>
      </c>
      <c r="H11" s="40">
        <v>0.05</v>
      </c>
      <c r="I11" s="40">
        <v>0.1</v>
      </c>
      <c r="J11" s="40">
        <v>0.25</v>
      </c>
      <c r="K11" s="40">
        <v>0.5</v>
      </c>
      <c r="L11" s="40">
        <v>0.75</v>
      </c>
      <c r="M11" s="40">
        <v>0.9</v>
      </c>
      <c r="N11" s="40">
        <v>0.95</v>
      </c>
      <c r="O11" s="40">
        <v>0.99</v>
      </c>
      <c r="P11" s="40">
        <v>1</v>
      </c>
    </row>
    <row r="12" spans="1:16">
      <c r="A12" s="38" t="s">
        <v>121</v>
      </c>
      <c r="B12">
        <v>1</v>
      </c>
      <c r="C12">
        <v>1000</v>
      </c>
      <c r="D12" s="14">
        <v>0.89127470191822444</v>
      </c>
      <c r="E12" s="14">
        <v>0.12948706477730274</v>
      </c>
      <c r="F12" s="14">
        <v>0.60583253838552664</v>
      </c>
      <c r="G12" s="14">
        <v>0.70313077962165937</v>
      </c>
      <c r="H12" s="14">
        <v>0.75021572097758527</v>
      </c>
      <c r="I12" s="14">
        <v>0.77625880099921896</v>
      </c>
      <c r="J12" s="14">
        <v>0.82883345744012937</v>
      </c>
      <c r="K12" s="14">
        <v>0.88575381721291047</v>
      </c>
      <c r="L12" s="14">
        <v>0.94478417776380152</v>
      </c>
      <c r="M12" s="14">
        <v>0.99935222628448428</v>
      </c>
      <c r="N12" s="14">
        <v>1.0391744917468733</v>
      </c>
      <c r="O12" s="14">
        <v>1.1306881180653292</v>
      </c>
      <c r="P12" s="14">
        <v>3.85538811053515</v>
      </c>
    </row>
    <row r="13" spans="1:16">
      <c r="A13" s="38" t="s">
        <v>122</v>
      </c>
      <c r="B13">
        <v>1</v>
      </c>
      <c r="C13">
        <v>1000</v>
      </c>
      <c r="D13" s="14">
        <v>0.90686382238924834</v>
      </c>
      <c r="E13" s="14">
        <v>0.13015353378003594</v>
      </c>
      <c r="F13" s="14">
        <v>0.61105671471187417</v>
      </c>
      <c r="G13" s="14">
        <v>0.72279157734166166</v>
      </c>
      <c r="H13" s="14">
        <v>0.76469917297701151</v>
      </c>
      <c r="I13" s="14">
        <v>0.79219450015725201</v>
      </c>
      <c r="J13" s="14">
        <v>0.84308132753277354</v>
      </c>
      <c r="K13" s="14">
        <v>0.89872271691347805</v>
      </c>
      <c r="L13" s="14">
        <v>0.96262653678916255</v>
      </c>
      <c r="M13" s="14">
        <v>1.0149502792482064</v>
      </c>
      <c r="N13" s="14">
        <v>1.051704574177464</v>
      </c>
      <c r="O13" s="14">
        <v>1.1437046524454084</v>
      </c>
      <c r="P13" s="14">
        <v>3.8959676475072786</v>
      </c>
    </row>
    <row r="14" spans="1:16">
      <c r="A14" s="38" t="s">
        <v>123</v>
      </c>
      <c r="B14">
        <v>1</v>
      </c>
      <c r="C14">
        <v>1000</v>
      </c>
      <c r="D14" s="14">
        <v>0.89905151767320912</v>
      </c>
      <c r="E14" s="14">
        <v>0.12970611229162315</v>
      </c>
      <c r="F14" s="14">
        <v>0.61462962354515438</v>
      </c>
      <c r="G14" s="14">
        <v>0.70777947217237669</v>
      </c>
      <c r="H14" s="14">
        <v>0.75580847499778248</v>
      </c>
      <c r="I14" s="14">
        <v>0.78401034755634991</v>
      </c>
      <c r="J14" s="14">
        <v>0.83575841275897456</v>
      </c>
      <c r="K14" s="14">
        <v>0.89320005021124693</v>
      </c>
      <c r="L14" s="14">
        <v>0.95186024868957753</v>
      </c>
      <c r="M14" s="14">
        <v>1.0095610511694169</v>
      </c>
      <c r="N14" s="14">
        <v>1.0463361709256458</v>
      </c>
      <c r="O14" s="14">
        <v>1.1318613696429063</v>
      </c>
      <c r="P14" s="14">
        <v>3.8740683058193759</v>
      </c>
    </row>
    <row r="15" spans="1:16">
      <c r="A15" s="38" t="s">
        <v>124</v>
      </c>
      <c r="B15">
        <v>1</v>
      </c>
      <c r="C15">
        <v>1000</v>
      </c>
      <c r="D15" s="14">
        <v>1.5164234686942502</v>
      </c>
      <c r="E15" s="14">
        <v>0.24264063179949116</v>
      </c>
      <c r="F15" s="14">
        <v>0.96568176883861412</v>
      </c>
      <c r="G15" s="14">
        <v>1.0695677794758844</v>
      </c>
      <c r="H15" s="14">
        <v>1.1629190913495353</v>
      </c>
      <c r="I15" s="14">
        <v>1.2257144714482209</v>
      </c>
      <c r="J15" s="14">
        <v>1.3579091569809711</v>
      </c>
      <c r="K15" s="14">
        <v>1.4847852491694369</v>
      </c>
      <c r="L15" s="14">
        <v>1.6559632914394562</v>
      </c>
      <c r="M15" s="14">
        <v>1.8083768552860295</v>
      </c>
      <c r="N15" s="14">
        <v>1.9523136784674968</v>
      </c>
      <c r="O15" s="14">
        <v>2.259535543051471</v>
      </c>
      <c r="P15" s="14">
        <v>2.6118223642721903</v>
      </c>
    </row>
    <row r="16" spans="1:16">
      <c r="A16" s="38" t="s">
        <v>125</v>
      </c>
      <c r="B16">
        <v>1</v>
      </c>
      <c r="C16">
        <v>1000</v>
      </c>
      <c r="D16" s="14">
        <v>1.553896161920389</v>
      </c>
      <c r="E16" s="14">
        <v>0.2479183102186211</v>
      </c>
      <c r="F16" s="14">
        <v>0.94951363592926108</v>
      </c>
      <c r="G16" s="14">
        <v>1.0715431012250576</v>
      </c>
      <c r="H16" s="14">
        <v>1.1837217711014874</v>
      </c>
      <c r="I16" s="14">
        <v>1.2576099647797236</v>
      </c>
      <c r="J16" s="14">
        <v>1.3784327022807414</v>
      </c>
      <c r="K16" s="14">
        <v>1.5350419886128379</v>
      </c>
      <c r="L16" s="14">
        <v>1.7040392866460095</v>
      </c>
      <c r="M16" s="14">
        <v>1.8782511782481655</v>
      </c>
      <c r="N16" s="14">
        <v>1.9924307404054522</v>
      </c>
      <c r="O16" s="14">
        <v>2.24154066701835</v>
      </c>
      <c r="P16" s="14">
        <v>2.6393127233453328</v>
      </c>
    </row>
    <row r="17" spans="1:16">
      <c r="A17" s="38" t="s">
        <v>126</v>
      </c>
      <c r="B17">
        <v>1</v>
      </c>
      <c r="C17">
        <v>1000</v>
      </c>
      <c r="D17" s="14">
        <v>1.5363977050333049</v>
      </c>
      <c r="E17" s="14">
        <v>0.24639482576237579</v>
      </c>
      <c r="F17" s="14">
        <v>0.88941103209745265</v>
      </c>
      <c r="G17" s="14">
        <v>1.0738807394425174</v>
      </c>
      <c r="H17" s="14">
        <v>1.1845154746773841</v>
      </c>
      <c r="I17" s="14">
        <v>1.2302821697004864</v>
      </c>
      <c r="J17" s="14">
        <v>1.3688179882484759</v>
      </c>
      <c r="K17" s="14">
        <v>1.5115875554042741</v>
      </c>
      <c r="L17" s="14">
        <v>1.6726320169381115</v>
      </c>
      <c r="M17" s="14">
        <v>1.8658956388787591</v>
      </c>
      <c r="N17" s="14">
        <v>1.9977704657358824</v>
      </c>
      <c r="O17" s="14">
        <v>2.2537463084059715</v>
      </c>
      <c r="P17" s="14">
        <v>2.5334641323129841</v>
      </c>
    </row>
    <row r="18" spans="1:16">
      <c r="A18" s="38" t="s">
        <v>127</v>
      </c>
      <c r="B18">
        <v>1</v>
      </c>
      <c r="C18">
        <v>1000</v>
      </c>
      <c r="D18" s="14">
        <v>2.7245880079798663</v>
      </c>
      <c r="E18" s="14">
        <v>0.17145771154727371</v>
      </c>
      <c r="F18" s="14">
        <v>2.2941729421861941</v>
      </c>
      <c r="G18" s="14">
        <v>2.3576987391747868</v>
      </c>
      <c r="H18" s="14">
        <v>2.4645174894861377</v>
      </c>
      <c r="I18" s="14">
        <v>2.5197306722417023</v>
      </c>
      <c r="J18" s="14">
        <v>2.6008751489256898</v>
      </c>
      <c r="K18" s="14">
        <v>2.7152006684621632</v>
      </c>
      <c r="L18" s="14">
        <v>2.8364024971365001</v>
      </c>
      <c r="M18" s="14">
        <v>2.9550322491481023</v>
      </c>
      <c r="N18" s="14">
        <v>3.0254315462628845</v>
      </c>
      <c r="O18" s="14">
        <v>3.1584073920637605</v>
      </c>
      <c r="P18" s="14">
        <v>3.3035617869137819</v>
      </c>
    </row>
    <row r="19" spans="1:16">
      <c r="A19" s="38" t="s">
        <v>128</v>
      </c>
      <c r="B19">
        <v>1</v>
      </c>
      <c r="C19">
        <v>1000</v>
      </c>
      <c r="D19" s="14">
        <v>2.7311677137241319</v>
      </c>
      <c r="E19" s="14">
        <v>0.16930626386575287</v>
      </c>
      <c r="F19" s="14">
        <v>2.2732244498366136</v>
      </c>
      <c r="G19" s="14">
        <v>2.3746520652482799</v>
      </c>
      <c r="H19" s="14">
        <v>2.4665344229851742</v>
      </c>
      <c r="I19" s="14">
        <v>2.5181611390612639</v>
      </c>
      <c r="J19" s="14">
        <v>2.6135261091495532</v>
      </c>
      <c r="K19" s="14">
        <v>2.7255529316391653</v>
      </c>
      <c r="L19" s="14">
        <v>2.8460670193374389</v>
      </c>
      <c r="M19" s="14">
        <v>2.9562140389393785</v>
      </c>
      <c r="N19" s="14">
        <v>3.0278163149879598</v>
      </c>
      <c r="O19" s="14">
        <v>3.1465022949136006</v>
      </c>
      <c r="P19" s="14">
        <v>3.2965540810706879</v>
      </c>
    </row>
    <row r="20" spans="1:16">
      <c r="A20" s="38" t="s">
        <v>129</v>
      </c>
      <c r="B20">
        <v>1</v>
      </c>
      <c r="C20">
        <v>1000</v>
      </c>
      <c r="D20" s="14">
        <v>2.7247683712862152</v>
      </c>
      <c r="E20" s="14">
        <v>0.17194918921532309</v>
      </c>
      <c r="F20" s="14">
        <v>2.2130106084836383</v>
      </c>
      <c r="G20" s="14">
        <v>2.364642452255036</v>
      </c>
      <c r="H20" s="14">
        <v>2.4747613395814336</v>
      </c>
      <c r="I20" s="14">
        <v>2.5126198184024013</v>
      </c>
      <c r="J20" s="14">
        <v>2.5993350102024029</v>
      </c>
      <c r="K20" s="14">
        <v>2.7151939572141393</v>
      </c>
      <c r="L20" s="14">
        <v>2.8394878149982197</v>
      </c>
      <c r="M20" s="14">
        <v>2.9531727507744736</v>
      </c>
      <c r="N20" s="14">
        <v>3.0081600196913225</v>
      </c>
      <c r="O20" s="14">
        <v>3.1454677636464159</v>
      </c>
      <c r="P20" s="14">
        <v>3.3546177396835182</v>
      </c>
    </row>
    <row r="21" spans="1:16">
      <c r="A21" s="38" t="s">
        <v>130</v>
      </c>
      <c r="B21">
        <v>1</v>
      </c>
      <c r="C21">
        <v>1000</v>
      </c>
      <c r="D21" s="14">
        <v>5.6954048191801769</v>
      </c>
      <c r="E21" s="14">
        <v>0.44837831567824682</v>
      </c>
      <c r="F21" s="14">
        <v>4.5993999659526521</v>
      </c>
      <c r="G21" s="14">
        <v>4.7776810483436414</v>
      </c>
      <c r="H21" s="14">
        <v>5.0790149311519794</v>
      </c>
      <c r="I21" s="14">
        <v>5.1665821005004968</v>
      </c>
      <c r="J21" s="14">
        <v>5.3694374978209964</v>
      </c>
      <c r="K21" s="14">
        <v>5.6662601629255409</v>
      </c>
      <c r="L21" s="14">
        <v>5.9628887226253875</v>
      </c>
      <c r="M21" s="14">
        <v>6.3095308701069683</v>
      </c>
      <c r="N21" s="14">
        <v>6.4875289376257843</v>
      </c>
      <c r="O21" s="14">
        <v>6.9009442875559976</v>
      </c>
      <c r="P21" s="14">
        <v>7.4793368372263425</v>
      </c>
    </row>
    <row r="22" spans="1:16">
      <c r="A22" s="38" t="s">
        <v>131</v>
      </c>
      <c r="B22">
        <v>1</v>
      </c>
      <c r="C22">
        <v>1000</v>
      </c>
      <c r="D22" s="14">
        <v>5.6278684585162493</v>
      </c>
      <c r="E22" s="14">
        <v>0.4581125225621997</v>
      </c>
      <c r="F22" s="14">
        <v>4.4333053500116311</v>
      </c>
      <c r="G22" s="14">
        <v>4.6438963750944007</v>
      </c>
      <c r="H22" s="14">
        <v>4.9358777904143309</v>
      </c>
      <c r="I22" s="14">
        <v>5.0811791639138031</v>
      </c>
      <c r="J22" s="14">
        <v>5.3058208738303918</v>
      </c>
      <c r="K22" s="14">
        <v>5.6040328311986247</v>
      </c>
      <c r="L22" s="14">
        <v>5.9227575090935787</v>
      </c>
      <c r="M22" s="14">
        <v>6.2217466418048639</v>
      </c>
      <c r="N22" s="14">
        <v>6.4234461755891559</v>
      </c>
      <c r="O22" s="14">
        <v>6.8434829384575906</v>
      </c>
      <c r="P22" s="14">
        <v>7.3309803516966499</v>
      </c>
    </row>
    <row r="23" spans="1:16">
      <c r="A23" s="38" t="s">
        <v>132</v>
      </c>
      <c r="B23">
        <v>1</v>
      </c>
      <c r="C23">
        <v>1000</v>
      </c>
      <c r="D23" s="14">
        <v>5.6796697072740079</v>
      </c>
      <c r="E23" s="14">
        <v>0.45707494406019333</v>
      </c>
      <c r="F23" s="14">
        <v>4.3408782329902031</v>
      </c>
      <c r="G23" s="14">
        <v>4.7315102678481997</v>
      </c>
      <c r="H23" s="14">
        <v>4.9934591168908709</v>
      </c>
      <c r="I23" s="14">
        <v>5.1409693801632379</v>
      </c>
      <c r="J23" s="14">
        <v>5.3680332952366463</v>
      </c>
      <c r="K23" s="14">
        <v>5.6459868447240531</v>
      </c>
      <c r="L23" s="14">
        <v>5.9627171764419025</v>
      </c>
      <c r="M23" s="14">
        <v>6.3028469411901762</v>
      </c>
      <c r="N23" s="14">
        <v>6.4861181799381855</v>
      </c>
      <c r="O23" s="14">
        <v>6.8463294424351524</v>
      </c>
      <c r="P23" s="14">
        <v>7.2421370615081093</v>
      </c>
    </row>
    <row r="24" spans="1:16">
      <c r="A24" s="38" t="s">
        <v>133</v>
      </c>
      <c r="B24">
        <v>1</v>
      </c>
      <c r="C24">
        <v>1000</v>
      </c>
      <c r="D24" s="14">
        <v>23.105343454949843</v>
      </c>
      <c r="E24" s="14">
        <v>3.2023572271547009</v>
      </c>
      <c r="F24" s="14">
        <v>15.402592496813252</v>
      </c>
      <c r="G24" s="14">
        <v>16.671016211816557</v>
      </c>
      <c r="H24" s="14">
        <v>18.227623047734866</v>
      </c>
      <c r="I24" s="14">
        <v>19.321258945387754</v>
      </c>
      <c r="J24" s="14">
        <v>20.845909863271523</v>
      </c>
      <c r="K24" s="14">
        <v>22.841347294356012</v>
      </c>
      <c r="L24" s="14">
        <v>25.097981293418776</v>
      </c>
      <c r="M24" s="14">
        <v>27.22488174140004</v>
      </c>
      <c r="N24" s="14">
        <v>28.837876525054163</v>
      </c>
      <c r="O24" s="14">
        <v>31.547374065537205</v>
      </c>
      <c r="P24" s="14">
        <v>36.906151871868545</v>
      </c>
    </row>
    <row r="25" spans="1:16">
      <c r="A25" s="38" t="s">
        <v>134</v>
      </c>
      <c r="B25">
        <v>1</v>
      </c>
      <c r="C25">
        <v>1000</v>
      </c>
      <c r="D25" s="14">
        <v>19.350772960827754</v>
      </c>
      <c r="E25" s="14">
        <v>2.6924342411419802</v>
      </c>
      <c r="F25" s="14">
        <v>12.355704211879042</v>
      </c>
      <c r="G25" s="14">
        <v>14.282664090312602</v>
      </c>
      <c r="H25" s="14">
        <v>15.473357247886362</v>
      </c>
      <c r="I25" s="14">
        <v>16.197297559691123</v>
      </c>
      <c r="J25" s="14">
        <v>17.367308321924295</v>
      </c>
      <c r="K25" s="14">
        <v>19.058999767022449</v>
      </c>
      <c r="L25" s="14">
        <v>21.038856751492208</v>
      </c>
      <c r="M25" s="14">
        <v>22.929964051289694</v>
      </c>
      <c r="N25" s="14">
        <v>24.311683340126152</v>
      </c>
      <c r="O25" s="14">
        <v>26.497009387733812</v>
      </c>
      <c r="P25" s="14">
        <v>29.540700781132681</v>
      </c>
    </row>
    <row r="26" spans="1:16">
      <c r="A26" s="38" t="s">
        <v>135</v>
      </c>
      <c r="B26">
        <v>1</v>
      </c>
      <c r="C26">
        <v>1000</v>
      </c>
      <c r="D26" s="14">
        <v>21.26986892732182</v>
      </c>
      <c r="E26" s="14">
        <v>3.0056297401021768</v>
      </c>
      <c r="F26" s="14">
        <v>14.22475290481573</v>
      </c>
      <c r="G26" s="14">
        <v>15.306385401419313</v>
      </c>
      <c r="H26" s="14">
        <v>16.911349107113345</v>
      </c>
      <c r="I26" s="14">
        <v>17.723881502485177</v>
      </c>
      <c r="J26" s="14">
        <v>19.195890000665607</v>
      </c>
      <c r="K26" s="14">
        <v>20.931582136859589</v>
      </c>
      <c r="L26" s="14">
        <v>23.061625700689277</v>
      </c>
      <c r="M26" s="14">
        <v>25.287353845622288</v>
      </c>
      <c r="N26" s="14">
        <v>26.596176724414359</v>
      </c>
      <c r="O26" s="14">
        <v>29.215406347102331</v>
      </c>
      <c r="P26" s="14">
        <v>34.684672878576478</v>
      </c>
    </row>
  </sheetData>
  <mergeCells count="1">
    <mergeCell ref="A1:B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EFFF2-227A-465D-97BB-1978395E5CBF}">
  <dimension ref="A1:P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2" bestFit="1" customWidth="1"/>
    <col min="2" max="2" width="17.7109375" style="3" bestFit="1" customWidth="1"/>
    <col min="3" max="3" width="17" style="3" bestFit="1" customWidth="1"/>
    <col min="4" max="4" width="17.28515625" style="3" bestFit="1" customWidth="1"/>
    <col min="5" max="5" width="17.7109375" style="3" bestFit="1" customWidth="1"/>
    <col min="6" max="6" width="17" style="3" bestFit="1" customWidth="1"/>
    <col min="7" max="7" width="17.28515625" style="3" bestFit="1" customWidth="1"/>
    <col min="8" max="8" width="17.7109375" style="3" bestFit="1" customWidth="1"/>
    <col min="9" max="9" width="17" style="3" bestFit="1" customWidth="1"/>
    <col min="10" max="10" width="17.28515625" style="3" bestFit="1" customWidth="1"/>
    <col min="11" max="11" width="17.7109375" style="3" bestFit="1" customWidth="1"/>
    <col min="12" max="12" width="17" style="3" bestFit="1" customWidth="1"/>
    <col min="13" max="13" width="17.28515625" style="3" bestFit="1" customWidth="1"/>
    <col min="14" max="14" width="17.7109375" style="3" bestFit="1" customWidth="1"/>
    <col min="15" max="15" width="17" style="3" bestFit="1" customWidth="1"/>
    <col min="16" max="16" width="17.28515625" style="3" bestFit="1" customWidth="1"/>
    <col min="17" max="16384" width="8.85546875" style="3"/>
  </cols>
  <sheetData>
    <row r="1" spans="1:16" s="37" customFormat="1">
      <c r="A1" s="41" t="s">
        <v>117</v>
      </c>
      <c r="B1" s="37" t="s">
        <v>121</v>
      </c>
      <c r="C1" s="37" t="s">
        <v>122</v>
      </c>
      <c r="D1" s="37" t="s">
        <v>123</v>
      </c>
      <c r="E1" s="37" t="s">
        <v>124</v>
      </c>
      <c r="F1" s="37" t="s">
        <v>125</v>
      </c>
      <c r="G1" s="37" t="s">
        <v>126</v>
      </c>
      <c r="H1" s="37" t="s">
        <v>127</v>
      </c>
      <c r="I1" s="37" t="s">
        <v>128</v>
      </c>
      <c r="J1" s="37" t="s">
        <v>129</v>
      </c>
      <c r="K1" s="37" t="s">
        <v>130</v>
      </c>
      <c r="L1" s="37" t="s">
        <v>131</v>
      </c>
      <c r="M1" s="37" t="s">
        <v>132</v>
      </c>
      <c r="N1" s="37" t="s">
        <v>133</v>
      </c>
      <c r="O1" s="37" t="s">
        <v>134</v>
      </c>
      <c r="P1" s="37" t="s">
        <v>135</v>
      </c>
    </row>
    <row r="2" spans="1:16">
      <c r="A2" s="42" t="s">
        <v>118</v>
      </c>
      <c r="B2" s="3">
        <v>1</v>
      </c>
      <c r="C2" s="3">
        <v>1</v>
      </c>
      <c r="D2" s="3">
        <v>1</v>
      </c>
      <c r="E2" s="3">
        <v>1</v>
      </c>
      <c r="F2" s="3">
        <v>1</v>
      </c>
      <c r="G2" s="3">
        <v>1</v>
      </c>
      <c r="H2" s="3">
        <v>1</v>
      </c>
      <c r="I2" s="3">
        <v>1</v>
      </c>
      <c r="J2" s="3">
        <v>1</v>
      </c>
      <c r="K2" s="3">
        <v>1</v>
      </c>
      <c r="L2" s="3">
        <v>1</v>
      </c>
      <c r="M2" s="3">
        <v>1</v>
      </c>
      <c r="N2" s="3">
        <v>1</v>
      </c>
      <c r="O2" s="3">
        <v>1</v>
      </c>
      <c r="P2" s="3">
        <v>1</v>
      </c>
    </row>
    <row r="3" spans="1:16">
      <c r="A3" s="42" t="s">
        <v>119</v>
      </c>
      <c r="B3" s="3">
        <v>1000</v>
      </c>
      <c r="C3" s="3">
        <v>1000</v>
      </c>
      <c r="D3" s="3">
        <v>1000</v>
      </c>
      <c r="E3" s="3">
        <v>1000</v>
      </c>
      <c r="F3" s="3">
        <v>1000</v>
      </c>
      <c r="G3" s="3">
        <v>1000</v>
      </c>
      <c r="H3" s="3">
        <v>1000</v>
      </c>
      <c r="I3" s="3">
        <v>1000</v>
      </c>
      <c r="J3" s="3">
        <v>1000</v>
      </c>
      <c r="K3" s="3">
        <v>1000</v>
      </c>
      <c r="L3" s="3">
        <v>1000</v>
      </c>
      <c r="M3" s="3">
        <v>1000</v>
      </c>
      <c r="N3" s="3">
        <v>1000</v>
      </c>
      <c r="O3" s="3">
        <v>1000</v>
      </c>
      <c r="P3" s="3">
        <v>1000</v>
      </c>
    </row>
    <row r="4" spans="1:16">
      <c r="A4" s="42" t="s">
        <v>3</v>
      </c>
      <c r="B4" s="3">
        <v>0.89127470191822444</v>
      </c>
      <c r="C4" s="3">
        <v>0.90686382238924834</v>
      </c>
      <c r="D4" s="3">
        <v>0.89905151767320912</v>
      </c>
      <c r="E4" s="3">
        <v>1.5164234686942502</v>
      </c>
      <c r="F4" s="3">
        <v>1.553896161920389</v>
      </c>
      <c r="G4" s="3">
        <v>1.5363977050333049</v>
      </c>
      <c r="H4" s="3">
        <v>2.7245880079798663</v>
      </c>
      <c r="I4" s="3">
        <v>2.7311677137241319</v>
      </c>
      <c r="J4" s="3">
        <v>2.7247683712862152</v>
      </c>
      <c r="K4" s="3">
        <v>5.6954048191801769</v>
      </c>
      <c r="L4" s="3">
        <v>5.6278684585162493</v>
      </c>
      <c r="M4" s="3">
        <v>5.6796697072740079</v>
      </c>
      <c r="N4" s="3">
        <v>23.105343454949843</v>
      </c>
      <c r="O4" s="3">
        <v>19.350772960827754</v>
      </c>
      <c r="P4" s="3">
        <v>21.26986892732182</v>
      </c>
    </row>
    <row r="5" spans="1:16">
      <c r="A5" s="42" t="s">
        <v>136</v>
      </c>
      <c r="B5" s="3">
        <v>0.12948706477730274</v>
      </c>
      <c r="C5" s="3">
        <v>0.13015353378003594</v>
      </c>
      <c r="D5" s="3">
        <v>0.12970611229162315</v>
      </c>
      <c r="E5" s="3">
        <v>0.24264063179949116</v>
      </c>
      <c r="F5" s="3">
        <v>0.2479183102186211</v>
      </c>
      <c r="G5" s="3">
        <v>0.24639482576237579</v>
      </c>
      <c r="H5" s="3">
        <v>0.17145771154727371</v>
      </c>
      <c r="I5" s="3">
        <v>0.16930626386575287</v>
      </c>
      <c r="J5" s="3">
        <v>0.17194918921532309</v>
      </c>
      <c r="K5" s="3">
        <v>0.44837831567824682</v>
      </c>
      <c r="L5" s="3">
        <v>0.4581125225621997</v>
      </c>
      <c r="M5" s="3">
        <v>0.45707494406019333</v>
      </c>
      <c r="N5" s="3">
        <v>3.2023572271547009</v>
      </c>
      <c r="O5" s="3">
        <v>2.6924342411419802</v>
      </c>
      <c r="P5" s="3">
        <v>3.0056297401021768</v>
      </c>
    </row>
    <row r="6" spans="1:16">
      <c r="A6" s="42">
        <v>0</v>
      </c>
      <c r="B6" s="3">
        <v>0.60583253838552664</v>
      </c>
      <c r="C6" s="3">
        <v>0.61105671471187417</v>
      </c>
      <c r="D6" s="3">
        <v>0.61462962354515438</v>
      </c>
      <c r="E6" s="3">
        <v>0.96568176883861412</v>
      </c>
      <c r="F6" s="3">
        <v>0.94951363592926108</v>
      </c>
      <c r="G6" s="3">
        <v>0.88941103209745265</v>
      </c>
      <c r="H6" s="3">
        <v>2.2941729421861941</v>
      </c>
      <c r="I6" s="3">
        <v>2.2732244498366136</v>
      </c>
      <c r="J6" s="3">
        <v>2.2130106084836383</v>
      </c>
      <c r="K6" s="3">
        <v>4.5993999659526521</v>
      </c>
      <c r="L6" s="3">
        <v>4.4333053500116311</v>
      </c>
      <c r="M6" s="3">
        <v>4.3408782329902031</v>
      </c>
      <c r="N6" s="3">
        <v>15.402592496813252</v>
      </c>
      <c r="O6" s="3">
        <v>12.355704211879042</v>
      </c>
      <c r="P6" s="3">
        <v>14.22475290481573</v>
      </c>
    </row>
    <row r="7" spans="1:16">
      <c r="A7" s="42">
        <v>0.01</v>
      </c>
      <c r="B7" s="3">
        <v>0.70313077962165937</v>
      </c>
      <c r="C7" s="3">
        <v>0.72279157734166166</v>
      </c>
      <c r="D7" s="3">
        <v>0.70777947217237669</v>
      </c>
      <c r="E7" s="3">
        <v>1.0695677794758844</v>
      </c>
      <c r="F7" s="3">
        <v>1.0715431012250576</v>
      </c>
      <c r="G7" s="3">
        <v>1.0738807394425174</v>
      </c>
      <c r="H7" s="3">
        <v>2.3576987391747868</v>
      </c>
      <c r="I7" s="3">
        <v>2.3746520652482799</v>
      </c>
      <c r="J7" s="3">
        <v>2.364642452255036</v>
      </c>
      <c r="K7" s="3">
        <v>4.7776810483436414</v>
      </c>
      <c r="L7" s="3">
        <v>4.6438963750944007</v>
      </c>
      <c r="M7" s="3">
        <v>4.7315102678481997</v>
      </c>
      <c r="N7" s="3">
        <v>16.671016211816557</v>
      </c>
      <c r="O7" s="3">
        <v>14.282664090312602</v>
      </c>
      <c r="P7" s="3">
        <v>15.306385401419313</v>
      </c>
    </row>
    <row r="8" spans="1:16">
      <c r="A8" s="42">
        <v>0.02</v>
      </c>
      <c r="B8" s="3">
        <v>0.71841792835910767</v>
      </c>
      <c r="C8" s="3">
        <v>0.73610705703286805</v>
      </c>
      <c r="D8" s="3">
        <v>0.73116836908258975</v>
      </c>
      <c r="E8" s="3">
        <v>1.106891451526953</v>
      </c>
      <c r="F8" s="3">
        <v>1.1101129315024683</v>
      </c>
      <c r="G8" s="3">
        <v>1.1204533132842345</v>
      </c>
      <c r="H8" s="3">
        <v>2.4038604243190229</v>
      </c>
      <c r="I8" s="3">
        <v>2.4210036786391025</v>
      </c>
      <c r="J8" s="3">
        <v>2.4201602069631671</v>
      </c>
      <c r="K8" s="3">
        <v>4.855981752920945</v>
      </c>
      <c r="L8" s="3">
        <v>4.7987906125359681</v>
      </c>
      <c r="M8" s="3">
        <v>4.8015668791709611</v>
      </c>
      <c r="N8" s="3">
        <v>17.07256801842664</v>
      </c>
      <c r="O8" s="3">
        <v>14.64607451941564</v>
      </c>
      <c r="P8" s="3">
        <v>16.019446980394523</v>
      </c>
    </row>
    <row r="9" spans="1:16">
      <c r="A9" s="42">
        <v>0.03</v>
      </c>
      <c r="B9" s="3">
        <v>0.73217553079214237</v>
      </c>
      <c r="C9" s="3">
        <v>0.74477109381090822</v>
      </c>
      <c r="D9" s="3">
        <v>0.74290795956656386</v>
      </c>
      <c r="E9" s="3">
        <v>1.1232484253434396</v>
      </c>
      <c r="F9" s="3">
        <v>1.1475127616927558</v>
      </c>
      <c r="G9" s="3">
        <v>1.1462587637630901</v>
      </c>
      <c r="H9" s="3">
        <v>2.4310138393185006</v>
      </c>
      <c r="I9" s="3">
        <v>2.441569889518417</v>
      </c>
      <c r="J9" s="3">
        <v>2.4424147168351489</v>
      </c>
      <c r="K9" s="3">
        <v>4.9382016366192483</v>
      </c>
      <c r="L9" s="3">
        <v>4.8586237412851023</v>
      </c>
      <c r="M9" s="3">
        <v>4.8588301397375515</v>
      </c>
      <c r="N9" s="3">
        <v>17.723472238573677</v>
      </c>
      <c r="O9" s="3">
        <v>15.009649199252012</v>
      </c>
      <c r="P9" s="3">
        <v>16.54021463291182</v>
      </c>
    </row>
    <row r="10" spans="1:16">
      <c r="A10" s="42">
        <v>0.04</v>
      </c>
      <c r="B10" s="3">
        <v>0.73991398523521346</v>
      </c>
      <c r="C10" s="3">
        <v>0.75521371968126438</v>
      </c>
      <c r="D10" s="3">
        <v>0.74837866951916543</v>
      </c>
      <c r="E10" s="3">
        <v>1.1458885059126951</v>
      </c>
      <c r="F10" s="3">
        <v>1.1734091895946268</v>
      </c>
      <c r="G10" s="3">
        <v>1.1632008512875955</v>
      </c>
      <c r="H10" s="3">
        <v>2.4473912312962205</v>
      </c>
      <c r="I10" s="3">
        <v>2.4537259697555811</v>
      </c>
      <c r="J10" s="3">
        <v>2.456642821912685</v>
      </c>
      <c r="K10" s="3">
        <v>5.0183636703931729</v>
      </c>
      <c r="L10" s="3">
        <v>4.9006401095437075</v>
      </c>
      <c r="M10" s="3">
        <v>4.9548125012009798</v>
      </c>
      <c r="N10" s="3">
        <v>18.003768008020376</v>
      </c>
      <c r="O10" s="3">
        <v>15.228278551794952</v>
      </c>
      <c r="P10" s="3">
        <v>16.700812896716617</v>
      </c>
    </row>
    <row r="11" spans="1:16">
      <c r="A11" s="42">
        <v>0.05</v>
      </c>
      <c r="B11" s="3">
        <v>0.75021572097758527</v>
      </c>
      <c r="C11" s="3">
        <v>0.76469917297701151</v>
      </c>
      <c r="D11" s="3">
        <v>0.75580847499778248</v>
      </c>
      <c r="E11" s="3">
        <v>1.1629190913495353</v>
      </c>
      <c r="F11" s="3">
        <v>1.1837217711014874</v>
      </c>
      <c r="G11" s="3">
        <v>1.1845154746773841</v>
      </c>
      <c r="H11" s="3">
        <v>2.4645174894861377</v>
      </c>
      <c r="I11" s="3">
        <v>2.4665344229851742</v>
      </c>
      <c r="J11" s="3">
        <v>2.4747613395814336</v>
      </c>
      <c r="K11" s="3">
        <v>5.0790149311519794</v>
      </c>
      <c r="L11" s="3">
        <v>4.9358777904143309</v>
      </c>
      <c r="M11" s="3">
        <v>4.9934591168908709</v>
      </c>
      <c r="N11" s="3">
        <v>18.227623047734866</v>
      </c>
      <c r="O11" s="3">
        <v>15.473357247886362</v>
      </c>
      <c r="P11" s="3">
        <v>16.911349107113345</v>
      </c>
    </row>
    <row r="12" spans="1:16">
      <c r="A12" s="42">
        <v>0.06</v>
      </c>
      <c r="B12" s="3">
        <v>0.75602350272612606</v>
      </c>
      <c r="C12" s="3">
        <v>0.77137775189499147</v>
      </c>
      <c r="D12" s="3">
        <v>0.76213524986945713</v>
      </c>
      <c r="E12" s="3">
        <v>1.1787740085125618</v>
      </c>
      <c r="F12" s="3">
        <v>1.2026985912429033</v>
      </c>
      <c r="G12" s="3">
        <v>1.1956508363086824</v>
      </c>
      <c r="H12" s="3">
        <v>2.4845610171006731</v>
      </c>
      <c r="I12" s="3">
        <v>2.4827659826338069</v>
      </c>
      <c r="J12" s="3">
        <v>2.479837478876632</v>
      </c>
      <c r="K12" s="3">
        <v>5.0987417685429666</v>
      </c>
      <c r="L12" s="3">
        <v>4.987871016049664</v>
      </c>
      <c r="M12" s="3">
        <v>5.034805545683195</v>
      </c>
      <c r="N12" s="3">
        <v>18.562716439509899</v>
      </c>
      <c r="O12" s="3">
        <v>15.74445840218751</v>
      </c>
      <c r="P12" s="3">
        <v>17.042635285091279</v>
      </c>
    </row>
    <row r="13" spans="1:16">
      <c r="A13" s="42">
        <v>7.0000000000000007E-2</v>
      </c>
      <c r="B13" s="3">
        <v>0.7600395999377817</v>
      </c>
      <c r="C13" s="3">
        <v>0.77900058745365486</v>
      </c>
      <c r="D13" s="3">
        <v>0.76570993778220897</v>
      </c>
      <c r="E13" s="3">
        <v>1.190671754523382</v>
      </c>
      <c r="F13" s="3">
        <v>1.2168215400416946</v>
      </c>
      <c r="G13" s="3">
        <v>1.2069413979266721</v>
      </c>
      <c r="H13" s="3">
        <v>2.4916886099136559</v>
      </c>
      <c r="I13" s="3">
        <v>2.4971334412062802</v>
      </c>
      <c r="J13" s="3">
        <v>2.4893899410672056</v>
      </c>
      <c r="K13" s="3">
        <v>5.1223981153233149</v>
      </c>
      <c r="L13" s="3">
        <v>5.0104150205680007</v>
      </c>
      <c r="M13" s="3">
        <v>5.0638531041941857</v>
      </c>
      <c r="N13" s="3">
        <v>18.776599862497918</v>
      </c>
      <c r="O13" s="3">
        <v>15.814727763560308</v>
      </c>
      <c r="P13" s="3">
        <v>17.304113254764747</v>
      </c>
    </row>
    <row r="14" spans="1:16">
      <c r="A14" s="42">
        <v>0.08</v>
      </c>
      <c r="B14" s="3">
        <v>0.7643668714994647</v>
      </c>
      <c r="C14" s="3">
        <v>0.78530577794702128</v>
      </c>
      <c r="D14" s="3">
        <v>0.77162310197869355</v>
      </c>
      <c r="E14" s="3">
        <v>1.2015608189844311</v>
      </c>
      <c r="F14" s="3">
        <v>1.2349968120151382</v>
      </c>
      <c r="G14" s="3">
        <v>1.2168865645980178</v>
      </c>
      <c r="H14" s="3">
        <v>2.500653717169401</v>
      </c>
      <c r="I14" s="3">
        <v>2.5016492665526924</v>
      </c>
      <c r="J14" s="3">
        <v>2.4983903941054093</v>
      </c>
      <c r="K14" s="3">
        <v>5.1338685290051824</v>
      </c>
      <c r="L14" s="3">
        <v>5.030721305107364</v>
      </c>
      <c r="M14" s="3">
        <v>5.088633588924619</v>
      </c>
      <c r="N14" s="3">
        <v>18.941845547821174</v>
      </c>
      <c r="O14" s="3">
        <v>15.904160640738189</v>
      </c>
      <c r="P14" s="3">
        <v>17.437172378942819</v>
      </c>
    </row>
    <row r="15" spans="1:16">
      <c r="A15" s="42">
        <v>0.09</v>
      </c>
      <c r="B15" s="3">
        <v>0.77121593738495609</v>
      </c>
      <c r="C15" s="3">
        <v>0.78927504860020559</v>
      </c>
      <c r="D15" s="3">
        <v>0.77898012582485066</v>
      </c>
      <c r="E15" s="3">
        <v>1.2142373183080974</v>
      </c>
      <c r="F15" s="3">
        <v>1.2458586779209064</v>
      </c>
      <c r="G15" s="3">
        <v>1.2235938067322625</v>
      </c>
      <c r="H15" s="3">
        <v>2.51368857001005</v>
      </c>
      <c r="I15" s="3">
        <v>2.5139000834592378</v>
      </c>
      <c r="J15" s="3">
        <v>2.5040338957567623</v>
      </c>
      <c r="K15" s="3">
        <v>5.1447332602936058</v>
      </c>
      <c r="L15" s="3">
        <v>5.0537944497203089</v>
      </c>
      <c r="M15" s="3">
        <v>5.1152661084966837</v>
      </c>
      <c r="N15" s="3">
        <v>19.097970964095531</v>
      </c>
      <c r="O15" s="3">
        <v>16.031411294279842</v>
      </c>
      <c r="P15" s="3">
        <v>17.62364168396919</v>
      </c>
    </row>
    <row r="16" spans="1:16">
      <c r="A16" s="42">
        <v>0.1</v>
      </c>
      <c r="B16" s="3">
        <v>0.77625880099921896</v>
      </c>
      <c r="C16" s="3">
        <v>0.79219450015725201</v>
      </c>
      <c r="D16" s="3">
        <v>0.78401034755634991</v>
      </c>
      <c r="E16" s="3">
        <v>1.2257144714482209</v>
      </c>
      <c r="F16" s="3">
        <v>1.2576099647797236</v>
      </c>
      <c r="G16" s="3">
        <v>1.2302821697004864</v>
      </c>
      <c r="H16" s="3">
        <v>2.5197306722417023</v>
      </c>
      <c r="I16" s="3">
        <v>2.5181611390612639</v>
      </c>
      <c r="J16" s="3">
        <v>2.5126198184024013</v>
      </c>
      <c r="K16" s="3">
        <v>5.1665821005004968</v>
      </c>
      <c r="L16" s="3">
        <v>5.0811791639138031</v>
      </c>
      <c r="M16" s="3">
        <v>5.1409693801632379</v>
      </c>
      <c r="N16" s="3">
        <v>19.321258945387754</v>
      </c>
      <c r="O16" s="3">
        <v>16.197297559691123</v>
      </c>
      <c r="P16" s="3">
        <v>17.723881502485177</v>
      </c>
    </row>
    <row r="17" spans="1:16">
      <c r="A17" s="42">
        <v>0.11</v>
      </c>
      <c r="B17" s="3">
        <v>0.78101001562120798</v>
      </c>
      <c r="C17" s="3">
        <v>0.79597555927893038</v>
      </c>
      <c r="D17" s="3">
        <v>0.79094613308684514</v>
      </c>
      <c r="E17" s="3">
        <v>1.2379597946659235</v>
      </c>
      <c r="F17" s="3">
        <v>1.2761712296564796</v>
      </c>
      <c r="G17" s="3">
        <v>1.2428563821665675</v>
      </c>
      <c r="H17" s="3">
        <v>2.5253546177774742</v>
      </c>
      <c r="I17" s="3">
        <v>2.5286025736907027</v>
      </c>
      <c r="J17" s="3">
        <v>2.5183752819534049</v>
      </c>
      <c r="K17" s="3">
        <v>5.1780099745652652</v>
      </c>
      <c r="L17" s="3">
        <v>5.0980435234498458</v>
      </c>
      <c r="M17" s="3">
        <v>5.1671516589142374</v>
      </c>
      <c r="N17" s="3">
        <v>19.528393317099567</v>
      </c>
      <c r="O17" s="3">
        <v>16.360890311354787</v>
      </c>
      <c r="P17" s="3">
        <v>17.855521459150093</v>
      </c>
    </row>
    <row r="18" spans="1:16">
      <c r="A18" s="42">
        <v>0.12</v>
      </c>
      <c r="B18" s="3">
        <v>0.78476733889684336</v>
      </c>
      <c r="C18" s="3">
        <v>0.80079981238677844</v>
      </c>
      <c r="D18" s="3">
        <v>0.79462905262831396</v>
      </c>
      <c r="E18" s="3">
        <v>1.255895862172727</v>
      </c>
      <c r="F18" s="3">
        <v>1.2836247725630296</v>
      </c>
      <c r="G18" s="3">
        <v>1.2594281502160689</v>
      </c>
      <c r="H18" s="3">
        <v>2.5292012882557775</v>
      </c>
      <c r="I18" s="3">
        <v>2.5341642821212411</v>
      </c>
      <c r="J18" s="3">
        <v>2.5264097086054145</v>
      </c>
      <c r="K18" s="3">
        <v>5.192004836518552</v>
      </c>
      <c r="L18" s="3">
        <v>5.1110540656155052</v>
      </c>
      <c r="M18" s="3">
        <v>5.1767263234951377</v>
      </c>
      <c r="N18" s="3">
        <v>19.647733943291371</v>
      </c>
      <c r="O18" s="3">
        <v>16.45523614180669</v>
      </c>
      <c r="P18" s="3">
        <v>17.981054271717472</v>
      </c>
    </row>
    <row r="19" spans="1:16">
      <c r="A19" s="42">
        <v>0.13</v>
      </c>
      <c r="B19" s="3">
        <v>0.78763019889435804</v>
      </c>
      <c r="C19" s="3">
        <v>0.80501653073150481</v>
      </c>
      <c r="D19" s="3">
        <v>0.79915873874831789</v>
      </c>
      <c r="E19" s="3">
        <v>1.2691018166050476</v>
      </c>
      <c r="F19" s="3">
        <v>1.2887616292470505</v>
      </c>
      <c r="G19" s="3">
        <v>1.2707227276904907</v>
      </c>
      <c r="H19" s="3">
        <v>2.5382413928295384</v>
      </c>
      <c r="I19" s="3">
        <v>2.5432178606449041</v>
      </c>
      <c r="J19" s="3">
        <v>2.533240534462486</v>
      </c>
      <c r="K19" s="3">
        <v>5.2044922281705208</v>
      </c>
      <c r="L19" s="3">
        <v>5.1209013753141459</v>
      </c>
      <c r="M19" s="3">
        <v>5.1938803864118004</v>
      </c>
      <c r="N19" s="3">
        <v>19.733672075884144</v>
      </c>
      <c r="O19" s="3">
        <v>16.540432828406004</v>
      </c>
      <c r="P19" s="3">
        <v>18.091746509755488</v>
      </c>
    </row>
    <row r="20" spans="1:16">
      <c r="A20" s="42">
        <v>0.14000000000000001</v>
      </c>
      <c r="B20" s="3">
        <v>0.79402228431462318</v>
      </c>
      <c r="C20" s="3">
        <v>0.80858924659890652</v>
      </c>
      <c r="D20" s="3">
        <v>0.80263968624119886</v>
      </c>
      <c r="E20" s="3">
        <v>1.277633820660518</v>
      </c>
      <c r="F20" s="3">
        <v>1.2981665381005587</v>
      </c>
      <c r="G20" s="3">
        <v>1.2837910153136436</v>
      </c>
      <c r="H20" s="3">
        <v>2.5431010141011692</v>
      </c>
      <c r="I20" s="3">
        <v>2.5500219300225599</v>
      </c>
      <c r="J20" s="3">
        <v>2.5415785101603152</v>
      </c>
      <c r="K20" s="3">
        <v>5.216593184735653</v>
      </c>
      <c r="L20" s="3">
        <v>5.1385822812562081</v>
      </c>
      <c r="M20" s="3">
        <v>5.2077412714032487</v>
      </c>
      <c r="N20" s="3">
        <v>19.831111112527651</v>
      </c>
      <c r="O20" s="3">
        <v>16.630860145202291</v>
      </c>
      <c r="P20" s="3">
        <v>18.242148028117427</v>
      </c>
    </row>
    <row r="21" spans="1:16">
      <c r="A21" s="42">
        <v>0.15</v>
      </c>
      <c r="B21" s="3">
        <v>0.79780488068350397</v>
      </c>
      <c r="C21" s="3">
        <v>0.8121758434642441</v>
      </c>
      <c r="D21" s="3">
        <v>0.80632263698233864</v>
      </c>
      <c r="E21" s="3">
        <v>1.2829932766656571</v>
      </c>
      <c r="F21" s="3">
        <v>1.3096103687686553</v>
      </c>
      <c r="G21" s="3">
        <v>1.2969797302075123</v>
      </c>
      <c r="H21" s="3">
        <v>2.5476384295138303</v>
      </c>
      <c r="I21" s="3">
        <v>2.5581493069736068</v>
      </c>
      <c r="J21" s="3">
        <v>2.5457921993530501</v>
      </c>
      <c r="K21" s="3">
        <v>5.224839034776906</v>
      </c>
      <c r="L21" s="3">
        <v>5.1612804846646405</v>
      </c>
      <c r="M21" s="3">
        <v>5.2168190999544857</v>
      </c>
      <c r="N21" s="3">
        <v>19.934904098683514</v>
      </c>
      <c r="O21" s="3">
        <v>16.669162556725073</v>
      </c>
      <c r="P21" s="3">
        <v>18.311910384466287</v>
      </c>
    </row>
    <row r="22" spans="1:16">
      <c r="A22" s="42">
        <v>0.16</v>
      </c>
      <c r="B22" s="3">
        <v>0.80119585506718716</v>
      </c>
      <c r="C22" s="3">
        <v>0.81801447434650632</v>
      </c>
      <c r="D22" s="3">
        <v>0.80778040081622682</v>
      </c>
      <c r="E22" s="3">
        <v>1.2943756514222755</v>
      </c>
      <c r="F22" s="3">
        <v>1.316810234485541</v>
      </c>
      <c r="G22" s="3">
        <v>1.3043727531545559</v>
      </c>
      <c r="H22" s="3">
        <v>2.5566055337002309</v>
      </c>
      <c r="I22" s="3">
        <v>2.5637304772986593</v>
      </c>
      <c r="J22" s="3">
        <v>2.5507918718877565</v>
      </c>
      <c r="K22" s="3">
        <v>5.238263659481464</v>
      </c>
      <c r="L22" s="3">
        <v>5.1807047939737778</v>
      </c>
      <c r="M22" s="3">
        <v>5.2324367572362878</v>
      </c>
      <c r="N22" s="3">
        <v>20.022475452043196</v>
      </c>
      <c r="O22" s="3">
        <v>16.74615350956601</v>
      </c>
      <c r="P22" s="3">
        <v>18.403614224374689</v>
      </c>
    </row>
    <row r="23" spans="1:16">
      <c r="A23" s="42">
        <v>0.17</v>
      </c>
      <c r="B23" s="3">
        <v>0.80711780111551734</v>
      </c>
      <c r="C23" s="3">
        <v>0.82044370853706916</v>
      </c>
      <c r="D23" s="3">
        <v>0.8110189652046188</v>
      </c>
      <c r="E23" s="3">
        <v>1.3009093406310148</v>
      </c>
      <c r="F23" s="3">
        <v>1.3305546752601727</v>
      </c>
      <c r="G23" s="3">
        <v>1.3138623445577071</v>
      </c>
      <c r="H23" s="3">
        <v>2.5627700359460555</v>
      </c>
      <c r="I23" s="3">
        <v>2.569333294275137</v>
      </c>
      <c r="J23" s="3">
        <v>2.555705086270688</v>
      </c>
      <c r="K23" s="3">
        <v>5.2534047779145965</v>
      </c>
      <c r="L23" s="3">
        <v>5.1895231038727418</v>
      </c>
      <c r="M23" s="3">
        <v>5.2522403797554205</v>
      </c>
      <c r="N23" s="3">
        <v>20.107212032656097</v>
      </c>
      <c r="O23" s="3">
        <v>16.80381318597404</v>
      </c>
      <c r="P23" s="3">
        <v>18.535185683987223</v>
      </c>
    </row>
    <row r="24" spans="1:16">
      <c r="A24" s="42">
        <v>0.18</v>
      </c>
      <c r="B24" s="3">
        <v>0.81020599195011422</v>
      </c>
      <c r="C24" s="3">
        <v>0.82394767986199235</v>
      </c>
      <c r="D24" s="3">
        <v>0.81419486826681542</v>
      </c>
      <c r="E24" s="3">
        <v>1.3102016134087153</v>
      </c>
      <c r="F24" s="3">
        <v>1.3379161282573762</v>
      </c>
      <c r="G24" s="3">
        <v>1.3252274045971972</v>
      </c>
      <c r="H24" s="3">
        <v>2.5664354162853491</v>
      </c>
      <c r="I24" s="3">
        <v>2.5747576231070006</v>
      </c>
      <c r="J24" s="3">
        <v>2.5616483894924369</v>
      </c>
      <c r="K24" s="3">
        <v>5.2633668669543265</v>
      </c>
      <c r="L24" s="3">
        <v>5.200508553412325</v>
      </c>
      <c r="M24" s="3">
        <v>5.2621476203665578</v>
      </c>
      <c r="N24" s="3">
        <v>20.209673727838528</v>
      </c>
      <c r="O24" s="3">
        <v>16.893530357062687</v>
      </c>
      <c r="P24" s="3">
        <v>18.633332492251686</v>
      </c>
    </row>
    <row r="25" spans="1:16">
      <c r="A25" s="42">
        <v>0.19</v>
      </c>
      <c r="B25" s="3">
        <v>0.81201750978362908</v>
      </c>
      <c r="C25" s="3">
        <v>0.82621210958187186</v>
      </c>
      <c r="D25" s="3">
        <v>0.81806948902695553</v>
      </c>
      <c r="E25" s="3">
        <v>1.3200210898629781</v>
      </c>
      <c r="F25" s="3">
        <v>1.3420525822235221</v>
      </c>
      <c r="G25" s="3">
        <v>1.3296044833834004</v>
      </c>
      <c r="H25" s="3">
        <v>2.5711630896980564</v>
      </c>
      <c r="I25" s="3">
        <v>2.5815622522600297</v>
      </c>
      <c r="J25" s="3">
        <v>2.5694423551999259</v>
      </c>
      <c r="K25" s="3">
        <v>5.2850550001933421</v>
      </c>
      <c r="L25" s="3">
        <v>5.2154966314244025</v>
      </c>
      <c r="M25" s="3">
        <v>5.2733662644168158</v>
      </c>
      <c r="N25" s="3">
        <v>20.372539165358873</v>
      </c>
      <c r="O25" s="3">
        <v>16.973622653928967</v>
      </c>
      <c r="P25" s="3">
        <v>18.7408452543843</v>
      </c>
    </row>
    <row r="26" spans="1:16">
      <c r="A26" s="42">
        <v>0.2</v>
      </c>
      <c r="B26" s="3">
        <v>0.81474890205802442</v>
      </c>
      <c r="C26" s="3">
        <v>0.83052942268732277</v>
      </c>
      <c r="D26" s="3">
        <v>0.82128225422047174</v>
      </c>
      <c r="E26" s="3">
        <v>1.3278510229670344</v>
      </c>
      <c r="F26" s="3">
        <v>1.3466185993814219</v>
      </c>
      <c r="G26" s="3">
        <v>1.3370881816712856</v>
      </c>
      <c r="H26" s="3">
        <v>2.5739940876755978</v>
      </c>
      <c r="I26" s="3">
        <v>2.5859271979323073</v>
      </c>
      <c r="J26" s="3">
        <v>2.5718619566576733</v>
      </c>
      <c r="K26" s="3">
        <v>5.3088282161002383</v>
      </c>
      <c r="L26" s="3">
        <v>5.2315218287539311</v>
      </c>
      <c r="M26" s="3">
        <v>5.2937256021843657</v>
      </c>
      <c r="N26" s="3">
        <v>20.474620336958083</v>
      </c>
      <c r="O26" s="3">
        <v>17.070017133490666</v>
      </c>
      <c r="P26" s="3">
        <v>18.81898406610236</v>
      </c>
    </row>
    <row r="27" spans="1:16">
      <c r="A27" s="42">
        <v>0.21</v>
      </c>
      <c r="B27" s="3">
        <v>0.817599290017197</v>
      </c>
      <c r="C27" s="3">
        <v>0.83303256974443596</v>
      </c>
      <c r="D27" s="3">
        <v>0.82342460361192438</v>
      </c>
      <c r="E27" s="3">
        <v>1.3348002457202652</v>
      </c>
      <c r="F27" s="3">
        <v>1.3504552405756385</v>
      </c>
      <c r="G27" s="3">
        <v>1.3429624979591144</v>
      </c>
      <c r="H27" s="3">
        <v>2.5793710348335486</v>
      </c>
      <c r="I27" s="3">
        <v>2.5891515953980022</v>
      </c>
      <c r="J27" s="3">
        <v>2.577807052589093</v>
      </c>
      <c r="K27" s="3">
        <v>5.3220407994851762</v>
      </c>
      <c r="L27" s="3">
        <v>5.2512132063145298</v>
      </c>
      <c r="M27" s="3">
        <v>5.3005081340579734</v>
      </c>
      <c r="N27" s="3">
        <v>20.569160548223678</v>
      </c>
      <c r="O27" s="3">
        <v>17.104812264350716</v>
      </c>
      <c r="P27" s="3">
        <v>18.866686997837949</v>
      </c>
    </row>
    <row r="28" spans="1:16">
      <c r="A28" s="42">
        <v>0.22</v>
      </c>
      <c r="B28" s="3">
        <v>0.82140580987342904</v>
      </c>
      <c r="C28" s="3">
        <v>0.83680070947466156</v>
      </c>
      <c r="D28" s="3">
        <v>0.82788500288538913</v>
      </c>
      <c r="E28" s="3">
        <v>1.3397267118591309</v>
      </c>
      <c r="F28" s="3">
        <v>1.3592347321252083</v>
      </c>
      <c r="G28" s="3">
        <v>1.3492137803709738</v>
      </c>
      <c r="H28" s="3">
        <v>2.5838016180957295</v>
      </c>
      <c r="I28" s="3">
        <v>2.5949626167350344</v>
      </c>
      <c r="J28" s="3">
        <v>2.584696960635144</v>
      </c>
      <c r="K28" s="3">
        <v>5.3322101765628549</v>
      </c>
      <c r="L28" s="3">
        <v>5.266893744095813</v>
      </c>
      <c r="M28" s="3">
        <v>5.3171584070418652</v>
      </c>
      <c r="N28" s="3">
        <v>20.630198405657836</v>
      </c>
      <c r="O28" s="3">
        <v>17.181862374275067</v>
      </c>
      <c r="P28" s="3">
        <v>18.955575460654721</v>
      </c>
    </row>
    <row r="29" spans="1:16">
      <c r="A29" s="42">
        <v>0.23</v>
      </c>
      <c r="B29" s="3">
        <v>0.82479204511880044</v>
      </c>
      <c r="C29" s="3">
        <v>0.83931826799104281</v>
      </c>
      <c r="D29" s="3">
        <v>0.83089808366912365</v>
      </c>
      <c r="E29" s="3">
        <v>1.3459849551442771</v>
      </c>
      <c r="F29" s="3">
        <v>1.3635147220179937</v>
      </c>
      <c r="G29" s="3">
        <v>1.3554205859998758</v>
      </c>
      <c r="H29" s="3">
        <v>2.5876911625682517</v>
      </c>
      <c r="I29" s="3">
        <v>2.6030264238637173</v>
      </c>
      <c r="J29" s="3">
        <v>2.5893411976691416</v>
      </c>
      <c r="K29" s="3">
        <v>5.347303480358347</v>
      </c>
      <c r="L29" s="3">
        <v>5.2771735985066099</v>
      </c>
      <c r="M29" s="3">
        <v>5.3309104744267799</v>
      </c>
      <c r="N29" s="3">
        <v>20.719288752538521</v>
      </c>
      <c r="O29" s="3">
        <v>17.246114604330764</v>
      </c>
      <c r="P29" s="3">
        <v>19.086658388306123</v>
      </c>
    </row>
    <row r="30" spans="1:16">
      <c r="A30" s="42">
        <v>0.24</v>
      </c>
      <c r="B30" s="3">
        <v>0.82629030875806042</v>
      </c>
      <c r="C30" s="3">
        <v>0.84120124192226442</v>
      </c>
      <c r="D30" s="3">
        <v>0.83255480098290102</v>
      </c>
      <c r="E30" s="3">
        <v>1.3541049130463234</v>
      </c>
      <c r="F30" s="3">
        <v>1.3699727551799736</v>
      </c>
      <c r="G30" s="3">
        <v>1.3608165388749842</v>
      </c>
      <c r="H30" s="3">
        <v>2.5965047641987313</v>
      </c>
      <c r="I30" s="3">
        <v>2.608487851870021</v>
      </c>
      <c r="J30" s="3">
        <v>2.5930092201685535</v>
      </c>
      <c r="K30" s="3">
        <v>5.3560915575610526</v>
      </c>
      <c r="L30" s="3">
        <v>5.2907540410280802</v>
      </c>
      <c r="M30" s="3">
        <v>5.3481541108360346</v>
      </c>
      <c r="N30" s="3">
        <v>20.802016228654374</v>
      </c>
      <c r="O30" s="3">
        <v>17.305334462207806</v>
      </c>
      <c r="P30" s="3">
        <v>19.138927849993461</v>
      </c>
    </row>
    <row r="31" spans="1:16">
      <c r="A31" s="42">
        <v>0.25</v>
      </c>
      <c r="B31" s="3">
        <v>0.82883345744012937</v>
      </c>
      <c r="C31" s="3">
        <v>0.84308132753277354</v>
      </c>
      <c r="D31" s="3">
        <v>0.83575841275897456</v>
      </c>
      <c r="E31" s="3">
        <v>1.3579091569809711</v>
      </c>
      <c r="F31" s="3">
        <v>1.3784327022807414</v>
      </c>
      <c r="G31" s="3">
        <v>1.3688179882484759</v>
      </c>
      <c r="H31" s="3">
        <v>2.6008751489256898</v>
      </c>
      <c r="I31" s="3">
        <v>2.6135261091495532</v>
      </c>
      <c r="J31" s="3">
        <v>2.5993350102024029</v>
      </c>
      <c r="K31" s="3">
        <v>5.3694374978209964</v>
      </c>
      <c r="L31" s="3">
        <v>5.3058208738303918</v>
      </c>
      <c r="M31" s="3">
        <v>5.3680332952366463</v>
      </c>
      <c r="N31" s="3">
        <v>20.845909863271523</v>
      </c>
      <c r="O31" s="3">
        <v>17.367308321924295</v>
      </c>
      <c r="P31" s="3">
        <v>19.195890000665607</v>
      </c>
    </row>
    <row r="32" spans="1:16">
      <c r="A32" s="42">
        <v>0.26</v>
      </c>
      <c r="B32" s="3">
        <v>0.83108120856801704</v>
      </c>
      <c r="C32" s="3">
        <v>0.845506332261448</v>
      </c>
      <c r="D32" s="3">
        <v>0.83902920415296101</v>
      </c>
      <c r="E32" s="3">
        <v>1.3639583862614528</v>
      </c>
      <c r="F32" s="3">
        <v>1.3819753979257525</v>
      </c>
      <c r="G32" s="3">
        <v>1.3743289129557239</v>
      </c>
      <c r="H32" s="3">
        <v>2.6043298399748025</v>
      </c>
      <c r="I32" s="3">
        <v>2.6173817135963775</v>
      </c>
      <c r="J32" s="3">
        <v>2.6041709183429171</v>
      </c>
      <c r="K32" s="3">
        <v>5.3865805543346141</v>
      </c>
      <c r="L32" s="3">
        <v>5.3158067476364703</v>
      </c>
      <c r="M32" s="3">
        <v>5.3797989311617123</v>
      </c>
      <c r="N32" s="3">
        <v>20.944641199399257</v>
      </c>
      <c r="O32" s="3">
        <v>17.42577125755524</v>
      </c>
      <c r="P32" s="3">
        <v>19.268867134321457</v>
      </c>
    </row>
    <row r="33" spans="1:16">
      <c r="A33" s="42">
        <v>0.27</v>
      </c>
      <c r="B33" s="3">
        <v>0.83330224074364856</v>
      </c>
      <c r="C33" s="3">
        <v>0.84857562181777779</v>
      </c>
      <c r="D33" s="3">
        <v>0.842208073230309</v>
      </c>
      <c r="E33" s="3">
        <v>1.3718913440778613</v>
      </c>
      <c r="F33" s="3">
        <v>1.3897080675995033</v>
      </c>
      <c r="G33" s="3">
        <v>1.3781343825428611</v>
      </c>
      <c r="H33" s="3">
        <v>2.6124325021774948</v>
      </c>
      <c r="I33" s="3">
        <v>2.6238176837049414</v>
      </c>
      <c r="J33" s="3">
        <v>2.6080154888142935</v>
      </c>
      <c r="K33" s="3">
        <v>5.4013636000052712</v>
      </c>
      <c r="L33" s="3">
        <v>5.3235291387551733</v>
      </c>
      <c r="M33" s="3">
        <v>5.3868036387450173</v>
      </c>
      <c r="N33" s="3">
        <v>21.013815842065902</v>
      </c>
      <c r="O33" s="3">
        <v>17.518270516711077</v>
      </c>
      <c r="P33" s="3">
        <v>19.373994494097207</v>
      </c>
    </row>
    <row r="34" spans="1:16">
      <c r="A34" s="42">
        <v>0.28000000000000003</v>
      </c>
      <c r="B34" s="3">
        <v>0.83660293245247686</v>
      </c>
      <c r="C34" s="3">
        <v>0.85053778894756515</v>
      </c>
      <c r="D34" s="3">
        <v>0.84443535626008326</v>
      </c>
      <c r="E34" s="3">
        <v>1.3774057961089647</v>
      </c>
      <c r="F34" s="3">
        <v>1.3946415069216318</v>
      </c>
      <c r="G34" s="3">
        <v>1.3844905172772775</v>
      </c>
      <c r="H34" s="3">
        <v>2.6167717363521596</v>
      </c>
      <c r="I34" s="3">
        <v>2.6267292225218171</v>
      </c>
      <c r="J34" s="3">
        <v>2.6127078711484106</v>
      </c>
      <c r="K34" s="3">
        <v>5.4116562468549052</v>
      </c>
      <c r="L34" s="3">
        <v>5.3338231714804873</v>
      </c>
      <c r="M34" s="3">
        <v>5.401455744430713</v>
      </c>
      <c r="N34" s="3">
        <v>21.138154734991087</v>
      </c>
      <c r="O34" s="3">
        <v>17.586217712451386</v>
      </c>
      <c r="P34" s="3">
        <v>19.433811799973576</v>
      </c>
    </row>
    <row r="35" spans="1:16">
      <c r="A35" s="42">
        <v>0.28999999999999998</v>
      </c>
      <c r="B35" s="3">
        <v>0.83887595122187597</v>
      </c>
      <c r="C35" s="3">
        <v>0.85222375215450763</v>
      </c>
      <c r="D35" s="3">
        <v>0.84697714837266935</v>
      </c>
      <c r="E35" s="3">
        <v>1.3810870575606833</v>
      </c>
      <c r="F35" s="3">
        <v>1.4011449719230136</v>
      </c>
      <c r="G35" s="3">
        <v>1.3923249908601329</v>
      </c>
      <c r="H35" s="3">
        <v>2.620262126190041</v>
      </c>
      <c r="I35" s="3">
        <v>2.6322879984957992</v>
      </c>
      <c r="J35" s="3">
        <v>2.6173914589558023</v>
      </c>
      <c r="K35" s="3">
        <v>5.4244976365558006</v>
      </c>
      <c r="L35" s="3">
        <v>5.3473270428069535</v>
      </c>
      <c r="M35" s="3">
        <v>5.4109599257505607</v>
      </c>
      <c r="N35" s="3">
        <v>21.261202506716728</v>
      </c>
      <c r="O35" s="3">
        <v>17.682481328591475</v>
      </c>
      <c r="P35" s="3">
        <v>19.563371254263092</v>
      </c>
    </row>
    <row r="36" spans="1:16">
      <c r="A36" s="42">
        <v>0.3</v>
      </c>
      <c r="B36" s="3">
        <v>0.84178808450115217</v>
      </c>
      <c r="C36" s="3">
        <v>0.85520729714061305</v>
      </c>
      <c r="D36" s="3">
        <v>0.84976044189404876</v>
      </c>
      <c r="E36" s="3">
        <v>1.3883074463553391</v>
      </c>
      <c r="F36" s="3">
        <v>1.405851158844182</v>
      </c>
      <c r="G36" s="3">
        <v>1.3965773587734391</v>
      </c>
      <c r="H36" s="3">
        <v>2.6251361310658634</v>
      </c>
      <c r="I36" s="3">
        <v>2.6365598708321789</v>
      </c>
      <c r="J36" s="3">
        <v>2.6218819722154985</v>
      </c>
      <c r="K36" s="3">
        <v>5.4384789885915765</v>
      </c>
      <c r="L36" s="3">
        <v>5.3677853947428069</v>
      </c>
      <c r="M36" s="3">
        <v>5.4248553795508672</v>
      </c>
      <c r="N36" s="3">
        <v>21.315336416744668</v>
      </c>
      <c r="O36" s="3">
        <v>17.745675491066368</v>
      </c>
      <c r="P36" s="3">
        <v>19.657853016496261</v>
      </c>
    </row>
    <row r="37" spans="1:16">
      <c r="A37" s="42">
        <v>0.31</v>
      </c>
      <c r="B37" s="3">
        <v>0.84367376962619534</v>
      </c>
      <c r="C37" s="3">
        <v>0.85675751819623747</v>
      </c>
      <c r="D37" s="3">
        <v>0.85158794914128122</v>
      </c>
      <c r="E37" s="3">
        <v>1.3915080422431689</v>
      </c>
      <c r="F37" s="3">
        <v>1.4171365768624933</v>
      </c>
      <c r="G37" s="3">
        <v>1.4020753104890296</v>
      </c>
      <c r="H37" s="3">
        <v>2.6294638219483675</v>
      </c>
      <c r="I37" s="3">
        <v>2.6398506037839633</v>
      </c>
      <c r="J37" s="3">
        <v>2.6248076847381991</v>
      </c>
      <c r="K37" s="3">
        <v>5.4479223355681237</v>
      </c>
      <c r="L37" s="3">
        <v>5.3768627217623193</v>
      </c>
      <c r="M37" s="3">
        <v>5.4358413134787984</v>
      </c>
      <c r="N37" s="3">
        <v>21.375201882460001</v>
      </c>
      <c r="O37" s="3">
        <v>17.812184775802599</v>
      </c>
      <c r="P37" s="3">
        <v>19.708663932479606</v>
      </c>
    </row>
    <row r="38" spans="1:16">
      <c r="A38" s="42">
        <v>0.32</v>
      </c>
      <c r="B38" s="3">
        <v>0.84494471463038057</v>
      </c>
      <c r="C38" s="3">
        <v>0.85910382873320512</v>
      </c>
      <c r="D38" s="3">
        <v>0.85350821536761712</v>
      </c>
      <c r="E38" s="3">
        <v>1.395012472716405</v>
      </c>
      <c r="F38" s="3">
        <v>1.4239670487423222</v>
      </c>
      <c r="G38" s="3">
        <v>1.4063356240903049</v>
      </c>
      <c r="H38" s="3">
        <v>2.6340017809389771</v>
      </c>
      <c r="I38" s="3">
        <v>2.6418918998988321</v>
      </c>
      <c r="J38" s="3">
        <v>2.6296042999429039</v>
      </c>
      <c r="K38" s="3">
        <v>5.4580272777725529</v>
      </c>
      <c r="L38" s="3">
        <v>5.39112314634139</v>
      </c>
      <c r="M38" s="3">
        <v>5.4435893323565585</v>
      </c>
      <c r="N38" s="3">
        <v>21.431031204563677</v>
      </c>
      <c r="O38" s="3">
        <v>17.914218653647719</v>
      </c>
      <c r="P38" s="3">
        <v>19.763744712962819</v>
      </c>
    </row>
    <row r="39" spans="1:16">
      <c r="A39" s="42">
        <v>0.33</v>
      </c>
      <c r="B39" s="3">
        <v>0.84805771416858611</v>
      </c>
      <c r="C39" s="3">
        <v>0.86135252156112152</v>
      </c>
      <c r="D39" s="3">
        <v>0.85514877200956896</v>
      </c>
      <c r="E39" s="3">
        <v>1.402830251764879</v>
      </c>
      <c r="F39" s="3">
        <v>1.4288948310931446</v>
      </c>
      <c r="G39" s="3">
        <v>1.4129790235225848</v>
      </c>
      <c r="H39" s="3">
        <v>2.6398929425314033</v>
      </c>
      <c r="I39" s="3">
        <v>2.6456087215815587</v>
      </c>
      <c r="J39" s="3">
        <v>2.6329528846732835</v>
      </c>
      <c r="K39" s="3">
        <v>5.4702041244073758</v>
      </c>
      <c r="L39" s="3">
        <v>5.4099481054961549</v>
      </c>
      <c r="M39" s="3">
        <v>5.4506365059346678</v>
      </c>
      <c r="N39" s="3">
        <v>21.481198688733567</v>
      </c>
      <c r="O39" s="3">
        <v>18.01405203872482</v>
      </c>
      <c r="P39" s="3">
        <v>19.8106013444486</v>
      </c>
    </row>
    <row r="40" spans="1:16">
      <c r="A40" s="42">
        <v>0.34</v>
      </c>
      <c r="B40" s="3">
        <v>0.85074441566141479</v>
      </c>
      <c r="C40" s="3">
        <v>0.86337470142159289</v>
      </c>
      <c r="D40" s="3">
        <v>0.85685245725927883</v>
      </c>
      <c r="E40" s="3">
        <v>1.4067937769279071</v>
      </c>
      <c r="F40" s="3">
        <v>1.4338476665550475</v>
      </c>
      <c r="G40" s="3">
        <v>1.4192908339027139</v>
      </c>
      <c r="H40" s="3">
        <v>2.6448400055893804</v>
      </c>
      <c r="I40" s="3">
        <v>2.6494102117815936</v>
      </c>
      <c r="J40" s="3">
        <v>2.637865682405204</v>
      </c>
      <c r="K40" s="3">
        <v>5.478641581145542</v>
      </c>
      <c r="L40" s="3">
        <v>5.4214576971167672</v>
      </c>
      <c r="M40" s="3">
        <v>5.4648922933288659</v>
      </c>
      <c r="N40" s="3">
        <v>21.547149230855045</v>
      </c>
      <c r="O40" s="3">
        <v>18.094700481411575</v>
      </c>
      <c r="P40" s="3">
        <v>19.92378157685771</v>
      </c>
    </row>
    <row r="41" spans="1:16">
      <c r="A41" s="42">
        <v>0.35</v>
      </c>
      <c r="B41" s="3">
        <v>0.85312789182492244</v>
      </c>
      <c r="C41" s="3">
        <v>0.86551639589634422</v>
      </c>
      <c r="D41" s="3">
        <v>0.85857388752106645</v>
      </c>
      <c r="E41" s="3">
        <v>1.4103373782437982</v>
      </c>
      <c r="F41" s="3">
        <v>1.4395704909617093</v>
      </c>
      <c r="G41" s="3">
        <v>1.4256307670105044</v>
      </c>
      <c r="H41" s="3">
        <v>2.6491042521494634</v>
      </c>
      <c r="I41" s="3">
        <v>2.653624987974327</v>
      </c>
      <c r="J41" s="3">
        <v>2.6434937501736195</v>
      </c>
      <c r="K41" s="3">
        <v>5.4930953595037222</v>
      </c>
      <c r="L41" s="3">
        <v>5.4327049315690408</v>
      </c>
      <c r="M41" s="3">
        <v>5.4793242080029039</v>
      </c>
      <c r="N41" s="3">
        <v>21.622176763334107</v>
      </c>
      <c r="O41" s="3">
        <v>18.148028033183699</v>
      </c>
      <c r="P41" s="3">
        <v>19.978609864643836</v>
      </c>
    </row>
    <row r="42" spans="1:16">
      <c r="A42" s="42">
        <v>0.36</v>
      </c>
      <c r="B42" s="3">
        <v>0.85527091171514025</v>
      </c>
      <c r="C42" s="3">
        <v>0.86802304793178631</v>
      </c>
      <c r="D42" s="3">
        <v>0.86051623108134012</v>
      </c>
      <c r="E42" s="3">
        <v>1.4141508653746233</v>
      </c>
      <c r="F42" s="3">
        <v>1.4463677628795404</v>
      </c>
      <c r="G42" s="3">
        <v>1.4315169320981915</v>
      </c>
      <c r="H42" s="3">
        <v>2.6534354659137449</v>
      </c>
      <c r="I42" s="3">
        <v>2.6581621153178845</v>
      </c>
      <c r="J42" s="3">
        <v>2.6494639504333612</v>
      </c>
      <c r="K42" s="3">
        <v>5.5066823964435798</v>
      </c>
      <c r="L42" s="3">
        <v>5.4478283069903695</v>
      </c>
      <c r="M42" s="3">
        <v>5.4905447813337993</v>
      </c>
      <c r="N42" s="3">
        <v>21.730281640399838</v>
      </c>
      <c r="O42" s="3">
        <v>18.211338149269782</v>
      </c>
      <c r="P42" s="3">
        <v>20.027292353416957</v>
      </c>
    </row>
    <row r="43" spans="1:16">
      <c r="A43" s="42">
        <v>0.37</v>
      </c>
      <c r="B43" s="3">
        <v>0.85655058842440268</v>
      </c>
      <c r="C43" s="3">
        <v>0.87048253471169068</v>
      </c>
      <c r="D43" s="3">
        <v>0.86270987197718307</v>
      </c>
      <c r="E43" s="3">
        <v>1.4209060811303251</v>
      </c>
      <c r="F43" s="3">
        <v>1.4539387002351958</v>
      </c>
      <c r="G43" s="3">
        <v>1.4365331718432366</v>
      </c>
      <c r="H43" s="3">
        <v>2.6573214081210756</v>
      </c>
      <c r="I43" s="3">
        <v>2.6625616602703239</v>
      </c>
      <c r="J43" s="3">
        <v>2.6577173799164067</v>
      </c>
      <c r="K43" s="3">
        <v>5.5232936816268943</v>
      </c>
      <c r="L43" s="3">
        <v>5.4651474594678042</v>
      </c>
      <c r="M43" s="3">
        <v>5.5021306780235069</v>
      </c>
      <c r="N43" s="3">
        <v>21.78327163267867</v>
      </c>
      <c r="O43" s="3">
        <v>18.261659387291708</v>
      </c>
      <c r="P43" s="3">
        <v>20.099224974728379</v>
      </c>
    </row>
    <row r="44" spans="1:16">
      <c r="A44" s="42">
        <v>0.38</v>
      </c>
      <c r="B44" s="3">
        <v>0.85880480922889046</v>
      </c>
      <c r="C44" s="3">
        <v>0.87350323394526708</v>
      </c>
      <c r="D44" s="3">
        <v>0.86493004382929806</v>
      </c>
      <c r="E44" s="3">
        <v>1.4243036139091576</v>
      </c>
      <c r="F44" s="3">
        <v>1.4605414537328227</v>
      </c>
      <c r="G44" s="3">
        <v>1.4412197863180005</v>
      </c>
      <c r="H44" s="3">
        <v>2.6620192484480976</v>
      </c>
      <c r="I44" s="3">
        <v>2.668025799879568</v>
      </c>
      <c r="J44" s="3">
        <v>2.6609875964474838</v>
      </c>
      <c r="K44" s="3">
        <v>5.5354783275447197</v>
      </c>
      <c r="L44" s="3">
        <v>5.4777776281668062</v>
      </c>
      <c r="M44" s="3">
        <v>5.5175707717374856</v>
      </c>
      <c r="N44" s="3">
        <v>21.825558836757121</v>
      </c>
      <c r="O44" s="3">
        <v>18.32182167022744</v>
      </c>
      <c r="P44" s="3">
        <v>20.164571778016377</v>
      </c>
    </row>
    <row r="45" spans="1:16">
      <c r="A45" s="42">
        <v>0.39</v>
      </c>
      <c r="B45" s="3">
        <v>0.86030360066881295</v>
      </c>
      <c r="C45" s="3">
        <v>0.87634507809007145</v>
      </c>
      <c r="D45" s="3">
        <v>0.86602560034077003</v>
      </c>
      <c r="E45" s="3">
        <v>1.4285554680373158</v>
      </c>
      <c r="F45" s="3">
        <v>1.4693364989322879</v>
      </c>
      <c r="G45" s="3">
        <v>1.4500707890095352</v>
      </c>
      <c r="H45" s="3">
        <v>2.6660831704905528</v>
      </c>
      <c r="I45" s="3">
        <v>2.6735072627607903</v>
      </c>
      <c r="J45" s="3">
        <v>2.6642132068102522</v>
      </c>
      <c r="K45" s="3">
        <v>5.5457077977878004</v>
      </c>
      <c r="L45" s="3">
        <v>5.4834940668412475</v>
      </c>
      <c r="M45" s="3">
        <v>5.5301201519965471</v>
      </c>
      <c r="N45" s="3">
        <v>21.941748703739101</v>
      </c>
      <c r="O45" s="3">
        <v>18.385734326787091</v>
      </c>
      <c r="P45" s="3">
        <v>20.21669693935084</v>
      </c>
    </row>
    <row r="46" spans="1:16">
      <c r="A46" s="42">
        <v>0.4</v>
      </c>
      <c r="B46" s="3">
        <v>0.86257916548897584</v>
      </c>
      <c r="C46" s="3">
        <v>0.87849124603397044</v>
      </c>
      <c r="D46" s="3">
        <v>0.86764260665767945</v>
      </c>
      <c r="E46" s="3">
        <v>1.4330331697641689</v>
      </c>
      <c r="F46" s="3">
        <v>1.4773256967111328</v>
      </c>
      <c r="G46" s="3">
        <v>1.4544447356246706</v>
      </c>
      <c r="H46" s="3">
        <v>2.6705701200679273</v>
      </c>
      <c r="I46" s="3">
        <v>2.67723044458163</v>
      </c>
      <c r="J46" s="3">
        <v>2.6677579428448048</v>
      </c>
      <c r="K46" s="3">
        <v>5.5581582280777191</v>
      </c>
      <c r="L46" s="3">
        <v>5.4977182603444943</v>
      </c>
      <c r="M46" s="3">
        <v>5.542798306615393</v>
      </c>
      <c r="N46" s="3">
        <v>22.032889809801013</v>
      </c>
      <c r="O46" s="3">
        <v>18.500682244825111</v>
      </c>
      <c r="P46" s="3">
        <v>20.263194513700562</v>
      </c>
    </row>
    <row r="47" spans="1:16">
      <c r="A47" s="42">
        <v>0.41</v>
      </c>
      <c r="B47" s="3">
        <v>0.86496787452762924</v>
      </c>
      <c r="C47" s="3">
        <v>0.87985365478966548</v>
      </c>
      <c r="D47" s="3">
        <v>0.86929834616231849</v>
      </c>
      <c r="E47" s="3">
        <v>1.4373301531069866</v>
      </c>
      <c r="F47" s="3">
        <v>1.4829654624827169</v>
      </c>
      <c r="G47" s="3">
        <v>1.4579403421782271</v>
      </c>
      <c r="H47" s="3">
        <v>2.6751807588722052</v>
      </c>
      <c r="I47" s="3">
        <v>2.6827428305422654</v>
      </c>
      <c r="J47" s="3">
        <v>2.669945775281179</v>
      </c>
      <c r="K47" s="3">
        <v>5.5695111912823911</v>
      </c>
      <c r="L47" s="3">
        <v>5.5076901934843185</v>
      </c>
      <c r="M47" s="3">
        <v>5.5536521029133512</v>
      </c>
      <c r="N47" s="3">
        <v>22.118158538340577</v>
      </c>
      <c r="O47" s="3">
        <v>18.535189703433534</v>
      </c>
      <c r="P47" s="3">
        <v>20.319523731689916</v>
      </c>
    </row>
    <row r="48" spans="1:16">
      <c r="A48" s="42">
        <v>0.42</v>
      </c>
      <c r="B48" s="3">
        <v>0.86799221415539285</v>
      </c>
      <c r="C48" s="3">
        <v>0.88273053434105098</v>
      </c>
      <c r="D48" s="3">
        <v>0.87259226058299588</v>
      </c>
      <c r="E48" s="3">
        <v>1.4409046393019564</v>
      </c>
      <c r="F48" s="3">
        <v>1.4872689057229393</v>
      </c>
      <c r="G48" s="3">
        <v>1.4622112238945093</v>
      </c>
      <c r="H48" s="3">
        <v>2.6794469331586592</v>
      </c>
      <c r="I48" s="3">
        <v>2.6907064522395316</v>
      </c>
      <c r="J48" s="3">
        <v>2.6742006139509984</v>
      </c>
      <c r="K48" s="3">
        <v>5.5838033766425497</v>
      </c>
      <c r="L48" s="3">
        <v>5.5195334906201747</v>
      </c>
      <c r="M48" s="3">
        <v>5.5599933038801375</v>
      </c>
      <c r="N48" s="3">
        <v>22.181623396975269</v>
      </c>
      <c r="O48" s="3">
        <v>18.577424152798894</v>
      </c>
      <c r="P48" s="3">
        <v>20.353230040884053</v>
      </c>
    </row>
    <row r="49" spans="1:16">
      <c r="A49" s="42">
        <v>0.43</v>
      </c>
      <c r="B49" s="3">
        <v>0.8712430268924477</v>
      </c>
      <c r="C49" s="3">
        <v>0.88575868797079582</v>
      </c>
      <c r="D49" s="3">
        <v>0.87590942483848178</v>
      </c>
      <c r="E49" s="3">
        <v>1.4463163994417789</v>
      </c>
      <c r="F49" s="3">
        <v>1.4967733806230237</v>
      </c>
      <c r="G49" s="3">
        <v>1.4671930066075167</v>
      </c>
      <c r="H49" s="3">
        <v>2.6835895444862263</v>
      </c>
      <c r="I49" s="3">
        <v>2.6951522906853658</v>
      </c>
      <c r="J49" s="3">
        <v>2.6776976999873421</v>
      </c>
      <c r="K49" s="3">
        <v>5.5946377491368144</v>
      </c>
      <c r="L49" s="3">
        <v>5.5296638183353632</v>
      </c>
      <c r="M49" s="3">
        <v>5.5724189610430797</v>
      </c>
      <c r="N49" s="3">
        <v>22.262945363702663</v>
      </c>
      <c r="O49" s="3">
        <v>18.678909183091712</v>
      </c>
      <c r="P49" s="3">
        <v>20.433308708146257</v>
      </c>
    </row>
    <row r="50" spans="1:16">
      <c r="A50" s="42">
        <v>0.44</v>
      </c>
      <c r="B50" s="3">
        <v>0.87351035937608112</v>
      </c>
      <c r="C50" s="3">
        <v>0.88814272965123142</v>
      </c>
      <c r="D50" s="3">
        <v>0.87822134532540741</v>
      </c>
      <c r="E50" s="3">
        <v>1.4520658347940363</v>
      </c>
      <c r="F50" s="3">
        <v>1.5010222003456115</v>
      </c>
      <c r="G50" s="3">
        <v>1.4729654607032852</v>
      </c>
      <c r="H50" s="3">
        <v>2.6893263036962041</v>
      </c>
      <c r="I50" s="3">
        <v>2.6987591652454714</v>
      </c>
      <c r="J50" s="3">
        <v>2.6824981263961809</v>
      </c>
      <c r="K50" s="3">
        <v>5.604570843836898</v>
      </c>
      <c r="L50" s="3">
        <v>5.539963063410374</v>
      </c>
      <c r="M50" s="3">
        <v>5.584688176530447</v>
      </c>
      <c r="N50" s="3">
        <v>22.332040852597359</v>
      </c>
      <c r="O50" s="3">
        <v>18.731550061542929</v>
      </c>
      <c r="P50" s="3">
        <v>20.480018866739595</v>
      </c>
    </row>
    <row r="51" spans="1:16">
      <c r="A51" s="42">
        <v>0.45</v>
      </c>
      <c r="B51" s="3">
        <v>0.87516398260294281</v>
      </c>
      <c r="C51" s="3">
        <v>0.88970819920759991</v>
      </c>
      <c r="D51" s="3">
        <v>0.88010845923413905</v>
      </c>
      <c r="E51" s="3">
        <v>1.4613991653041625</v>
      </c>
      <c r="F51" s="3">
        <v>1.5044348511590533</v>
      </c>
      <c r="G51" s="3">
        <v>1.4813907397626054</v>
      </c>
      <c r="H51" s="3">
        <v>2.6943046310207226</v>
      </c>
      <c r="I51" s="3">
        <v>2.7035149852043454</v>
      </c>
      <c r="J51" s="3">
        <v>2.6854823713545368</v>
      </c>
      <c r="K51" s="3">
        <v>5.6145923526976116</v>
      </c>
      <c r="L51" s="3">
        <v>5.5518429548222592</v>
      </c>
      <c r="M51" s="3">
        <v>5.593999671813279</v>
      </c>
      <c r="N51" s="3">
        <v>22.422456768967457</v>
      </c>
      <c r="O51" s="3">
        <v>18.782040836033097</v>
      </c>
      <c r="P51" s="3">
        <v>20.569901459650843</v>
      </c>
    </row>
    <row r="52" spans="1:16">
      <c r="A52" s="42">
        <v>0.46</v>
      </c>
      <c r="B52" s="3">
        <v>0.87702089762183977</v>
      </c>
      <c r="C52" s="3">
        <v>0.89109346635592068</v>
      </c>
      <c r="D52" s="3">
        <v>0.88300690603762844</v>
      </c>
      <c r="E52" s="3">
        <v>1.4686274499511875</v>
      </c>
      <c r="F52" s="3">
        <v>1.5117807909949867</v>
      </c>
      <c r="G52" s="3">
        <v>1.4856237702297292</v>
      </c>
      <c r="H52" s="3">
        <v>2.6991655351525652</v>
      </c>
      <c r="I52" s="3">
        <v>2.7078197449305108</v>
      </c>
      <c r="J52" s="3">
        <v>2.6941442470340826</v>
      </c>
      <c r="K52" s="3">
        <v>5.6248414667546038</v>
      </c>
      <c r="L52" s="3">
        <v>5.5599319376980851</v>
      </c>
      <c r="M52" s="3">
        <v>5.605192465611708</v>
      </c>
      <c r="N52" s="3">
        <v>22.534616959512427</v>
      </c>
      <c r="O52" s="3">
        <v>18.832575802235574</v>
      </c>
      <c r="P52" s="3">
        <v>20.633880796675964</v>
      </c>
    </row>
    <row r="53" spans="1:16">
      <c r="A53" s="42">
        <v>0.47</v>
      </c>
      <c r="B53" s="3">
        <v>0.87919850247265763</v>
      </c>
      <c r="C53" s="3">
        <v>0.89298675842672792</v>
      </c>
      <c r="D53" s="3">
        <v>0.8851975672361434</v>
      </c>
      <c r="E53" s="3">
        <v>1.471626108990123</v>
      </c>
      <c r="F53" s="3">
        <v>1.5159057460890182</v>
      </c>
      <c r="G53" s="3">
        <v>1.4909074152273378</v>
      </c>
      <c r="H53" s="3">
        <v>2.7034769351514383</v>
      </c>
      <c r="I53" s="3">
        <v>2.7131050843098325</v>
      </c>
      <c r="J53" s="3">
        <v>2.7008017667339921</v>
      </c>
      <c r="K53" s="3">
        <v>5.6354664177091625</v>
      </c>
      <c r="L53" s="3">
        <v>5.5666935685559231</v>
      </c>
      <c r="M53" s="3">
        <v>5.61906082306764</v>
      </c>
      <c r="N53" s="3">
        <v>22.597845752771008</v>
      </c>
      <c r="O53" s="3">
        <v>18.887600067769931</v>
      </c>
      <c r="P53" s="3">
        <v>20.704666725978058</v>
      </c>
    </row>
    <row r="54" spans="1:16">
      <c r="A54" s="42">
        <v>0.48</v>
      </c>
      <c r="B54" s="3">
        <v>0.88185026903314145</v>
      </c>
      <c r="C54" s="3">
        <v>0.89504931183311265</v>
      </c>
      <c r="D54" s="3">
        <v>0.88782126931017957</v>
      </c>
      <c r="E54" s="3">
        <v>1.475370709568788</v>
      </c>
      <c r="F54" s="3">
        <v>1.5220918821260065</v>
      </c>
      <c r="G54" s="3">
        <v>1.4975526441801128</v>
      </c>
      <c r="H54" s="3">
        <v>2.7083759700857497</v>
      </c>
      <c r="I54" s="3">
        <v>2.7173785604539793</v>
      </c>
      <c r="J54" s="3">
        <v>2.7055761701305334</v>
      </c>
      <c r="K54" s="3">
        <v>5.6447372256187442</v>
      </c>
      <c r="L54" s="3">
        <v>5.5755732395420488</v>
      </c>
      <c r="M54" s="3">
        <v>5.6289678084252088</v>
      </c>
      <c r="N54" s="3">
        <v>22.66182576748897</v>
      </c>
      <c r="O54" s="3">
        <v>18.945061750317223</v>
      </c>
      <c r="P54" s="3">
        <v>20.751416084571648</v>
      </c>
    </row>
    <row r="55" spans="1:16">
      <c r="A55" s="42">
        <v>0.49</v>
      </c>
      <c r="B55" s="3">
        <v>0.88394475968927677</v>
      </c>
      <c r="C55" s="3">
        <v>0.89720143181560164</v>
      </c>
      <c r="D55" s="3">
        <v>0.89008676386176266</v>
      </c>
      <c r="E55" s="3">
        <v>1.4790017255108874</v>
      </c>
      <c r="F55" s="3">
        <v>1.5283403404233709</v>
      </c>
      <c r="G55" s="3">
        <v>1.5042088506516285</v>
      </c>
      <c r="H55" s="3">
        <v>2.7123562203604177</v>
      </c>
      <c r="I55" s="3">
        <v>2.721114286645097</v>
      </c>
      <c r="J55" s="3">
        <v>2.7087336987006685</v>
      </c>
      <c r="K55" s="3">
        <v>5.6538209169608731</v>
      </c>
      <c r="L55" s="3">
        <v>5.593785447939533</v>
      </c>
      <c r="M55" s="3">
        <v>5.6385728863774549</v>
      </c>
      <c r="N55" s="3">
        <v>22.748632196619077</v>
      </c>
      <c r="O55" s="3">
        <v>19.030951252538571</v>
      </c>
      <c r="P55" s="3">
        <v>20.820535685481865</v>
      </c>
    </row>
    <row r="56" spans="1:16">
      <c r="A56" s="42">
        <v>0.5</v>
      </c>
      <c r="B56" s="3">
        <v>0.88575381721291047</v>
      </c>
      <c r="C56" s="3">
        <v>0.89872271691347805</v>
      </c>
      <c r="D56" s="3">
        <v>0.89320005021124693</v>
      </c>
      <c r="E56" s="3">
        <v>1.4847852491694369</v>
      </c>
      <c r="F56" s="3">
        <v>1.5350419886128379</v>
      </c>
      <c r="G56" s="3">
        <v>1.5115875554042741</v>
      </c>
      <c r="H56" s="3">
        <v>2.7152006684621632</v>
      </c>
      <c r="I56" s="3">
        <v>2.7255529316391653</v>
      </c>
      <c r="J56" s="3">
        <v>2.7151939572141393</v>
      </c>
      <c r="K56" s="3">
        <v>5.6662601629255409</v>
      </c>
      <c r="L56" s="3">
        <v>5.6040328311986247</v>
      </c>
      <c r="M56" s="3">
        <v>5.6459868447240531</v>
      </c>
      <c r="N56" s="3">
        <v>22.841347294356012</v>
      </c>
      <c r="O56" s="3">
        <v>19.058999767022449</v>
      </c>
      <c r="P56" s="3">
        <v>20.931582136859589</v>
      </c>
    </row>
    <row r="57" spans="1:16">
      <c r="A57" s="42">
        <v>0.51</v>
      </c>
      <c r="B57" s="3">
        <v>0.88727382870227522</v>
      </c>
      <c r="C57" s="3">
        <v>0.90172783076771534</v>
      </c>
      <c r="D57" s="3">
        <v>0.89612250205528698</v>
      </c>
      <c r="E57" s="3">
        <v>1.4944065423111343</v>
      </c>
      <c r="F57" s="3">
        <v>1.5409693836681599</v>
      </c>
      <c r="G57" s="3">
        <v>1.5161067921009512</v>
      </c>
      <c r="H57" s="3">
        <v>2.7198297743414734</v>
      </c>
      <c r="I57" s="3">
        <v>2.7276741778401732</v>
      </c>
      <c r="J57" s="3">
        <v>2.7194413980562113</v>
      </c>
      <c r="K57" s="3">
        <v>5.6732573383342055</v>
      </c>
      <c r="L57" s="3">
        <v>5.6137743133990696</v>
      </c>
      <c r="M57" s="3">
        <v>5.6575914945447936</v>
      </c>
      <c r="N57" s="3">
        <v>22.897430508986307</v>
      </c>
      <c r="O57" s="3">
        <v>19.094685397496335</v>
      </c>
      <c r="P57" s="3">
        <v>20.983499396094505</v>
      </c>
    </row>
    <row r="58" spans="1:16">
      <c r="A58" s="42">
        <v>0.52</v>
      </c>
      <c r="B58" s="3">
        <v>0.88889254973613641</v>
      </c>
      <c r="C58" s="3">
        <v>0.90397686195092342</v>
      </c>
      <c r="D58" s="3">
        <v>0.89772051026364186</v>
      </c>
      <c r="E58" s="3">
        <v>1.5015929555992025</v>
      </c>
      <c r="F58" s="3">
        <v>1.5458545483007431</v>
      </c>
      <c r="G58" s="3">
        <v>1.522425146826448</v>
      </c>
      <c r="H58" s="3">
        <v>2.7223700071961732</v>
      </c>
      <c r="I58" s="3">
        <v>2.7316955936596496</v>
      </c>
      <c r="J58" s="3">
        <v>2.7256428502063619</v>
      </c>
      <c r="K58" s="3">
        <v>5.6848425293386384</v>
      </c>
      <c r="L58" s="3">
        <v>5.6208456446041861</v>
      </c>
      <c r="M58" s="3">
        <v>5.6702007884768282</v>
      </c>
      <c r="N58" s="3">
        <v>22.97576198079328</v>
      </c>
      <c r="O58" s="3">
        <v>19.156999983908314</v>
      </c>
      <c r="P58" s="3">
        <v>21.076173602764857</v>
      </c>
    </row>
    <row r="59" spans="1:16">
      <c r="A59" s="42">
        <v>0.53</v>
      </c>
      <c r="B59" s="3">
        <v>0.8919578426027599</v>
      </c>
      <c r="C59" s="3">
        <v>0.90651857237703892</v>
      </c>
      <c r="D59" s="3">
        <v>0.90043551101453989</v>
      </c>
      <c r="E59" s="3">
        <v>1.5067274651178191</v>
      </c>
      <c r="F59" s="3">
        <v>1.5498403296784109</v>
      </c>
      <c r="G59" s="3">
        <v>1.5338688316242386</v>
      </c>
      <c r="H59" s="3">
        <v>2.7269022466198996</v>
      </c>
      <c r="I59" s="3">
        <v>2.7357205624579883</v>
      </c>
      <c r="J59" s="3">
        <v>2.7328796235634165</v>
      </c>
      <c r="K59" s="3">
        <v>5.6914534428599186</v>
      </c>
      <c r="L59" s="3">
        <v>5.6288229420838611</v>
      </c>
      <c r="M59" s="3">
        <v>5.6835925666245437</v>
      </c>
      <c r="N59" s="3">
        <v>23.079895519042232</v>
      </c>
      <c r="O59" s="3">
        <v>19.202490049157134</v>
      </c>
      <c r="P59" s="3">
        <v>21.125208585732118</v>
      </c>
    </row>
    <row r="60" spans="1:16">
      <c r="A60" s="42">
        <v>0.54</v>
      </c>
      <c r="B60" s="3">
        <v>0.89410697473256651</v>
      </c>
      <c r="C60" s="3">
        <v>0.91033459832605568</v>
      </c>
      <c r="D60" s="3">
        <v>0.90409355844582984</v>
      </c>
      <c r="E60" s="3">
        <v>1.5135672623434977</v>
      </c>
      <c r="F60" s="3">
        <v>1.5548016272900362</v>
      </c>
      <c r="G60" s="3">
        <v>1.5380099565893055</v>
      </c>
      <c r="H60" s="3">
        <v>2.7319795695971152</v>
      </c>
      <c r="I60" s="3">
        <v>2.7385690571296433</v>
      </c>
      <c r="J60" s="3">
        <v>2.7369645229162542</v>
      </c>
      <c r="K60" s="3">
        <v>5.6983881775043956</v>
      </c>
      <c r="L60" s="3">
        <v>5.6382080917223574</v>
      </c>
      <c r="M60" s="3">
        <v>5.6897922547857807</v>
      </c>
      <c r="N60" s="3">
        <v>23.125192790192283</v>
      </c>
      <c r="O60" s="3">
        <v>19.273135348866859</v>
      </c>
      <c r="P60" s="3">
        <v>21.175923297351311</v>
      </c>
    </row>
    <row r="61" spans="1:16">
      <c r="A61" s="42">
        <v>0.55000000000000004</v>
      </c>
      <c r="B61" s="3">
        <v>0.89578644623208514</v>
      </c>
      <c r="C61" s="3">
        <v>0.91349614180721161</v>
      </c>
      <c r="D61" s="3">
        <v>0.9065690372499452</v>
      </c>
      <c r="E61" s="3">
        <v>1.5178874972183025</v>
      </c>
      <c r="F61" s="3">
        <v>1.5603101280213552</v>
      </c>
      <c r="G61" s="3">
        <v>1.5442100370557055</v>
      </c>
      <c r="H61" s="3">
        <v>2.7366272273610939</v>
      </c>
      <c r="I61" s="3">
        <v>2.741490049605952</v>
      </c>
      <c r="J61" s="3">
        <v>2.739872177174786</v>
      </c>
      <c r="K61" s="3">
        <v>5.7126759022482254</v>
      </c>
      <c r="L61" s="3">
        <v>5.6473626906294196</v>
      </c>
      <c r="M61" s="3">
        <v>5.6969753369844689</v>
      </c>
      <c r="N61" s="3">
        <v>23.214101685249886</v>
      </c>
      <c r="O61" s="3">
        <v>19.338786163732642</v>
      </c>
      <c r="P61" s="3">
        <v>21.219631249848369</v>
      </c>
    </row>
    <row r="62" spans="1:16">
      <c r="A62" s="42">
        <v>0.56000000000000005</v>
      </c>
      <c r="B62" s="3">
        <v>0.89856081086066508</v>
      </c>
      <c r="C62" s="3">
        <v>0.91609939891059988</v>
      </c>
      <c r="D62" s="3">
        <v>0.90873013739770392</v>
      </c>
      <c r="E62" s="3">
        <v>1.5225556413007362</v>
      </c>
      <c r="F62" s="3">
        <v>1.565774128890604</v>
      </c>
      <c r="G62" s="3">
        <v>1.5533948042383039</v>
      </c>
      <c r="H62" s="3">
        <v>2.7382236614935218</v>
      </c>
      <c r="I62" s="3">
        <v>2.7454140940428653</v>
      </c>
      <c r="J62" s="3">
        <v>2.7441812284435452</v>
      </c>
      <c r="K62" s="3">
        <v>5.7185187854535968</v>
      </c>
      <c r="L62" s="3">
        <v>5.6570555133593068</v>
      </c>
      <c r="M62" s="3">
        <v>5.7109638999737795</v>
      </c>
      <c r="N62" s="3">
        <v>23.344170859695048</v>
      </c>
      <c r="O62" s="3">
        <v>19.394943426046048</v>
      </c>
      <c r="P62" s="3">
        <v>21.294471589488133</v>
      </c>
    </row>
    <row r="63" spans="1:16">
      <c r="A63" s="42">
        <v>0.56999999999999995</v>
      </c>
      <c r="B63" s="3">
        <v>0.90021368690687409</v>
      </c>
      <c r="C63" s="3">
        <v>0.91826140757711894</v>
      </c>
      <c r="D63" s="3">
        <v>0.91140741608309817</v>
      </c>
      <c r="E63" s="3">
        <v>1.5270781889509806</v>
      </c>
      <c r="F63" s="3">
        <v>1.5689291360576365</v>
      </c>
      <c r="G63" s="3">
        <v>1.558198792615624</v>
      </c>
      <c r="H63" s="3">
        <v>2.7442091305132257</v>
      </c>
      <c r="I63" s="3">
        <v>2.7497705374111727</v>
      </c>
      <c r="J63" s="3">
        <v>2.749454680311588</v>
      </c>
      <c r="K63" s="3">
        <v>5.7344731204809687</v>
      </c>
      <c r="L63" s="3">
        <v>5.6682136941222314</v>
      </c>
      <c r="M63" s="3">
        <v>5.7212059432457316</v>
      </c>
      <c r="N63" s="3">
        <v>23.446401354218885</v>
      </c>
      <c r="O63" s="3">
        <v>19.456335394488946</v>
      </c>
      <c r="P63" s="3">
        <v>21.376502278688196</v>
      </c>
    </row>
    <row r="64" spans="1:16">
      <c r="A64" s="42">
        <v>0.57999999999999996</v>
      </c>
      <c r="B64" s="3">
        <v>0.90350610135760889</v>
      </c>
      <c r="C64" s="3">
        <v>0.92084268840674999</v>
      </c>
      <c r="D64" s="3">
        <v>0.91286086019103263</v>
      </c>
      <c r="E64" s="3">
        <v>1.5311709850665467</v>
      </c>
      <c r="F64" s="3">
        <v>1.5748796707732675</v>
      </c>
      <c r="G64" s="3">
        <v>1.5652229321983437</v>
      </c>
      <c r="H64" s="3">
        <v>2.748112775028321</v>
      </c>
      <c r="I64" s="3">
        <v>2.7526553681730941</v>
      </c>
      <c r="J64" s="3">
        <v>2.7590603946991652</v>
      </c>
      <c r="K64" s="3">
        <v>5.7459692774294266</v>
      </c>
      <c r="L64" s="3">
        <v>5.6825176494851828</v>
      </c>
      <c r="M64" s="3">
        <v>5.7322226280598576</v>
      </c>
      <c r="N64" s="3">
        <v>23.523987104039943</v>
      </c>
      <c r="O64" s="3">
        <v>19.512124246965467</v>
      </c>
      <c r="P64" s="3">
        <v>21.410921968857316</v>
      </c>
    </row>
    <row r="65" spans="1:16">
      <c r="A65" s="42">
        <v>0.59</v>
      </c>
      <c r="B65" s="3">
        <v>0.90522953090619374</v>
      </c>
      <c r="C65" s="3">
        <v>0.92251311832381933</v>
      </c>
      <c r="D65" s="3">
        <v>0.91593269898116847</v>
      </c>
      <c r="E65" s="3">
        <v>1.5381636114747173</v>
      </c>
      <c r="F65" s="3">
        <v>1.5786254180162831</v>
      </c>
      <c r="G65" s="3">
        <v>1.5721409641493143</v>
      </c>
      <c r="H65" s="3">
        <v>2.7514912903134112</v>
      </c>
      <c r="I65" s="3">
        <v>2.756961018162241</v>
      </c>
      <c r="J65" s="3">
        <v>2.7647245934740754</v>
      </c>
      <c r="K65" s="3">
        <v>5.7561970443004391</v>
      </c>
      <c r="L65" s="3">
        <v>5.6994727416236834</v>
      </c>
      <c r="M65" s="3">
        <v>5.743829536867028</v>
      </c>
      <c r="N65" s="3">
        <v>23.67262509574498</v>
      </c>
      <c r="O65" s="3">
        <v>19.631160096905067</v>
      </c>
      <c r="P65" s="3">
        <v>21.458326262323865</v>
      </c>
    </row>
    <row r="66" spans="1:16">
      <c r="A66" s="42">
        <v>0.6</v>
      </c>
      <c r="B66" s="3">
        <v>0.90858702965731064</v>
      </c>
      <c r="C66" s="3">
        <v>0.9237559518214512</v>
      </c>
      <c r="D66" s="3">
        <v>0.9181533589263372</v>
      </c>
      <c r="E66" s="3">
        <v>1.5431953204513591</v>
      </c>
      <c r="F66" s="3">
        <v>1.5841676312695601</v>
      </c>
      <c r="G66" s="3">
        <v>1.5776154373283306</v>
      </c>
      <c r="H66" s="3">
        <v>2.7588076122761191</v>
      </c>
      <c r="I66" s="3">
        <v>2.7614450318434205</v>
      </c>
      <c r="J66" s="3">
        <v>2.7665737127204881</v>
      </c>
      <c r="K66" s="3">
        <v>5.7748669920712903</v>
      </c>
      <c r="L66" s="3">
        <v>5.7090507717219801</v>
      </c>
      <c r="M66" s="3">
        <v>5.7513797016817287</v>
      </c>
      <c r="N66" s="3">
        <v>23.742313043962284</v>
      </c>
      <c r="O66" s="3">
        <v>19.692954120619586</v>
      </c>
      <c r="P66" s="3">
        <v>21.577188562183785</v>
      </c>
    </row>
    <row r="67" spans="1:16">
      <c r="A67" s="42">
        <v>0.61</v>
      </c>
      <c r="B67" s="3">
        <v>0.91215612658929579</v>
      </c>
      <c r="C67" s="3">
        <v>0.92566914413498669</v>
      </c>
      <c r="D67" s="3">
        <v>0.92088202968731736</v>
      </c>
      <c r="E67" s="3">
        <v>1.5503648015155291</v>
      </c>
      <c r="F67" s="3">
        <v>1.5911118939185143</v>
      </c>
      <c r="G67" s="3">
        <v>1.5834027217735458</v>
      </c>
      <c r="H67" s="3">
        <v>2.7629338892852071</v>
      </c>
      <c r="I67" s="3">
        <v>2.7669960442716475</v>
      </c>
      <c r="J67" s="3">
        <v>2.7701011047546986</v>
      </c>
      <c r="K67" s="3">
        <v>5.7828934175590749</v>
      </c>
      <c r="L67" s="3">
        <v>5.7254353784760887</v>
      </c>
      <c r="M67" s="3">
        <v>5.7661851701237401</v>
      </c>
      <c r="N67" s="3">
        <v>23.827824533359344</v>
      </c>
      <c r="O67" s="3">
        <v>19.747002759006328</v>
      </c>
      <c r="P67" s="3">
        <v>21.659216557644417</v>
      </c>
    </row>
    <row r="68" spans="1:16">
      <c r="A68" s="42">
        <v>0.62</v>
      </c>
      <c r="B68" s="3">
        <v>0.91500311759760078</v>
      </c>
      <c r="C68" s="3">
        <v>0.92866789227041635</v>
      </c>
      <c r="D68" s="3">
        <v>0.92251766566626658</v>
      </c>
      <c r="E68" s="3">
        <v>1.5566476572299397</v>
      </c>
      <c r="F68" s="3">
        <v>1.5970820342909482</v>
      </c>
      <c r="G68" s="3">
        <v>1.5866573782708138</v>
      </c>
      <c r="H68" s="3">
        <v>2.766049391754855</v>
      </c>
      <c r="I68" s="3">
        <v>2.7706291721758722</v>
      </c>
      <c r="J68" s="3">
        <v>2.7750850814427839</v>
      </c>
      <c r="K68" s="3">
        <v>5.7944852725747484</v>
      </c>
      <c r="L68" s="3">
        <v>5.7349379849873614</v>
      </c>
      <c r="M68" s="3">
        <v>5.7820486174086074</v>
      </c>
      <c r="N68" s="3">
        <v>23.901321973827617</v>
      </c>
      <c r="O68" s="3">
        <v>19.798089078525184</v>
      </c>
      <c r="P68" s="3">
        <v>21.726433408773318</v>
      </c>
    </row>
    <row r="69" spans="1:16">
      <c r="A69" s="42">
        <v>0.63</v>
      </c>
      <c r="B69" s="3">
        <v>0.9165850143065164</v>
      </c>
      <c r="C69" s="3">
        <v>0.93211539217266848</v>
      </c>
      <c r="D69" s="3">
        <v>0.9244235550124007</v>
      </c>
      <c r="E69" s="3">
        <v>1.564621294207226</v>
      </c>
      <c r="F69" s="3">
        <v>1.606870971698745</v>
      </c>
      <c r="G69" s="3">
        <v>1.5923971738954836</v>
      </c>
      <c r="H69" s="3">
        <v>2.7693895899869685</v>
      </c>
      <c r="I69" s="3">
        <v>2.774859686748393</v>
      </c>
      <c r="J69" s="3">
        <v>2.7804089945407617</v>
      </c>
      <c r="K69" s="3">
        <v>5.8085344720855421</v>
      </c>
      <c r="L69" s="3">
        <v>5.7482519479196412</v>
      </c>
      <c r="M69" s="3">
        <v>5.7900367126534444</v>
      </c>
      <c r="N69" s="3">
        <v>23.966242914678958</v>
      </c>
      <c r="O69" s="3">
        <v>19.875972764521062</v>
      </c>
      <c r="P69" s="3">
        <v>21.808059972555817</v>
      </c>
    </row>
    <row r="70" spans="1:16">
      <c r="A70" s="42">
        <v>0.64</v>
      </c>
      <c r="B70" s="3">
        <v>0.91830365041686068</v>
      </c>
      <c r="C70" s="3">
        <v>0.93478268643176066</v>
      </c>
      <c r="D70" s="3">
        <v>0.9260595505339495</v>
      </c>
      <c r="E70" s="3">
        <v>1.5684395531399202</v>
      </c>
      <c r="F70" s="3">
        <v>1.6138329053289882</v>
      </c>
      <c r="G70" s="3">
        <v>1.5977773267375963</v>
      </c>
      <c r="H70" s="3">
        <v>2.7764688521734309</v>
      </c>
      <c r="I70" s="3">
        <v>2.7799106870455916</v>
      </c>
      <c r="J70" s="3">
        <v>2.786462629543208</v>
      </c>
      <c r="K70" s="3">
        <v>5.81922463368418</v>
      </c>
      <c r="L70" s="3">
        <v>5.7618666516314994</v>
      </c>
      <c r="M70" s="3">
        <v>5.8021767378281535</v>
      </c>
      <c r="N70" s="3">
        <v>24.042735423235985</v>
      </c>
      <c r="O70" s="3">
        <v>19.981379883528689</v>
      </c>
      <c r="P70" s="3">
        <v>21.93678790256185</v>
      </c>
    </row>
    <row r="71" spans="1:16">
      <c r="A71" s="42">
        <v>0.65</v>
      </c>
      <c r="B71" s="3">
        <v>0.92153416432722124</v>
      </c>
      <c r="C71" s="3">
        <v>0.93812127941594214</v>
      </c>
      <c r="D71" s="3">
        <v>0.92800535153377717</v>
      </c>
      <c r="E71" s="3">
        <v>1.5739863409240864</v>
      </c>
      <c r="F71" s="3">
        <v>1.6249435115200583</v>
      </c>
      <c r="G71" s="3">
        <v>1.605153047783753</v>
      </c>
      <c r="H71" s="3">
        <v>2.7845797844744462</v>
      </c>
      <c r="I71" s="3">
        <v>2.7838601401565235</v>
      </c>
      <c r="J71" s="3">
        <v>2.7906562604529537</v>
      </c>
      <c r="K71" s="3">
        <v>5.835692543976104</v>
      </c>
      <c r="L71" s="3">
        <v>5.776118944638517</v>
      </c>
      <c r="M71" s="3">
        <v>5.8186868889907606</v>
      </c>
      <c r="N71" s="3">
        <v>24.096666296712264</v>
      </c>
      <c r="O71" s="3">
        <v>20.065659836443427</v>
      </c>
      <c r="P71" s="3">
        <v>22.027879292469628</v>
      </c>
    </row>
    <row r="72" spans="1:16">
      <c r="A72" s="42">
        <v>0.66</v>
      </c>
      <c r="B72" s="3">
        <v>0.92405723789936767</v>
      </c>
      <c r="C72" s="3">
        <v>0.94101637977516339</v>
      </c>
      <c r="D72" s="3">
        <v>0.92978692812925368</v>
      </c>
      <c r="E72" s="3">
        <v>1.5856195327078306</v>
      </c>
      <c r="F72" s="3">
        <v>1.6309725035921296</v>
      </c>
      <c r="G72" s="3">
        <v>1.611177033797321</v>
      </c>
      <c r="H72" s="3">
        <v>2.7892102925543325</v>
      </c>
      <c r="I72" s="3">
        <v>2.7912567215699102</v>
      </c>
      <c r="J72" s="3">
        <v>2.7940526842221081</v>
      </c>
      <c r="K72" s="3">
        <v>5.8453661884532488</v>
      </c>
      <c r="L72" s="3">
        <v>5.7862047623055961</v>
      </c>
      <c r="M72" s="3">
        <v>5.8294249369313782</v>
      </c>
      <c r="N72" s="3">
        <v>24.193894741451324</v>
      </c>
      <c r="O72" s="3">
        <v>20.113431047028339</v>
      </c>
      <c r="P72" s="3">
        <v>22.106339736088024</v>
      </c>
    </row>
    <row r="73" spans="1:16">
      <c r="A73" s="42">
        <v>0.67</v>
      </c>
      <c r="B73" s="3">
        <v>0.92587660806408678</v>
      </c>
      <c r="C73" s="3">
        <v>0.94373958669125801</v>
      </c>
      <c r="D73" s="3">
        <v>0.93179746926972529</v>
      </c>
      <c r="E73" s="3">
        <v>1.5909997395593187</v>
      </c>
      <c r="F73" s="3">
        <v>1.6386534760176428</v>
      </c>
      <c r="G73" s="3">
        <v>1.6158358971521389</v>
      </c>
      <c r="H73" s="3">
        <v>2.7938454937623214</v>
      </c>
      <c r="I73" s="3">
        <v>2.7960917371994833</v>
      </c>
      <c r="J73" s="3">
        <v>2.796957553053284</v>
      </c>
      <c r="K73" s="3">
        <v>5.8533013555879725</v>
      </c>
      <c r="L73" s="3">
        <v>5.7973766097389987</v>
      </c>
      <c r="M73" s="3">
        <v>5.849076501048037</v>
      </c>
      <c r="N73" s="3">
        <v>24.340852011193725</v>
      </c>
      <c r="O73" s="3">
        <v>20.22525172803266</v>
      </c>
      <c r="P73" s="3">
        <v>22.18440281271463</v>
      </c>
    </row>
    <row r="74" spans="1:16">
      <c r="A74" s="42">
        <v>0.68</v>
      </c>
      <c r="B74" s="3">
        <v>0.92788397141461298</v>
      </c>
      <c r="C74" s="3">
        <v>0.94643258396612628</v>
      </c>
      <c r="D74" s="3">
        <v>0.93303443047850387</v>
      </c>
      <c r="E74" s="3">
        <v>1.5956082111955325</v>
      </c>
      <c r="F74" s="3">
        <v>1.6481507305731218</v>
      </c>
      <c r="G74" s="3">
        <v>1.6221003875102258</v>
      </c>
      <c r="H74" s="3">
        <v>2.8011578469245251</v>
      </c>
      <c r="I74" s="3">
        <v>2.800591255619107</v>
      </c>
      <c r="J74" s="3">
        <v>2.8025063835203894</v>
      </c>
      <c r="K74" s="3">
        <v>5.8606399944246412</v>
      </c>
      <c r="L74" s="3">
        <v>5.8126372899003549</v>
      </c>
      <c r="M74" s="3">
        <v>5.859426593617167</v>
      </c>
      <c r="N74" s="3">
        <v>24.444945260558935</v>
      </c>
      <c r="O74" s="3">
        <v>20.296420583256992</v>
      </c>
      <c r="P74" s="3">
        <v>22.300620016998472</v>
      </c>
    </row>
    <row r="75" spans="1:16">
      <c r="A75" s="42">
        <v>0.69</v>
      </c>
      <c r="B75" s="3">
        <v>0.92957700653124486</v>
      </c>
      <c r="C75" s="3">
        <v>0.94808224653425932</v>
      </c>
      <c r="D75" s="3">
        <v>0.93672710160205752</v>
      </c>
      <c r="E75" s="3">
        <v>1.6007441815294832</v>
      </c>
      <c r="F75" s="3">
        <v>1.6584918351847153</v>
      </c>
      <c r="G75" s="3">
        <v>1.628455582477818</v>
      </c>
      <c r="H75" s="3">
        <v>2.8032058436259177</v>
      </c>
      <c r="I75" s="3">
        <v>2.8089800580130508</v>
      </c>
      <c r="J75" s="3">
        <v>2.8057126571781525</v>
      </c>
      <c r="K75" s="3">
        <v>5.8703970956434404</v>
      </c>
      <c r="L75" s="3">
        <v>5.8303924592514589</v>
      </c>
      <c r="M75" s="3">
        <v>5.8761020891563369</v>
      </c>
      <c r="N75" s="3">
        <v>24.564256150488543</v>
      </c>
      <c r="O75" s="3">
        <v>20.427416359413861</v>
      </c>
      <c r="P75" s="3">
        <v>22.410591904229985</v>
      </c>
    </row>
    <row r="76" spans="1:16">
      <c r="A76" s="42">
        <v>0.7</v>
      </c>
      <c r="B76" s="3">
        <v>0.93278385036910794</v>
      </c>
      <c r="C76" s="3">
        <v>0.95115741286333344</v>
      </c>
      <c r="D76" s="3">
        <v>0.93859022903933143</v>
      </c>
      <c r="E76" s="3">
        <v>1.614194212424644</v>
      </c>
      <c r="F76" s="3">
        <v>1.6651608230960093</v>
      </c>
      <c r="G76" s="3">
        <v>1.6369703279645669</v>
      </c>
      <c r="H76" s="3">
        <v>2.8093070837873304</v>
      </c>
      <c r="I76" s="3">
        <v>2.8126526015769722</v>
      </c>
      <c r="J76" s="3">
        <v>2.8119532263591536</v>
      </c>
      <c r="K76" s="3">
        <v>5.8781799042456448</v>
      </c>
      <c r="L76" s="3">
        <v>5.845693864591281</v>
      </c>
      <c r="M76" s="3">
        <v>5.8900939759278348</v>
      </c>
      <c r="N76" s="3">
        <v>24.654250367092409</v>
      </c>
      <c r="O76" s="3">
        <v>20.531850142811756</v>
      </c>
      <c r="P76" s="3">
        <v>22.489413665142099</v>
      </c>
    </row>
    <row r="77" spans="1:16">
      <c r="A77" s="42">
        <v>0.71</v>
      </c>
      <c r="B77" s="3">
        <v>0.93525047487458335</v>
      </c>
      <c r="C77" s="3">
        <v>0.95358110169979837</v>
      </c>
      <c r="D77" s="3">
        <v>0.94201424043763582</v>
      </c>
      <c r="E77" s="3">
        <v>1.6210815364445303</v>
      </c>
      <c r="F77" s="3">
        <v>1.6710089956143159</v>
      </c>
      <c r="G77" s="3">
        <v>1.6425283685790355</v>
      </c>
      <c r="H77" s="3">
        <v>2.815485063110553</v>
      </c>
      <c r="I77" s="3">
        <v>2.8181746604851128</v>
      </c>
      <c r="J77" s="3">
        <v>2.8175448986002714</v>
      </c>
      <c r="K77" s="3">
        <v>5.9029108818081859</v>
      </c>
      <c r="L77" s="3">
        <v>5.8604259408871746</v>
      </c>
      <c r="M77" s="3">
        <v>5.8987245961442953</v>
      </c>
      <c r="N77" s="3">
        <v>24.748353100397708</v>
      </c>
      <c r="O77" s="3">
        <v>20.598329422978274</v>
      </c>
      <c r="P77" s="3">
        <v>22.561830104326297</v>
      </c>
    </row>
    <row r="78" spans="1:16">
      <c r="A78" s="42">
        <v>0.72</v>
      </c>
      <c r="B78" s="3">
        <v>0.93664488922964817</v>
      </c>
      <c r="C78" s="3">
        <v>0.95665190773107045</v>
      </c>
      <c r="D78" s="3">
        <v>0.94369831774609092</v>
      </c>
      <c r="E78" s="3">
        <v>1.6274575686853261</v>
      </c>
      <c r="F78" s="3">
        <v>1.6797722402782307</v>
      </c>
      <c r="G78" s="3">
        <v>1.6533113383784304</v>
      </c>
      <c r="H78" s="3">
        <v>2.821248925570067</v>
      </c>
      <c r="I78" s="3">
        <v>2.8267755104846155</v>
      </c>
      <c r="J78" s="3">
        <v>2.8208063521273581</v>
      </c>
      <c r="K78" s="3">
        <v>5.9174704194933438</v>
      </c>
      <c r="L78" s="3">
        <v>5.8703249447895534</v>
      </c>
      <c r="M78" s="3">
        <v>5.9116309753784657</v>
      </c>
      <c r="N78" s="3">
        <v>24.830695559355071</v>
      </c>
      <c r="O78" s="3">
        <v>20.679727548460271</v>
      </c>
      <c r="P78" s="3">
        <v>22.691192831430843</v>
      </c>
    </row>
    <row r="79" spans="1:16">
      <c r="A79" s="42">
        <v>0.73</v>
      </c>
      <c r="B79" s="3">
        <v>0.94047001750535686</v>
      </c>
      <c r="C79" s="3">
        <v>0.95847290401001184</v>
      </c>
      <c r="D79" s="3">
        <v>0.94592202759635602</v>
      </c>
      <c r="E79" s="3">
        <v>1.6346348334588114</v>
      </c>
      <c r="F79" s="3">
        <v>1.6893620174210566</v>
      </c>
      <c r="G79" s="3">
        <v>1.6618472002710383</v>
      </c>
      <c r="H79" s="3">
        <v>2.8265797244382531</v>
      </c>
      <c r="I79" s="3">
        <v>2.8332302162600329</v>
      </c>
      <c r="J79" s="3">
        <v>2.8270283765545892</v>
      </c>
      <c r="K79" s="3">
        <v>5.9278645645781296</v>
      </c>
      <c r="L79" s="3">
        <v>5.8846684220375618</v>
      </c>
      <c r="M79" s="3">
        <v>5.9248323315788838</v>
      </c>
      <c r="N79" s="3">
        <v>24.917206018814376</v>
      </c>
      <c r="O79" s="3">
        <v>20.80405726604306</v>
      </c>
      <c r="P79" s="3">
        <v>22.848852779353575</v>
      </c>
    </row>
    <row r="80" spans="1:16">
      <c r="A80" s="42">
        <v>0.74</v>
      </c>
      <c r="B80" s="3">
        <v>0.94235376214474376</v>
      </c>
      <c r="C80" s="3">
        <v>0.96029043755893251</v>
      </c>
      <c r="D80" s="3">
        <v>0.94837738152627937</v>
      </c>
      <c r="E80" s="3">
        <v>1.6422232271716819</v>
      </c>
      <c r="F80" s="3">
        <v>1.6984349509213761</v>
      </c>
      <c r="G80" s="3">
        <v>1.6688924470531559</v>
      </c>
      <c r="H80" s="3">
        <v>2.8317556452567638</v>
      </c>
      <c r="I80" s="3">
        <v>2.8377123672498161</v>
      </c>
      <c r="J80" s="3">
        <v>2.8329699435083682</v>
      </c>
      <c r="K80" s="3">
        <v>5.9437852468249801</v>
      </c>
      <c r="L80" s="3">
        <v>5.9004119434046682</v>
      </c>
      <c r="M80" s="3">
        <v>5.9413581897040197</v>
      </c>
      <c r="N80" s="3">
        <v>25.013376637800398</v>
      </c>
      <c r="O80" s="3">
        <v>20.911944364884079</v>
      </c>
      <c r="P80" s="3">
        <v>22.975386750914911</v>
      </c>
    </row>
    <row r="81" spans="1:16">
      <c r="A81" s="42">
        <v>0.75</v>
      </c>
      <c r="B81" s="3">
        <v>0.94478417776380152</v>
      </c>
      <c r="C81" s="3">
        <v>0.96262653678916255</v>
      </c>
      <c r="D81" s="3">
        <v>0.95186024868957753</v>
      </c>
      <c r="E81" s="3">
        <v>1.6559632914394562</v>
      </c>
      <c r="F81" s="3">
        <v>1.7040392866460095</v>
      </c>
      <c r="G81" s="3">
        <v>1.6726320169381115</v>
      </c>
      <c r="H81" s="3">
        <v>2.8364024971365001</v>
      </c>
      <c r="I81" s="3">
        <v>2.8460670193374389</v>
      </c>
      <c r="J81" s="3">
        <v>2.8394878149982197</v>
      </c>
      <c r="K81" s="3">
        <v>5.9628887226253875</v>
      </c>
      <c r="L81" s="3">
        <v>5.9227575090935787</v>
      </c>
      <c r="M81" s="3">
        <v>5.9627171764419025</v>
      </c>
      <c r="N81" s="3">
        <v>25.097981293418776</v>
      </c>
      <c r="O81" s="3">
        <v>21.038856751492208</v>
      </c>
      <c r="P81" s="3">
        <v>23.061625700689277</v>
      </c>
    </row>
    <row r="82" spans="1:16">
      <c r="A82" s="42">
        <v>0.76</v>
      </c>
      <c r="B82" s="3">
        <v>0.94682380166766733</v>
      </c>
      <c r="C82" s="3">
        <v>0.96496422181764896</v>
      </c>
      <c r="D82" s="3">
        <v>0.95398630392640082</v>
      </c>
      <c r="E82" s="3">
        <v>1.6624369649082302</v>
      </c>
      <c r="F82" s="3">
        <v>1.7119802674671976</v>
      </c>
      <c r="G82" s="3">
        <v>1.6785843863496783</v>
      </c>
      <c r="H82" s="3">
        <v>2.8408514723192613</v>
      </c>
      <c r="I82" s="3">
        <v>2.8519980354574286</v>
      </c>
      <c r="J82" s="3">
        <v>2.8446559261391942</v>
      </c>
      <c r="K82" s="3">
        <v>5.9761119714657394</v>
      </c>
      <c r="L82" s="3">
        <v>5.9376982251303208</v>
      </c>
      <c r="M82" s="3">
        <v>5.9864486571045603</v>
      </c>
      <c r="N82" s="3">
        <v>25.16877052301367</v>
      </c>
      <c r="O82" s="3">
        <v>21.133714201146347</v>
      </c>
      <c r="P82" s="3">
        <v>23.161804361367796</v>
      </c>
    </row>
    <row r="83" spans="1:16">
      <c r="A83" s="42">
        <v>0.77</v>
      </c>
      <c r="B83" s="3">
        <v>0.9491137584582956</v>
      </c>
      <c r="C83" s="3">
        <v>0.96706464339343945</v>
      </c>
      <c r="D83" s="3">
        <v>0.95640003440756838</v>
      </c>
      <c r="E83" s="3">
        <v>1.6709819260265792</v>
      </c>
      <c r="F83" s="3">
        <v>1.7253001645284198</v>
      </c>
      <c r="G83" s="3">
        <v>1.6899043202095645</v>
      </c>
      <c r="H83" s="3">
        <v>2.8457454992744768</v>
      </c>
      <c r="I83" s="3">
        <v>2.8552629853503895</v>
      </c>
      <c r="J83" s="3">
        <v>2.8520610928677943</v>
      </c>
      <c r="K83" s="3">
        <v>5.9862316492676468</v>
      </c>
      <c r="L83" s="3">
        <v>5.9542454034589003</v>
      </c>
      <c r="M83" s="3">
        <v>5.9949490572466724</v>
      </c>
      <c r="N83" s="3">
        <v>25.252763795687368</v>
      </c>
      <c r="O83" s="3">
        <v>21.229607695363129</v>
      </c>
      <c r="P83" s="3">
        <v>23.265502093973623</v>
      </c>
    </row>
    <row r="84" spans="1:16">
      <c r="A84" s="42">
        <v>0.78</v>
      </c>
      <c r="B84" s="3">
        <v>0.95274893783938486</v>
      </c>
      <c r="C84" s="3">
        <v>0.96934582910722722</v>
      </c>
      <c r="D84" s="3">
        <v>0.96026323153313542</v>
      </c>
      <c r="E84" s="3">
        <v>1.680064119369918</v>
      </c>
      <c r="F84" s="3">
        <v>1.7328346083677759</v>
      </c>
      <c r="G84" s="3">
        <v>1.6956735226913795</v>
      </c>
      <c r="H84" s="3">
        <v>2.8511842047300515</v>
      </c>
      <c r="I84" s="3">
        <v>2.8624072883540235</v>
      </c>
      <c r="J84" s="3">
        <v>2.857876572765786</v>
      </c>
      <c r="K84" s="3">
        <v>6.0086599866454193</v>
      </c>
      <c r="L84" s="3">
        <v>5.9728864277692884</v>
      </c>
      <c r="M84" s="3">
        <v>6.0160334838375409</v>
      </c>
      <c r="N84" s="3">
        <v>25.385865667335548</v>
      </c>
      <c r="O84" s="3">
        <v>21.301091804163715</v>
      </c>
      <c r="P84" s="3">
        <v>23.396509616747409</v>
      </c>
    </row>
    <row r="85" spans="1:16">
      <c r="A85" s="42">
        <v>0.79</v>
      </c>
      <c r="B85" s="3">
        <v>0.95511321762896195</v>
      </c>
      <c r="C85" s="3">
        <v>0.97178110095784676</v>
      </c>
      <c r="D85" s="3">
        <v>0.96475869176369455</v>
      </c>
      <c r="E85" s="3">
        <v>1.6860660343787381</v>
      </c>
      <c r="F85" s="3">
        <v>1.7413675560837869</v>
      </c>
      <c r="G85" s="3">
        <v>1.7025026006445503</v>
      </c>
      <c r="H85" s="3">
        <v>2.8574544852305528</v>
      </c>
      <c r="I85" s="3">
        <v>2.8731518061948629</v>
      </c>
      <c r="J85" s="3">
        <v>2.8640321984136898</v>
      </c>
      <c r="K85" s="3">
        <v>6.0223773146623003</v>
      </c>
      <c r="L85" s="3">
        <v>5.9874555411612027</v>
      </c>
      <c r="M85" s="3">
        <v>6.0386897391421082</v>
      </c>
      <c r="N85" s="3">
        <v>25.521456460453678</v>
      </c>
      <c r="O85" s="3">
        <v>21.400006958046372</v>
      </c>
      <c r="P85" s="3">
        <v>23.501306232050876</v>
      </c>
    </row>
    <row r="86" spans="1:16">
      <c r="A86" s="42">
        <v>0.8</v>
      </c>
      <c r="B86" s="3">
        <v>0.95723869092150049</v>
      </c>
      <c r="C86" s="3">
        <v>0.97382153224367329</v>
      </c>
      <c r="D86" s="3">
        <v>0.96742265530348126</v>
      </c>
      <c r="E86" s="3">
        <v>1.7066397917828182</v>
      </c>
      <c r="F86" s="3">
        <v>1.746619221606543</v>
      </c>
      <c r="G86" s="3">
        <v>1.7131215606481531</v>
      </c>
      <c r="H86" s="3">
        <v>2.8653255287088495</v>
      </c>
      <c r="I86" s="3">
        <v>2.8790356049208548</v>
      </c>
      <c r="J86" s="3">
        <v>2.8697550115826385</v>
      </c>
      <c r="K86" s="3">
        <v>6.0414728787890377</v>
      </c>
      <c r="L86" s="3">
        <v>6.0063056010474254</v>
      </c>
      <c r="M86" s="3">
        <v>6.0666093289854288</v>
      </c>
      <c r="N86" s="3">
        <v>25.62697784784735</v>
      </c>
      <c r="O86" s="3">
        <v>21.508384633463699</v>
      </c>
      <c r="P86" s="3">
        <v>23.630832733096355</v>
      </c>
    </row>
    <row r="87" spans="1:16">
      <c r="A87" s="42">
        <v>0.81</v>
      </c>
      <c r="B87" s="3">
        <v>0.96035378127495075</v>
      </c>
      <c r="C87" s="3">
        <v>0.97646167832325181</v>
      </c>
      <c r="D87" s="3">
        <v>0.96957322213485875</v>
      </c>
      <c r="E87" s="3">
        <v>1.7140894720994735</v>
      </c>
      <c r="F87" s="3">
        <v>1.7583239715556191</v>
      </c>
      <c r="G87" s="3">
        <v>1.7223307840614459</v>
      </c>
      <c r="H87" s="3">
        <v>2.8714775003998874</v>
      </c>
      <c r="I87" s="3">
        <v>2.8831640640871972</v>
      </c>
      <c r="J87" s="3">
        <v>2.875417699466511</v>
      </c>
      <c r="K87" s="3">
        <v>6.0644493608566679</v>
      </c>
      <c r="L87" s="3">
        <v>6.0246075559252947</v>
      </c>
      <c r="M87" s="3">
        <v>6.0843896895226717</v>
      </c>
      <c r="N87" s="3">
        <v>25.717105980192493</v>
      </c>
      <c r="O87" s="3">
        <v>21.600113214886466</v>
      </c>
      <c r="P87" s="3">
        <v>23.772700614969086</v>
      </c>
    </row>
    <row r="88" spans="1:16">
      <c r="A88" s="42">
        <v>0.82</v>
      </c>
      <c r="B88" s="3">
        <v>0.96380057839348332</v>
      </c>
      <c r="C88" s="3">
        <v>0.97862626333522118</v>
      </c>
      <c r="D88" s="3">
        <v>0.97203919357906887</v>
      </c>
      <c r="E88" s="3">
        <v>1.7223995566492016</v>
      </c>
      <c r="F88" s="3">
        <v>1.7687815992266609</v>
      </c>
      <c r="G88" s="3">
        <v>1.7294791857914169</v>
      </c>
      <c r="H88" s="3">
        <v>2.878753034480114</v>
      </c>
      <c r="I88" s="3">
        <v>2.8902837676387287</v>
      </c>
      <c r="J88" s="3">
        <v>2.886455952757367</v>
      </c>
      <c r="K88" s="3">
        <v>6.0786590053593095</v>
      </c>
      <c r="L88" s="3">
        <v>6.0414139427108147</v>
      </c>
      <c r="M88" s="3">
        <v>6.0989233059230337</v>
      </c>
      <c r="N88" s="3">
        <v>25.797580420081946</v>
      </c>
      <c r="O88" s="3">
        <v>21.774211914312275</v>
      </c>
      <c r="P88" s="3">
        <v>23.95253026496847</v>
      </c>
    </row>
    <row r="89" spans="1:16">
      <c r="A89" s="42">
        <v>0.83</v>
      </c>
      <c r="B89" s="3">
        <v>0.96751696549768507</v>
      </c>
      <c r="C89" s="3">
        <v>0.98121490431500491</v>
      </c>
      <c r="D89" s="3">
        <v>0.97551414640574574</v>
      </c>
      <c r="E89" s="3">
        <v>1.7303789807742633</v>
      </c>
      <c r="F89" s="3">
        <v>1.7782557162965511</v>
      </c>
      <c r="G89" s="3">
        <v>1.7394225538655643</v>
      </c>
      <c r="H89" s="3">
        <v>2.8875224838024449</v>
      </c>
      <c r="I89" s="3">
        <v>2.8964493801965125</v>
      </c>
      <c r="J89" s="3">
        <v>2.8940044159094134</v>
      </c>
      <c r="K89" s="3">
        <v>6.1050856776055369</v>
      </c>
      <c r="L89" s="3">
        <v>6.0571004803486055</v>
      </c>
      <c r="M89" s="3">
        <v>6.1209924632857611</v>
      </c>
      <c r="N89" s="3">
        <v>25.923736228674024</v>
      </c>
      <c r="O89" s="3">
        <v>21.881160997500757</v>
      </c>
      <c r="P89" s="3">
        <v>24.02616657685763</v>
      </c>
    </row>
    <row r="90" spans="1:16">
      <c r="A90" s="42">
        <v>0.84</v>
      </c>
      <c r="B90" s="3">
        <v>0.97126297661272221</v>
      </c>
      <c r="C90" s="3">
        <v>0.98473984895398226</v>
      </c>
      <c r="D90" s="3">
        <v>0.97936582776894465</v>
      </c>
      <c r="E90" s="3">
        <v>1.7367799301183533</v>
      </c>
      <c r="F90" s="3">
        <v>1.7851906310420591</v>
      </c>
      <c r="G90" s="3">
        <v>1.7534966260700802</v>
      </c>
      <c r="H90" s="3">
        <v>2.8924946199483923</v>
      </c>
      <c r="I90" s="3">
        <v>2.9005266206519971</v>
      </c>
      <c r="J90" s="3">
        <v>2.9001880054244378</v>
      </c>
      <c r="K90" s="3">
        <v>6.1354299535971348</v>
      </c>
      <c r="L90" s="3">
        <v>6.0733783635390663</v>
      </c>
      <c r="M90" s="3">
        <v>6.1464345933934279</v>
      </c>
      <c r="N90" s="3">
        <v>26.065308985999813</v>
      </c>
      <c r="O90" s="3">
        <v>22.024219611751398</v>
      </c>
      <c r="P90" s="3">
        <v>24.288783156911069</v>
      </c>
    </row>
    <row r="91" spans="1:16">
      <c r="A91" s="42">
        <v>0.85</v>
      </c>
      <c r="B91" s="3">
        <v>0.97393976969351859</v>
      </c>
      <c r="C91" s="3">
        <v>0.98694163561901638</v>
      </c>
      <c r="D91" s="3">
        <v>0.98303054004838186</v>
      </c>
      <c r="E91" s="3">
        <v>1.7492905731800579</v>
      </c>
      <c r="F91" s="3">
        <v>1.8032602388040382</v>
      </c>
      <c r="G91" s="3">
        <v>1.7649665985907648</v>
      </c>
      <c r="H91" s="3">
        <v>2.9018081141606089</v>
      </c>
      <c r="I91" s="3">
        <v>2.9075382821354143</v>
      </c>
      <c r="J91" s="3">
        <v>2.9075120789441344</v>
      </c>
      <c r="K91" s="3">
        <v>6.165922538381718</v>
      </c>
      <c r="L91" s="3">
        <v>6.1081712823365759</v>
      </c>
      <c r="M91" s="3">
        <v>6.1779517312472834</v>
      </c>
      <c r="N91" s="3">
        <v>26.259149890240067</v>
      </c>
      <c r="O91" s="3">
        <v>22.145659249383371</v>
      </c>
      <c r="P91" s="3">
        <v>24.518588814312334</v>
      </c>
    </row>
    <row r="92" spans="1:16">
      <c r="A92" s="42">
        <v>0.86</v>
      </c>
      <c r="B92" s="3">
        <v>0.97727732137716894</v>
      </c>
      <c r="C92" s="3">
        <v>0.9903625359256647</v>
      </c>
      <c r="D92" s="3">
        <v>0.98757412604306893</v>
      </c>
      <c r="E92" s="3">
        <v>1.7622840214540525</v>
      </c>
      <c r="F92" s="3">
        <v>1.8168505436638083</v>
      </c>
      <c r="G92" s="3">
        <v>1.7834713576974237</v>
      </c>
      <c r="H92" s="3">
        <v>2.9072187040398205</v>
      </c>
      <c r="I92" s="3">
        <v>2.9127151453836939</v>
      </c>
      <c r="J92" s="3">
        <v>2.9190543579199391</v>
      </c>
      <c r="K92" s="3">
        <v>6.1961958104993791</v>
      </c>
      <c r="L92" s="3">
        <v>6.1251250497361722</v>
      </c>
      <c r="M92" s="3">
        <v>6.2096700220848247</v>
      </c>
      <c r="N92" s="3">
        <v>26.424682055322901</v>
      </c>
      <c r="O92" s="3">
        <v>22.31561743539438</v>
      </c>
      <c r="P92" s="3">
        <v>24.69715176203372</v>
      </c>
    </row>
    <row r="93" spans="1:16">
      <c r="A93" s="42">
        <v>0.87</v>
      </c>
      <c r="B93" s="3">
        <v>0.98173372994099628</v>
      </c>
      <c r="C93" s="3">
        <v>0.99824203913140042</v>
      </c>
      <c r="D93" s="3">
        <v>0.99374673570542826</v>
      </c>
      <c r="E93" s="3">
        <v>1.7749343406251867</v>
      </c>
      <c r="F93" s="3">
        <v>1.8290291141609594</v>
      </c>
      <c r="G93" s="3">
        <v>1.8088050670872986</v>
      </c>
      <c r="H93" s="3">
        <v>2.9176567049172983</v>
      </c>
      <c r="I93" s="3">
        <v>2.9211610053070896</v>
      </c>
      <c r="J93" s="3">
        <v>2.9309426658207411</v>
      </c>
      <c r="K93" s="3">
        <v>6.212072090661878</v>
      </c>
      <c r="L93" s="3">
        <v>6.1381452801717042</v>
      </c>
      <c r="M93" s="3">
        <v>6.2294363846508816</v>
      </c>
      <c r="N93" s="3">
        <v>26.610019433390548</v>
      </c>
      <c r="O93" s="3">
        <v>22.428889229636159</v>
      </c>
      <c r="P93" s="3">
        <v>24.85429644246161</v>
      </c>
    </row>
    <row r="94" spans="1:16">
      <c r="A94" s="42">
        <v>0.88</v>
      </c>
      <c r="B94" s="3">
        <v>0.98501756114258021</v>
      </c>
      <c r="C94" s="3">
        <v>1.0039843081812947</v>
      </c>
      <c r="D94" s="3">
        <v>1.0013793449825137</v>
      </c>
      <c r="E94" s="3">
        <v>1.7853004556408256</v>
      </c>
      <c r="F94" s="3">
        <v>1.8456896868469717</v>
      </c>
      <c r="G94" s="3">
        <v>1.8327851717885695</v>
      </c>
      <c r="H94" s="3">
        <v>2.9263833394911947</v>
      </c>
      <c r="I94" s="3">
        <v>2.9306019353722785</v>
      </c>
      <c r="J94" s="3">
        <v>2.9395708051328335</v>
      </c>
      <c r="K94" s="3">
        <v>6.2426151477233018</v>
      </c>
      <c r="L94" s="3">
        <v>6.1540034743718977</v>
      </c>
      <c r="M94" s="3">
        <v>6.24667883880256</v>
      </c>
      <c r="N94" s="3">
        <v>26.803362992886413</v>
      </c>
      <c r="O94" s="3">
        <v>22.5908322133286</v>
      </c>
      <c r="P94" s="3">
        <v>25.06748000082089</v>
      </c>
    </row>
    <row r="95" spans="1:16">
      <c r="A95" s="42">
        <v>0.89</v>
      </c>
      <c r="B95" s="3">
        <v>0.9926445014506684</v>
      </c>
      <c r="C95" s="3">
        <v>1.0078417393641603</v>
      </c>
      <c r="D95" s="3">
        <v>1.0057180116036455</v>
      </c>
      <c r="E95" s="3">
        <v>1.7965942107735837</v>
      </c>
      <c r="F95" s="3">
        <v>1.86118637586472</v>
      </c>
      <c r="G95" s="3">
        <v>1.8558584899271311</v>
      </c>
      <c r="H95" s="3">
        <v>2.9387465793308527</v>
      </c>
      <c r="I95" s="3">
        <v>2.9459928264886788</v>
      </c>
      <c r="J95" s="3">
        <v>2.9458620125279773</v>
      </c>
      <c r="K95" s="3">
        <v>6.2775152048940805</v>
      </c>
      <c r="L95" s="3">
        <v>6.1861382641398572</v>
      </c>
      <c r="M95" s="3">
        <v>6.2666906469497112</v>
      </c>
      <c r="N95" s="3">
        <v>27.010305996720945</v>
      </c>
      <c r="O95" s="3">
        <v>22.748436357773777</v>
      </c>
      <c r="P95" s="3">
        <v>25.186158177342026</v>
      </c>
    </row>
    <row r="96" spans="1:16">
      <c r="A96" s="42">
        <v>0.9</v>
      </c>
      <c r="B96" s="3">
        <v>0.99935222628448428</v>
      </c>
      <c r="C96" s="3">
        <v>1.0149502792482064</v>
      </c>
      <c r="D96" s="3">
        <v>1.0095610511694169</v>
      </c>
      <c r="E96" s="3">
        <v>1.8083768552860295</v>
      </c>
      <c r="F96" s="3">
        <v>1.8782511782481655</v>
      </c>
      <c r="G96" s="3">
        <v>1.8658956388787591</v>
      </c>
      <c r="H96" s="3">
        <v>2.9550322491481023</v>
      </c>
      <c r="I96" s="3">
        <v>2.9562140389393785</v>
      </c>
      <c r="J96" s="3">
        <v>2.9531727507744736</v>
      </c>
      <c r="K96" s="3">
        <v>6.3095308701069683</v>
      </c>
      <c r="L96" s="3">
        <v>6.2217466418048639</v>
      </c>
      <c r="M96" s="3">
        <v>6.3028469411901762</v>
      </c>
      <c r="N96" s="3">
        <v>27.22488174140004</v>
      </c>
      <c r="O96" s="3">
        <v>22.929964051289694</v>
      </c>
      <c r="P96" s="3">
        <v>25.287353845622288</v>
      </c>
    </row>
    <row r="97" spans="1:16">
      <c r="A97" s="42">
        <v>0.91</v>
      </c>
      <c r="B97" s="3">
        <v>1.0046971807491862</v>
      </c>
      <c r="C97" s="3">
        <v>1.0198127232404732</v>
      </c>
      <c r="D97" s="3">
        <v>1.0159368177069819</v>
      </c>
      <c r="E97" s="3">
        <v>1.8339534962127968</v>
      </c>
      <c r="F97" s="3">
        <v>1.896503266363728</v>
      </c>
      <c r="G97" s="3">
        <v>1.8859362316721269</v>
      </c>
      <c r="H97" s="3">
        <v>2.9658599040740601</v>
      </c>
      <c r="I97" s="3">
        <v>2.9697154215409229</v>
      </c>
      <c r="J97" s="3">
        <v>2.9624327349837563</v>
      </c>
      <c r="K97" s="3">
        <v>6.3380860052243069</v>
      </c>
      <c r="L97" s="3">
        <v>6.2469895966841689</v>
      </c>
      <c r="M97" s="3">
        <v>6.3328275770879792</v>
      </c>
      <c r="N97" s="3">
        <v>27.544599180990627</v>
      </c>
      <c r="O97" s="3">
        <v>23.133368382055334</v>
      </c>
      <c r="P97" s="3">
        <v>25.502795278590018</v>
      </c>
    </row>
    <row r="98" spans="1:16">
      <c r="A98" s="42">
        <v>0.92</v>
      </c>
      <c r="B98" s="3">
        <v>1.0107299230101197</v>
      </c>
      <c r="C98" s="3">
        <v>1.0265742776860638</v>
      </c>
      <c r="D98" s="3">
        <v>1.0213592189080458</v>
      </c>
      <c r="E98" s="3">
        <v>1.86145324872634</v>
      </c>
      <c r="F98" s="3">
        <v>1.9164735065057263</v>
      </c>
      <c r="G98" s="3">
        <v>1.9048308748450147</v>
      </c>
      <c r="H98" s="3">
        <v>2.9731096559127801</v>
      </c>
      <c r="I98" s="3">
        <v>2.9865855423255518</v>
      </c>
      <c r="J98" s="3">
        <v>2.9717334586158812</v>
      </c>
      <c r="K98" s="3">
        <v>6.3649214403507752</v>
      </c>
      <c r="L98" s="3">
        <v>6.2814928599564057</v>
      </c>
      <c r="M98" s="3">
        <v>6.3564029007153753</v>
      </c>
      <c r="N98" s="3">
        <v>27.742918058001791</v>
      </c>
      <c r="O98" s="3">
        <v>23.366528176289364</v>
      </c>
      <c r="P98" s="3">
        <v>25.80674771935643</v>
      </c>
    </row>
    <row r="99" spans="1:16">
      <c r="A99" s="42">
        <v>0.93</v>
      </c>
      <c r="B99" s="3">
        <v>1.0166155533740504</v>
      </c>
      <c r="C99" s="3">
        <v>1.0327308994860263</v>
      </c>
      <c r="D99" s="3">
        <v>1.0302028240439458</v>
      </c>
      <c r="E99" s="3">
        <v>1.8913067243004147</v>
      </c>
      <c r="F99" s="3">
        <v>1.9354563321918006</v>
      </c>
      <c r="G99" s="3">
        <v>1.938717967734465</v>
      </c>
      <c r="H99" s="3">
        <v>2.992900190533248</v>
      </c>
      <c r="I99" s="3">
        <v>2.9984796661254736</v>
      </c>
      <c r="J99" s="3">
        <v>2.9804600378704005</v>
      </c>
      <c r="K99" s="3">
        <v>6.4039802297459847</v>
      </c>
      <c r="L99" s="3">
        <v>6.3356406558818223</v>
      </c>
      <c r="M99" s="3">
        <v>6.378281490421231</v>
      </c>
      <c r="N99" s="3">
        <v>27.984241287880838</v>
      </c>
      <c r="O99" s="3">
        <v>23.629554149390607</v>
      </c>
      <c r="P99" s="3">
        <v>26.05794545247501</v>
      </c>
    </row>
    <row r="100" spans="1:16">
      <c r="A100" s="42">
        <v>0.94</v>
      </c>
      <c r="B100" s="3">
        <v>1.0286260537585914</v>
      </c>
      <c r="C100" s="3">
        <v>1.0384416078467149</v>
      </c>
      <c r="D100" s="3">
        <v>1.0379656741345613</v>
      </c>
      <c r="E100" s="3">
        <v>1.9303720659003902</v>
      </c>
      <c r="F100" s="3">
        <v>1.9488378945103015</v>
      </c>
      <c r="G100" s="3">
        <v>1.9661168585992745</v>
      </c>
      <c r="H100" s="3">
        <v>3.0073127522797898</v>
      </c>
      <c r="I100" s="3">
        <v>3.0123951413260039</v>
      </c>
      <c r="J100" s="3">
        <v>2.9915064265010689</v>
      </c>
      <c r="K100" s="3">
        <v>6.4415764383508023</v>
      </c>
      <c r="L100" s="3">
        <v>6.3699282162910356</v>
      </c>
      <c r="M100" s="3">
        <v>6.4247174533348508</v>
      </c>
      <c r="N100" s="3">
        <v>28.332394172417541</v>
      </c>
      <c r="O100" s="3">
        <v>24.00832325731416</v>
      </c>
      <c r="P100" s="3">
        <v>26.408046074436896</v>
      </c>
    </row>
    <row r="101" spans="1:16">
      <c r="A101" s="42">
        <v>0.95</v>
      </c>
      <c r="B101" s="3">
        <v>1.0391744917468733</v>
      </c>
      <c r="C101" s="3">
        <v>1.051704574177464</v>
      </c>
      <c r="D101" s="3">
        <v>1.0463361709256458</v>
      </c>
      <c r="E101" s="3">
        <v>1.9523136784674968</v>
      </c>
      <c r="F101" s="3">
        <v>1.9924307404054522</v>
      </c>
      <c r="G101" s="3">
        <v>1.9977704657358824</v>
      </c>
      <c r="H101" s="3">
        <v>3.0254315462628845</v>
      </c>
      <c r="I101" s="3">
        <v>3.0278163149879598</v>
      </c>
      <c r="J101" s="3">
        <v>3.0081600196913225</v>
      </c>
      <c r="K101" s="3">
        <v>6.4875289376257843</v>
      </c>
      <c r="L101" s="3">
        <v>6.4234461755891559</v>
      </c>
      <c r="M101" s="3">
        <v>6.4861181799381855</v>
      </c>
      <c r="N101" s="3">
        <v>28.837876525054163</v>
      </c>
      <c r="O101" s="3">
        <v>24.311683340126152</v>
      </c>
      <c r="P101" s="3">
        <v>26.596176724414359</v>
      </c>
    </row>
    <row r="102" spans="1:16">
      <c r="A102" s="42">
        <v>0.96</v>
      </c>
      <c r="B102" s="3">
        <v>1.0462725681190099</v>
      </c>
      <c r="C102" s="3">
        <v>1.0623165418362468</v>
      </c>
      <c r="D102" s="3">
        <v>1.0507236841591316</v>
      </c>
      <c r="E102" s="3">
        <v>1.9900244941109921</v>
      </c>
      <c r="F102" s="3">
        <v>2.0166917651347038</v>
      </c>
      <c r="G102" s="3">
        <v>2.0340451672353845</v>
      </c>
      <c r="H102" s="3">
        <v>3.043975409352857</v>
      </c>
      <c r="I102" s="3">
        <v>3.0382465088208264</v>
      </c>
      <c r="J102" s="3">
        <v>3.0352202501513896</v>
      </c>
      <c r="K102" s="3">
        <v>6.5612283841128436</v>
      </c>
      <c r="L102" s="3">
        <v>6.4855538588021675</v>
      </c>
      <c r="M102" s="3">
        <v>6.5223330449560981</v>
      </c>
      <c r="N102" s="3">
        <v>29.137705985633204</v>
      </c>
      <c r="O102" s="3">
        <v>24.751101792049184</v>
      </c>
      <c r="P102" s="3">
        <v>26.876441268253398</v>
      </c>
    </row>
    <row r="103" spans="1:16">
      <c r="A103" s="42">
        <v>0.97</v>
      </c>
      <c r="B103" s="3">
        <v>1.0590752310964939</v>
      </c>
      <c r="C103" s="3">
        <v>1.0727384349092677</v>
      </c>
      <c r="D103" s="3">
        <v>1.0699000384593371</v>
      </c>
      <c r="E103" s="3">
        <v>2.0385432318041654</v>
      </c>
      <c r="F103" s="3">
        <v>2.073402063787769</v>
      </c>
      <c r="G103" s="3">
        <v>2.0515482917516246</v>
      </c>
      <c r="H103" s="3">
        <v>3.0807287307945659</v>
      </c>
      <c r="I103" s="3">
        <v>3.0680721083526512</v>
      </c>
      <c r="J103" s="3">
        <v>3.057932226936221</v>
      </c>
      <c r="K103" s="3">
        <v>6.6192895329986126</v>
      </c>
      <c r="L103" s="3">
        <v>6.5646394540097308</v>
      </c>
      <c r="M103" s="3">
        <v>6.5751878587006161</v>
      </c>
      <c r="N103" s="3">
        <v>29.7485865357907</v>
      </c>
      <c r="O103" s="3">
        <v>25.350828572354754</v>
      </c>
      <c r="P103" s="3">
        <v>27.315010782725015</v>
      </c>
    </row>
    <row r="104" spans="1:16">
      <c r="A104" s="42">
        <v>0.98</v>
      </c>
      <c r="B104" s="3">
        <v>1.0830397334969859</v>
      </c>
      <c r="C104" s="3">
        <v>1.0933339491935663</v>
      </c>
      <c r="D104" s="3">
        <v>1.0844027094711881</v>
      </c>
      <c r="E104" s="3">
        <v>2.1054374301842032</v>
      </c>
      <c r="F104" s="3">
        <v>2.167367108685688</v>
      </c>
      <c r="G104" s="3">
        <v>2.1373758938849567</v>
      </c>
      <c r="H104" s="3">
        <v>3.1161182124700879</v>
      </c>
      <c r="I104" s="3">
        <v>3.1020373252323803</v>
      </c>
      <c r="J104" s="3">
        <v>3.0892453987704038</v>
      </c>
      <c r="K104" s="3">
        <v>6.6555259879833937</v>
      </c>
      <c r="L104" s="3">
        <v>6.6314700722791065</v>
      </c>
      <c r="M104" s="3">
        <v>6.6807233508662431</v>
      </c>
      <c r="N104" s="3">
        <v>30.41099796629004</v>
      </c>
      <c r="O104" s="3">
        <v>25.650952221482438</v>
      </c>
      <c r="P104" s="3">
        <v>27.898151956062893</v>
      </c>
    </row>
    <row r="105" spans="1:16">
      <c r="A105" s="42">
        <v>0.99</v>
      </c>
      <c r="B105" s="3">
        <v>1.1306881180653292</v>
      </c>
      <c r="C105" s="3">
        <v>1.1437046524454084</v>
      </c>
      <c r="D105" s="3">
        <v>1.1318613696429063</v>
      </c>
      <c r="E105" s="3">
        <v>2.259535543051471</v>
      </c>
      <c r="F105" s="3">
        <v>2.24154066701835</v>
      </c>
      <c r="G105" s="3">
        <v>2.2537463084059715</v>
      </c>
      <c r="H105" s="3">
        <v>3.1584073920637605</v>
      </c>
      <c r="I105" s="3">
        <v>3.1465022949136006</v>
      </c>
      <c r="J105" s="3">
        <v>3.1454677636464159</v>
      </c>
      <c r="K105" s="3">
        <v>6.9009442875559976</v>
      </c>
      <c r="L105" s="3">
        <v>6.8434829384575906</v>
      </c>
      <c r="M105" s="3">
        <v>6.8463294424351524</v>
      </c>
      <c r="N105" s="3">
        <v>31.547374065537205</v>
      </c>
      <c r="O105" s="3">
        <v>26.497009387733812</v>
      </c>
      <c r="P105" s="3">
        <v>29.215406347102331</v>
      </c>
    </row>
    <row r="106" spans="1:16">
      <c r="A106" s="42">
        <v>1</v>
      </c>
      <c r="B106" s="3">
        <v>3.85538811053515</v>
      </c>
      <c r="C106" s="3">
        <v>3.8959676475072786</v>
      </c>
      <c r="D106" s="3">
        <v>3.8740683058193759</v>
      </c>
      <c r="E106" s="3">
        <v>2.6118223642721903</v>
      </c>
      <c r="F106" s="3">
        <v>2.6393127233453328</v>
      </c>
      <c r="G106" s="3">
        <v>2.5334641323129841</v>
      </c>
      <c r="H106" s="3">
        <v>3.3035617869137819</v>
      </c>
      <c r="I106" s="3">
        <v>3.2965540810706879</v>
      </c>
      <c r="J106" s="3">
        <v>3.3546177396835182</v>
      </c>
      <c r="K106" s="3">
        <v>7.4793368372263425</v>
      </c>
      <c r="L106" s="3">
        <v>7.3309803516966499</v>
      </c>
      <c r="M106" s="3">
        <v>7.2421370615081093</v>
      </c>
      <c r="N106" s="3">
        <v>36.906151871868545</v>
      </c>
      <c r="O106" s="3">
        <v>29.540700781132681</v>
      </c>
      <c r="P106" s="3">
        <v>34.684672878576478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Records_x0020_Date xmlns="fa10c853-7380-483e-9cde-87121eb12400"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Records_x0020_Status xmlns="fa10c853-7380-483e-9cde-87121eb12400">Pending</Records_x0020_Status>
    <Document_x0020_Creation_x0020_Date xmlns="4ffa91fb-a0ff-4ac5-b2db-65c790d184a4">2021-02-23T21:05:22+00:00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activity xmlns="c0062c66-58a7-410b-b2fe-c97c2455b10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368CD07C23C7F48BB073D9900DBE3C3" ma:contentTypeVersion="43" ma:contentTypeDescription="Create a new document." ma:contentTypeScope="" ma:versionID="8214b3eadbb2d102983ffc2545fa92f6">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fa10c853-7380-483e-9cde-87121eb12400" xmlns:ns7="c0062c66-58a7-410b-b2fe-c97c2455b106" targetNamespace="http://schemas.microsoft.com/office/2006/metadata/properties" ma:root="true" ma:fieldsID="384524cae22be57a7f7e18b24b87f1dc" ns1:_="" ns3:_="" ns4:_="" ns5:_="" ns6:_="" ns7:_="">
    <xsd:import namespace="http://schemas.microsoft.com/sharepoint/v3"/>
    <xsd:import namespace="4ffa91fb-a0ff-4ac5-b2db-65c790d184a4"/>
    <xsd:import namespace="http://schemas.microsoft.com/sharepoint.v3"/>
    <xsd:import namespace="http://schemas.microsoft.com/sharepoint/v3/fields"/>
    <xsd:import namespace="fa10c853-7380-483e-9cde-87121eb12400"/>
    <xsd:import namespace="c0062c66-58a7-410b-b2fe-c97c2455b106"/>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6:SharedWithDetails" minOccurs="0"/>
                <xsd:element ref="ns6:SharingHintHash" minOccurs="0"/>
                <xsd:element ref="ns6:LastSharedByUser" minOccurs="0"/>
                <xsd:element ref="ns6:LastSharedByTime" minOccurs="0"/>
                <xsd:element ref="ns7:MediaServiceMetadata" minOccurs="0"/>
                <xsd:element ref="ns7:MediaServiceFastMetadata" minOccurs="0"/>
                <xsd:element ref="ns6:Records_x0020_Status" minOccurs="0"/>
                <xsd:element ref="ns6:Records_x0020_Date" minOccurs="0"/>
                <xsd:element ref="ns7:MediaServiceEventHashCode" minOccurs="0"/>
                <xsd:element ref="ns7:MediaServiceGenerationTime" minOccurs="0"/>
                <xsd:element ref="ns7:MediaServiceAutoTags" minOccurs="0"/>
                <xsd:element ref="ns7:MediaServiceOCR" minOccurs="0"/>
                <xsd:element ref="ns7:MediaServiceDateTaken" minOccurs="0"/>
                <xsd:element ref="ns7:MediaServiceLocation" minOccurs="0"/>
                <xsd:element ref="ns1:_ip_UnifiedCompliancePolicyProperties" minOccurs="0"/>
                <xsd:element ref="ns1:_ip_UnifiedCompliancePolicyUIAction" minOccurs="0"/>
                <xsd:element ref="ns7:MediaServiceAutoKeyPoints" minOccurs="0"/>
                <xsd:element ref="ns7:MediaServiceKeyPoints" minOccurs="0"/>
                <xsd:element ref="ns7:MediaLengthInSeconds" minOccurs="0"/>
                <xsd:element ref="ns7:_activity" minOccurs="0"/>
                <xsd:element ref="ns7:MediaServiceObjectDetectorVersions" minOccurs="0"/>
                <xsd:element ref="ns7:MediaServiceSystemTag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43" nillable="true" ma:displayName="Unified Compliance Policy Properties" ma:hidden="true" ma:internalName="_ip_UnifiedCompliancePolicyProperties">
      <xsd:simpleType>
        <xsd:restriction base="dms:Note"/>
      </xsd:simpleType>
    </xsd:element>
    <xsd:element name="_ip_UnifiedCompliancePolicyUIAction" ma:index="4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59798bbe-e26c-44a2-923f-7091ec7589de}" ma:internalName="TaxCatchAllLabel" ma:readOnly="true" ma:showField="CatchAllDataLabel" ma:web="fa10c853-7380-483e-9cde-87121eb12400">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59798bbe-e26c-44a2-923f-7091ec7589de}" ma:internalName="TaxCatchAll" ma:showField="CatchAllData" ma:web="fa10c853-7380-483e-9cde-87121eb1240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10c853-7380-483e-9cde-87121eb12400" elementFormDefault="qualified">
    <xsd:import namespace="http://schemas.microsoft.com/office/2006/documentManagement/types"/>
    <xsd:import namespace="http://schemas.microsoft.com/office/infopath/2007/PartnerControls"/>
    <xsd:element name="SharedWithUsers" ma:index="2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description="" ma:internalName="SharedWithDetails" ma:readOnly="true">
      <xsd:simpleType>
        <xsd:restriction base="dms:Note">
          <xsd:maxLength value="255"/>
        </xsd:restriction>
      </xsd:simpleType>
    </xsd:element>
    <xsd:element name="SharingHintHash" ma:index="30" nillable="true" ma:displayName="Sharing Hint Hash" ma:description="" ma:hidden="true" ma:internalName="SharingHintHash" ma:readOnly="true">
      <xsd:simpleType>
        <xsd:restriction base="dms:Text"/>
      </xsd:simpleType>
    </xsd:element>
    <xsd:element name="LastSharedByUser" ma:index="31" nillable="true" ma:displayName="Last Shared By User" ma:description="" ma:internalName="LastSharedByUser" ma:readOnly="true">
      <xsd:simpleType>
        <xsd:restriction base="dms:Note">
          <xsd:maxLength value="255"/>
        </xsd:restriction>
      </xsd:simpleType>
    </xsd:element>
    <xsd:element name="LastSharedByTime" ma:index="32" nillable="true" ma:displayName="Last Shared By Time" ma:description="" ma:internalName="LastSharedByTime" ma:readOnly="true">
      <xsd:simpleType>
        <xsd:restriction base="dms:DateTime"/>
      </xsd:simpleType>
    </xsd:element>
    <xsd:element name="Records_x0020_Status" ma:index="35" nillable="true" ma:displayName="Records Status" ma:default="Pending" ma:internalName="Records_x0020_Status">
      <xsd:simpleType>
        <xsd:restriction base="dms:Text"/>
      </xsd:simpleType>
    </xsd:element>
    <xsd:element name="Records_x0020_Date" ma:index="36"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0062c66-58a7-410b-b2fe-c97c2455b106" elementFormDefault="qualified">
    <xsd:import namespace="http://schemas.microsoft.com/office/2006/documentManagement/types"/>
    <xsd:import namespace="http://schemas.microsoft.com/office/infopath/2007/PartnerControls"/>
    <xsd:element name="MediaServiceMetadata" ma:index="33" nillable="true" ma:displayName="MediaServiceMetadata" ma:description="" ma:hidden="true" ma:internalName="MediaServiceMetadata" ma:readOnly="true">
      <xsd:simpleType>
        <xsd:restriction base="dms:Note"/>
      </xsd:simpleType>
    </xsd:element>
    <xsd:element name="MediaServiceFastMetadata" ma:index="34" nillable="true" ma:displayName="MediaServiceFastMetadata" ma:description="" ma:hidden="true" ma:internalName="MediaServiceFastMetadata" ma:readOnly="true">
      <xsd:simpleType>
        <xsd:restriction base="dms:Note"/>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AutoTags" ma:index="39" nillable="true" ma:displayName="Tags" ma:internalName="MediaServiceAutoTags" ma:readOnly="true">
      <xsd:simpleType>
        <xsd:restriction base="dms:Text"/>
      </xsd:simpleType>
    </xsd:element>
    <xsd:element name="MediaServiceOCR" ma:index="40" nillable="true" ma:displayName="Extracted Text" ma:internalName="MediaServiceOCR" ma:readOnly="true">
      <xsd:simpleType>
        <xsd:restriction base="dms:Note">
          <xsd:maxLength value="255"/>
        </xsd:restriction>
      </xsd:simpleType>
    </xsd:element>
    <xsd:element name="MediaServiceDateTaken" ma:index="41" nillable="true" ma:displayName="MediaServiceDateTaken" ma:hidden="true" ma:internalName="MediaServiceDateTaken" ma:readOnly="true">
      <xsd:simpleType>
        <xsd:restriction base="dms:Text"/>
      </xsd:simpleType>
    </xsd:element>
    <xsd:element name="MediaServiceLocation" ma:index="42" nillable="true" ma:displayName="Location" ma:internalName="MediaServiceLocation" ma:readOnly="true">
      <xsd:simpleType>
        <xsd:restriction base="dms:Text"/>
      </xsd:simpleType>
    </xsd:element>
    <xsd:element name="MediaServiceAutoKeyPoints" ma:index="45" nillable="true" ma:displayName="MediaServiceAutoKeyPoints" ma:hidden="true" ma:internalName="MediaServiceAutoKeyPoints" ma:readOnly="true">
      <xsd:simpleType>
        <xsd:restriction base="dms:Note"/>
      </xsd:simpleType>
    </xsd:element>
    <xsd:element name="MediaServiceKeyPoints" ma:index="46" nillable="true" ma:displayName="KeyPoints" ma:internalName="MediaServiceKeyPoints" ma:readOnly="true">
      <xsd:simpleType>
        <xsd:restriction base="dms:Note">
          <xsd:maxLength value="255"/>
        </xsd:restriction>
      </xsd:simpleType>
    </xsd:element>
    <xsd:element name="MediaLengthInSeconds" ma:index="47" nillable="true" ma:displayName="Length (seconds)" ma:internalName="MediaLengthInSeconds" ma:readOnly="true">
      <xsd:simpleType>
        <xsd:restriction base="dms:Unknown"/>
      </xsd:simpleType>
    </xsd:element>
    <xsd:element name="_activity" ma:index="48" nillable="true" ma:displayName="_activity" ma:hidden="true" ma:internalName="_activity">
      <xsd:simpleType>
        <xsd:restriction base="dms:Note"/>
      </xsd:simpleType>
    </xsd:element>
    <xsd:element name="MediaServiceObjectDetectorVersions" ma:index="49" nillable="true" ma:displayName="MediaServiceObjectDetectorVersions" ma:description="" ma:hidden="true" ma:indexed="true" ma:internalName="MediaServiceObjectDetectorVersions" ma:readOnly="true">
      <xsd:simpleType>
        <xsd:restriction base="dms:Text"/>
      </xsd:simpleType>
    </xsd:element>
    <xsd:element name="MediaServiceSystemTags" ma:index="50" nillable="true" ma:displayName="MediaServiceSystemTags" ma:hidden="true" ma:internalName="MediaServiceSystemTags" ma:readOnly="true">
      <xsd:simpleType>
        <xsd:restriction base="dms:Note"/>
      </xsd:simpleType>
    </xsd:element>
    <xsd:element name="MediaServiceSearchProperties" ma:index="5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8A823744-CF0B-4D79-AC0E-D435C9FA5964}"/>
</file>

<file path=customXml/itemProps2.xml><?xml version="1.0" encoding="utf-8"?>
<ds:datastoreItem xmlns:ds="http://schemas.openxmlformats.org/officeDocument/2006/customXml" ds:itemID="{5938B77D-B5F4-47C0-944B-74C17256CAD2}"/>
</file>

<file path=customXml/itemProps3.xml><?xml version="1.0" encoding="utf-8"?>
<ds:datastoreItem xmlns:ds="http://schemas.openxmlformats.org/officeDocument/2006/customXml" ds:itemID="{C40DA13C-49D4-43F7-9BFE-87957447289D}"/>
</file>

<file path=customXml/itemProps4.xml><?xml version="1.0" encoding="utf-8"?>
<ds:datastoreItem xmlns:ds="http://schemas.openxmlformats.org/officeDocument/2006/customXml" ds:itemID="{15E60EEE-0FDF-4AF9-AEBC-3B41FC270AE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Bordner, Autumn</dc:creator>
  <cp:keywords/>
  <dc:description/>
  <cp:lastModifiedBy>Gift, Jeff</cp:lastModifiedBy>
  <cp:revision/>
  <dcterms:created xsi:type="dcterms:W3CDTF">2016-01-11T20:04:29Z</dcterms:created>
  <dcterms:modified xsi:type="dcterms:W3CDTF">2024-10-16T23:53:07Z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0x010100C368CD07C23C7F48BB073D9900DBE3C3</vt:lpwstr>
  </property>
</Properties>
</file>